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https://ucvvirtualedupe-my.sharepoint.com/personal/ddiazbu_ucvvirtual_edu_pe/Documents/ReportHIS SQL Server/ReportHIS/bin/Release/Plantillas/"/>
    </mc:Choice>
  </mc:AlternateContent>
  <xr:revisionPtr revIDLastSave="1037" documentId="13_ncr:1_{4EB96A65-9524-4BD8-ACFC-8BB68723F513}" xr6:coauthVersionLast="47" xr6:coauthVersionMax="47" xr10:uidLastSave="{804ED30A-18FE-47B9-98C9-8148A26AF3CF}"/>
  <bookViews>
    <workbookView xWindow="-120" yWindow="-120" windowWidth="29040" windowHeight="15720" tabRatio="792" activeTab="18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t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SANITARIOS 2023" sheetId="86" state="hidden" r:id="rId20"/>
  </sheets>
  <externalReferences>
    <externalReference r:id="rId21"/>
    <externalReference r:id="rId22"/>
  </externalReferences>
  <definedNames>
    <definedName name="_xlnm._FilterDatabase" localSheetId="5" hidden="1">Abr!$A$3:$BK$51</definedName>
    <definedName name="_xlnm._FilterDatabase" localSheetId="15" hidden="1">ACUMULADO!$A$3:$BF$51</definedName>
    <definedName name="_xlnm._FilterDatabase" localSheetId="9" hidden="1">Ago!$A$3:$BJ$3</definedName>
    <definedName name="_xlnm._FilterDatabase" localSheetId="14" hidden="1">Dic!$A$3:$BJ$3</definedName>
    <definedName name="_xlnm._FilterDatabase" localSheetId="2" hidden="1">Ene!$A$3:$AT$63</definedName>
    <definedName name="_xlnm._FilterDatabase" localSheetId="3" hidden="1">Feb!$A$3:$BK$51</definedName>
    <definedName name="_xlnm._FilterDatabase" localSheetId="8" hidden="1">Jul!$A$3:$BJ$3</definedName>
    <definedName name="_xlnm._FilterDatabase" localSheetId="7" hidden="1">Jun!$A$3:$BJ$3</definedName>
    <definedName name="_xlnm._FilterDatabase" localSheetId="4" hidden="1">Mar!$A$3:$BK$51</definedName>
    <definedName name="_xlnm._FilterDatabase" localSheetId="6" hidden="1">May!$A$3:$BJ$51</definedName>
    <definedName name="_xlnm._FilterDatabase" localSheetId="1" hidden="1">METAS!$A$3:$AU$64</definedName>
    <definedName name="_xlnm._FilterDatabase" localSheetId="13" hidden="1">Nov!$A$3:$BJ$3</definedName>
    <definedName name="_xlnm._FilterDatabase" localSheetId="11" hidden="1">Oct!$A$3:$BJ$3</definedName>
    <definedName name="_xlnm._FilterDatabase" localSheetId="19" hidden="1">'SANITARIOS 2023'!$A$3:$AW$118</definedName>
    <definedName name="_xlnm._FilterDatabase" localSheetId="10" hidden="1">Set!$A$3:$BJ$3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Set!#REF!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Set!#REF!</definedName>
    <definedName name="ANIMAL_MORDEDOR_CONTROLADO">ACUMULADO!#REF!</definedName>
    <definedName name="_xlnm.Print_Area" localSheetId="16">DIT!$L$1:$S$575</definedName>
    <definedName name="_xlnm.Print_Area" localSheetId="17">INMUNIZACIONES!$L$1:$S$369</definedName>
    <definedName name="_xlnm.Print_Area" localSheetId="18">NUTRICION!$L$1:$S$504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Set!#REF!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Set!#REF!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Set!#REF!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Set!#REF!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Set!#REF!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Set!#REF!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Set!#REF!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Set!#REF!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Set!#REF!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Set!#REF!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Set!#REF!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Set!#REF!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Set!#REF!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Set!#REF!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Set!#REF!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Set!#REF!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Set!#REF!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Set!#REF!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Set!#REF!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Set!#REF!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Set!#REF!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Set!#REF!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Set!#REF!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Set!#REF!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Set!#REF!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Set!#REF!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Set!#REF!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Set!#REF!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DIT!$L$1:$S$517</definedName>
    <definedName name="Print_Area" localSheetId="17">INMUNIZACIONES!$L$1:$S$311</definedName>
    <definedName name="Print_Area" localSheetId="18">NUTRICION!$L$1:$S$225,NUTRICION!$T$1:$AA$41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Set!#REF!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Set!#REF!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Set!#REF!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Set!#REF!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Set!#REF!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Set!#REF!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Set!#REF!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Set!#REF!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Set!#REF!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Set!#REF!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Set!#REF!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Set!#REF!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Set!#REF!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Set!#REF!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Set!#REF!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Set!#REF!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Set!#REF!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Set!#REF!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Set!#REF!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Set!#REF!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Set!#REF!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Set!#REF!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Set!#REF!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Set!#REF!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Set!#REF!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Set!#REF!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W61" i="85" l="1"/>
  <c r="BG61" i="85" s="1"/>
  <c r="AX61" i="85"/>
  <c r="AY61" i="85"/>
  <c r="AZ61" i="85"/>
  <c r="BA61" i="85"/>
  <c r="BB61" i="85"/>
  <c r="BC61" i="85"/>
  <c r="BD61" i="85"/>
  <c r="BE61" i="85"/>
  <c r="BF61" i="85"/>
  <c r="AW59" i="85"/>
  <c r="AX59" i="85"/>
  <c r="AY59" i="85"/>
  <c r="AZ59" i="85"/>
  <c r="BA59" i="85"/>
  <c r="BB59" i="85"/>
  <c r="BC59" i="85"/>
  <c r="BD59" i="85"/>
  <c r="BE59" i="85"/>
  <c r="BF59" i="85"/>
  <c r="AW62" i="85"/>
  <c r="BG62" i="85" s="1"/>
  <c r="AX62" i="85"/>
  <c r="AY62" i="85"/>
  <c r="AZ62" i="85"/>
  <c r="BA62" i="85"/>
  <c r="BB62" i="85"/>
  <c r="BC62" i="85"/>
  <c r="BD62" i="85"/>
  <c r="BE62" i="85"/>
  <c r="BF62" i="85"/>
  <c r="AW63" i="85"/>
  <c r="AX63" i="85"/>
  <c r="AY63" i="85"/>
  <c r="AZ63" i="85"/>
  <c r="BA63" i="85"/>
  <c r="BB63" i="85"/>
  <c r="BC63" i="85"/>
  <c r="BD63" i="85"/>
  <c r="BE63" i="85"/>
  <c r="BF63" i="85"/>
  <c r="AW64" i="85"/>
  <c r="AX64" i="85"/>
  <c r="AY64" i="85"/>
  <c r="AZ64" i="85"/>
  <c r="BA64" i="85"/>
  <c r="BB64" i="85"/>
  <c r="BC64" i="85"/>
  <c r="BD64" i="85"/>
  <c r="BE64" i="85"/>
  <c r="BF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37" i="105"/>
  <c r="A36" i="105"/>
  <c r="A35" i="105"/>
  <c r="A34" i="105"/>
  <c r="A33" i="105"/>
  <c r="A32" i="105"/>
  <c r="A31" i="105"/>
  <c r="A30" i="105"/>
  <c r="A29" i="105"/>
  <c r="A16" i="105"/>
  <c r="A15" i="105"/>
  <c r="A14" i="105"/>
  <c r="A13" i="105"/>
  <c r="A12" i="105"/>
  <c r="A11" i="105"/>
  <c r="A10" i="105"/>
  <c r="A9" i="105"/>
  <c r="A8" i="105"/>
  <c r="A352" i="105"/>
  <c r="A350" i="105"/>
  <c r="V351" i="105" s="1"/>
  <c r="A332" i="105"/>
  <c r="A330" i="105"/>
  <c r="V331" i="105" s="1"/>
  <c r="A315" i="105"/>
  <c r="A313" i="105"/>
  <c r="V314" i="105" s="1"/>
  <c r="A294" i="105"/>
  <c r="A292" i="105"/>
  <c r="V293" i="105" s="1"/>
  <c r="A273" i="105"/>
  <c r="A271" i="105"/>
  <c r="V271" i="105" s="1"/>
  <c r="A251" i="105"/>
  <c r="A249" i="105"/>
  <c r="V250" i="105" s="1"/>
  <c r="A231" i="105"/>
  <c r="A229" i="105"/>
  <c r="V228" i="105" s="1"/>
  <c r="A213" i="105"/>
  <c r="A211" i="105"/>
  <c r="V211" i="105" s="1"/>
  <c r="A191" i="105"/>
  <c r="A189" i="105"/>
  <c r="V189" i="105" s="1"/>
  <c r="A170" i="105"/>
  <c r="A168" i="105"/>
  <c r="V168" i="105" s="1"/>
  <c r="A149" i="105"/>
  <c r="A147" i="105"/>
  <c r="V147" i="105" s="1"/>
  <c r="A131" i="105"/>
  <c r="A129" i="105"/>
  <c r="V129" i="105" s="1"/>
  <c r="A110" i="105"/>
  <c r="A108" i="105"/>
  <c r="V108" i="105" s="1"/>
  <c r="A90" i="105"/>
  <c r="A88" i="105"/>
  <c r="V87" i="105" s="1"/>
  <c r="A69" i="105"/>
  <c r="A67" i="105"/>
  <c r="V66" i="105" s="1"/>
  <c r="A48" i="105"/>
  <c r="A46" i="105"/>
  <c r="V45" i="105" s="1"/>
  <c r="A28" i="105"/>
  <c r="A26" i="105"/>
  <c r="V26" i="105" s="1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8" i="73"/>
  <c r="AW8" i="73"/>
  <c r="AX8" i="73"/>
  <c r="AY8" i="73"/>
  <c r="AZ8" i="73"/>
  <c r="BA8" i="73"/>
  <c r="BB8" i="73"/>
  <c r="BC8" i="73"/>
  <c r="BD8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52" i="73"/>
  <c r="AW52" i="73"/>
  <c r="AX52" i="73"/>
  <c r="AY52" i="73"/>
  <c r="AZ52" i="73"/>
  <c r="BA52" i="73"/>
  <c r="BB52" i="73"/>
  <c r="BC52" i="73"/>
  <c r="BD52" i="73"/>
  <c r="AV53" i="73"/>
  <c r="AW53" i="73"/>
  <c r="AX53" i="73"/>
  <c r="AY53" i="73"/>
  <c r="AZ53" i="73"/>
  <c r="BA53" i="73"/>
  <c r="BB53" i="73"/>
  <c r="BC53" i="73"/>
  <c r="BD53" i="73"/>
  <c r="AV54" i="73"/>
  <c r="AW54" i="73"/>
  <c r="AX54" i="73"/>
  <c r="AY54" i="73"/>
  <c r="AZ54" i="73"/>
  <c r="BA54" i="73"/>
  <c r="BB54" i="73"/>
  <c r="BC54" i="73"/>
  <c r="BD54" i="73"/>
  <c r="AV55" i="73"/>
  <c r="AW55" i="73"/>
  <c r="AX55" i="73"/>
  <c r="AY55" i="73"/>
  <c r="AZ55" i="73"/>
  <c r="BA55" i="73"/>
  <c r="BB55" i="73"/>
  <c r="BC55" i="73"/>
  <c r="BD55" i="73"/>
  <c r="AV56" i="73"/>
  <c r="AW56" i="73"/>
  <c r="AX56" i="73"/>
  <c r="AY56" i="73"/>
  <c r="AZ56" i="73"/>
  <c r="BA56" i="73"/>
  <c r="BB56" i="73"/>
  <c r="BC56" i="73"/>
  <c r="BD56" i="73"/>
  <c r="AV57" i="73"/>
  <c r="AW57" i="73"/>
  <c r="AX57" i="73"/>
  <c r="AY57" i="73"/>
  <c r="AZ57" i="73"/>
  <c r="BA57" i="73"/>
  <c r="BB57" i="73"/>
  <c r="BC57" i="73"/>
  <c r="BD57" i="73"/>
  <c r="AV58" i="73"/>
  <c r="AW58" i="73"/>
  <c r="AX58" i="73"/>
  <c r="AY58" i="73"/>
  <c r="AZ58" i="73"/>
  <c r="BA58" i="73"/>
  <c r="BB58" i="73"/>
  <c r="BC58" i="73"/>
  <c r="BD58" i="73"/>
  <c r="AV59" i="73"/>
  <c r="AW59" i="73"/>
  <c r="AX59" i="73"/>
  <c r="AY59" i="73"/>
  <c r="AZ59" i="73"/>
  <c r="BA59" i="73"/>
  <c r="BB59" i="73"/>
  <c r="BC59" i="73"/>
  <c r="BD59" i="73"/>
  <c r="AV60" i="73"/>
  <c r="AW60" i="73"/>
  <c r="AX60" i="73"/>
  <c r="AY60" i="73"/>
  <c r="AZ60" i="73"/>
  <c r="BA60" i="73"/>
  <c r="BB60" i="73"/>
  <c r="BC60" i="73"/>
  <c r="BD60" i="73"/>
  <c r="AV61" i="73"/>
  <c r="AW61" i="73"/>
  <c r="AX61" i="73"/>
  <c r="AY61" i="73"/>
  <c r="AZ61" i="73"/>
  <c r="BA61" i="73"/>
  <c r="BB61" i="73"/>
  <c r="BC61" i="73"/>
  <c r="BD61" i="73"/>
  <c r="AV62" i="73"/>
  <c r="AW62" i="73"/>
  <c r="AX62" i="73"/>
  <c r="AY62" i="73"/>
  <c r="AZ62" i="73"/>
  <c r="BA62" i="73"/>
  <c r="BB62" i="73"/>
  <c r="BC62" i="73"/>
  <c r="BD62" i="73"/>
  <c r="AV63" i="73"/>
  <c r="AW63" i="73"/>
  <c r="AX63" i="73"/>
  <c r="AY63" i="73"/>
  <c r="AZ63" i="73"/>
  <c r="BA63" i="73"/>
  <c r="BB63" i="73"/>
  <c r="BC63" i="73"/>
  <c r="BD63" i="73"/>
  <c r="AV64" i="73"/>
  <c r="AW64" i="73"/>
  <c r="AX64" i="73"/>
  <c r="AY64" i="73"/>
  <c r="AZ64" i="73"/>
  <c r="BA64" i="73"/>
  <c r="BB64" i="73"/>
  <c r="BC64" i="73"/>
  <c r="BD64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8" i="74"/>
  <c r="AW8" i="74"/>
  <c r="AX8" i="74"/>
  <c r="AY8" i="74"/>
  <c r="AZ8" i="74"/>
  <c r="BA8" i="74"/>
  <c r="BB8" i="74"/>
  <c r="BC8" i="74"/>
  <c r="BD8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52" i="74"/>
  <c r="AW52" i="74"/>
  <c r="AX52" i="74"/>
  <c r="AY52" i="74"/>
  <c r="AZ52" i="74"/>
  <c r="BA52" i="74"/>
  <c r="BB52" i="74"/>
  <c r="BC52" i="74"/>
  <c r="BD52" i="74"/>
  <c r="AV53" i="74"/>
  <c r="AW53" i="74"/>
  <c r="AX53" i="74"/>
  <c r="AY53" i="74"/>
  <c r="AZ53" i="74"/>
  <c r="BA53" i="74"/>
  <c r="BB53" i="74"/>
  <c r="BC53" i="74"/>
  <c r="BD53" i="74"/>
  <c r="AV54" i="74"/>
  <c r="AW54" i="74"/>
  <c r="AX54" i="74"/>
  <c r="AY54" i="74"/>
  <c r="AZ54" i="74"/>
  <c r="BA54" i="74"/>
  <c r="BB54" i="74"/>
  <c r="BC54" i="74"/>
  <c r="BD54" i="74"/>
  <c r="AV55" i="74"/>
  <c r="AW55" i="74"/>
  <c r="AX55" i="74"/>
  <c r="AY55" i="74"/>
  <c r="AZ55" i="74"/>
  <c r="BA55" i="74"/>
  <c r="BB55" i="74"/>
  <c r="BC55" i="74"/>
  <c r="BD55" i="74"/>
  <c r="AV56" i="74"/>
  <c r="AW56" i="74"/>
  <c r="AX56" i="74"/>
  <c r="AY56" i="74"/>
  <c r="AZ56" i="74"/>
  <c r="BA56" i="74"/>
  <c r="BB56" i="74"/>
  <c r="BC56" i="74"/>
  <c r="BD56" i="74"/>
  <c r="AV57" i="74"/>
  <c r="AW57" i="74"/>
  <c r="AX57" i="74"/>
  <c r="AY57" i="74"/>
  <c r="AZ57" i="74"/>
  <c r="BA57" i="74"/>
  <c r="BB57" i="74"/>
  <c r="BC57" i="74"/>
  <c r="BD57" i="74"/>
  <c r="AV58" i="74"/>
  <c r="AW58" i="74"/>
  <c r="AX58" i="74"/>
  <c r="AY58" i="74"/>
  <c r="AZ58" i="74"/>
  <c r="BA58" i="74"/>
  <c r="BB58" i="74"/>
  <c r="BC58" i="74"/>
  <c r="BD58" i="74"/>
  <c r="AV59" i="74"/>
  <c r="AW59" i="74"/>
  <c r="AX59" i="74"/>
  <c r="AY59" i="74"/>
  <c r="AZ59" i="74"/>
  <c r="BA59" i="74"/>
  <c r="BB59" i="74"/>
  <c r="BC59" i="74"/>
  <c r="BD59" i="74"/>
  <c r="AV60" i="74"/>
  <c r="AW60" i="74"/>
  <c r="AX60" i="74"/>
  <c r="AY60" i="74"/>
  <c r="AZ60" i="74"/>
  <c r="BA60" i="74"/>
  <c r="BB60" i="74"/>
  <c r="BC60" i="74"/>
  <c r="BD60" i="74"/>
  <c r="AV61" i="74"/>
  <c r="AW61" i="74"/>
  <c r="AX61" i="74"/>
  <c r="AY61" i="74"/>
  <c r="AZ61" i="74"/>
  <c r="BA61" i="74"/>
  <c r="BB61" i="74"/>
  <c r="BC61" i="74"/>
  <c r="BD61" i="74"/>
  <c r="AV62" i="74"/>
  <c r="AW62" i="74"/>
  <c r="AX62" i="74"/>
  <c r="AY62" i="74"/>
  <c r="AZ62" i="74"/>
  <c r="BA62" i="74"/>
  <c r="BB62" i="74"/>
  <c r="BC62" i="74"/>
  <c r="BD62" i="74"/>
  <c r="AV63" i="74"/>
  <c r="AW63" i="74"/>
  <c r="AX63" i="74"/>
  <c r="AY63" i="74"/>
  <c r="AZ63" i="74"/>
  <c r="BA63" i="74"/>
  <c r="BB63" i="74"/>
  <c r="BC63" i="74"/>
  <c r="BD63" i="74"/>
  <c r="AV64" i="74"/>
  <c r="AW64" i="74"/>
  <c r="AX64" i="74"/>
  <c r="AY64" i="74"/>
  <c r="AZ64" i="74"/>
  <c r="BA64" i="74"/>
  <c r="BB64" i="74"/>
  <c r="BC64" i="74"/>
  <c r="BD64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8" i="75"/>
  <c r="AW8" i="75"/>
  <c r="AX8" i="75"/>
  <c r="AY8" i="75"/>
  <c r="AZ8" i="75"/>
  <c r="BA8" i="75"/>
  <c r="BB8" i="75"/>
  <c r="BC8" i="75"/>
  <c r="BD8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52" i="75"/>
  <c r="AW52" i="75"/>
  <c r="AX52" i="75"/>
  <c r="AY52" i="75"/>
  <c r="AZ52" i="75"/>
  <c r="BA52" i="75"/>
  <c r="BB52" i="75"/>
  <c r="BC52" i="75"/>
  <c r="BD52" i="75"/>
  <c r="AV53" i="75"/>
  <c r="AW53" i="75"/>
  <c r="AX53" i="75"/>
  <c r="AY53" i="75"/>
  <c r="AZ53" i="75"/>
  <c r="BA53" i="75"/>
  <c r="BB53" i="75"/>
  <c r="BC53" i="75"/>
  <c r="BD53" i="75"/>
  <c r="AV54" i="75"/>
  <c r="AW54" i="75"/>
  <c r="AX54" i="75"/>
  <c r="AY54" i="75"/>
  <c r="AZ54" i="75"/>
  <c r="BA54" i="75"/>
  <c r="BB54" i="75"/>
  <c r="BC54" i="75"/>
  <c r="BD54" i="75"/>
  <c r="AV55" i="75"/>
  <c r="AW55" i="75"/>
  <c r="AX55" i="75"/>
  <c r="AY55" i="75"/>
  <c r="AZ55" i="75"/>
  <c r="BA55" i="75"/>
  <c r="BB55" i="75"/>
  <c r="BC55" i="75"/>
  <c r="BD55" i="75"/>
  <c r="AV56" i="75"/>
  <c r="AW56" i="75"/>
  <c r="AX56" i="75"/>
  <c r="AY56" i="75"/>
  <c r="AZ56" i="75"/>
  <c r="BA56" i="75"/>
  <c r="BB56" i="75"/>
  <c r="BC56" i="75"/>
  <c r="BD56" i="75"/>
  <c r="AV57" i="75"/>
  <c r="AW57" i="75"/>
  <c r="AX57" i="75"/>
  <c r="AY57" i="75"/>
  <c r="AZ57" i="75"/>
  <c r="BA57" i="75"/>
  <c r="BB57" i="75"/>
  <c r="BC57" i="75"/>
  <c r="BD57" i="75"/>
  <c r="AV58" i="75"/>
  <c r="AW58" i="75"/>
  <c r="AX58" i="75"/>
  <c r="AY58" i="75"/>
  <c r="AZ58" i="75"/>
  <c r="BA58" i="75"/>
  <c r="BB58" i="75"/>
  <c r="BC58" i="75"/>
  <c r="BD58" i="75"/>
  <c r="AV59" i="75"/>
  <c r="AW59" i="75"/>
  <c r="AX59" i="75"/>
  <c r="AY59" i="75"/>
  <c r="AZ59" i="75"/>
  <c r="BA59" i="75"/>
  <c r="BB59" i="75"/>
  <c r="BC59" i="75"/>
  <c r="BD59" i="75"/>
  <c r="AV60" i="75"/>
  <c r="AW60" i="75"/>
  <c r="AX60" i="75"/>
  <c r="AY60" i="75"/>
  <c r="AZ60" i="75"/>
  <c r="BA60" i="75"/>
  <c r="BB60" i="75"/>
  <c r="BC60" i="75"/>
  <c r="BD60" i="75"/>
  <c r="AV61" i="75"/>
  <c r="AW61" i="75"/>
  <c r="AX61" i="75"/>
  <c r="AY61" i="75"/>
  <c r="AZ61" i="75"/>
  <c r="BA61" i="75"/>
  <c r="BB61" i="75"/>
  <c r="BC61" i="75"/>
  <c r="BD61" i="75"/>
  <c r="AV62" i="75"/>
  <c r="AW62" i="75"/>
  <c r="AX62" i="75"/>
  <c r="AY62" i="75"/>
  <c r="AZ62" i="75"/>
  <c r="BA62" i="75"/>
  <c r="BB62" i="75"/>
  <c r="BC62" i="75"/>
  <c r="BD62" i="75"/>
  <c r="AV63" i="75"/>
  <c r="AW63" i="75"/>
  <c r="AX63" i="75"/>
  <c r="AY63" i="75"/>
  <c r="AZ63" i="75"/>
  <c r="BA63" i="75"/>
  <c r="BB63" i="75"/>
  <c r="BC63" i="75"/>
  <c r="BD63" i="75"/>
  <c r="AV64" i="75"/>
  <c r="AW64" i="75"/>
  <c r="AX64" i="75"/>
  <c r="AY64" i="75"/>
  <c r="AZ64" i="75"/>
  <c r="BA64" i="75"/>
  <c r="BB64" i="75"/>
  <c r="BC64" i="75"/>
  <c r="BD64" i="75"/>
  <c r="AV5" i="76"/>
  <c r="AW5" i="76"/>
  <c r="AX5" i="76"/>
  <c r="AY5" i="76"/>
  <c r="AZ5" i="76"/>
  <c r="BA5" i="76"/>
  <c r="BB5" i="76"/>
  <c r="BC5" i="76"/>
  <c r="BD5" i="76"/>
  <c r="AV6" i="76"/>
  <c r="AW6" i="76"/>
  <c r="AX6" i="76"/>
  <c r="AY6" i="76"/>
  <c r="AZ6" i="76"/>
  <c r="BA6" i="76"/>
  <c r="BB6" i="76"/>
  <c r="BC6" i="76"/>
  <c r="BD6" i="76"/>
  <c r="AV7" i="76"/>
  <c r="AW7" i="76"/>
  <c r="AX7" i="76"/>
  <c r="AY7" i="76"/>
  <c r="AZ7" i="76"/>
  <c r="BA7" i="76"/>
  <c r="BB7" i="76"/>
  <c r="BC7" i="76"/>
  <c r="BD7" i="76"/>
  <c r="AV8" i="76"/>
  <c r="AW8" i="76"/>
  <c r="AX8" i="76"/>
  <c r="AY8" i="76"/>
  <c r="AZ8" i="76"/>
  <c r="BA8" i="76"/>
  <c r="BB8" i="76"/>
  <c r="BC8" i="76"/>
  <c r="BD8" i="76"/>
  <c r="AV9" i="76"/>
  <c r="AW9" i="76"/>
  <c r="AX9" i="76"/>
  <c r="AY9" i="76"/>
  <c r="AZ9" i="76"/>
  <c r="BA9" i="76"/>
  <c r="BB9" i="76"/>
  <c r="BC9" i="76"/>
  <c r="BD9" i="76"/>
  <c r="AV10" i="76"/>
  <c r="AW10" i="76"/>
  <c r="AX10" i="76"/>
  <c r="AY10" i="76"/>
  <c r="AZ10" i="76"/>
  <c r="BA10" i="76"/>
  <c r="BB10" i="76"/>
  <c r="BC10" i="76"/>
  <c r="BD10" i="76"/>
  <c r="AV11" i="76"/>
  <c r="AW11" i="76"/>
  <c r="AX11" i="76"/>
  <c r="AY11" i="76"/>
  <c r="AZ11" i="76"/>
  <c r="BA11" i="76"/>
  <c r="BB11" i="76"/>
  <c r="BC11" i="76"/>
  <c r="BD11" i="76"/>
  <c r="AV12" i="76"/>
  <c r="AW12" i="76"/>
  <c r="AX12" i="76"/>
  <c r="AY12" i="76"/>
  <c r="AZ12" i="76"/>
  <c r="BA12" i="76"/>
  <c r="BB12" i="76"/>
  <c r="BC12" i="76"/>
  <c r="BD12" i="76"/>
  <c r="AV13" i="76"/>
  <c r="AW13" i="76"/>
  <c r="AX13" i="76"/>
  <c r="AY13" i="76"/>
  <c r="AZ13" i="76"/>
  <c r="BA13" i="76"/>
  <c r="BB13" i="76"/>
  <c r="BC13" i="76"/>
  <c r="BD13" i="76"/>
  <c r="AV14" i="76"/>
  <c r="AW14" i="76"/>
  <c r="AX14" i="76"/>
  <c r="AY14" i="76"/>
  <c r="AZ14" i="76"/>
  <c r="BA14" i="76"/>
  <c r="BB14" i="76"/>
  <c r="BC14" i="76"/>
  <c r="BD14" i="76"/>
  <c r="AV15" i="76"/>
  <c r="AW15" i="76"/>
  <c r="AX15" i="76"/>
  <c r="AY15" i="76"/>
  <c r="AZ15" i="76"/>
  <c r="BA15" i="76"/>
  <c r="BB15" i="76"/>
  <c r="BC15" i="76"/>
  <c r="BD15" i="76"/>
  <c r="AV16" i="76"/>
  <c r="AW16" i="76"/>
  <c r="AX16" i="76"/>
  <c r="AY16" i="76"/>
  <c r="AZ16" i="76"/>
  <c r="BA16" i="76"/>
  <c r="BB16" i="76"/>
  <c r="BC16" i="76"/>
  <c r="BD16" i="76"/>
  <c r="AV17" i="76"/>
  <c r="AW17" i="76"/>
  <c r="AX17" i="76"/>
  <c r="AY17" i="76"/>
  <c r="AZ17" i="76"/>
  <c r="BA17" i="76"/>
  <c r="BB17" i="76"/>
  <c r="BC17" i="76"/>
  <c r="BD17" i="76"/>
  <c r="AV18" i="76"/>
  <c r="AW18" i="76"/>
  <c r="AX18" i="76"/>
  <c r="AY18" i="76"/>
  <c r="AZ18" i="76"/>
  <c r="BA18" i="76"/>
  <c r="BB18" i="76"/>
  <c r="BC18" i="76"/>
  <c r="BD18" i="76"/>
  <c r="AV19" i="76"/>
  <c r="AW19" i="76"/>
  <c r="AX19" i="76"/>
  <c r="AY19" i="76"/>
  <c r="AZ19" i="76"/>
  <c r="BA19" i="76"/>
  <c r="BB19" i="76"/>
  <c r="BC19" i="76"/>
  <c r="BD19" i="76"/>
  <c r="AV20" i="76"/>
  <c r="AW20" i="76"/>
  <c r="AX20" i="76"/>
  <c r="AY20" i="76"/>
  <c r="AZ20" i="76"/>
  <c r="BA20" i="76"/>
  <c r="BB20" i="76"/>
  <c r="BC20" i="76"/>
  <c r="BD20" i="76"/>
  <c r="AV21" i="76"/>
  <c r="AW21" i="76"/>
  <c r="AX21" i="76"/>
  <c r="AY21" i="76"/>
  <c r="AZ21" i="76"/>
  <c r="BA21" i="76"/>
  <c r="BB21" i="76"/>
  <c r="BC21" i="76"/>
  <c r="BD21" i="76"/>
  <c r="AV22" i="76"/>
  <c r="AW22" i="76"/>
  <c r="AX22" i="76"/>
  <c r="AY22" i="76"/>
  <c r="AZ22" i="76"/>
  <c r="BA22" i="76"/>
  <c r="BB22" i="76"/>
  <c r="BC22" i="76"/>
  <c r="BD22" i="76"/>
  <c r="AV23" i="76"/>
  <c r="AW23" i="76"/>
  <c r="AX23" i="76"/>
  <c r="AY23" i="76"/>
  <c r="AZ23" i="76"/>
  <c r="BA23" i="76"/>
  <c r="BB23" i="76"/>
  <c r="BC23" i="76"/>
  <c r="BD23" i="76"/>
  <c r="AV24" i="76"/>
  <c r="AW24" i="76"/>
  <c r="AX24" i="76"/>
  <c r="AY24" i="76"/>
  <c r="AZ24" i="76"/>
  <c r="BA24" i="76"/>
  <c r="BB24" i="76"/>
  <c r="BC24" i="76"/>
  <c r="BD24" i="76"/>
  <c r="AV25" i="76"/>
  <c r="AW25" i="76"/>
  <c r="AX25" i="76"/>
  <c r="AY25" i="76"/>
  <c r="AZ25" i="76"/>
  <c r="BA25" i="76"/>
  <c r="BB25" i="76"/>
  <c r="BC25" i="76"/>
  <c r="BD25" i="76"/>
  <c r="AV26" i="76"/>
  <c r="AW26" i="76"/>
  <c r="AX26" i="76"/>
  <c r="AY26" i="76"/>
  <c r="AZ26" i="76"/>
  <c r="BA26" i="76"/>
  <c r="BB26" i="76"/>
  <c r="BC26" i="76"/>
  <c r="BD26" i="76"/>
  <c r="AV27" i="76"/>
  <c r="AW27" i="76"/>
  <c r="AX27" i="76"/>
  <c r="AY27" i="76"/>
  <c r="AZ27" i="76"/>
  <c r="BA27" i="76"/>
  <c r="BB27" i="76"/>
  <c r="BC27" i="76"/>
  <c r="BD27" i="76"/>
  <c r="AV28" i="76"/>
  <c r="AW28" i="76"/>
  <c r="AX28" i="76"/>
  <c r="AY28" i="76"/>
  <c r="AZ28" i="76"/>
  <c r="BA28" i="76"/>
  <c r="BB28" i="76"/>
  <c r="BC28" i="76"/>
  <c r="BD28" i="76"/>
  <c r="AV29" i="76"/>
  <c r="AW29" i="76"/>
  <c r="AX29" i="76"/>
  <c r="AY29" i="76"/>
  <c r="AZ29" i="76"/>
  <c r="BA29" i="76"/>
  <c r="BB29" i="76"/>
  <c r="BC29" i="76"/>
  <c r="BD29" i="76"/>
  <c r="AV30" i="76"/>
  <c r="AW30" i="76"/>
  <c r="AX30" i="76"/>
  <c r="AY30" i="76"/>
  <c r="AZ30" i="76"/>
  <c r="BA30" i="76"/>
  <c r="BB30" i="76"/>
  <c r="BC30" i="76"/>
  <c r="BD30" i="76"/>
  <c r="AV31" i="76"/>
  <c r="AW31" i="76"/>
  <c r="AX31" i="76"/>
  <c r="AY31" i="76"/>
  <c r="AZ31" i="76"/>
  <c r="BA31" i="76"/>
  <c r="BB31" i="76"/>
  <c r="BC31" i="76"/>
  <c r="BD31" i="76"/>
  <c r="AV32" i="76"/>
  <c r="AW32" i="76"/>
  <c r="AX32" i="76"/>
  <c r="AY32" i="76"/>
  <c r="AZ32" i="76"/>
  <c r="BA32" i="76"/>
  <c r="BB32" i="76"/>
  <c r="BC32" i="76"/>
  <c r="BD32" i="76"/>
  <c r="AV33" i="76"/>
  <c r="AW33" i="76"/>
  <c r="AX33" i="76"/>
  <c r="AY33" i="76"/>
  <c r="AZ33" i="76"/>
  <c r="BA33" i="76"/>
  <c r="BB33" i="76"/>
  <c r="BC33" i="76"/>
  <c r="BD33" i="76"/>
  <c r="AV34" i="76"/>
  <c r="AW34" i="76"/>
  <c r="AX34" i="76"/>
  <c r="AY34" i="76"/>
  <c r="AZ34" i="76"/>
  <c r="BA34" i="76"/>
  <c r="BB34" i="76"/>
  <c r="BC34" i="76"/>
  <c r="BD34" i="76"/>
  <c r="AV35" i="76"/>
  <c r="AW35" i="76"/>
  <c r="AX35" i="76"/>
  <c r="AY35" i="76"/>
  <c r="AZ35" i="76"/>
  <c r="BA35" i="76"/>
  <c r="BB35" i="76"/>
  <c r="BC35" i="76"/>
  <c r="BD35" i="76"/>
  <c r="AV36" i="76"/>
  <c r="AW36" i="76"/>
  <c r="AX36" i="76"/>
  <c r="AY36" i="76"/>
  <c r="AZ36" i="76"/>
  <c r="BA36" i="76"/>
  <c r="BB36" i="76"/>
  <c r="BC36" i="76"/>
  <c r="BD36" i="76"/>
  <c r="AV37" i="76"/>
  <c r="AW37" i="76"/>
  <c r="AX37" i="76"/>
  <c r="AY37" i="76"/>
  <c r="AZ37" i="76"/>
  <c r="BA37" i="76"/>
  <c r="BB37" i="76"/>
  <c r="BC37" i="76"/>
  <c r="BD37" i="76"/>
  <c r="AV38" i="76"/>
  <c r="AW38" i="76"/>
  <c r="AX38" i="76"/>
  <c r="AY38" i="76"/>
  <c r="AZ38" i="76"/>
  <c r="BA38" i="76"/>
  <c r="BB38" i="76"/>
  <c r="BC38" i="76"/>
  <c r="BD38" i="76"/>
  <c r="AV39" i="76"/>
  <c r="AW39" i="76"/>
  <c r="AX39" i="76"/>
  <c r="AY39" i="76"/>
  <c r="AZ39" i="76"/>
  <c r="BA39" i="76"/>
  <c r="BB39" i="76"/>
  <c r="BC39" i="76"/>
  <c r="BD39" i="76"/>
  <c r="AV40" i="76"/>
  <c r="AW40" i="76"/>
  <c r="AX40" i="76"/>
  <c r="AY40" i="76"/>
  <c r="AZ40" i="76"/>
  <c r="BA40" i="76"/>
  <c r="BB40" i="76"/>
  <c r="BC40" i="76"/>
  <c r="BD40" i="76"/>
  <c r="AV41" i="76"/>
  <c r="AW41" i="76"/>
  <c r="AX41" i="76"/>
  <c r="AY41" i="76"/>
  <c r="AZ41" i="76"/>
  <c r="BA41" i="76"/>
  <c r="BB41" i="76"/>
  <c r="BC41" i="76"/>
  <c r="BD41" i="76"/>
  <c r="AV42" i="76"/>
  <c r="AW42" i="76"/>
  <c r="AX42" i="76"/>
  <c r="AY42" i="76"/>
  <c r="AZ42" i="76"/>
  <c r="BA42" i="76"/>
  <c r="BB42" i="76"/>
  <c r="BC42" i="76"/>
  <c r="BD42" i="76"/>
  <c r="AV43" i="76"/>
  <c r="AW43" i="76"/>
  <c r="AX43" i="76"/>
  <c r="AY43" i="76"/>
  <c r="AZ43" i="76"/>
  <c r="BA43" i="76"/>
  <c r="BB43" i="76"/>
  <c r="BC43" i="76"/>
  <c r="BD43" i="76"/>
  <c r="AV44" i="76"/>
  <c r="AW44" i="76"/>
  <c r="AX44" i="76"/>
  <c r="AY44" i="76"/>
  <c r="AZ44" i="76"/>
  <c r="BA44" i="76"/>
  <c r="BB44" i="76"/>
  <c r="BC44" i="76"/>
  <c r="BD44" i="76"/>
  <c r="AV45" i="76"/>
  <c r="AW45" i="76"/>
  <c r="AX45" i="76"/>
  <c r="AY45" i="76"/>
  <c r="AZ45" i="76"/>
  <c r="BA45" i="76"/>
  <c r="BB45" i="76"/>
  <c r="BC45" i="76"/>
  <c r="BD45" i="76"/>
  <c r="AV46" i="76"/>
  <c r="AW46" i="76"/>
  <c r="AX46" i="76"/>
  <c r="AY46" i="76"/>
  <c r="AZ46" i="76"/>
  <c r="BA46" i="76"/>
  <c r="BB46" i="76"/>
  <c r="BC46" i="76"/>
  <c r="BD46" i="76"/>
  <c r="AV47" i="76"/>
  <c r="AW47" i="76"/>
  <c r="AX47" i="76"/>
  <c r="AY47" i="76"/>
  <c r="AZ47" i="76"/>
  <c r="BA47" i="76"/>
  <c r="BB47" i="76"/>
  <c r="BC47" i="76"/>
  <c r="BD47" i="76"/>
  <c r="AV48" i="76"/>
  <c r="AW48" i="76"/>
  <c r="AX48" i="76"/>
  <c r="AY48" i="76"/>
  <c r="AZ48" i="76"/>
  <c r="BA48" i="76"/>
  <c r="BB48" i="76"/>
  <c r="BC48" i="76"/>
  <c r="BD48" i="76"/>
  <c r="AV49" i="76"/>
  <c r="AW49" i="76"/>
  <c r="AX49" i="76"/>
  <c r="AY49" i="76"/>
  <c r="AZ49" i="76"/>
  <c r="BA49" i="76"/>
  <c r="BB49" i="76"/>
  <c r="BC49" i="76"/>
  <c r="BD49" i="76"/>
  <c r="AV50" i="76"/>
  <c r="AW50" i="76"/>
  <c r="AX50" i="76"/>
  <c r="AY50" i="76"/>
  <c r="AZ50" i="76"/>
  <c r="BA50" i="76"/>
  <c r="BB50" i="76"/>
  <c r="BC50" i="76"/>
  <c r="BD50" i="76"/>
  <c r="AV51" i="76"/>
  <c r="AW51" i="76"/>
  <c r="AX51" i="76"/>
  <c r="AY51" i="76"/>
  <c r="AZ51" i="76"/>
  <c r="BA51" i="76"/>
  <c r="BB51" i="76"/>
  <c r="BC51" i="76"/>
  <c r="BD51" i="76"/>
  <c r="AV52" i="76"/>
  <c r="AW52" i="76"/>
  <c r="AX52" i="76"/>
  <c r="AY52" i="76"/>
  <c r="AZ52" i="76"/>
  <c r="BA52" i="76"/>
  <c r="BB52" i="76"/>
  <c r="BC52" i="76"/>
  <c r="BD52" i="76"/>
  <c r="AV53" i="76"/>
  <c r="AW53" i="76"/>
  <c r="AX53" i="76"/>
  <c r="AY53" i="76"/>
  <c r="AZ53" i="76"/>
  <c r="BA53" i="76"/>
  <c r="BB53" i="76"/>
  <c r="BC53" i="76"/>
  <c r="BD53" i="76"/>
  <c r="AV54" i="76"/>
  <c r="AW54" i="76"/>
  <c r="AX54" i="76"/>
  <c r="AY54" i="76"/>
  <c r="AZ54" i="76"/>
  <c r="BA54" i="76"/>
  <c r="BB54" i="76"/>
  <c r="BC54" i="76"/>
  <c r="BD54" i="76"/>
  <c r="AV55" i="76"/>
  <c r="AW55" i="76"/>
  <c r="AX55" i="76"/>
  <c r="AY55" i="76"/>
  <c r="AZ55" i="76"/>
  <c r="BA55" i="76"/>
  <c r="BB55" i="76"/>
  <c r="BC55" i="76"/>
  <c r="BD55" i="76"/>
  <c r="AV56" i="76"/>
  <c r="AW56" i="76"/>
  <c r="AX56" i="76"/>
  <c r="AY56" i="76"/>
  <c r="AZ56" i="76"/>
  <c r="BA56" i="76"/>
  <c r="BB56" i="76"/>
  <c r="BC56" i="76"/>
  <c r="BD56" i="76"/>
  <c r="AV57" i="76"/>
  <c r="AW57" i="76"/>
  <c r="AX57" i="76"/>
  <c r="AY57" i="76"/>
  <c r="AZ57" i="76"/>
  <c r="BA57" i="76"/>
  <c r="BB57" i="76"/>
  <c r="BC57" i="76"/>
  <c r="BD57" i="76"/>
  <c r="AV58" i="76"/>
  <c r="AW58" i="76"/>
  <c r="AX58" i="76"/>
  <c r="AY58" i="76"/>
  <c r="AZ58" i="76"/>
  <c r="BA58" i="76"/>
  <c r="BB58" i="76"/>
  <c r="BC58" i="76"/>
  <c r="BD58" i="76"/>
  <c r="AV59" i="76"/>
  <c r="AW59" i="76"/>
  <c r="AX59" i="76"/>
  <c r="AY59" i="76"/>
  <c r="AZ59" i="76"/>
  <c r="BA59" i="76"/>
  <c r="BB59" i="76"/>
  <c r="BC59" i="76"/>
  <c r="BD59" i="76"/>
  <c r="AV60" i="76"/>
  <c r="AW60" i="76"/>
  <c r="AX60" i="76"/>
  <c r="AY60" i="76"/>
  <c r="AZ60" i="76"/>
  <c r="BA60" i="76"/>
  <c r="BB60" i="76"/>
  <c r="BC60" i="76"/>
  <c r="BD60" i="76"/>
  <c r="AV61" i="76"/>
  <c r="AW61" i="76"/>
  <c r="AX61" i="76"/>
  <c r="AY61" i="76"/>
  <c r="AZ61" i="76"/>
  <c r="BA61" i="76"/>
  <c r="BB61" i="76"/>
  <c r="BC61" i="76"/>
  <c r="BD61" i="76"/>
  <c r="AV62" i="76"/>
  <c r="AW62" i="76"/>
  <c r="AX62" i="76"/>
  <c r="AY62" i="76"/>
  <c r="AZ62" i="76"/>
  <c r="BA62" i="76"/>
  <c r="BB62" i="76"/>
  <c r="BC62" i="76"/>
  <c r="BD62" i="76"/>
  <c r="AV63" i="76"/>
  <c r="AW63" i="76"/>
  <c r="AX63" i="76"/>
  <c r="AY63" i="76"/>
  <c r="AZ63" i="76"/>
  <c r="BA63" i="76"/>
  <c r="BB63" i="76"/>
  <c r="BC63" i="76"/>
  <c r="BD63" i="76"/>
  <c r="AV64" i="76"/>
  <c r="AW64" i="76"/>
  <c r="AX64" i="76"/>
  <c r="AY64" i="76"/>
  <c r="AZ64" i="76"/>
  <c r="BA64" i="76"/>
  <c r="BB64" i="76"/>
  <c r="BC64" i="76"/>
  <c r="BD64" i="76"/>
  <c r="AV5" i="77"/>
  <c r="AW5" i="77"/>
  <c r="AX5" i="77"/>
  <c r="AY5" i="77"/>
  <c r="AZ5" i="77"/>
  <c r="BA5" i="77"/>
  <c r="BB5" i="77"/>
  <c r="BC5" i="77"/>
  <c r="BD5" i="77"/>
  <c r="AV6" i="77"/>
  <c r="AW6" i="77"/>
  <c r="AX6" i="77"/>
  <c r="AY6" i="77"/>
  <c r="AZ6" i="77"/>
  <c r="BA6" i="77"/>
  <c r="BB6" i="77"/>
  <c r="BC6" i="77"/>
  <c r="BD6" i="77"/>
  <c r="AV7" i="77"/>
  <c r="AW7" i="77"/>
  <c r="AX7" i="77"/>
  <c r="AY7" i="77"/>
  <c r="AZ7" i="77"/>
  <c r="BA7" i="77"/>
  <c r="BB7" i="77"/>
  <c r="BC7" i="77"/>
  <c r="BD7" i="77"/>
  <c r="AV8" i="77"/>
  <c r="AW8" i="77"/>
  <c r="AX8" i="77"/>
  <c r="AY8" i="77"/>
  <c r="AZ8" i="77"/>
  <c r="BA8" i="77"/>
  <c r="BB8" i="77"/>
  <c r="BC8" i="77"/>
  <c r="BD8" i="77"/>
  <c r="AV9" i="77"/>
  <c r="AW9" i="77"/>
  <c r="AX9" i="77"/>
  <c r="AY9" i="77"/>
  <c r="AZ9" i="77"/>
  <c r="BA9" i="77"/>
  <c r="BB9" i="77"/>
  <c r="BC9" i="77"/>
  <c r="BD9" i="77"/>
  <c r="AV10" i="77"/>
  <c r="AW10" i="77"/>
  <c r="AX10" i="77"/>
  <c r="AY10" i="77"/>
  <c r="AZ10" i="77"/>
  <c r="BA10" i="77"/>
  <c r="BB10" i="77"/>
  <c r="BC10" i="77"/>
  <c r="BD10" i="77"/>
  <c r="AV11" i="77"/>
  <c r="AW11" i="77"/>
  <c r="AX11" i="77"/>
  <c r="AY11" i="77"/>
  <c r="AZ11" i="77"/>
  <c r="BA11" i="77"/>
  <c r="BB11" i="77"/>
  <c r="BC11" i="77"/>
  <c r="BD11" i="77"/>
  <c r="AV12" i="77"/>
  <c r="AW12" i="77"/>
  <c r="AX12" i="77"/>
  <c r="AY12" i="77"/>
  <c r="AZ12" i="77"/>
  <c r="BA12" i="77"/>
  <c r="BB12" i="77"/>
  <c r="BC12" i="77"/>
  <c r="BD12" i="77"/>
  <c r="AV13" i="77"/>
  <c r="AW13" i="77"/>
  <c r="AX13" i="77"/>
  <c r="AY13" i="77"/>
  <c r="AZ13" i="77"/>
  <c r="BA13" i="77"/>
  <c r="BB13" i="77"/>
  <c r="BC13" i="77"/>
  <c r="BD13" i="77"/>
  <c r="AV14" i="77"/>
  <c r="AW14" i="77"/>
  <c r="AX14" i="77"/>
  <c r="AY14" i="77"/>
  <c r="AZ14" i="77"/>
  <c r="BA14" i="77"/>
  <c r="BB14" i="77"/>
  <c r="BC14" i="77"/>
  <c r="BD14" i="77"/>
  <c r="AV15" i="77"/>
  <c r="AW15" i="77"/>
  <c r="AX15" i="77"/>
  <c r="AY15" i="77"/>
  <c r="AZ15" i="77"/>
  <c r="BA15" i="77"/>
  <c r="BB15" i="77"/>
  <c r="BC15" i="77"/>
  <c r="BD15" i="77"/>
  <c r="AV16" i="77"/>
  <c r="AW16" i="77"/>
  <c r="AX16" i="77"/>
  <c r="AY16" i="77"/>
  <c r="AZ16" i="77"/>
  <c r="BA16" i="77"/>
  <c r="BB16" i="77"/>
  <c r="BC16" i="77"/>
  <c r="BD16" i="77"/>
  <c r="AV17" i="77"/>
  <c r="AW17" i="77"/>
  <c r="AX17" i="77"/>
  <c r="AY17" i="77"/>
  <c r="AZ17" i="77"/>
  <c r="BA17" i="77"/>
  <c r="BB17" i="77"/>
  <c r="BC17" i="77"/>
  <c r="BD17" i="77"/>
  <c r="AV18" i="77"/>
  <c r="AW18" i="77"/>
  <c r="AX18" i="77"/>
  <c r="AY18" i="77"/>
  <c r="AZ18" i="77"/>
  <c r="BA18" i="77"/>
  <c r="BB18" i="77"/>
  <c r="BC18" i="77"/>
  <c r="BD18" i="77"/>
  <c r="AV19" i="77"/>
  <c r="AW19" i="77"/>
  <c r="AX19" i="77"/>
  <c r="AY19" i="77"/>
  <c r="AZ19" i="77"/>
  <c r="BA19" i="77"/>
  <c r="BB19" i="77"/>
  <c r="BC19" i="77"/>
  <c r="BD19" i="77"/>
  <c r="AV20" i="77"/>
  <c r="AW20" i="77"/>
  <c r="AX20" i="77"/>
  <c r="AY20" i="77"/>
  <c r="AZ20" i="77"/>
  <c r="BA20" i="77"/>
  <c r="BB20" i="77"/>
  <c r="BC20" i="77"/>
  <c r="BD20" i="77"/>
  <c r="AV21" i="77"/>
  <c r="AW21" i="77"/>
  <c r="AX21" i="77"/>
  <c r="AY21" i="77"/>
  <c r="AZ21" i="77"/>
  <c r="BA21" i="77"/>
  <c r="BB21" i="77"/>
  <c r="BC21" i="77"/>
  <c r="BD21" i="77"/>
  <c r="AV22" i="77"/>
  <c r="AW22" i="77"/>
  <c r="AX22" i="77"/>
  <c r="AY22" i="77"/>
  <c r="AZ22" i="77"/>
  <c r="BA22" i="77"/>
  <c r="BB22" i="77"/>
  <c r="BC22" i="77"/>
  <c r="BD22" i="77"/>
  <c r="AV23" i="77"/>
  <c r="AW23" i="77"/>
  <c r="AX23" i="77"/>
  <c r="AY23" i="77"/>
  <c r="AZ23" i="77"/>
  <c r="BA23" i="77"/>
  <c r="BB23" i="77"/>
  <c r="BC23" i="77"/>
  <c r="BD23" i="77"/>
  <c r="AV24" i="77"/>
  <c r="AW24" i="77"/>
  <c r="AX24" i="77"/>
  <c r="AY24" i="77"/>
  <c r="AZ24" i="77"/>
  <c r="BA24" i="77"/>
  <c r="BB24" i="77"/>
  <c r="BC24" i="77"/>
  <c r="BD24" i="77"/>
  <c r="AV25" i="77"/>
  <c r="AW25" i="77"/>
  <c r="AX25" i="77"/>
  <c r="AY25" i="77"/>
  <c r="AZ25" i="77"/>
  <c r="BA25" i="77"/>
  <c r="BB25" i="77"/>
  <c r="BC25" i="77"/>
  <c r="BD25" i="77"/>
  <c r="AV26" i="77"/>
  <c r="AW26" i="77"/>
  <c r="AX26" i="77"/>
  <c r="AY26" i="77"/>
  <c r="AZ26" i="77"/>
  <c r="BA26" i="77"/>
  <c r="BB26" i="77"/>
  <c r="BC26" i="77"/>
  <c r="BD26" i="77"/>
  <c r="AV27" i="77"/>
  <c r="AW27" i="77"/>
  <c r="AX27" i="77"/>
  <c r="AY27" i="77"/>
  <c r="AZ27" i="77"/>
  <c r="BA27" i="77"/>
  <c r="BB27" i="77"/>
  <c r="BC27" i="77"/>
  <c r="BD27" i="77"/>
  <c r="AV28" i="77"/>
  <c r="AW28" i="77"/>
  <c r="AX28" i="77"/>
  <c r="AY28" i="77"/>
  <c r="AZ28" i="77"/>
  <c r="BA28" i="77"/>
  <c r="BB28" i="77"/>
  <c r="BC28" i="77"/>
  <c r="BD28" i="77"/>
  <c r="AV29" i="77"/>
  <c r="AW29" i="77"/>
  <c r="AX29" i="77"/>
  <c r="AY29" i="77"/>
  <c r="AZ29" i="77"/>
  <c r="BA29" i="77"/>
  <c r="BB29" i="77"/>
  <c r="BC29" i="77"/>
  <c r="BD29" i="77"/>
  <c r="AV30" i="77"/>
  <c r="AW30" i="77"/>
  <c r="AX30" i="77"/>
  <c r="AY30" i="77"/>
  <c r="AZ30" i="77"/>
  <c r="BA30" i="77"/>
  <c r="BB30" i="77"/>
  <c r="BC30" i="77"/>
  <c r="BD30" i="77"/>
  <c r="AV31" i="77"/>
  <c r="AW31" i="77"/>
  <c r="AX31" i="77"/>
  <c r="AY31" i="77"/>
  <c r="AZ31" i="77"/>
  <c r="BA31" i="77"/>
  <c r="BB31" i="77"/>
  <c r="BC31" i="77"/>
  <c r="BD31" i="77"/>
  <c r="AV32" i="77"/>
  <c r="AW32" i="77"/>
  <c r="AX32" i="77"/>
  <c r="AY32" i="77"/>
  <c r="AZ32" i="77"/>
  <c r="BA32" i="77"/>
  <c r="BB32" i="77"/>
  <c r="BC32" i="77"/>
  <c r="BD32" i="77"/>
  <c r="AV33" i="77"/>
  <c r="AW33" i="77"/>
  <c r="AX33" i="77"/>
  <c r="AY33" i="77"/>
  <c r="AZ33" i="77"/>
  <c r="BA33" i="77"/>
  <c r="BB33" i="77"/>
  <c r="BC33" i="77"/>
  <c r="BD33" i="77"/>
  <c r="AV34" i="77"/>
  <c r="AW34" i="77"/>
  <c r="AX34" i="77"/>
  <c r="AY34" i="77"/>
  <c r="AZ34" i="77"/>
  <c r="BA34" i="77"/>
  <c r="BB34" i="77"/>
  <c r="BC34" i="77"/>
  <c r="BD34" i="77"/>
  <c r="AV35" i="77"/>
  <c r="AW35" i="77"/>
  <c r="AX35" i="77"/>
  <c r="AY35" i="77"/>
  <c r="AZ35" i="77"/>
  <c r="BA35" i="77"/>
  <c r="BB35" i="77"/>
  <c r="BC35" i="77"/>
  <c r="BD35" i="77"/>
  <c r="AV36" i="77"/>
  <c r="AW36" i="77"/>
  <c r="AX36" i="77"/>
  <c r="AY36" i="77"/>
  <c r="AZ36" i="77"/>
  <c r="BA36" i="77"/>
  <c r="BB36" i="77"/>
  <c r="BC36" i="77"/>
  <c r="BD36" i="77"/>
  <c r="AV37" i="77"/>
  <c r="AW37" i="77"/>
  <c r="AX37" i="77"/>
  <c r="AY37" i="77"/>
  <c r="AZ37" i="77"/>
  <c r="BA37" i="77"/>
  <c r="BB37" i="77"/>
  <c r="BC37" i="77"/>
  <c r="BD37" i="77"/>
  <c r="AV38" i="77"/>
  <c r="AW38" i="77"/>
  <c r="AX38" i="77"/>
  <c r="AY38" i="77"/>
  <c r="AZ38" i="77"/>
  <c r="BA38" i="77"/>
  <c r="BB38" i="77"/>
  <c r="BC38" i="77"/>
  <c r="BD38" i="77"/>
  <c r="AV39" i="77"/>
  <c r="AW39" i="77"/>
  <c r="AX39" i="77"/>
  <c r="AY39" i="77"/>
  <c r="AZ39" i="77"/>
  <c r="BA39" i="77"/>
  <c r="BB39" i="77"/>
  <c r="BC39" i="77"/>
  <c r="BD39" i="77"/>
  <c r="AV40" i="77"/>
  <c r="AW40" i="77"/>
  <c r="AX40" i="77"/>
  <c r="AY40" i="77"/>
  <c r="AZ40" i="77"/>
  <c r="BA40" i="77"/>
  <c r="BB40" i="77"/>
  <c r="BC40" i="77"/>
  <c r="BD40" i="77"/>
  <c r="AV41" i="77"/>
  <c r="AW41" i="77"/>
  <c r="AX41" i="77"/>
  <c r="AY41" i="77"/>
  <c r="AZ41" i="77"/>
  <c r="BA41" i="77"/>
  <c r="BB41" i="77"/>
  <c r="BC41" i="77"/>
  <c r="BD41" i="77"/>
  <c r="AV42" i="77"/>
  <c r="AW42" i="77"/>
  <c r="AX42" i="77"/>
  <c r="AY42" i="77"/>
  <c r="AZ42" i="77"/>
  <c r="BA42" i="77"/>
  <c r="BB42" i="77"/>
  <c r="BC42" i="77"/>
  <c r="BD42" i="77"/>
  <c r="AV43" i="77"/>
  <c r="AW43" i="77"/>
  <c r="AX43" i="77"/>
  <c r="AY43" i="77"/>
  <c r="AZ43" i="77"/>
  <c r="BA43" i="77"/>
  <c r="BB43" i="77"/>
  <c r="BC43" i="77"/>
  <c r="BD43" i="77"/>
  <c r="AV44" i="77"/>
  <c r="AW44" i="77"/>
  <c r="AX44" i="77"/>
  <c r="AY44" i="77"/>
  <c r="AZ44" i="77"/>
  <c r="BA44" i="77"/>
  <c r="BB44" i="77"/>
  <c r="BC44" i="77"/>
  <c r="BD44" i="77"/>
  <c r="AV45" i="77"/>
  <c r="AW45" i="77"/>
  <c r="AX45" i="77"/>
  <c r="AY45" i="77"/>
  <c r="AZ45" i="77"/>
  <c r="BA45" i="77"/>
  <c r="BB45" i="77"/>
  <c r="BC45" i="77"/>
  <c r="BD45" i="77"/>
  <c r="AV46" i="77"/>
  <c r="AW46" i="77"/>
  <c r="AX46" i="77"/>
  <c r="AY46" i="77"/>
  <c r="AZ46" i="77"/>
  <c r="BA46" i="77"/>
  <c r="BB46" i="77"/>
  <c r="BC46" i="77"/>
  <c r="BD46" i="77"/>
  <c r="AV47" i="77"/>
  <c r="AW47" i="77"/>
  <c r="AX47" i="77"/>
  <c r="AY47" i="77"/>
  <c r="AZ47" i="77"/>
  <c r="BA47" i="77"/>
  <c r="BB47" i="77"/>
  <c r="BC47" i="77"/>
  <c r="BD47" i="77"/>
  <c r="AV48" i="77"/>
  <c r="AW48" i="77"/>
  <c r="AX48" i="77"/>
  <c r="AY48" i="77"/>
  <c r="AZ48" i="77"/>
  <c r="BA48" i="77"/>
  <c r="BB48" i="77"/>
  <c r="BC48" i="77"/>
  <c r="BD48" i="77"/>
  <c r="AV49" i="77"/>
  <c r="AW49" i="77"/>
  <c r="AX49" i="77"/>
  <c r="AY49" i="77"/>
  <c r="AZ49" i="77"/>
  <c r="BA49" i="77"/>
  <c r="BB49" i="77"/>
  <c r="BC49" i="77"/>
  <c r="BD49" i="77"/>
  <c r="AV50" i="77"/>
  <c r="AW50" i="77"/>
  <c r="AX50" i="77"/>
  <c r="AY50" i="77"/>
  <c r="AZ50" i="77"/>
  <c r="BA50" i="77"/>
  <c r="BB50" i="77"/>
  <c r="BC50" i="77"/>
  <c r="BD50" i="77"/>
  <c r="AV51" i="77"/>
  <c r="AW51" i="77"/>
  <c r="AX51" i="77"/>
  <c r="AY51" i="77"/>
  <c r="AZ51" i="77"/>
  <c r="BA51" i="77"/>
  <c r="BB51" i="77"/>
  <c r="BC51" i="77"/>
  <c r="BD51" i="77"/>
  <c r="AV52" i="77"/>
  <c r="AW52" i="77"/>
  <c r="AX52" i="77"/>
  <c r="AY52" i="77"/>
  <c r="AZ52" i="77"/>
  <c r="BA52" i="77"/>
  <c r="BB52" i="77"/>
  <c r="BC52" i="77"/>
  <c r="BD52" i="77"/>
  <c r="AV53" i="77"/>
  <c r="AW53" i="77"/>
  <c r="AX53" i="77"/>
  <c r="AY53" i="77"/>
  <c r="AZ53" i="77"/>
  <c r="BA53" i="77"/>
  <c r="BB53" i="77"/>
  <c r="BC53" i="77"/>
  <c r="BD53" i="77"/>
  <c r="AV54" i="77"/>
  <c r="AW54" i="77"/>
  <c r="AX54" i="77"/>
  <c r="AY54" i="77"/>
  <c r="AZ54" i="77"/>
  <c r="BA54" i="77"/>
  <c r="BB54" i="77"/>
  <c r="BC54" i="77"/>
  <c r="BD54" i="77"/>
  <c r="AV55" i="77"/>
  <c r="AW55" i="77"/>
  <c r="AX55" i="77"/>
  <c r="AY55" i="77"/>
  <c r="AZ55" i="77"/>
  <c r="BA55" i="77"/>
  <c r="BB55" i="77"/>
  <c r="BC55" i="77"/>
  <c r="BD55" i="77"/>
  <c r="AV56" i="77"/>
  <c r="AW56" i="77"/>
  <c r="AX56" i="77"/>
  <c r="AY56" i="77"/>
  <c r="AZ56" i="77"/>
  <c r="BA56" i="77"/>
  <c r="BB56" i="77"/>
  <c r="BC56" i="77"/>
  <c r="BD56" i="77"/>
  <c r="AV57" i="77"/>
  <c r="AW57" i="77"/>
  <c r="AX57" i="77"/>
  <c r="AY57" i="77"/>
  <c r="AZ57" i="77"/>
  <c r="BA57" i="77"/>
  <c r="BB57" i="77"/>
  <c r="BC57" i="77"/>
  <c r="BD57" i="77"/>
  <c r="AV58" i="77"/>
  <c r="AW58" i="77"/>
  <c r="AX58" i="77"/>
  <c r="AY58" i="77"/>
  <c r="AZ58" i="77"/>
  <c r="BA58" i="77"/>
  <c r="BB58" i="77"/>
  <c r="BC58" i="77"/>
  <c r="BD58" i="77"/>
  <c r="AV59" i="77"/>
  <c r="AW59" i="77"/>
  <c r="AX59" i="77"/>
  <c r="AY59" i="77"/>
  <c r="AZ59" i="77"/>
  <c r="BA59" i="77"/>
  <c r="BB59" i="77"/>
  <c r="BC59" i="77"/>
  <c r="BD59" i="77"/>
  <c r="AV60" i="77"/>
  <c r="AW60" i="77"/>
  <c r="AX60" i="77"/>
  <c r="AY60" i="77"/>
  <c r="AZ60" i="77"/>
  <c r="BA60" i="77"/>
  <c r="BB60" i="77"/>
  <c r="BC60" i="77"/>
  <c r="BD60" i="77"/>
  <c r="AV61" i="77"/>
  <c r="AW61" i="77"/>
  <c r="AX61" i="77"/>
  <c r="AY61" i="77"/>
  <c r="AZ61" i="77"/>
  <c r="BA61" i="77"/>
  <c r="BB61" i="77"/>
  <c r="BC61" i="77"/>
  <c r="BD61" i="77"/>
  <c r="AV62" i="77"/>
  <c r="AW62" i="77"/>
  <c r="AX62" i="77"/>
  <c r="AY62" i="77"/>
  <c r="AZ62" i="77"/>
  <c r="BA62" i="77"/>
  <c r="BB62" i="77"/>
  <c r="BC62" i="77"/>
  <c r="BD62" i="77"/>
  <c r="AV63" i="77"/>
  <c r="AW63" i="77"/>
  <c r="AX63" i="77"/>
  <c r="AY63" i="77"/>
  <c r="AZ63" i="77"/>
  <c r="BA63" i="77"/>
  <c r="BB63" i="77"/>
  <c r="BC63" i="77"/>
  <c r="BD63" i="77"/>
  <c r="AV64" i="77"/>
  <c r="AW64" i="77"/>
  <c r="AX64" i="77"/>
  <c r="AY64" i="77"/>
  <c r="AZ64" i="77"/>
  <c r="BA64" i="77"/>
  <c r="BB64" i="77"/>
  <c r="BC64" i="77"/>
  <c r="BD64" i="77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8" i="71"/>
  <c r="AW8" i="71"/>
  <c r="AX8" i="71"/>
  <c r="AY8" i="71"/>
  <c r="AZ8" i="71"/>
  <c r="BA8" i="71"/>
  <c r="BB8" i="71"/>
  <c r="BC8" i="71"/>
  <c r="BD8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60" i="71"/>
  <c r="AW60" i="71"/>
  <c r="AX60" i="71"/>
  <c r="AY60" i="71"/>
  <c r="AZ60" i="71"/>
  <c r="BA60" i="71"/>
  <c r="BB60" i="71"/>
  <c r="BC60" i="71"/>
  <c r="BD60" i="71"/>
  <c r="AV61" i="71"/>
  <c r="AW61" i="71"/>
  <c r="AX61" i="71"/>
  <c r="AY61" i="71"/>
  <c r="AZ61" i="71"/>
  <c r="BA61" i="71"/>
  <c r="BB61" i="71"/>
  <c r="BC61" i="71"/>
  <c r="BD61" i="71"/>
  <c r="AV62" i="71"/>
  <c r="AW62" i="71"/>
  <c r="AX62" i="71"/>
  <c r="AY62" i="71"/>
  <c r="AZ62" i="71"/>
  <c r="BA62" i="71"/>
  <c r="BB62" i="71"/>
  <c r="BC62" i="71"/>
  <c r="BD62" i="71"/>
  <c r="AV63" i="71"/>
  <c r="AW63" i="71"/>
  <c r="AX63" i="71"/>
  <c r="AY63" i="71"/>
  <c r="AZ63" i="71"/>
  <c r="BA63" i="71"/>
  <c r="BB63" i="71"/>
  <c r="BC63" i="71"/>
  <c r="BD63" i="71"/>
  <c r="AV64" i="71"/>
  <c r="AW64" i="71"/>
  <c r="AX64" i="71"/>
  <c r="AY64" i="71"/>
  <c r="AZ64" i="71"/>
  <c r="BA64" i="71"/>
  <c r="BB64" i="71"/>
  <c r="BC64" i="71"/>
  <c r="BD64" i="71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8" i="78"/>
  <c r="AW8" i="78"/>
  <c r="AX8" i="78"/>
  <c r="AY8" i="78"/>
  <c r="AZ8" i="78"/>
  <c r="BA8" i="78"/>
  <c r="BB8" i="78"/>
  <c r="BC8" i="78"/>
  <c r="BD8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5" i="78"/>
  <c r="AW15" i="78"/>
  <c r="AX15" i="78"/>
  <c r="AY15" i="78"/>
  <c r="AZ15" i="78"/>
  <c r="BA15" i="78"/>
  <c r="BB15" i="78"/>
  <c r="BC15" i="78"/>
  <c r="BD15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52" i="78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AV60" i="78"/>
  <c r="AW60" i="78"/>
  <c r="AX60" i="78"/>
  <c r="AY60" i="78"/>
  <c r="AZ60" i="78"/>
  <c r="BA60" i="78"/>
  <c r="BB60" i="78"/>
  <c r="BC60" i="78"/>
  <c r="BD60" i="78"/>
  <c r="AV61" i="78"/>
  <c r="AW61" i="78"/>
  <c r="AX61" i="78"/>
  <c r="AY61" i="78"/>
  <c r="AZ61" i="78"/>
  <c r="BA61" i="78"/>
  <c r="BB61" i="78"/>
  <c r="BC61" i="78"/>
  <c r="BD61" i="78"/>
  <c r="AV62" i="78"/>
  <c r="AW62" i="78"/>
  <c r="AX62" i="78"/>
  <c r="AY62" i="78"/>
  <c r="AZ62" i="78"/>
  <c r="BA62" i="78"/>
  <c r="BB62" i="78"/>
  <c r="BC62" i="78"/>
  <c r="BD62" i="78"/>
  <c r="AV63" i="78"/>
  <c r="AW63" i="78"/>
  <c r="AX63" i="78"/>
  <c r="AY63" i="78"/>
  <c r="AZ63" i="78"/>
  <c r="BA63" i="78"/>
  <c r="BB63" i="78"/>
  <c r="BC63" i="78"/>
  <c r="BD63" i="78"/>
  <c r="AV64" i="78"/>
  <c r="AW64" i="78"/>
  <c r="AX64" i="78"/>
  <c r="AY64" i="78"/>
  <c r="AZ64" i="78"/>
  <c r="BA64" i="78"/>
  <c r="BB64" i="78"/>
  <c r="BC64" i="78"/>
  <c r="BD64" i="78"/>
  <c r="AV5" i="79"/>
  <c r="AW5" i="79"/>
  <c r="AX5" i="79"/>
  <c r="AY5" i="79"/>
  <c r="AZ5" i="79"/>
  <c r="BA5" i="79"/>
  <c r="BB5" i="79"/>
  <c r="BC5" i="79"/>
  <c r="BD5" i="79"/>
  <c r="AV6" i="79"/>
  <c r="AW6" i="79"/>
  <c r="AX6" i="79"/>
  <c r="AY6" i="79"/>
  <c r="AZ6" i="79"/>
  <c r="BA6" i="79"/>
  <c r="BB6" i="79"/>
  <c r="BC6" i="79"/>
  <c r="BD6" i="79"/>
  <c r="AV7" i="79"/>
  <c r="AW7" i="79"/>
  <c r="AX7" i="79"/>
  <c r="AY7" i="79"/>
  <c r="AZ7" i="79"/>
  <c r="BA7" i="79"/>
  <c r="BB7" i="79"/>
  <c r="BC7" i="79"/>
  <c r="BD7" i="79"/>
  <c r="AV8" i="79"/>
  <c r="AW8" i="79"/>
  <c r="AX8" i="79"/>
  <c r="AY8" i="79"/>
  <c r="AZ8" i="79"/>
  <c r="BA8" i="79"/>
  <c r="BB8" i="79"/>
  <c r="BC8" i="79"/>
  <c r="BD8" i="79"/>
  <c r="AV9" i="79"/>
  <c r="AW9" i="79"/>
  <c r="AX9" i="79"/>
  <c r="AY9" i="79"/>
  <c r="AZ9" i="79"/>
  <c r="BA9" i="79"/>
  <c r="BB9" i="79"/>
  <c r="BC9" i="79"/>
  <c r="BD9" i="79"/>
  <c r="AV10" i="79"/>
  <c r="AW10" i="79"/>
  <c r="AX10" i="79"/>
  <c r="AY10" i="79"/>
  <c r="AZ10" i="79"/>
  <c r="BA10" i="79"/>
  <c r="BB10" i="79"/>
  <c r="BC10" i="79"/>
  <c r="BD10" i="79"/>
  <c r="AV11" i="79"/>
  <c r="AW11" i="79"/>
  <c r="AX11" i="79"/>
  <c r="AY11" i="79"/>
  <c r="AZ11" i="79"/>
  <c r="BA11" i="79"/>
  <c r="BB11" i="79"/>
  <c r="BC11" i="79"/>
  <c r="BD11" i="79"/>
  <c r="AV12" i="79"/>
  <c r="AW12" i="79"/>
  <c r="AX12" i="79"/>
  <c r="AY12" i="79"/>
  <c r="AZ12" i="79"/>
  <c r="BA12" i="79"/>
  <c r="BB12" i="79"/>
  <c r="BC12" i="79"/>
  <c r="BD12" i="79"/>
  <c r="AV13" i="79"/>
  <c r="AW13" i="79"/>
  <c r="AX13" i="79"/>
  <c r="AY13" i="79"/>
  <c r="AZ13" i="79"/>
  <c r="BA13" i="79"/>
  <c r="BB13" i="79"/>
  <c r="BC13" i="79"/>
  <c r="BD13" i="79"/>
  <c r="AV14" i="79"/>
  <c r="AW14" i="79"/>
  <c r="AX14" i="79"/>
  <c r="AY14" i="79"/>
  <c r="AZ14" i="79"/>
  <c r="BA14" i="79"/>
  <c r="BB14" i="79"/>
  <c r="BC14" i="79"/>
  <c r="BD14" i="79"/>
  <c r="AV15" i="79"/>
  <c r="AW15" i="79"/>
  <c r="AX15" i="79"/>
  <c r="AY15" i="79"/>
  <c r="AZ15" i="79"/>
  <c r="BA15" i="79"/>
  <c r="BB15" i="79"/>
  <c r="BC15" i="79"/>
  <c r="BD15" i="79"/>
  <c r="AV16" i="79"/>
  <c r="AW16" i="79"/>
  <c r="AX16" i="79"/>
  <c r="AY16" i="79"/>
  <c r="AZ16" i="79"/>
  <c r="BA16" i="79"/>
  <c r="BB16" i="79"/>
  <c r="BC16" i="79"/>
  <c r="BD16" i="79"/>
  <c r="AV17" i="79"/>
  <c r="AW17" i="79"/>
  <c r="AX17" i="79"/>
  <c r="AY17" i="79"/>
  <c r="AZ17" i="79"/>
  <c r="BA17" i="79"/>
  <c r="BB17" i="79"/>
  <c r="BC17" i="79"/>
  <c r="BD17" i="79"/>
  <c r="AV18" i="79"/>
  <c r="AW18" i="79"/>
  <c r="AX18" i="79"/>
  <c r="AY18" i="79"/>
  <c r="AZ18" i="79"/>
  <c r="BA18" i="79"/>
  <c r="BB18" i="79"/>
  <c r="BC18" i="79"/>
  <c r="BD18" i="79"/>
  <c r="AV19" i="79"/>
  <c r="AW19" i="79"/>
  <c r="AX19" i="79"/>
  <c r="AY19" i="79"/>
  <c r="AZ19" i="79"/>
  <c r="BA19" i="79"/>
  <c r="BB19" i="79"/>
  <c r="BC19" i="79"/>
  <c r="BD19" i="79"/>
  <c r="AV20" i="79"/>
  <c r="AW20" i="79"/>
  <c r="AX20" i="79"/>
  <c r="AY20" i="79"/>
  <c r="AZ20" i="79"/>
  <c r="BA20" i="79"/>
  <c r="BB20" i="79"/>
  <c r="BC20" i="79"/>
  <c r="BD20" i="79"/>
  <c r="AV21" i="79"/>
  <c r="AW21" i="79"/>
  <c r="AX21" i="79"/>
  <c r="AY21" i="79"/>
  <c r="AZ21" i="79"/>
  <c r="BA21" i="79"/>
  <c r="BB21" i="79"/>
  <c r="BC21" i="79"/>
  <c r="BD21" i="79"/>
  <c r="AV22" i="79"/>
  <c r="AW22" i="79"/>
  <c r="AX22" i="79"/>
  <c r="AY22" i="79"/>
  <c r="AZ22" i="79"/>
  <c r="BA22" i="79"/>
  <c r="BB22" i="79"/>
  <c r="BC22" i="79"/>
  <c r="BD22" i="79"/>
  <c r="AV23" i="79"/>
  <c r="AW23" i="79"/>
  <c r="AX23" i="79"/>
  <c r="AY23" i="79"/>
  <c r="AZ23" i="79"/>
  <c r="BA23" i="79"/>
  <c r="BB23" i="79"/>
  <c r="BC23" i="79"/>
  <c r="BD23" i="79"/>
  <c r="AV24" i="79"/>
  <c r="AW24" i="79"/>
  <c r="AX24" i="79"/>
  <c r="AY24" i="79"/>
  <c r="AZ24" i="79"/>
  <c r="BA24" i="79"/>
  <c r="BB24" i="79"/>
  <c r="BC24" i="79"/>
  <c r="BD24" i="79"/>
  <c r="AV25" i="79"/>
  <c r="AW25" i="79"/>
  <c r="AX25" i="79"/>
  <c r="AY25" i="79"/>
  <c r="AZ25" i="79"/>
  <c r="BA25" i="79"/>
  <c r="BB25" i="79"/>
  <c r="BC25" i="79"/>
  <c r="BD25" i="79"/>
  <c r="AV26" i="79"/>
  <c r="AW26" i="79"/>
  <c r="AX26" i="79"/>
  <c r="AY26" i="79"/>
  <c r="AZ26" i="79"/>
  <c r="BA26" i="79"/>
  <c r="BB26" i="79"/>
  <c r="BC26" i="79"/>
  <c r="BD26" i="79"/>
  <c r="AV27" i="79"/>
  <c r="AW27" i="79"/>
  <c r="AX27" i="79"/>
  <c r="AY27" i="79"/>
  <c r="AZ27" i="79"/>
  <c r="BA27" i="79"/>
  <c r="BB27" i="79"/>
  <c r="BC27" i="79"/>
  <c r="BD27" i="79"/>
  <c r="AV28" i="79"/>
  <c r="AW28" i="79"/>
  <c r="AX28" i="79"/>
  <c r="AY28" i="79"/>
  <c r="AZ28" i="79"/>
  <c r="BA28" i="79"/>
  <c r="BB28" i="79"/>
  <c r="BC28" i="79"/>
  <c r="BD28" i="7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V60" i="79"/>
  <c r="AW60" i="79"/>
  <c r="AX60" i="79"/>
  <c r="AY60" i="79"/>
  <c r="AZ60" i="79"/>
  <c r="BA60" i="79"/>
  <c r="BB60" i="79"/>
  <c r="BC60" i="79"/>
  <c r="BD60" i="79"/>
  <c r="AV61" i="79"/>
  <c r="AW61" i="79"/>
  <c r="AX61" i="79"/>
  <c r="AY61" i="79"/>
  <c r="AZ61" i="79"/>
  <c r="BA61" i="79"/>
  <c r="BB61" i="79"/>
  <c r="BC61" i="79"/>
  <c r="BD61" i="79"/>
  <c r="AV62" i="79"/>
  <c r="AW62" i="79"/>
  <c r="AX62" i="79"/>
  <c r="AY62" i="79"/>
  <c r="AZ62" i="79"/>
  <c r="BA62" i="79"/>
  <c r="BB62" i="79"/>
  <c r="BC62" i="79"/>
  <c r="BD62" i="79"/>
  <c r="AV63" i="79"/>
  <c r="AW63" i="79"/>
  <c r="AX63" i="79"/>
  <c r="AY63" i="79"/>
  <c r="AZ63" i="79"/>
  <c r="BA63" i="79"/>
  <c r="BB63" i="79"/>
  <c r="BC63" i="79"/>
  <c r="BD63" i="79"/>
  <c r="AV64" i="79"/>
  <c r="AW64" i="79"/>
  <c r="AX64" i="79"/>
  <c r="AY64" i="79"/>
  <c r="AZ64" i="79"/>
  <c r="BA64" i="79"/>
  <c r="BB64" i="79"/>
  <c r="BC64" i="79"/>
  <c r="BD64" i="79"/>
  <c r="AV5" i="80"/>
  <c r="AW5" i="80"/>
  <c r="AX5" i="80"/>
  <c r="AY5" i="80"/>
  <c r="AZ5" i="80"/>
  <c r="BA5" i="80"/>
  <c r="BB5" i="80"/>
  <c r="BC5" i="80"/>
  <c r="BD5" i="80"/>
  <c r="AV6" i="80"/>
  <c r="AW6" i="80"/>
  <c r="AX6" i="80"/>
  <c r="AY6" i="80"/>
  <c r="AZ6" i="80"/>
  <c r="BA6" i="80"/>
  <c r="BB6" i="80"/>
  <c r="BC6" i="80"/>
  <c r="BD6" i="80"/>
  <c r="AV7" i="80"/>
  <c r="AW7" i="80"/>
  <c r="AX7" i="80"/>
  <c r="AY7" i="80"/>
  <c r="AZ7" i="80"/>
  <c r="BA7" i="80"/>
  <c r="BB7" i="80"/>
  <c r="BC7" i="80"/>
  <c r="BD7" i="80"/>
  <c r="AV8" i="80"/>
  <c r="AW8" i="80"/>
  <c r="AX8" i="80"/>
  <c r="AY8" i="80"/>
  <c r="AZ8" i="80"/>
  <c r="BA8" i="80"/>
  <c r="BB8" i="80"/>
  <c r="BC8" i="80"/>
  <c r="BD8" i="80"/>
  <c r="AV9" i="80"/>
  <c r="AW9" i="80"/>
  <c r="AX9" i="80"/>
  <c r="AY9" i="80"/>
  <c r="AZ9" i="80"/>
  <c r="BA9" i="80"/>
  <c r="BB9" i="80"/>
  <c r="BC9" i="80"/>
  <c r="BD9" i="80"/>
  <c r="AV10" i="80"/>
  <c r="AW10" i="80"/>
  <c r="AX10" i="80"/>
  <c r="AY10" i="80"/>
  <c r="AZ10" i="80"/>
  <c r="BA10" i="80"/>
  <c r="BB10" i="80"/>
  <c r="BC10" i="80"/>
  <c r="BD10" i="80"/>
  <c r="AV11" i="80"/>
  <c r="AW11" i="80"/>
  <c r="AX11" i="80"/>
  <c r="AY11" i="80"/>
  <c r="AZ11" i="80"/>
  <c r="BA11" i="80"/>
  <c r="BB11" i="80"/>
  <c r="BC11" i="80"/>
  <c r="BD11" i="80"/>
  <c r="AV12" i="80"/>
  <c r="AW12" i="80"/>
  <c r="AX12" i="80"/>
  <c r="AY12" i="80"/>
  <c r="AZ12" i="80"/>
  <c r="BA12" i="80"/>
  <c r="BB12" i="80"/>
  <c r="BC12" i="80"/>
  <c r="BD12" i="80"/>
  <c r="AV13" i="80"/>
  <c r="AW13" i="80"/>
  <c r="AX13" i="80"/>
  <c r="AY13" i="80"/>
  <c r="AZ13" i="80"/>
  <c r="BA13" i="80"/>
  <c r="BB13" i="80"/>
  <c r="BC13" i="80"/>
  <c r="BD13" i="80"/>
  <c r="AV14" i="80"/>
  <c r="AW14" i="80"/>
  <c r="AX14" i="80"/>
  <c r="AY14" i="80"/>
  <c r="AZ14" i="80"/>
  <c r="BA14" i="80"/>
  <c r="BB14" i="80"/>
  <c r="BC14" i="80"/>
  <c r="BD14" i="80"/>
  <c r="AV15" i="80"/>
  <c r="AW15" i="80"/>
  <c r="AX15" i="80"/>
  <c r="AY15" i="80"/>
  <c r="AZ15" i="80"/>
  <c r="BA15" i="80"/>
  <c r="BB15" i="80"/>
  <c r="BC15" i="80"/>
  <c r="BD15" i="80"/>
  <c r="AV16" i="80"/>
  <c r="AW16" i="80"/>
  <c r="AX16" i="80"/>
  <c r="AY16" i="80"/>
  <c r="AZ16" i="80"/>
  <c r="BA16" i="80"/>
  <c r="BB16" i="80"/>
  <c r="BC16" i="80"/>
  <c r="BD16" i="80"/>
  <c r="AV17" i="80"/>
  <c r="AW17" i="80"/>
  <c r="AX17" i="80"/>
  <c r="AY17" i="80"/>
  <c r="AZ17" i="80"/>
  <c r="BA17" i="80"/>
  <c r="BB17" i="80"/>
  <c r="BC17" i="80"/>
  <c r="BD17" i="80"/>
  <c r="AV18" i="80"/>
  <c r="AW18" i="80"/>
  <c r="AX18" i="80"/>
  <c r="AY18" i="80"/>
  <c r="AZ18" i="80"/>
  <c r="BA18" i="80"/>
  <c r="BB18" i="80"/>
  <c r="BC18" i="80"/>
  <c r="BD18" i="80"/>
  <c r="AV19" i="80"/>
  <c r="AW19" i="80"/>
  <c r="AX19" i="80"/>
  <c r="AY19" i="80"/>
  <c r="AZ19" i="80"/>
  <c r="BA19" i="80"/>
  <c r="BB19" i="80"/>
  <c r="BC19" i="80"/>
  <c r="BD19" i="80"/>
  <c r="AV20" i="80"/>
  <c r="AW20" i="80"/>
  <c r="AX20" i="80"/>
  <c r="AY20" i="80"/>
  <c r="AZ20" i="80"/>
  <c r="BA20" i="80"/>
  <c r="BB20" i="80"/>
  <c r="BC20" i="80"/>
  <c r="BD20" i="80"/>
  <c r="AV21" i="80"/>
  <c r="AW21" i="80"/>
  <c r="AX21" i="80"/>
  <c r="AY21" i="80"/>
  <c r="AZ21" i="80"/>
  <c r="BA21" i="80"/>
  <c r="BB21" i="80"/>
  <c r="BC21" i="80"/>
  <c r="BD21" i="80"/>
  <c r="AV22" i="80"/>
  <c r="AW22" i="80"/>
  <c r="AX22" i="80"/>
  <c r="AY22" i="80"/>
  <c r="AZ22" i="80"/>
  <c r="BA22" i="80"/>
  <c r="BB22" i="80"/>
  <c r="BC22" i="80"/>
  <c r="BD22" i="80"/>
  <c r="AV23" i="80"/>
  <c r="AW23" i="80"/>
  <c r="AX23" i="80"/>
  <c r="AY23" i="80"/>
  <c r="AZ23" i="80"/>
  <c r="BA23" i="80"/>
  <c r="BB23" i="80"/>
  <c r="BC23" i="80"/>
  <c r="BD23" i="80"/>
  <c r="AV24" i="80"/>
  <c r="AW24" i="80"/>
  <c r="AX24" i="80"/>
  <c r="AY24" i="80"/>
  <c r="AZ24" i="80"/>
  <c r="BA24" i="80"/>
  <c r="BB24" i="80"/>
  <c r="BC24" i="80"/>
  <c r="BD24" i="80"/>
  <c r="AV25" i="80"/>
  <c r="AW25" i="80"/>
  <c r="AX25" i="80"/>
  <c r="AY25" i="80"/>
  <c r="AZ25" i="80"/>
  <c r="BA25" i="80"/>
  <c r="BB25" i="80"/>
  <c r="BC25" i="80"/>
  <c r="BD25" i="80"/>
  <c r="AV26" i="80"/>
  <c r="AW26" i="80"/>
  <c r="AX26" i="80"/>
  <c r="AY26" i="80"/>
  <c r="AZ26" i="80"/>
  <c r="BA26" i="80"/>
  <c r="BB26" i="80"/>
  <c r="BC26" i="80"/>
  <c r="BD26" i="80"/>
  <c r="AV27" i="80"/>
  <c r="AW27" i="80"/>
  <c r="AX27" i="80"/>
  <c r="AY27" i="80"/>
  <c r="AZ27" i="80"/>
  <c r="BA27" i="80"/>
  <c r="BB27" i="80"/>
  <c r="BC27" i="80"/>
  <c r="BD27" i="80"/>
  <c r="AV28" i="80"/>
  <c r="AW28" i="80"/>
  <c r="AX28" i="80"/>
  <c r="AY28" i="80"/>
  <c r="AZ28" i="80"/>
  <c r="BA28" i="80"/>
  <c r="BB28" i="80"/>
  <c r="BC28" i="80"/>
  <c r="BD28" i="80"/>
  <c r="AV29" i="80"/>
  <c r="AW29" i="80"/>
  <c r="AX29" i="80"/>
  <c r="AY29" i="80"/>
  <c r="AZ29" i="80"/>
  <c r="BA29" i="80"/>
  <c r="BB29" i="80"/>
  <c r="BC29" i="80"/>
  <c r="BD29" i="80"/>
  <c r="AV30" i="80"/>
  <c r="AW30" i="80"/>
  <c r="AX30" i="80"/>
  <c r="AY30" i="80"/>
  <c r="AZ30" i="80"/>
  <c r="BA30" i="80"/>
  <c r="BB30" i="80"/>
  <c r="BC30" i="80"/>
  <c r="BD30" i="80"/>
  <c r="AV31" i="80"/>
  <c r="AW31" i="80"/>
  <c r="AX31" i="80"/>
  <c r="AY31" i="80"/>
  <c r="AZ31" i="80"/>
  <c r="BA31" i="80"/>
  <c r="BB31" i="80"/>
  <c r="BC31" i="80"/>
  <c r="BD31" i="80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52" i="80"/>
  <c r="AW52" i="80"/>
  <c r="AX52" i="80"/>
  <c r="AY52" i="80"/>
  <c r="AZ52" i="80"/>
  <c r="BA52" i="80"/>
  <c r="BB52" i="80"/>
  <c r="BC52" i="80"/>
  <c r="BD52" i="80"/>
  <c r="AV53" i="80"/>
  <c r="AW53" i="80"/>
  <c r="AX53" i="80"/>
  <c r="AY53" i="80"/>
  <c r="AZ53" i="80"/>
  <c r="BA53" i="80"/>
  <c r="BB53" i="80"/>
  <c r="BC53" i="80"/>
  <c r="BD53" i="80"/>
  <c r="AV54" i="80"/>
  <c r="AW54" i="80"/>
  <c r="AX54" i="80"/>
  <c r="AY54" i="80"/>
  <c r="AZ54" i="80"/>
  <c r="BA54" i="80"/>
  <c r="BB54" i="80"/>
  <c r="BC54" i="80"/>
  <c r="BD54" i="80"/>
  <c r="AV55" i="80"/>
  <c r="AW55" i="80"/>
  <c r="AX55" i="80"/>
  <c r="AY55" i="80"/>
  <c r="AZ55" i="80"/>
  <c r="BA55" i="80"/>
  <c r="BB55" i="80"/>
  <c r="BC55" i="80"/>
  <c r="BD55" i="80"/>
  <c r="AV56" i="80"/>
  <c r="AW56" i="80"/>
  <c r="AX56" i="80"/>
  <c r="AY56" i="80"/>
  <c r="AZ56" i="80"/>
  <c r="BA56" i="80"/>
  <c r="BB56" i="80"/>
  <c r="BC56" i="80"/>
  <c r="BD56" i="80"/>
  <c r="AV57" i="80"/>
  <c r="AW57" i="80"/>
  <c r="AX57" i="80"/>
  <c r="AY57" i="80"/>
  <c r="AZ57" i="80"/>
  <c r="BA57" i="80"/>
  <c r="BB57" i="80"/>
  <c r="BC57" i="80"/>
  <c r="BD57" i="80"/>
  <c r="AV58" i="80"/>
  <c r="AW58" i="80"/>
  <c r="AX58" i="80"/>
  <c r="AY58" i="80"/>
  <c r="AZ58" i="80"/>
  <c r="BA58" i="80"/>
  <c r="BB58" i="80"/>
  <c r="BC58" i="80"/>
  <c r="BD58" i="80"/>
  <c r="AV59" i="80"/>
  <c r="AW59" i="80"/>
  <c r="AX59" i="80"/>
  <c r="AY59" i="80"/>
  <c r="AZ59" i="80"/>
  <c r="BA59" i="80"/>
  <c r="BB59" i="80"/>
  <c r="BC59" i="80"/>
  <c r="BD59" i="80"/>
  <c r="AV60" i="80"/>
  <c r="AW60" i="80"/>
  <c r="AX60" i="80"/>
  <c r="AY60" i="80"/>
  <c r="AZ60" i="80"/>
  <c r="BA60" i="80"/>
  <c r="BB60" i="80"/>
  <c r="BC60" i="80"/>
  <c r="BD60" i="80"/>
  <c r="AV61" i="80"/>
  <c r="AW61" i="80"/>
  <c r="AX61" i="80"/>
  <c r="AY61" i="80"/>
  <c r="AZ61" i="80"/>
  <c r="BA61" i="80"/>
  <c r="BB61" i="80"/>
  <c r="BC61" i="80"/>
  <c r="BD61" i="80"/>
  <c r="AV62" i="80"/>
  <c r="AW62" i="80"/>
  <c r="AX62" i="80"/>
  <c r="AY62" i="80"/>
  <c r="AZ62" i="80"/>
  <c r="BA62" i="80"/>
  <c r="BB62" i="80"/>
  <c r="BC62" i="80"/>
  <c r="BD62" i="80"/>
  <c r="AV63" i="80"/>
  <c r="AW63" i="80"/>
  <c r="AX63" i="80"/>
  <c r="AY63" i="80"/>
  <c r="AZ63" i="80"/>
  <c r="BA63" i="80"/>
  <c r="BB63" i="80"/>
  <c r="BC63" i="80"/>
  <c r="BD63" i="80"/>
  <c r="AV64" i="80"/>
  <c r="AW64" i="80"/>
  <c r="AX64" i="80"/>
  <c r="AY64" i="80"/>
  <c r="AZ64" i="80"/>
  <c r="BA64" i="80"/>
  <c r="BB64" i="80"/>
  <c r="BC64" i="80"/>
  <c r="BD64" i="80"/>
  <c r="AV5" i="81"/>
  <c r="AW5" i="81"/>
  <c r="AX5" i="81"/>
  <c r="AY5" i="81"/>
  <c r="AZ5" i="81"/>
  <c r="BA5" i="81"/>
  <c r="BB5" i="81"/>
  <c r="BC5" i="81"/>
  <c r="BD5" i="81"/>
  <c r="AV6" i="81"/>
  <c r="AW6" i="81"/>
  <c r="AX6" i="81"/>
  <c r="AY6" i="81"/>
  <c r="AZ6" i="81"/>
  <c r="BA6" i="81"/>
  <c r="BB6" i="81"/>
  <c r="BC6" i="81"/>
  <c r="BD6" i="81"/>
  <c r="AV7" i="81"/>
  <c r="AW7" i="81"/>
  <c r="AX7" i="81"/>
  <c r="AY7" i="81"/>
  <c r="AZ7" i="81"/>
  <c r="BA7" i="81"/>
  <c r="BB7" i="81"/>
  <c r="BC7" i="81"/>
  <c r="BD7" i="81"/>
  <c r="AV8" i="81"/>
  <c r="AW8" i="81"/>
  <c r="AX8" i="81"/>
  <c r="AY8" i="81"/>
  <c r="AZ8" i="81"/>
  <c r="BA8" i="81"/>
  <c r="BB8" i="81"/>
  <c r="BC8" i="81"/>
  <c r="BD8" i="81"/>
  <c r="AV9" i="81"/>
  <c r="AW9" i="81"/>
  <c r="AX9" i="81"/>
  <c r="AY9" i="81"/>
  <c r="AZ9" i="81"/>
  <c r="BA9" i="81"/>
  <c r="BB9" i="81"/>
  <c r="BC9" i="81"/>
  <c r="BD9" i="81"/>
  <c r="AV10" i="81"/>
  <c r="AW10" i="81"/>
  <c r="AX10" i="81"/>
  <c r="AY10" i="81"/>
  <c r="AZ10" i="81"/>
  <c r="BA10" i="81"/>
  <c r="BB10" i="81"/>
  <c r="BC10" i="81"/>
  <c r="BD10" i="81"/>
  <c r="AV11" i="81"/>
  <c r="AW11" i="81"/>
  <c r="AX11" i="81"/>
  <c r="AY11" i="81"/>
  <c r="AZ11" i="81"/>
  <c r="BA11" i="81"/>
  <c r="BB11" i="81"/>
  <c r="BC11" i="81"/>
  <c r="BD11" i="81"/>
  <c r="AV12" i="81"/>
  <c r="AW12" i="81"/>
  <c r="AX12" i="81"/>
  <c r="AY12" i="81"/>
  <c r="AZ12" i="81"/>
  <c r="BA12" i="81"/>
  <c r="BB12" i="81"/>
  <c r="BC12" i="81"/>
  <c r="BD12" i="81"/>
  <c r="AV13" i="81"/>
  <c r="AW13" i="81"/>
  <c r="AX13" i="81"/>
  <c r="AY13" i="81"/>
  <c r="AZ13" i="81"/>
  <c r="BA13" i="81"/>
  <c r="BB13" i="81"/>
  <c r="BC13" i="81"/>
  <c r="BD13" i="81"/>
  <c r="AV14" i="81"/>
  <c r="AW14" i="81"/>
  <c r="AX14" i="81"/>
  <c r="AY14" i="81"/>
  <c r="AZ14" i="81"/>
  <c r="BA14" i="81"/>
  <c r="BB14" i="81"/>
  <c r="BC14" i="81"/>
  <c r="BD14" i="81"/>
  <c r="AV15" i="81"/>
  <c r="AW15" i="81"/>
  <c r="AX15" i="81"/>
  <c r="AY15" i="81"/>
  <c r="AZ15" i="81"/>
  <c r="BA15" i="81"/>
  <c r="BB15" i="81"/>
  <c r="BC15" i="81"/>
  <c r="BD15" i="81"/>
  <c r="AV16" i="81"/>
  <c r="AW16" i="81"/>
  <c r="AX16" i="81"/>
  <c r="AY16" i="81"/>
  <c r="AZ16" i="81"/>
  <c r="BA16" i="81"/>
  <c r="BB16" i="81"/>
  <c r="BC16" i="81"/>
  <c r="BD16" i="81"/>
  <c r="AV17" i="81"/>
  <c r="AW17" i="81"/>
  <c r="AX17" i="81"/>
  <c r="AY17" i="81"/>
  <c r="AZ17" i="81"/>
  <c r="BA17" i="81"/>
  <c r="BB17" i="81"/>
  <c r="BC17" i="81"/>
  <c r="BD17" i="81"/>
  <c r="AV18" i="81"/>
  <c r="AW18" i="81"/>
  <c r="AX18" i="81"/>
  <c r="AY18" i="81"/>
  <c r="AZ18" i="81"/>
  <c r="BA18" i="81"/>
  <c r="BB18" i="81"/>
  <c r="BC18" i="81"/>
  <c r="BD18" i="81"/>
  <c r="AV19" i="81"/>
  <c r="AW19" i="81"/>
  <c r="AX19" i="81"/>
  <c r="AY19" i="81"/>
  <c r="AZ19" i="81"/>
  <c r="BA19" i="81"/>
  <c r="BB19" i="81"/>
  <c r="BC19" i="81"/>
  <c r="BD19" i="81"/>
  <c r="AV20" i="81"/>
  <c r="AW20" i="81"/>
  <c r="AX20" i="81"/>
  <c r="AY20" i="81"/>
  <c r="AZ20" i="81"/>
  <c r="BA20" i="81"/>
  <c r="BB20" i="81"/>
  <c r="BC20" i="81"/>
  <c r="BD20" i="81"/>
  <c r="AV21" i="81"/>
  <c r="AW21" i="81"/>
  <c r="AX21" i="81"/>
  <c r="AY21" i="81"/>
  <c r="AZ21" i="81"/>
  <c r="BA21" i="81"/>
  <c r="BB21" i="81"/>
  <c r="BC21" i="81"/>
  <c r="BD21" i="81"/>
  <c r="AV22" i="81"/>
  <c r="AW22" i="81"/>
  <c r="AX22" i="81"/>
  <c r="AY22" i="81"/>
  <c r="AZ22" i="81"/>
  <c r="BA22" i="81"/>
  <c r="BB22" i="81"/>
  <c r="BC22" i="81"/>
  <c r="BD22" i="81"/>
  <c r="AV23" i="81"/>
  <c r="AW23" i="81"/>
  <c r="AX23" i="81"/>
  <c r="AY23" i="81"/>
  <c r="AZ23" i="81"/>
  <c r="BA23" i="81"/>
  <c r="BB23" i="81"/>
  <c r="BC23" i="81"/>
  <c r="BD23" i="81"/>
  <c r="AV24" i="81"/>
  <c r="AW24" i="81"/>
  <c r="AX24" i="81"/>
  <c r="AY24" i="81"/>
  <c r="AZ24" i="81"/>
  <c r="BA24" i="81"/>
  <c r="BB24" i="81"/>
  <c r="BC24" i="81"/>
  <c r="BD24" i="81"/>
  <c r="AV25" i="81"/>
  <c r="AW25" i="81"/>
  <c r="AX25" i="81"/>
  <c r="AY25" i="81"/>
  <c r="AZ25" i="81"/>
  <c r="BA25" i="81"/>
  <c r="BB25" i="81"/>
  <c r="BC25" i="81"/>
  <c r="BD25" i="81"/>
  <c r="AV26" i="81"/>
  <c r="AW26" i="81"/>
  <c r="AX26" i="81"/>
  <c r="AY26" i="81"/>
  <c r="AZ26" i="81"/>
  <c r="BA26" i="81"/>
  <c r="BB26" i="81"/>
  <c r="BC26" i="81"/>
  <c r="BD26" i="81"/>
  <c r="AV27" i="81"/>
  <c r="AW27" i="81"/>
  <c r="AX27" i="81"/>
  <c r="AY27" i="81"/>
  <c r="AZ27" i="81"/>
  <c r="BA27" i="81"/>
  <c r="BB27" i="81"/>
  <c r="BC27" i="81"/>
  <c r="BD27" i="81"/>
  <c r="AV28" i="81"/>
  <c r="AW28" i="81"/>
  <c r="AX28" i="81"/>
  <c r="AY28" i="81"/>
  <c r="AZ28" i="81"/>
  <c r="BA28" i="81"/>
  <c r="BB28" i="81"/>
  <c r="BC28" i="81"/>
  <c r="BD28" i="81"/>
  <c r="AV29" i="81"/>
  <c r="AW29" i="81"/>
  <c r="AX29" i="81"/>
  <c r="AY29" i="81"/>
  <c r="AZ29" i="81"/>
  <c r="BA29" i="81"/>
  <c r="BB29" i="81"/>
  <c r="BC29" i="81"/>
  <c r="BD29" i="81"/>
  <c r="AV30" i="81"/>
  <c r="AW30" i="81"/>
  <c r="AX30" i="81"/>
  <c r="AY30" i="81"/>
  <c r="AZ30" i="81"/>
  <c r="BA30" i="81"/>
  <c r="BB30" i="81"/>
  <c r="BC30" i="81"/>
  <c r="BD30" i="81"/>
  <c r="AV31" i="81"/>
  <c r="AW31" i="81"/>
  <c r="AX31" i="81"/>
  <c r="AY31" i="81"/>
  <c r="AZ31" i="81"/>
  <c r="BA31" i="81"/>
  <c r="BB31" i="81"/>
  <c r="BC31" i="81"/>
  <c r="BD31" i="81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52" i="81"/>
  <c r="AW52" i="81"/>
  <c r="AX52" i="81"/>
  <c r="AY52" i="81"/>
  <c r="AZ52" i="81"/>
  <c r="BA52" i="81"/>
  <c r="BB52" i="81"/>
  <c r="BC52" i="81"/>
  <c r="BD52" i="81"/>
  <c r="AV53" i="81"/>
  <c r="AW53" i="81"/>
  <c r="AX53" i="81"/>
  <c r="AY53" i="81"/>
  <c r="AZ53" i="81"/>
  <c r="BA53" i="81"/>
  <c r="BB53" i="81"/>
  <c r="BC53" i="81"/>
  <c r="BD53" i="81"/>
  <c r="AV54" i="81"/>
  <c r="AW54" i="81"/>
  <c r="AX54" i="81"/>
  <c r="AY54" i="81"/>
  <c r="AZ54" i="81"/>
  <c r="BA54" i="81"/>
  <c r="BB54" i="81"/>
  <c r="BC54" i="81"/>
  <c r="BD54" i="81"/>
  <c r="AV55" i="81"/>
  <c r="AW55" i="81"/>
  <c r="AX55" i="81"/>
  <c r="AY55" i="81"/>
  <c r="AZ55" i="81"/>
  <c r="BA55" i="81"/>
  <c r="BB55" i="81"/>
  <c r="BC55" i="81"/>
  <c r="BD55" i="81"/>
  <c r="AV56" i="81"/>
  <c r="AW56" i="81"/>
  <c r="AX56" i="81"/>
  <c r="AY56" i="81"/>
  <c r="AZ56" i="81"/>
  <c r="BA56" i="81"/>
  <c r="BB56" i="81"/>
  <c r="BC56" i="81"/>
  <c r="BD56" i="81"/>
  <c r="AV57" i="81"/>
  <c r="AW57" i="81"/>
  <c r="AX57" i="81"/>
  <c r="AY57" i="81"/>
  <c r="AZ57" i="81"/>
  <c r="BA57" i="81"/>
  <c r="BB57" i="81"/>
  <c r="BC57" i="81"/>
  <c r="BD57" i="81"/>
  <c r="AV58" i="81"/>
  <c r="AW58" i="81"/>
  <c r="AX58" i="81"/>
  <c r="AY58" i="81"/>
  <c r="AZ58" i="81"/>
  <c r="BA58" i="81"/>
  <c r="BB58" i="81"/>
  <c r="BC58" i="81"/>
  <c r="BD58" i="81"/>
  <c r="AV59" i="81"/>
  <c r="AW59" i="81"/>
  <c r="AX59" i="81"/>
  <c r="AY59" i="81"/>
  <c r="AZ59" i="81"/>
  <c r="BA59" i="81"/>
  <c r="BB59" i="81"/>
  <c r="BC59" i="81"/>
  <c r="BD59" i="81"/>
  <c r="AV60" i="81"/>
  <c r="AW60" i="81"/>
  <c r="AX60" i="81"/>
  <c r="AY60" i="81"/>
  <c r="AZ60" i="81"/>
  <c r="BA60" i="81"/>
  <c r="BB60" i="81"/>
  <c r="BC60" i="81"/>
  <c r="BD60" i="81"/>
  <c r="AV61" i="81"/>
  <c r="AW61" i="81"/>
  <c r="AX61" i="81"/>
  <c r="AY61" i="81"/>
  <c r="AZ61" i="81"/>
  <c r="BA61" i="81"/>
  <c r="BB61" i="81"/>
  <c r="BC61" i="81"/>
  <c r="BD61" i="81"/>
  <c r="AV62" i="81"/>
  <c r="AW62" i="81"/>
  <c r="AX62" i="81"/>
  <c r="AY62" i="81"/>
  <c r="AZ62" i="81"/>
  <c r="BA62" i="81"/>
  <c r="BB62" i="81"/>
  <c r="BC62" i="81"/>
  <c r="BD62" i="81"/>
  <c r="AV63" i="81"/>
  <c r="AW63" i="81"/>
  <c r="AX63" i="81"/>
  <c r="AY63" i="81"/>
  <c r="AZ63" i="81"/>
  <c r="BA63" i="81"/>
  <c r="BB63" i="81"/>
  <c r="BC63" i="81"/>
  <c r="BD63" i="81"/>
  <c r="AV64" i="81"/>
  <c r="AW64" i="81"/>
  <c r="AX64" i="81"/>
  <c r="AY64" i="81"/>
  <c r="AZ64" i="81"/>
  <c r="BA64" i="81"/>
  <c r="BB64" i="81"/>
  <c r="BC64" i="81"/>
  <c r="BD64" i="81"/>
  <c r="AV5" i="82"/>
  <c r="AW5" i="82"/>
  <c r="AX5" i="82"/>
  <c r="AY5" i="82"/>
  <c r="AZ5" i="82"/>
  <c r="BA5" i="82"/>
  <c r="BB5" i="82"/>
  <c r="BC5" i="82"/>
  <c r="BD5" i="82"/>
  <c r="AV6" i="82"/>
  <c r="AW6" i="82"/>
  <c r="AX6" i="82"/>
  <c r="AY6" i="82"/>
  <c r="AZ6" i="82"/>
  <c r="BA6" i="82"/>
  <c r="BB6" i="82"/>
  <c r="BC6" i="82"/>
  <c r="BD6" i="82"/>
  <c r="AV7" i="82"/>
  <c r="AW7" i="82"/>
  <c r="AX7" i="82"/>
  <c r="AY7" i="82"/>
  <c r="AZ7" i="82"/>
  <c r="BA7" i="82"/>
  <c r="BB7" i="82"/>
  <c r="BC7" i="82"/>
  <c r="BD7" i="82"/>
  <c r="AV8" i="82"/>
  <c r="AW8" i="82"/>
  <c r="AX8" i="82"/>
  <c r="AY8" i="82"/>
  <c r="AZ8" i="82"/>
  <c r="BA8" i="82"/>
  <c r="BB8" i="82"/>
  <c r="BC8" i="82"/>
  <c r="BD8" i="82"/>
  <c r="AV9" i="82"/>
  <c r="AW9" i="82"/>
  <c r="AX9" i="82"/>
  <c r="AY9" i="82"/>
  <c r="AZ9" i="82"/>
  <c r="BA9" i="82"/>
  <c r="BB9" i="82"/>
  <c r="BC9" i="82"/>
  <c r="BD9" i="82"/>
  <c r="AV10" i="82"/>
  <c r="AW10" i="82"/>
  <c r="AX10" i="82"/>
  <c r="AY10" i="82"/>
  <c r="AZ10" i="82"/>
  <c r="BA10" i="82"/>
  <c r="BB10" i="82"/>
  <c r="BC10" i="82"/>
  <c r="BD10" i="82"/>
  <c r="AV11" i="82"/>
  <c r="AW11" i="82"/>
  <c r="AX11" i="82"/>
  <c r="AY11" i="82"/>
  <c r="AZ11" i="82"/>
  <c r="BA11" i="82"/>
  <c r="BB11" i="82"/>
  <c r="BC11" i="82"/>
  <c r="BD11" i="82"/>
  <c r="AV12" i="82"/>
  <c r="AW12" i="82"/>
  <c r="AX12" i="82"/>
  <c r="AY12" i="82"/>
  <c r="AZ12" i="82"/>
  <c r="BA12" i="82"/>
  <c r="BB12" i="82"/>
  <c r="BC12" i="82"/>
  <c r="BD12" i="82"/>
  <c r="AV13" i="82"/>
  <c r="AW13" i="82"/>
  <c r="AX13" i="82"/>
  <c r="AY13" i="82"/>
  <c r="AZ13" i="82"/>
  <c r="BA13" i="82"/>
  <c r="BB13" i="82"/>
  <c r="BC13" i="82"/>
  <c r="BD13" i="82"/>
  <c r="AV14" i="82"/>
  <c r="AW14" i="82"/>
  <c r="AX14" i="82"/>
  <c r="AY14" i="82"/>
  <c r="AZ14" i="82"/>
  <c r="BA14" i="82"/>
  <c r="BB14" i="82"/>
  <c r="BC14" i="82"/>
  <c r="BD14" i="82"/>
  <c r="AV15" i="82"/>
  <c r="AW15" i="82"/>
  <c r="AX15" i="82"/>
  <c r="AY15" i="82"/>
  <c r="AZ15" i="82"/>
  <c r="BA15" i="82"/>
  <c r="BB15" i="82"/>
  <c r="BC15" i="82"/>
  <c r="BD15" i="82"/>
  <c r="AV16" i="82"/>
  <c r="AW16" i="82"/>
  <c r="AX16" i="82"/>
  <c r="AY16" i="82"/>
  <c r="AZ16" i="82"/>
  <c r="BA16" i="82"/>
  <c r="BB16" i="82"/>
  <c r="BC16" i="82"/>
  <c r="BD16" i="82"/>
  <c r="AV17" i="82"/>
  <c r="AW17" i="82"/>
  <c r="AX17" i="82"/>
  <c r="AY17" i="82"/>
  <c r="AZ17" i="82"/>
  <c r="BA17" i="82"/>
  <c r="BB17" i="82"/>
  <c r="BC17" i="82"/>
  <c r="BD17" i="82"/>
  <c r="AV18" i="82"/>
  <c r="AW18" i="82"/>
  <c r="AX18" i="82"/>
  <c r="AY18" i="82"/>
  <c r="AZ18" i="82"/>
  <c r="BA18" i="82"/>
  <c r="BB18" i="82"/>
  <c r="BC18" i="82"/>
  <c r="BD18" i="82"/>
  <c r="AV19" i="82"/>
  <c r="AW19" i="82"/>
  <c r="AX19" i="82"/>
  <c r="AY19" i="82"/>
  <c r="AZ19" i="82"/>
  <c r="BA19" i="82"/>
  <c r="BB19" i="82"/>
  <c r="BC19" i="82"/>
  <c r="BD19" i="82"/>
  <c r="AV20" i="82"/>
  <c r="AW20" i="82"/>
  <c r="AX20" i="82"/>
  <c r="AY20" i="82"/>
  <c r="AZ20" i="82"/>
  <c r="BA20" i="82"/>
  <c r="BB20" i="82"/>
  <c r="BC20" i="82"/>
  <c r="BD20" i="82"/>
  <c r="AV21" i="82"/>
  <c r="AW21" i="82"/>
  <c r="AX21" i="82"/>
  <c r="AY21" i="82"/>
  <c r="AZ21" i="82"/>
  <c r="BA21" i="82"/>
  <c r="BB21" i="82"/>
  <c r="BC21" i="82"/>
  <c r="BD21" i="82"/>
  <c r="AV22" i="82"/>
  <c r="AW22" i="82"/>
  <c r="AX22" i="82"/>
  <c r="AY22" i="82"/>
  <c r="AZ22" i="82"/>
  <c r="BA22" i="82"/>
  <c r="BB22" i="82"/>
  <c r="BC22" i="82"/>
  <c r="BD22" i="82"/>
  <c r="AV23" i="82"/>
  <c r="AW23" i="82"/>
  <c r="AX23" i="82"/>
  <c r="AY23" i="82"/>
  <c r="AZ23" i="82"/>
  <c r="BA23" i="82"/>
  <c r="BB23" i="82"/>
  <c r="BC23" i="82"/>
  <c r="BD23" i="82"/>
  <c r="AV24" i="82"/>
  <c r="AW24" i="82"/>
  <c r="AX24" i="82"/>
  <c r="AY24" i="82"/>
  <c r="AZ24" i="82"/>
  <c r="BA24" i="82"/>
  <c r="BB24" i="82"/>
  <c r="BC24" i="82"/>
  <c r="BD24" i="82"/>
  <c r="AV25" i="82"/>
  <c r="AW25" i="82"/>
  <c r="AX25" i="82"/>
  <c r="AY25" i="82"/>
  <c r="AZ25" i="82"/>
  <c r="BA25" i="82"/>
  <c r="BB25" i="82"/>
  <c r="BC25" i="82"/>
  <c r="BD25" i="82"/>
  <c r="AV26" i="82"/>
  <c r="AW26" i="82"/>
  <c r="AX26" i="82"/>
  <c r="AY26" i="82"/>
  <c r="AZ26" i="82"/>
  <c r="BA26" i="82"/>
  <c r="BB26" i="82"/>
  <c r="BC26" i="82"/>
  <c r="BD26" i="82"/>
  <c r="AV27" i="82"/>
  <c r="AW27" i="82"/>
  <c r="AX27" i="82"/>
  <c r="AY27" i="82"/>
  <c r="AZ27" i="82"/>
  <c r="BA27" i="82"/>
  <c r="BB27" i="82"/>
  <c r="BC27" i="82"/>
  <c r="BD27" i="82"/>
  <c r="AV28" i="82"/>
  <c r="AW28" i="82"/>
  <c r="AX28" i="82"/>
  <c r="AY28" i="82"/>
  <c r="AZ28" i="82"/>
  <c r="BA28" i="82"/>
  <c r="BB28" i="82"/>
  <c r="BC28" i="82"/>
  <c r="BD28" i="82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AV52" i="82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AV60" i="82"/>
  <c r="AW60" i="82"/>
  <c r="AX60" i="82"/>
  <c r="AY60" i="82"/>
  <c r="AZ60" i="82"/>
  <c r="BA60" i="82"/>
  <c r="BB60" i="82"/>
  <c r="BC60" i="82"/>
  <c r="BD60" i="82"/>
  <c r="AV61" i="82"/>
  <c r="AW61" i="82"/>
  <c r="AX61" i="82"/>
  <c r="AY61" i="82"/>
  <c r="AZ61" i="82"/>
  <c r="BA61" i="82"/>
  <c r="BB61" i="82"/>
  <c r="BC61" i="82"/>
  <c r="BD61" i="82"/>
  <c r="AV62" i="82"/>
  <c r="AW62" i="82"/>
  <c r="AX62" i="82"/>
  <c r="AY62" i="82"/>
  <c r="AZ62" i="82"/>
  <c r="BA62" i="82"/>
  <c r="BB62" i="82"/>
  <c r="BC62" i="82"/>
  <c r="BD62" i="82"/>
  <c r="AV63" i="82"/>
  <c r="AW63" i="82"/>
  <c r="AX63" i="82"/>
  <c r="AY63" i="82"/>
  <c r="AZ63" i="82"/>
  <c r="BA63" i="82"/>
  <c r="BB63" i="82"/>
  <c r="BC63" i="82"/>
  <c r="BD63" i="82"/>
  <c r="AV64" i="82"/>
  <c r="AW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BD5" i="72"/>
  <c r="AV6" i="72"/>
  <c r="AW6" i="72"/>
  <c r="AX6" i="72"/>
  <c r="AY6" i="72"/>
  <c r="AZ6" i="72"/>
  <c r="BA6" i="72"/>
  <c r="BB6" i="72"/>
  <c r="BC6" i="72"/>
  <c r="BD6" i="72"/>
  <c r="AV7" i="72"/>
  <c r="AW7" i="72"/>
  <c r="AX7" i="72"/>
  <c r="AY7" i="72"/>
  <c r="AZ7" i="72"/>
  <c r="BA7" i="72"/>
  <c r="BB7" i="72"/>
  <c r="BC7" i="72"/>
  <c r="BD7" i="72"/>
  <c r="AV8" i="72"/>
  <c r="AW8" i="72"/>
  <c r="AX8" i="72"/>
  <c r="AY8" i="72"/>
  <c r="AZ8" i="72"/>
  <c r="BA8" i="72"/>
  <c r="BB8" i="72"/>
  <c r="BC8" i="72"/>
  <c r="BD8" i="72"/>
  <c r="AV9" i="72"/>
  <c r="AW9" i="72"/>
  <c r="AX9" i="72"/>
  <c r="AY9" i="72"/>
  <c r="AZ9" i="72"/>
  <c r="BA9" i="72"/>
  <c r="BB9" i="72"/>
  <c r="BC9" i="72"/>
  <c r="BD9" i="72"/>
  <c r="AV10" i="72"/>
  <c r="AW10" i="72"/>
  <c r="AX10" i="72"/>
  <c r="AY10" i="72"/>
  <c r="AZ10" i="72"/>
  <c r="BA10" i="72"/>
  <c r="BB10" i="72"/>
  <c r="BC10" i="72"/>
  <c r="BD10" i="72"/>
  <c r="AV11" i="72"/>
  <c r="AW11" i="72"/>
  <c r="AX11" i="72"/>
  <c r="AY11" i="72"/>
  <c r="AZ11" i="72"/>
  <c r="BA11" i="72"/>
  <c r="BB11" i="72"/>
  <c r="BC11" i="72"/>
  <c r="BD11" i="72"/>
  <c r="AV12" i="72"/>
  <c r="AW12" i="72"/>
  <c r="AX12" i="72"/>
  <c r="AY12" i="72"/>
  <c r="AZ12" i="72"/>
  <c r="BA12" i="72"/>
  <c r="BB12" i="72"/>
  <c r="BC12" i="72"/>
  <c r="BD12" i="72"/>
  <c r="AV13" i="72"/>
  <c r="AW13" i="72"/>
  <c r="AX13" i="72"/>
  <c r="AY13" i="72"/>
  <c r="AZ13" i="72"/>
  <c r="BA13" i="72"/>
  <c r="BB13" i="72"/>
  <c r="BC13" i="72"/>
  <c r="BD13" i="72"/>
  <c r="AV14" i="72"/>
  <c r="AW14" i="72"/>
  <c r="AX14" i="72"/>
  <c r="AY14" i="72"/>
  <c r="AZ14" i="72"/>
  <c r="BA14" i="72"/>
  <c r="BB14" i="72"/>
  <c r="BC14" i="72"/>
  <c r="BD14" i="72"/>
  <c r="AV15" i="72"/>
  <c r="AW15" i="72"/>
  <c r="AX15" i="72"/>
  <c r="AY15" i="72"/>
  <c r="AZ15" i="72"/>
  <c r="BA15" i="72"/>
  <c r="BB15" i="72"/>
  <c r="BC15" i="72"/>
  <c r="BD15" i="72"/>
  <c r="AV16" i="72"/>
  <c r="AW16" i="72"/>
  <c r="AX16" i="72"/>
  <c r="AY16" i="72"/>
  <c r="AZ16" i="72"/>
  <c r="BA16" i="72"/>
  <c r="BB16" i="72"/>
  <c r="BC16" i="72"/>
  <c r="BD16" i="72"/>
  <c r="AV17" i="72"/>
  <c r="AW17" i="72"/>
  <c r="AX17" i="72"/>
  <c r="AY17" i="72"/>
  <c r="AZ17" i="72"/>
  <c r="BA17" i="72"/>
  <c r="BB17" i="72"/>
  <c r="BC17" i="72"/>
  <c r="BD17" i="72"/>
  <c r="AV18" i="72"/>
  <c r="AW18" i="72"/>
  <c r="AX18" i="72"/>
  <c r="AY18" i="72"/>
  <c r="AZ18" i="72"/>
  <c r="BA18" i="72"/>
  <c r="BB18" i="72"/>
  <c r="BC18" i="72"/>
  <c r="BD18" i="72"/>
  <c r="AV19" i="72"/>
  <c r="AW19" i="72"/>
  <c r="AX19" i="72"/>
  <c r="AY19" i="72"/>
  <c r="AZ19" i="72"/>
  <c r="BA19" i="72"/>
  <c r="BB19" i="72"/>
  <c r="BC19" i="72"/>
  <c r="BD19" i="72"/>
  <c r="AV20" i="72"/>
  <c r="AW20" i="72"/>
  <c r="AX20" i="72"/>
  <c r="AY20" i="72"/>
  <c r="AZ20" i="72"/>
  <c r="BA20" i="72"/>
  <c r="BB20" i="72"/>
  <c r="BC20" i="72"/>
  <c r="BD20" i="72"/>
  <c r="AV21" i="72"/>
  <c r="AW21" i="72"/>
  <c r="AX21" i="72"/>
  <c r="AY21" i="72"/>
  <c r="AZ21" i="72"/>
  <c r="BA21" i="72"/>
  <c r="BB21" i="72"/>
  <c r="BC21" i="72"/>
  <c r="BD21" i="72"/>
  <c r="AV22" i="72"/>
  <c r="AW22" i="72"/>
  <c r="AX22" i="72"/>
  <c r="AY22" i="72"/>
  <c r="AZ22" i="72"/>
  <c r="BA22" i="72"/>
  <c r="BB22" i="72"/>
  <c r="BC22" i="72"/>
  <c r="BD22" i="72"/>
  <c r="AV23" i="72"/>
  <c r="AW23" i="72"/>
  <c r="AX23" i="72"/>
  <c r="AY23" i="72"/>
  <c r="AZ23" i="72"/>
  <c r="BA23" i="72"/>
  <c r="BB23" i="72"/>
  <c r="BC23" i="72"/>
  <c r="BD23" i="72"/>
  <c r="AV24" i="72"/>
  <c r="AW24" i="72"/>
  <c r="AX24" i="72"/>
  <c r="AY24" i="72"/>
  <c r="AZ24" i="72"/>
  <c r="BA24" i="72"/>
  <c r="BB24" i="72"/>
  <c r="BC24" i="72"/>
  <c r="BD24" i="72"/>
  <c r="AV25" i="72"/>
  <c r="AW25" i="72"/>
  <c r="AX25" i="72"/>
  <c r="AY25" i="72"/>
  <c r="AZ25" i="72"/>
  <c r="BA25" i="72"/>
  <c r="BB25" i="72"/>
  <c r="BC25" i="72"/>
  <c r="BD25" i="72"/>
  <c r="AV26" i="72"/>
  <c r="AW26" i="72"/>
  <c r="AX26" i="72"/>
  <c r="AY26" i="72"/>
  <c r="AZ26" i="72"/>
  <c r="BA26" i="72"/>
  <c r="BB26" i="72"/>
  <c r="BC26" i="72"/>
  <c r="BD26" i="72"/>
  <c r="AV27" i="72"/>
  <c r="AW27" i="72"/>
  <c r="AX27" i="72"/>
  <c r="AY27" i="72"/>
  <c r="AZ27" i="72"/>
  <c r="BA27" i="72"/>
  <c r="BB27" i="72"/>
  <c r="BC27" i="72"/>
  <c r="BD27" i="72"/>
  <c r="AV28" i="72"/>
  <c r="AW28" i="72"/>
  <c r="AX28" i="72"/>
  <c r="AY28" i="72"/>
  <c r="AZ28" i="72"/>
  <c r="BA28" i="72"/>
  <c r="BB28" i="72"/>
  <c r="BC28" i="72"/>
  <c r="BD28" i="72"/>
  <c r="AV29" i="72"/>
  <c r="AW29" i="72"/>
  <c r="AX29" i="72"/>
  <c r="AY29" i="72"/>
  <c r="AZ29" i="72"/>
  <c r="BA29" i="72"/>
  <c r="BB29" i="72"/>
  <c r="BC29" i="72"/>
  <c r="BD29" i="72"/>
  <c r="AV30" i="72"/>
  <c r="AW30" i="72"/>
  <c r="AX30" i="72"/>
  <c r="AY30" i="72"/>
  <c r="AZ30" i="72"/>
  <c r="BA30" i="72"/>
  <c r="BB30" i="72"/>
  <c r="BC30" i="72"/>
  <c r="BD30" i="72"/>
  <c r="AV31" i="72"/>
  <c r="AW31" i="72"/>
  <c r="AX31" i="72"/>
  <c r="AY31" i="72"/>
  <c r="AZ31" i="72"/>
  <c r="BA31" i="72"/>
  <c r="BB31" i="72"/>
  <c r="BC31" i="72"/>
  <c r="BD31" i="72"/>
  <c r="AV32" i="72"/>
  <c r="AW32" i="72"/>
  <c r="AX32" i="72"/>
  <c r="AY32" i="72"/>
  <c r="AZ32" i="72"/>
  <c r="BA32" i="72"/>
  <c r="BB32" i="72"/>
  <c r="BC32" i="72"/>
  <c r="BD32" i="72"/>
  <c r="AV33" i="72"/>
  <c r="AW33" i="72"/>
  <c r="AX33" i="72"/>
  <c r="AY33" i="72"/>
  <c r="AZ33" i="72"/>
  <c r="BA33" i="72"/>
  <c r="BB33" i="72"/>
  <c r="BC33" i="72"/>
  <c r="BD33" i="72"/>
  <c r="AV34" i="72"/>
  <c r="AW34" i="72"/>
  <c r="AX34" i="72"/>
  <c r="AY34" i="72"/>
  <c r="AZ34" i="72"/>
  <c r="BA34" i="72"/>
  <c r="BB34" i="72"/>
  <c r="BC34" i="72"/>
  <c r="BD34" i="72"/>
  <c r="AV35" i="72"/>
  <c r="AW35" i="72"/>
  <c r="AX35" i="72"/>
  <c r="AY35" i="72"/>
  <c r="AZ35" i="72"/>
  <c r="BA35" i="72"/>
  <c r="BB35" i="72"/>
  <c r="BC35" i="72"/>
  <c r="BD35" i="72"/>
  <c r="AV36" i="72"/>
  <c r="AW36" i="72"/>
  <c r="AX36" i="72"/>
  <c r="AY36" i="72"/>
  <c r="AZ36" i="72"/>
  <c r="BA36" i="72"/>
  <c r="BB36" i="72"/>
  <c r="BC36" i="72"/>
  <c r="BD36" i="72"/>
  <c r="AV37" i="72"/>
  <c r="AW37" i="72"/>
  <c r="AX37" i="72"/>
  <c r="AY37" i="72"/>
  <c r="AZ37" i="72"/>
  <c r="BA37" i="72"/>
  <c r="BB37" i="72"/>
  <c r="BC37" i="72"/>
  <c r="BD37" i="72"/>
  <c r="AV38" i="72"/>
  <c r="AW38" i="72"/>
  <c r="AX38" i="72"/>
  <c r="AY38" i="72"/>
  <c r="AZ38" i="72"/>
  <c r="BA38" i="72"/>
  <c r="BB38" i="72"/>
  <c r="BC38" i="72"/>
  <c r="BD38" i="72"/>
  <c r="AV39" i="72"/>
  <c r="AW39" i="72"/>
  <c r="AX39" i="72"/>
  <c r="AY39" i="72"/>
  <c r="AZ39" i="72"/>
  <c r="BA39" i="72"/>
  <c r="BB39" i="72"/>
  <c r="BC39" i="72"/>
  <c r="BD39" i="72"/>
  <c r="AV40" i="72"/>
  <c r="AW40" i="72"/>
  <c r="AX40" i="72"/>
  <c r="AY40" i="72"/>
  <c r="AZ40" i="72"/>
  <c r="BA40" i="72"/>
  <c r="BB40" i="72"/>
  <c r="BC40" i="72"/>
  <c r="BD40" i="72"/>
  <c r="AV41" i="72"/>
  <c r="AW41" i="72"/>
  <c r="AX41" i="72"/>
  <c r="AY41" i="72"/>
  <c r="AZ41" i="72"/>
  <c r="BA41" i="72"/>
  <c r="BB41" i="72"/>
  <c r="BC41" i="72"/>
  <c r="BD41" i="72"/>
  <c r="AV42" i="72"/>
  <c r="AW42" i="72"/>
  <c r="AX42" i="72"/>
  <c r="AY42" i="72"/>
  <c r="AZ42" i="72"/>
  <c r="BA42" i="72"/>
  <c r="BB42" i="72"/>
  <c r="BC42" i="72"/>
  <c r="BD42" i="72"/>
  <c r="AV43" i="72"/>
  <c r="AW43" i="72"/>
  <c r="AX43" i="72"/>
  <c r="AY43" i="72"/>
  <c r="AZ43" i="72"/>
  <c r="BA43" i="72"/>
  <c r="BB43" i="72"/>
  <c r="BC43" i="72"/>
  <c r="BD43" i="72"/>
  <c r="AV44" i="72"/>
  <c r="AW44" i="72"/>
  <c r="AX44" i="72"/>
  <c r="AY44" i="72"/>
  <c r="AZ44" i="72"/>
  <c r="BA44" i="72"/>
  <c r="BB44" i="72"/>
  <c r="BC44" i="72"/>
  <c r="BD44" i="72"/>
  <c r="AV45" i="72"/>
  <c r="AW45" i="72"/>
  <c r="AX45" i="72"/>
  <c r="AY45" i="72"/>
  <c r="AZ45" i="72"/>
  <c r="BA45" i="72"/>
  <c r="BB45" i="72"/>
  <c r="BC45" i="72"/>
  <c r="BD45" i="72"/>
  <c r="AV46" i="72"/>
  <c r="AW46" i="72"/>
  <c r="AX46" i="72"/>
  <c r="AY46" i="72"/>
  <c r="AZ46" i="72"/>
  <c r="BA46" i="72"/>
  <c r="BB46" i="72"/>
  <c r="BC46" i="72"/>
  <c r="BD46" i="72"/>
  <c r="AV47" i="72"/>
  <c r="AW47" i="72"/>
  <c r="AX47" i="72"/>
  <c r="AY47" i="72"/>
  <c r="AZ47" i="72"/>
  <c r="BA47" i="72"/>
  <c r="BB47" i="72"/>
  <c r="BC47" i="72"/>
  <c r="BD47" i="72"/>
  <c r="AV48" i="72"/>
  <c r="AW48" i="72"/>
  <c r="AX48" i="72"/>
  <c r="AY48" i="72"/>
  <c r="AZ48" i="72"/>
  <c r="BA48" i="72"/>
  <c r="BB48" i="72"/>
  <c r="BC48" i="72"/>
  <c r="BD48" i="72"/>
  <c r="AV49" i="72"/>
  <c r="AW49" i="72"/>
  <c r="AX49" i="72"/>
  <c r="AY49" i="72"/>
  <c r="AZ49" i="72"/>
  <c r="BA49" i="72"/>
  <c r="BB49" i="72"/>
  <c r="BC49" i="72"/>
  <c r="BD49" i="72"/>
  <c r="AV50" i="72"/>
  <c r="AW50" i="72"/>
  <c r="AX50" i="72"/>
  <c r="AY50" i="72"/>
  <c r="AZ50" i="72"/>
  <c r="BA50" i="72"/>
  <c r="BB50" i="72"/>
  <c r="BC50" i="72"/>
  <c r="BD50" i="72"/>
  <c r="AV51" i="72"/>
  <c r="AW51" i="72"/>
  <c r="AX51" i="72"/>
  <c r="AY51" i="72"/>
  <c r="AZ51" i="72"/>
  <c r="BA51" i="72"/>
  <c r="BB51" i="72"/>
  <c r="BC51" i="72"/>
  <c r="BD51" i="72"/>
  <c r="AV52" i="72"/>
  <c r="AW52" i="72"/>
  <c r="AX52" i="72"/>
  <c r="AY52" i="72"/>
  <c r="AZ52" i="72"/>
  <c r="BA52" i="72"/>
  <c r="BB52" i="72"/>
  <c r="BC52" i="72"/>
  <c r="BD52" i="72"/>
  <c r="AV53" i="72"/>
  <c r="AW53" i="72"/>
  <c r="AX53" i="72"/>
  <c r="AY53" i="72"/>
  <c r="AZ53" i="72"/>
  <c r="BA53" i="72"/>
  <c r="BB53" i="72"/>
  <c r="BC53" i="72"/>
  <c r="BD53" i="72"/>
  <c r="AV54" i="72"/>
  <c r="AW54" i="72"/>
  <c r="AX54" i="72"/>
  <c r="AY54" i="72"/>
  <c r="AZ54" i="72"/>
  <c r="BA54" i="72"/>
  <c r="BB54" i="72"/>
  <c r="BC54" i="72"/>
  <c r="BD54" i="72"/>
  <c r="AV55" i="72"/>
  <c r="AW55" i="72"/>
  <c r="AX55" i="72"/>
  <c r="AY55" i="72"/>
  <c r="AZ55" i="72"/>
  <c r="BA55" i="72"/>
  <c r="BB55" i="72"/>
  <c r="BC55" i="72"/>
  <c r="BD55" i="72"/>
  <c r="AV56" i="72"/>
  <c r="AW56" i="72"/>
  <c r="AX56" i="72"/>
  <c r="AY56" i="72"/>
  <c r="AZ56" i="72"/>
  <c r="BA56" i="72"/>
  <c r="BB56" i="72"/>
  <c r="BC56" i="72"/>
  <c r="BD56" i="72"/>
  <c r="AV57" i="72"/>
  <c r="AW57" i="72"/>
  <c r="AX57" i="72"/>
  <c r="AY57" i="72"/>
  <c r="AZ57" i="72"/>
  <c r="BA57" i="72"/>
  <c r="BB57" i="72"/>
  <c r="BC57" i="72"/>
  <c r="BD57" i="72"/>
  <c r="AV58" i="72"/>
  <c r="AW58" i="72"/>
  <c r="AX58" i="72"/>
  <c r="AY58" i="72"/>
  <c r="AZ58" i="72"/>
  <c r="BA58" i="72"/>
  <c r="BB58" i="72"/>
  <c r="BC58" i="72"/>
  <c r="BD58" i="72"/>
  <c r="AV59" i="72"/>
  <c r="AW59" i="72"/>
  <c r="AX59" i="72"/>
  <c r="AY59" i="72"/>
  <c r="AZ59" i="72"/>
  <c r="BA59" i="72"/>
  <c r="BB59" i="72"/>
  <c r="BC59" i="72"/>
  <c r="BD59" i="72"/>
  <c r="AV60" i="72"/>
  <c r="AW60" i="72"/>
  <c r="AX60" i="72"/>
  <c r="AY60" i="72"/>
  <c r="AZ60" i="72"/>
  <c r="BA60" i="72"/>
  <c r="BB60" i="72"/>
  <c r="BC60" i="72"/>
  <c r="BD60" i="72"/>
  <c r="AV61" i="72"/>
  <c r="AW61" i="72"/>
  <c r="AX61" i="72"/>
  <c r="AY61" i="72"/>
  <c r="AZ61" i="72"/>
  <c r="BA61" i="72"/>
  <c r="BB61" i="72"/>
  <c r="BC61" i="72"/>
  <c r="BD61" i="72"/>
  <c r="AV62" i="72"/>
  <c r="AW62" i="72"/>
  <c r="AX62" i="72"/>
  <c r="AY62" i="72"/>
  <c r="AZ62" i="72"/>
  <c r="BA62" i="72"/>
  <c r="BB62" i="72"/>
  <c r="BC62" i="72"/>
  <c r="BD62" i="72"/>
  <c r="AV63" i="72"/>
  <c r="AW63" i="72"/>
  <c r="AX63" i="72"/>
  <c r="AY63" i="72"/>
  <c r="AZ63" i="72"/>
  <c r="BA63" i="72"/>
  <c r="BB63" i="72"/>
  <c r="BC63" i="72"/>
  <c r="BD63" i="72"/>
  <c r="AV64" i="72"/>
  <c r="AW64" i="72"/>
  <c r="AX64" i="72"/>
  <c r="AY64" i="72"/>
  <c r="AZ64" i="72"/>
  <c r="BA64" i="72"/>
  <c r="BB64" i="72"/>
  <c r="BC64" i="72"/>
  <c r="BD64" i="72"/>
  <c r="BE4" i="15" l="1"/>
  <c r="BG59" i="85"/>
  <c r="BG63" i="85"/>
  <c r="BG64" i="85"/>
  <c r="AW4" i="72"/>
  <c r="AW4" i="73"/>
  <c r="AW4" i="75"/>
  <c r="AW4" i="76"/>
  <c r="AW4" i="77"/>
  <c r="AW4" i="71"/>
  <c r="AW4" i="78"/>
  <c r="AW4" i="79"/>
  <c r="AW4" i="80"/>
  <c r="AW4" i="81"/>
  <c r="AW4" i="82"/>
  <c r="AW4" i="74"/>
  <c r="BE5" i="75"/>
  <c r="BE6" i="75"/>
  <c r="BE7" i="75"/>
  <c r="BE8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2" i="75"/>
  <c r="BE53" i="75"/>
  <c r="BE54" i="75"/>
  <c r="BE55" i="75"/>
  <c r="BE56" i="75"/>
  <c r="BE57" i="75"/>
  <c r="BE58" i="75"/>
  <c r="BE59" i="75"/>
  <c r="BE60" i="75"/>
  <c r="BE61" i="75"/>
  <c r="BE62" i="75"/>
  <c r="BE63" i="75"/>
  <c r="BE64" i="75"/>
  <c r="BE5" i="76"/>
  <c r="BE6" i="76"/>
  <c r="BE7" i="76"/>
  <c r="BE8" i="76"/>
  <c r="BE9" i="76"/>
  <c r="BE10" i="76"/>
  <c r="BE11" i="76"/>
  <c r="BE12" i="76"/>
  <c r="BE13" i="76"/>
  <c r="BE14" i="76"/>
  <c r="BE15" i="76"/>
  <c r="BE16" i="76"/>
  <c r="BE17" i="76"/>
  <c r="BE18" i="76"/>
  <c r="BE19" i="76"/>
  <c r="BE20" i="76"/>
  <c r="BE21" i="76"/>
  <c r="BE22" i="76"/>
  <c r="BE23" i="76"/>
  <c r="BE24" i="76"/>
  <c r="BE25" i="76"/>
  <c r="BE26" i="76"/>
  <c r="BE27" i="76"/>
  <c r="BE28" i="76"/>
  <c r="BE29" i="76"/>
  <c r="BE30" i="76"/>
  <c r="BE31" i="76"/>
  <c r="BE32" i="76"/>
  <c r="BE33" i="76"/>
  <c r="BE34" i="76"/>
  <c r="BE35" i="76"/>
  <c r="BE36" i="76"/>
  <c r="BE37" i="76"/>
  <c r="BE38" i="76"/>
  <c r="BE39" i="76"/>
  <c r="BE40" i="76"/>
  <c r="BE41" i="76"/>
  <c r="BE42" i="76"/>
  <c r="BE43" i="76"/>
  <c r="BE44" i="76"/>
  <c r="BE45" i="76"/>
  <c r="BE46" i="76"/>
  <c r="BE47" i="76"/>
  <c r="BE48" i="76"/>
  <c r="BE49" i="76"/>
  <c r="BE50" i="76"/>
  <c r="BE51" i="76"/>
  <c r="BE52" i="76"/>
  <c r="BE53" i="76"/>
  <c r="BE54" i="76"/>
  <c r="BE55" i="76"/>
  <c r="BE56" i="76"/>
  <c r="BE57" i="76"/>
  <c r="BE58" i="76"/>
  <c r="BE59" i="76"/>
  <c r="BE60" i="76"/>
  <c r="BE61" i="76"/>
  <c r="BE62" i="76"/>
  <c r="BE63" i="76"/>
  <c r="BE64" i="76"/>
  <c r="BE5" i="77"/>
  <c r="BE6" i="77"/>
  <c r="BE7" i="77"/>
  <c r="BE8" i="77"/>
  <c r="BE9" i="77"/>
  <c r="BE10" i="77"/>
  <c r="BE11" i="77"/>
  <c r="BE12" i="77"/>
  <c r="BE13" i="77"/>
  <c r="BE14" i="77"/>
  <c r="BE15" i="77"/>
  <c r="BE16" i="77"/>
  <c r="BE17" i="77"/>
  <c r="BE18" i="77"/>
  <c r="BE19" i="77"/>
  <c r="BE20" i="77"/>
  <c r="BE21" i="77"/>
  <c r="BE22" i="77"/>
  <c r="BE23" i="77"/>
  <c r="BE24" i="77"/>
  <c r="BE25" i="77"/>
  <c r="BE26" i="77"/>
  <c r="BE27" i="77"/>
  <c r="BE28" i="77"/>
  <c r="BE29" i="77"/>
  <c r="BE30" i="77"/>
  <c r="BE31" i="77"/>
  <c r="BE32" i="77"/>
  <c r="BE33" i="77"/>
  <c r="BE34" i="77"/>
  <c r="BE35" i="77"/>
  <c r="BE36" i="77"/>
  <c r="BE37" i="77"/>
  <c r="BE38" i="77"/>
  <c r="BE39" i="77"/>
  <c r="BE40" i="77"/>
  <c r="BE41" i="77"/>
  <c r="BE42" i="77"/>
  <c r="BE43" i="77"/>
  <c r="BE44" i="77"/>
  <c r="BE45" i="77"/>
  <c r="BE46" i="77"/>
  <c r="BE47" i="77"/>
  <c r="BE48" i="77"/>
  <c r="BE49" i="77"/>
  <c r="BE50" i="77"/>
  <c r="BE51" i="77"/>
  <c r="BE52" i="77"/>
  <c r="BE53" i="77"/>
  <c r="BE54" i="77"/>
  <c r="BE55" i="77"/>
  <c r="BE56" i="77"/>
  <c r="BE57" i="77"/>
  <c r="BE58" i="77"/>
  <c r="BE59" i="77"/>
  <c r="BE60" i="77"/>
  <c r="BE61" i="77"/>
  <c r="BE62" i="77"/>
  <c r="BE63" i="77"/>
  <c r="BE64" i="77"/>
  <c r="BE5" i="71"/>
  <c r="BE6" i="71"/>
  <c r="BE7" i="71"/>
  <c r="BE8" i="71"/>
  <c r="BE9" i="71"/>
  <c r="BE10" i="71"/>
  <c r="BE11" i="71"/>
  <c r="BE12" i="71"/>
  <c r="BE13" i="71"/>
  <c r="BE14" i="71"/>
  <c r="BE15" i="71"/>
  <c r="BE16" i="71"/>
  <c r="BE17" i="71"/>
  <c r="BE18" i="71"/>
  <c r="BE19" i="71"/>
  <c r="BE20" i="71"/>
  <c r="BE21" i="71"/>
  <c r="BE22" i="71"/>
  <c r="BE23" i="71"/>
  <c r="BE24" i="71"/>
  <c r="BE25" i="71"/>
  <c r="BE26" i="71"/>
  <c r="BE27" i="71"/>
  <c r="BE28" i="71"/>
  <c r="BE29" i="71"/>
  <c r="BE30" i="71"/>
  <c r="BE31" i="71"/>
  <c r="BE32" i="71"/>
  <c r="BE33" i="71"/>
  <c r="BE34" i="71"/>
  <c r="BE35" i="71"/>
  <c r="BE36" i="71"/>
  <c r="BE37" i="71"/>
  <c r="BE38" i="71"/>
  <c r="BE39" i="71"/>
  <c r="BE40" i="71"/>
  <c r="BE41" i="71"/>
  <c r="BE42" i="71"/>
  <c r="BE43" i="71"/>
  <c r="BE44" i="71"/>
  <c r="BE45" i="71"/>
  <c r="BE46" i="71"/>
  <c r="BE47" i="71"/>
  <c r="BE48" i="71"/>
  <c r="BE49" i="71"/>
  <c r="BE50" i="71"/>
  <c r="BE51" i="71"/>
  <c r="BE52" i="71"/>
  <c r="BE53" i="71"/>
  <c r="BE54" i="71"/>
  <c r="BE55" i="71"/>
  <c r="BE56" i="71"/>
  <c r="BE57" i="71"/>
  <c r="BE58" i="71"/>
  <c r="BE59" i="71"/>
  <c r="BE60" i="71"/>
  <c r="BE61" i="71"/>
  <c r="BE62" i="71"/>
  <c r="BE63" i="71"/>
  <c r="BE64" i="71"/>
  <c r="BE5" i="78"/>
  <c r="BE6" i="78"/>
  <c r="BE7" i="78"/>
  <c r="BE8" i="78"/>
  <c r="BE9" i="78"/>
  <c r="BE10" i="78"/>
  <c r="BE11" i="78"/>
  <c r="BE12" i="78"/>
  <c r="BE13" i="78"/>
  <c r="BE14" i="78"/>
  <c r="BE15" i="78"/>
  <c r="BE16" i="78"/>
  <c r="BE17" i="78"/>
  <c r="BE18" i="78"/>
  <c r="BE19" i="78"/>
  <c r="BE20" i="78"/>
  <c r="BE21" i="78"/>
  <c r="BE22" i="78"/>
  <c r="BE23" i="78"/>
  <c r="BE24" i="78"/>
  <c r="BE25" i="78"/>
  <c r="BE26" i="78"/>
  <c r="BE27" i="78"/>
  <c r="BE28" i="78"/>
  <c r="BE29" i="78"/>
  <c r="BE30" i="78"/>
  <c r="BE31" i="78"/>
  <c r="BE32" i="78"/>
  <c r="BE33" i="78"/>
  <c r="BE34" i="78"/>
  <c r="BE35" i="78"/>
  <c r="BE36" i="78"/>
  <c r="BE37" i="78"/>
  <c r="BE38" i="78"/>
  <c r="BE39" i="78"/>
  <c r="BE40" i="78"/>
  <c r="BE41" i="78"/>
  <c r="BE42" i="78"/>
  <c r="BE43" i="78"/>
  <c r="BE44" i="78"/>
  <c r="BE45" i="78"/>
  <c r="BE46" i="78"/>
  <c r="BE47" i="78"/>
  <c r="BE48" i="78"/>
  <c r="BE49" i="78"/>
  <c r="BE50" i="78"/>
  <c r="BE51" i="78"/>
  <c r="BE52" i="78"/>
  <c r="BE53" i="78"/>
  <c r="BE54" i="78"/>
  <c r="BE55" i="78"/>
  <c r="BE56" i="78"/>
  <c r="BE57" i="78"/>
  <c r="BE58" i="78"/>
  <c r="BE59" i="78"/>
  <c r="BE60" i="78"/>
  <c r="BE61" i="78"/>
  <c r="BE62" i="78"/>
  <c r="BE63" i="78"/>
  <c r="BE64" i="78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2" i="79"/>
  <c r="BE53" i="79"/>
  <c r="BE54" i="79"/>
  <c r="BE55" i="79"/>
  <c r="BE56" i="79"/>
  <c r="BE57" i="79"/>
  <c r="BE58" i="79"/>
  <c r="BE59" i="79"/>
  <c r="BE60" i="79"/>
  <c r="BE61" i="79"/>
  <c r="BE62" i="79"/>
  <c r="BE63" i="79"/>
  <c r="BE64" i="79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2" i="80"/>
  <c r="BE53" i="80"/>
  <c r="BE54" i="80"/>
  <c r="BE55" i="80"/>
  <c r="BE56" i="80"/>
  <c r="BE57" i="80"/>
  <c r="BE58" i="80"/>
  <c r="BE59" i="80"/>
  <c r="BE60" i="80"/>
  <c r="BE61" i="80"/>
  <c r="BE62" i="80"/>
  <c r="BE63" i="80"/>
  <c r="BE64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2" i="81"/>
  <c r="BE53" i="81"/>
  <c r="BE54" i="81"/>
  <c r="BE55" i="81"/>
  <c r="BE56" i="81"/>
  <c r="BE57" i="81"/>
  <c r="BE58" i="81"/>
  <c r="BE59" i="81"/>
  <c r="BE60" i="81"/>
  <c r="BE61" i="81"/>
  <c r="BE62" i="81"/>
  <c r="BE63" i="81"/>
  <c r="BE64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2" i="82"/>
  <c r="BE53" i="82"/>
  <c r="BE54" i="82"/>
  <c r="BE55" i="82"/>
  <c r="BE56" i="82"/>
  <c r="BE57" i="82"/>
  <c r="BE58" i="82"/>
  <c r="BE59" i="82"/>
  <c r="BE60" i="82"/>
  <c r="BE61" i="82"/>
  <c r="BE62" i="82"/>
  <c r="BE63" i="82"/>
  <c r="BE64" i="82"/>
  <c r="BE5" i="74"/>
  <c r="BE6" i="74"/>
  <c r="BE7" i="74"/>
  <c r="BE8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2" i="74"/>
  <c r="BE53" i="74"/>
  <c r="BE54" i="74"/>
  <c r="BE55" i="74"/>
  <c r="BE56" i="74"/>
  <c r="BE57" i="74"/>
  <c r="BE58" i="74"/>
  <c r="BE59" i="74"/>
  <c r="BE60" i="74"/>
  <c r="BE61" i="74"/>
  <c r="BE62" i="74"/>
  <c r="BE63" i="74"/>
  <c r="BE64" i="74"/>
  <c r="BE4" i="75"/>
  <c r="BE4" i="76"/>
  <c r="BE4" i="77"/>
  <c r="BE4" i="71"/>
  <c r="BE4" i="78"/>
  <c r="BE4" i="79"/>
  <c r="BE4" i="80"/>
  <c r="BE4" i="81"/>
  <c r="BE4" i="82"/>
  <c r="BE4" i="74"/>
  <c r="BE5" i="72"/>
  <c r="BE6" i="72"/>
  <c r="BE7" i="72"/>
  <c r="BE8" i="72"/>
  <c r="BE9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28" i="72"/>
  <c r="BE29" i="72"/>
  <c r="BE30" i="72"/>
  <c r="BE31" i="72"/>
  <c r="BE32" i="72"/>
  <c r="BE33" i="72"/>
  <c r="BE34" i="72"/>
  <c r="BE35" i="72"/>
  <c r="BE36" i="72"/>
  <c r="BE37" i="72"/>
  <c r="BE38" i="72"/>
  <c r="BE39" i="72"/>
  <c r="BE40" i="72"/>
  <c r="BE41" i="72"/>
  <c r="BE42" i="72"/>
  <c r="BE43" i="72"/>
  <c r="BE44" i="72"/>
  <c r="BE45" i="72"/>
  <c r="BE46" i="72"/>
  <c r="BE47" i="72"/>
  <c r="BE48" i="72"/>
  <c r="BE49" i="72"/>
  <c r="BE50" i="72"/>
  <c r="BE51" i="72"/>
  <c r="BE52" i="72"/>
  <c r="BE53" i="72"/>
  <c r="BE54" i="72"/>
  <c r="BE55" i="72"/>
  <c r="BE56" i="72"/>
  <c r="BE57" i="72"/>
  <c r="BE58" i="72"/>
  <c r="BE59" i="72"/>
  <c r="BE60" i="72"/>
  <c r="BE61" i="72"/>
  <c r="BE62" i="72"/>
  <c r="BE63" i="72"/>
  <c r="BE64" i="72"/>
  <c r="BF64" i="72" s="1"/>
  <c r="BE4" i="72"/>
  <c r="BE4" i="73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52" i="73"/>
  <c r="BE53" i="73"/>
  <c r="BE54" i="73"/>
  <c r="BE55" i="73"/>
  <c r="BE56" i="73"/>
  <c r="BE57" i="73"/>
  <c r="BE58" i="73"/>
  <c r="BE59" i="73"/>
  <c r="BE60" i="73"/>
  <c r="BE61" i="73"/>
  <c r="BE62" i="73"/>
  <c r="BE63" i="73"/>
  <c r="BE64" i="73"/>
  <c r="BD4" i="73"/>
  <c r="BC4" i="73"/>
  <c r="BB4" i="73"/>
  <c r="BA4" i="73"/>
  <c r="AZ4" i="73"/>
  <c r="AY4" i="73"/>
  <c r="AX4" i="73"/>
  <c r="BB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AX32" i="15"/>
  <c r="C9" i="98" s="1"/>
  <c r="AY32" i="15"/>
  <c r="C10" i="98" s="1"/>
  <c r="AZ32" i="15"/>
  <c r="C11" i="98" s="1"/>
  <c r="BA32" i="15"/>
  <c r="C12" i="98" s="1"/>
  <c r="BB32" i="15"/>
  <c r="C13" i="98" s="1"/>
  <c r="BC32" i="15"/>
  <c r="C14" i="98" s="1"/>
  <c r="BD32" i="15"/>
  <c r="C15" i="98" s="1"/>
  <c r="BE32" i="15"/>
  <c r="C16" i="98" s="1"/>
  <c r="BF32" i="15"/>
  <c r="AV34" i="15"/>
  <c r="C27" i="98" s="1"/>
  <c r="AW34" i="15"/>
  <c r="AX34" i="15"/>
  <c r="C28" i="98" s="1"/>
  <c r="AY34" i="15"/>
  <c r="C29" i="98" s="1"/>
  <c r="AZ34" i="15"/>
  <c r="C30" i="98" s="1"/>
  <c r="BA34" i="15"/>
  <c r="C31" i="98" s="1"/>
  <c r="BB34" i="15"/>
  <c r="C32" i="98" s="1"/>
  <c r="BC34" i="15"/>
  <c r="C33" i="98" s="1"/>
  <c r="BD34" i="15"/>
  <c r="C34" i="98" s="1"/>
  <c r="BE34" i="15"/>
  <c r="C35" i="98" s="1"/>
  <c r="BF34" i="15"/>
  <c r="BF33" i="72" l="1"/>
  <c r="BF34" i="72"/>
  <c r="BF35" i="72"/>
  <c r="BF32" i="72"/>
  <c r="B61" i="15"/>
  <c r="BA4" i="82"/>
  <c r="BB4" i="74"/>
  <c r="BB4" i="75"/>
  <c r="BB4" i="76"/>
  <c r="BB4" i="77"/>
  <c r="BB4" i="71"/>
  <c r="BB4" i="78"/>
  <c r="BB4" i="79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5" i="98"/>
  <c r="E463" i="98"/>
  <c r="E442" i="98"/>
  <c r="AW61" i="15"/>
  <c r="B64" i="15"/>
  <c r="C64" i="15"/>
  <c r="AW64" i="15"/>
  <c r="A61" i="72"/>
  <c r="B61" i="72"/>
  <c r="A63" i="72"/>
  <c r="B63" i="72"/>
  <c r="BF61" i="72" l="1"/>
  <c r="BF61" i="75"/>
  <c r="BF64" i="74"/>
  <c r="AX61" i="15"/>
  <c r="B487" i="98" s="1"/>
  <c r="BB64" i="15"/>
  <c r="AV64" i="15"/>
  <c r="BF64" i="15"/>
  <c r="BB61" i="15"/>
  <c r="B491" i="98" s="1"/>
  <c r="AV61" i="15"/>
  <c r="B486" i="98" s="1"/>
  <c r="BF61" i="15"/>
  <c r="BF64" i="75"/>
  <c r="BF61" i="74"/>
  <c r="BF62" i="74"/>
  <c r="BF64" i="73"/>
  <c r="BF63" i="75"/>
  <c r="BF62" i="75"/>
  <c r="BF63" i="74"/>
  <c r="C64" i="77"/>
  <c r="C64" i="76"/>
  <c r="C62" i="76"/>
  <c r="BF62" i="73"/>
  <c r="BF61" i="73"/>
  <c r="BF63" i="73"/>
  <c r="BE61" i="15"/>
  <c r="B494" i="98" s="1"/>
  <c r="AY64" i="15"/>
  <c r="AZ61" i="15"/>
  <c r="B489" i="98" s="1"/>
  <c r="BC64" i="15"/>
  <c r="BD61" i="15"/>
  <c r="B493" i="98" s="1"/>
  <c r="BE64" i="15"/>
  <c r="BC61" i="15"/>
  <c r="B492" i="98" s="1"/>
  <c r="AY61" i="15"/>
  <c r="B488" i="98" s="1"/>
  <c r="BA64" i="15"/>
  <c r="AX64" i="15"/>
  <c r="BD64" i="15"/>
  <c r="AZ64" i="15"/>
  <c r="BA61" i="15"/>
  <c r="B490" i="98" s="1"/>
  <c r="AU64" i="15"/>
  <c r="AU61" i="15"/>
  <c r="BC5" i="85"/>
  <c r="BC6" i="85"/>
  <c r="BC7" i="85"/>
  <c r="BC8" i="85"/>
  <c r="BC9" i="85"/>
  <c r="BC10" i="85"/>
  <c r="BC11" i="85"/>
  <c r="BC12" i="85"/>
  <c r="BC13" i="85"/>
  <c r="BC14" i="85"/>
  <c r="B13" i="105" s="1"/>
  <c r="BC15" i="85"/>
  <c r="B34" i="105" s="1"/>
  <c r="BC16" i="85"/>
  <c r="B54" i="105" s="1"/>
  <c r="BC17" i="85"/>
  <c r="B75" i="105" s="1"/>
  <c r="BC18" i="85"/>
  <c r="B96" i="105" s="1"/>
  <c r="BC19" i="85"/>
  <c r="B116" i="105" s="1"/>
  <c r="BC20" i="85"/>
  <c r="B137" i="105" s="1"/>
  <c r="BC21" i="85"/>
  <c r="B155" i="105" s="1"/>
  <c r="BC22" i="85"/>
  <c r="B176" i="105" s="1"/>
  <c r="BC23" i="85"/>
  <c r="B197" i="105" s="1"/>
  <c r="BC24" i="85"/>
  <c r="B219" i="105" s="1"/>
  <c r="BC25" i="85"/>
  <c r="B237" i="105" s="1"/>
  <c r="BC26" i="85"/>
  <c r="B257" i="105" s="1"/>
  <c r="BC27" i="85"/>
  <c r="B279" i="105" s="1"/>
  <c r="BC28" i="85"/>
  <c r="B300" i="105" s="1"/>
  <c r="BC29" i="85"/>
  <c r="B321" i="105" s="1"/>
  <c r="BC30" i="85"/>
  <c r="B338" i="105" s="1"/>
  <c r="BC31" i="85"/>
  <c r="B358" i="105" s="1"/>
  <c r="BC32" i="85"/>
  <c r="BC33" i="85"/>
  <c r="BC34" i="85"/>
  <c r="BC35" i="85"/>
  <c r="BC36" i="85"/>
  <c r="BC37" i="85"/>
  <c r="BC38" i="85"/>
  <c r="BC39" i="85"/>
  <c r="BC40" i="85"/>
  <c r="BC41" i="85"/>
  <c r="BC42" i="85"/>
  <c r="BC43" i="85"/>
  <c r="BC44" i="85"/>
  <c r="BC45" i="85"/>
  <c r="BC46" i="85"/>
  <c r="BC47" i="85"/>
  <c r="BC48" i="85"/>
  <c r="BC49" i="85"/>
  <c r="BC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5" i="98"/>
  <c r="E419" i="98"/>
  <c r="E420" i="98" s="1"/>
  <c r="E421" i="98" s="1"/>
  <c r="E422" i="98" s="1"/>
  <c r="E423" i="98" s="1"/>
  <c r="E424" i="98" s="1"/>
  <c r="E425" i="98" s="1"/>
  <c r="E426" i="98" s="1"/>
  <c r="E427" i="98" s="1"/>
  <c r="E428" i="98" s="1"/>
  <c r="A417" i="98"/>
  <c r="V417" i="98" s="1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8" i="98"/>
  <c r="A427" i="98"/>
  <c r="A426" i="98"/>
  <c r="A425" i="98"/>
  <c r="A424" i="98"/>
  <c r="A423" i="98"/>
  <c r="A422" i="98"/>
  <c r="A421" i="98"/>
  <c r="A420" i="98"/>
  <c r="C419" i="98"/>
  <c r="A419" i="98"/>
  <c r="C60" i="76" l="1"/>
  <c r="C60" i="77"/>
  <c r="C56" i="76"/>
  <c r="C56" i="77"/>
  <c r="C55" i="77"/>
  <c r="C55" i="76"/>
  <c r="C57" i="76"/>
  <c r="C57" i="77"/>
  <c r="C58" i="77"/>
  <c r="C54" i="77"/>
  <c r="C54" i="76"/>
  <c r="C59" i="77"/>
  <c r="A374" i="98"/>
  <c r="A353" i="98"/>
  <c r="V353" i="98" s="1"/>
  <c r="A364" i="98"/>
  <c r="A363" i="98"/>
  <c r="A362" i="98"/>
  <c r="A361" i="98"/>
  <c r="A360" i="98"/>
  <c r="A359" i="98"/>
  <c r="A358" i="98"/>
  <c r="A357" i="98"/>
  <c r="A356" i="98"/>
  <c r="E356" i="98"/>
  <c r="E357" i="98" s="1"/>
  <c r="E358" i="98" s="1"/>
  <c r="E359" i="98" s="1"/>
  <c r="E360" i="98" s="1"/>
  <c r="E361" i="98" s="1"/>
  <c r="E362" i="98" s="1"/>
  <c r="E363" i="98" s="1"/>
  <c r="E364" i="98" s="1"/>
  <c r="C355" i="98"/>
  <c r="A355" i="98"/>
  <c r="E336" i="98" l="1"/>
  <c r="E337" i="98" s="1"/>
  <c r="E338" i="98" s="1"/>
  <c r="E339" i="98" s="1"/>
  <c r="E340" i="98" s="1"/>
  <c r="E341" i="98" s="1"/>
  <c r="E342" i="98" s="1"/>
  <c r="E343" i="98" s="1"/>
  <c r="E344" i="98" s="1"/>
  <c r="E345" i="98" s="1"/>
  <c r="A334" i="98"/>
  <c r="V334" i="98" s="1"/>
  <c r="A345" i="98"/>
  <c r="A344" i="98"/>
  <c r="A343" i="98"/>
  <c r="A342" i="98"/>
  <c r="A341" i="98"/>
  <c r="A340" i="98"/>
  <c r="A339" i="98"/>
  <c r="A338" i="98"/>
  <c r="A337" i="98"/>
  <c r="C336" i="98"/>
  <c r="A336" i="98"/>
  <c r="AW53" i="15"/>
  <c r="AW58" i="15"/>
  <c r="AW59" i="15"/>
  <c r="AW60" i="15"/>
  <c r="AW62" i="15"/>
  <c r="AW63" i="15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C42" i="75"/>
  <c r="C42" i="77" s="1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5" i="98"/>
  <c r="E296" i="98" s="1"/>
  <c r="E297" i="98" s="1"/>
  <c r="E298" i="98" s="1"/>
  <c r="E299" i="98" s="1"/>
  <c r="E300" i="98" s="1"/>
  <c r="E301" i="98" s="1"/>
  <c r="E302" i="98" s="1"/>
  <c r="E303" i="98" s="1"/>
  <c r="E304" i="98" s="1"/>
  <c r="E273" i="98"/>
  <c r="A293" i="98"/>
  <c r="V293" i="98" s="1"/>
  <c r="A304" i="98"/>
  <c r="A303" i="98"/>
  <c r="A302" i="98"/>
  <c r="A301" i="98"/>
  <c r="A300" i="98"/>
  <c r="A299" i="98"/>
  <c r="A298" i="98"/>
  <c r="A297" i="98"/>
  <c r="A296" i="98"/>
  <c r="C295" i="98"/>
  <c r="A295" i="98"/>
  <c r="C273" i="98"/>
  <c r="AV52" i="15"/>
  <c r="D296" i="98" s="1"/>
  <c r="AW52" i="15"/>
  <c r="AV54" i="15"/>
  <c r="D337" i="98" s="1"/>
  <c r="AW54" i="15"/>
  <c r="AW55" i="15"/>
  <c r="AW56" i="15"/>
  <c r="AW57" i="15"/>
  <c r="B36" i="15"/>
  <c r="A335" i="97"/>
  <c r="V335" i="97" s="1"/>
  <c r="A337" i="97"/>
  <c r="A232" i="97"/>
  <c r="V232" i="97" s="1"/>
  <c r="A234" i="97"/>
  <c r="A190" i="97"/>
  <c r="V190" i="97" s="1"/>
  <c r="A192" i="97"/>
  <c r="A169" i="97"/>
  <c r="V169" i="97" s="1"/>
  <c r="A171" i="97"/>
  <c r="A109" i="97"/>
  <c r="A88" i="97"/>
  <c r="A107" i="97"/>
  <c r="V107" i="97" s="1"/>
  <c r="A86" i="97"/>
  <c r="V86" i="97" s="1"/>
  <c r="AW40" i="85"/>
  <c r="AX40" i="85"/>
  <c r="AY40" i="85"/>
  <c r="AZ40" i="85"/>
  <c r="BA40" i="85"/>
  <c r="BB40" i="85"/>
  <c r="BD40" i="85"/>
  <c r="BE40" i="85"/>
  <c r="BF40" i="85"/>
  <c r="AW41" i="85"/>
  <c r="AX41" i="85"/>
  <c r="AY41" i="85"/>
  <c r="AZ41" i="85"/>
  <c r="BA41" i="85"/>
  <c r="BB41" i="85"/>
  <c r="BD41" i="85"/>
  <c r="BE41" i="85"/>
  <c r="BF41" i="85"/>
  <c r="AW42" i="85"/>
  <c r="AX42" i="85"/>
  <c r="AY42" i="85"/>
  <c r="AZ42" i="85"/>
  <c r="BA42" i="85"/>
  <c r="BB42" i="85"/>
  <c r="BD42" i="85"/>
  <c r="BE42" i="85"/>
  <c r="BF42" i="85"/>
  <c r="AW43" i="85"/>
  <c r="AX43" i="85"/>
  <c r="AY43" i="85"/>
  <c r="AZ43" i="85"/>
  <c r="BA43" i="85"/>
  <c r="BB43" i="85"/>
  <c r="BD43" i="85"/>
  <c r="BE43" i="85"/>
  <c r="BF43" i="85"/>
  <c r="AW44" i="85"/>
  <c r="AX44" i="85"/>
  <c r="AY44" i="85"/>
  <c r="AZ44" i="85"/>
  <c r="BA44" i="85"/>
  <c r="BB44" i="85"/>
  <c r="BD44" i="85"/>
  <c r="BE44" i="85"/>
  <c r="BF44" i="85"/>
  <c r="AW45" i="85"/>
  <c r="AX45" i="85"/>
  <c r="AY45" i="85"/>
  <c r="AZ45" i="85"/>
  <c r="BA45" i="85"/>
  <c r="BB45" i="85"/>
  <c r="BD45" i="85"/>
  <c r="BE45" i="85"/>
  <c r="BF45" i="85"/>
  <c r="AW46" i="85"/>
  <c r="AX46" i="85"/>
  <c r="AY46" i="85"/>
  <c r="AZ46" i="85"/>
  <c r="BA46" i="85"/>
  <c r="BB46" i="85"/>
  <c r="BD46" i="85"/>
  <c r="BE46" i="85"/>
  <c r="BF46" i="85"/>
  <c r="AW47" i="85"/>
  <c r="AX47" i="85"/>
  <c r="AY47" i="85"/>
  <c r="AZ47" i="85"/>
  <c r="BA47" i="85"/>
  <c r="BB47" i="85"/>
  <c r="BD47" i="85"/>
  <c r="BE47" i="85"/>
  <c r="BF47" i="85"/>
  <c r="AW48" i="85"/>
  <c r="AX48" i="85"/>
  <c r="AY48" i="85"/>
  <c r="AZ48" i="85"/>
  <c r="BA48" i="85"/>
  <c r="BB48" i="85"/>
  <c r="BD48" i="85"/>
  <c r="BE48" i="85"/>
  <c r="BF48" i="85"/>
  <c r="AW5" i="85"/>
  <c r="AX5" i="85"/>
  <c r="AY5" i="85"/>
  <c r="AZ5" i="85"/>
  <c r="BA5" i="85"/>
  <c r="BB5" i="85"/>
  <c r="BD5" i="85"/>
  <c r="BE5" i="85"/>
  <c r="BF5" i="85"/>
  <c r="AW6" i="85"/>
  <c r="AX6" i="85"/>
  <c r="AY6" i="85"/>
  <c r="AZ6" i="85"/>
  <c r="BA6" i="85"/>
  <c r="BB6" i="85"/>
  <c r="BD6" i="85"/>
  <c r="BE6" i="85"/>
  <c r="BF6" i="85"/>
  <c r="AW7" i="85"/>
  <c r="AX7" i="85"/>
  <c r="AY7" i="85"/>
  <c r="AZ7" i="85"/>
  <c r="BA7" i="85"/>
  <c r="BB7" i="85"/>
  <c r="BD7" i="85"/>
  <c r="BE7" i="85"/>
  <c r="BF7" i="85"/>
  <c r="AW8" i="85"/>
  <c r="AX8" i="85"/>
  <c r="AY8" i="85"/>
  <c r="B89" i="97" s="1"/>
  <c r="AZ8" i="85"/>
  <c r="B90" i="97" s="1"/>
  <c r="BA8" i="85"/>
  <c r="B91" i="97" s="1"/>
  <c r="C91" i="97" s="1"/>
  <c r="BB8" i="85"/>
  <c r="B92" i="97" s="1"/>
  <c r="C92" i="97" s="1"/>
  <c r="B93" i="97"/>
  <c r="C93" i="97" s="1"/>
  <c r="BD8" i="85"/>
  <c r="B94" i="97" s="1"/>
  <c r="C94" i="97" s="1"/>
  <c r="BE8" i="85"/>
  <c r="B95" i="97" s="1"/>
  <c r="C95" i="97" s="1"/>
  <c r="BF8" i="85"/>
  <c r="B96" i="97" s="1"/>
  <c r="C96" i="97" s="1"/>
  <c r="AW9" i="85"/>
  <c r="AX9" i="85"/>
  <c r="AY9" i="85"/>
  <c r="AZ9" i="85"/>
  <c r="B111" i="97" s="1"/>
  <c r="BA9" i="85"/>
  <c r="B112" i="97" s="1"/>
  <c r="C112" i="97" s="1"/>
  <c r="BB9" i="85"/>
  <c r="B113" i="97" s="1"/>
  <c r="C113" i="97" s="1"/>
  <c r="B114" i="97"/>
  <c r="C114" i="97" s="1"/>
  <c r="BD9" i="85"/>
  <c r="B115" i="97" s="1"/>
  <c r="C115" i="97" s="1"/>
  <c r="BE9" i="85"/>
  <c r="B116" i="97" s="1"/>
  <c r="C116" i="97" s="1"/>
  <c r="BF9" i="85"/>
  <c r="B117" i="97" s="1"/>
  <c r="C117" i="97" s="1"/>
  <c r="AW10" i="85"/>
  <c r="AX10" i="85"/>
  <c r="AY10" i="85"/>
  <c r="AZ10" i="85"/>
  <c r="BA10" i="85"/>
  <c r="BB10" i="85"/>
  <c r="BD10" i="85"/>
  <c r="BE10" i="85"/>
  <c r="BF10" i="85"/>
  <c r="AW11" i="85"/>
  <c r="AX11" i="85"/>
  <c r="AY11" i="85"/>
  <c r="AZ11" i="85"/>
  <c r="BA11" i="85"/>
  <c r="BB11" i="85"/>
  <c r="BD11" i="85"/>
  <c r="BE11" i="85"/>
  <c r="BF11" i="85"/>
  <c r="AW12" i="85"/>
  <c r="B172" i="97" s="1"/>
  <c r="AX12" i="85"/>
  <c r="AY12" i="85"/>
  <c r="B173" i="97" s="1"/>
  <c r="AZ12" i="85"/>
  <c r="B174" i="97" s="1"/>
  <c r="C174" i="97" s="1"/>
  <c r="BA12" i="85"/>
  <c r="B175" i="97" s="1"/>
  <c r="BB12" i="85"/>
  <c r="B176" i="97" s="1"/>
  <c r="C176" i="97" s="1"/>
  <c r="B177" i="97"/>
  <c r="C177" i="97" s="1"/>
  <c r="BD12" i="85"/>
  <c r="B178" i="97" s="1"/>
  <c r="C178" i="97" s="1"/>
  <c r="BE12" i="85"/>
  <c r="B179" i="97" s="1"/>
  <c r="C179" i="97" s="1"/>
  <c r="BF12" i="85"/>
  <c r="B180" i="97" s="1"/>
  <c r="C180" i="97" s="1"/>
  <c r="AW13" i="85"/>
  <c r="B193" i="97" s="1"/>
  <c r="C193" i="97" s="1"/>
  <c r="AX13" i="85"/>
  <c r="AY13" i="85"/>
  <c r="B194" i="97" s="1"/>
  <c r="AZ13" i="85"/>
  <c r="B195" i="97" s="1"/>
  <c r="C195" i="97" s="1"/>
  <c r="BA13" i="85"/>
  <c r="B196" i="97" s="1"/>
  <c r="C196" i="97" s="1"/>
  <c r="BB13" i="85"/>
  <c r="B197" i="97" s="1"/>
  <c r="C197" i="97" s="1"/>
  <c r="B198" i="97"/>
  <c r="C198" i="97" s="1"/>
  <c r="BD13" i="85"/>
  <c r="B199" i="97" s="1"/>
  <c r="C199" i="97" s="1"/>
  <c r="BE13" i="85"/>
  <c r="B200" i="97" s="1"/>
  <c r="C200" i="97" s="1"/>
  <c r="BF13" i="85"/>
  <c r="B201" i="97" s="1"/>
  <c r="C201" i="97" s="1"/>
  <c r="AW14" i="85"/>
  <c r="B8" i="105" s="1"/>
  <c r="AX14" i="85"/>
  <c r="AY14" i="85"/>
  <c r="B9" i="105" s="1"/>
  <c r="AZ14" i="85"/>
  <c r="B10" i="105" s="1"/>
  <c r="BA14" i="85"/>
  <c r="B11" i="105" s="1"/>
  <c r="BB14" i="85"/>
  <c r="B12" i="105" s="1"/>
  <c r="BD14" i="85"/>
  <c r="B14" i="105" s="1"/>
  <c r="BE14" i="85"/>
  <c r="B15" i="105" s="1"/>
  <c r="BF14" i="85"/>
  <c r="B16" i="105" s="1"/>
  <c r="AW15" i="85"/>
  <c r="AX15" i="85"/>
  <c r="AY15" i="85"/>
  <c r="AZ15" i="85"/>
  <c r="BA15" i="85"/>
  <c r="BB15" i="85"/>
  <c r="B240" i="97"/>
  <c r="C240" i="97" s="1"/>
  <c r="BD15" i="85"/>
  <c r="BE15" i="85"/>
  <c r="BF15" i="85"/>
  <c r="AW16" i="85"/>
  <c r="B49" i="105" s="1"/>
  <c r="AX16" i="85"/>
  <c r="AY16" i="85"/>
  <c r="B50" i="105" s="1"/>
  <c r="AZ16" i="85"/>
  <c r="B51" i="105" s="1"/>
  <c r="BA16" i="85"/>
  <c r="B52" i="105" s="1"/>
  <c r="BB16" i="85"/>
  <c r="B53" i="105" s="1"/>
  <c r="BD16" i="85"/>
  <c r="B55" i="105" s="1"/>
  <c r="BE16" i="85"/>
  <c r="B56" i="105" s="1"/>
  <c r="BF16" i="85"/>
  <c r="B57" i="105" s="1"/>
  <c r="AW17" i="85"/>
  <c r="B70" i="105" s="1"/>
  <c r="AX17" i="85"/>
  <c r="AY17" i="85"/>
  <c r="B71" i="105" s="1"/>
  <c r="AZ17" i="85"/>
  <c r="B72" i="105" s="1"/>
  <c r="BA17" i="85"/>
  <c r="B73" i="105" s="1"/>
  <c r="BB17" i="85"/>
  <c r="B74" i="105" s="1"/>
  <c r="BD17" i="85"/>
  <c r="B76" i="105" s="1"/>
  <c r="BE17" i="85"/>
  <c r="B77" i="105" s="1"/>
  <c r="BF17" i="85"/>
  <c r="B78" i="105" s="1"/>
  <c r="AW18" i="85"/>
  <c r="B91" i="105" s="1"/>
  <c r="AX18" i="85"/>
  <c r="AY18" i="85"/>
  <c r="B92" i="105" s="1"/>
  <c r="AZ18" i="85"/>
  <c r="B93" i="105" s="1"/>
  <c r="BA18" i="85"/>
  <c r="B94" i="105" s="1"/>
  <c r="BB18" i="85"/>
  <c r="B95" i="105" s="1"/>
  <c r="BD18" i="85"/>
  <c r="B97" i="105" s="1"/>
  <c r="BE18" i="85"/>
  <c r="B98" i="105" s="1"/>
  <c r="BF18" i="85"/>
  <c r="B99" i="105" s="1"/>
  <c r="AW19" i="85"/>
  <c r="B111" i="105" s="1"/>
  <c r="AX19" i="85"/>
  <c r="AY19" i="85"/>
  <c r="B112" i="105" s="1"/>
  <c r="AZ19" i="85"/>
  <c r="B113" i="105" s="1"/>
  <c r="BA19" i="85"/>
  <c r="B114" i="105" s="1"/>
  <c r="BB19" i="85"/>
  <c r="B115" i="105" s="1"/>
  <c r="BD19" i="85"/>
  <c r="B117" i="105" s="1"/>
  <c r="BE19" i="85"/>
  <c r="B118" i="105" s="1"/>
  <c r="BF19" i="85"/>
  <c r="B119" i="105" s="1"/>
  <c r="AW20" i="85"/>
  <c r="AX20" i="85"/>
  <c r="AY20" i="85"/>
  <c r="AZ20" i="85"/>
  <c r="BA20" i="85"/>
  <c r="BB20" i="85"/>
  <c r="B343" i="97"/>
  <c r="C343" i="97" s="1"/>
  <c r="BD20" i="85"/>
  <c r="BE20" i="85"/>
  <c r="BF20" i="85"/>
  <c r="AW21" i="85"/>
  <c r="B150" i="105" s="1"/>
  <c r="AX21" i="85"/>
  <c r="AY21" i="85"/>
  <c r="B151" i="105" s="1"/>
  <c r="AZ21" i="85"/>
  <c r="B152" i="105" s="1"/>
  <c r="BA21" i="85"/>
  <c r="B153" i="105" s="1"/>
  <c r="BB21" i="85"/>
  <c r="B154" i="105" s="1"/>
  <c r="BD21" i="85"/>
  <c r="B156" i="105" s="1"/>
  <c r="BE21" i="85"/>
  <c r="B157" i="105" s="1"/>
  <c r="BF21" i="85"/>
  <c r="B158" i="105" s="1"/>
  <c r="AW22" i="85"/>
  <c r="B171" i="105" s="1"/>
  <c r="AX22" i="85"/>
  <c r="AY22" i="85"/>
  <c r="B172" i="105" s="1"/>
  <c r="AZ22" i="85"/>
  <c r="B173" i="105" s="1"/>
  <c r="BA22" i="85"/>
  <c r="B174" i="105" s="1"/>
  <c r="BB22" i="85"/>
  <c r="B175" i="105" s="1"/>
  <c r="BD22" i="85"/>
  <c r="B177" i="105" s="1"/>
  <c r="BE22" i="85"/>
  <c r="B178" i="105" s="1"/>
  <c r="BF22" i="85"/>
  <c r="B179" i="105" s="1"/>
  <c r="AW23" i="85"/>
  <c r="B192" i="105" s="1"/>
  <c r="AX23" i="85"/>
  <c r="AY23" i="85"/>
  <c r="B193" i="105" s="1"/>
  <c r="AZ23" i="85"/>
  <c r="B194" i="105" s="1"/>
  <c r="BA23" i="85"/>
  <c r="B195" i="105" s="1"/>
  <c r="BB23" i="85"/>
  <c r="B196" i="105" s="1"/>
  <c r="BD23" i="85"/>
  <c r="B198" i="105" s="1"/>
  <c r="BE23" i="85"/>
  <c r="B199" i="105" s="1"/>
  <c r="BF23" i="85"/>
  <c r="B200" i="105" s="1"/>
  <c r="AW24" i="85"/>
  <c r="B214" i="105" s="1"/>
  <c r="AX24" i="85"/>
  <c r="AY24" i="85"/>
  <c r="B215" i="105" s="1"/>
  <c r="AZ24" i="85"/>
  <c r="B216" i="105" s="1"/>
  <c r="BA24" i="85"/>
  <c r="B217" i="105" s="1"/>
  <c r="BB24" i="85"/>
  <c r="B218" i="105" s="1"/>
  <c r="BD24" i="85"/>
  <c r="B220" i="105" s="1"/>
  <c r="BE24" i="85"/>
  <c r="B221" i="105" s="1"/>
  <c r="BF24" i="85"/>
  <c r="B222" i="105" s="1"/>
  <c r="AW25" i="85"/>
  <c r="B232" i="105" s="1"/>
  <c r="AX25" i="85"/>
  <c r="AY25" i="85"/>
  <c r="B233" i="105" s="1"/>
  <c r="AZ25" i="85"/>
  <c r="B234" i="105" s="1"/>
  <c r="BA25" i="85"/>
  <c r="B235" i="105" s="1"/>
  <c r="BB25" i="85"/>
  <c r="B236" i="105" s="1"/>
  <c r="BD25" i="85"/>
  <c r="B238" i="105" s="1"/>
  <c r="BE25" i="85"/>
  <c r="B239" i="105" s="1"/>
  <c r="BF25" i="85"/>
  <c r="B240" i="105" s="1"/>
  <c r="AW26" i="85"/>
  <c r="B252" i="105" s="1"/>
  <c r="AX26" i="85"/>
  <c r="AY26" i="85"/>
  <c r="B253" i="105" s="1"/>
  <c r="AZ26" i="85"/>
  <c r="B254" i="105" s="1"/>
  <c r="BA26" i="85"/>
  <c r="B255" i="105" s="1"/>
  <c r="BB26" i="85"/>
  <c r="B256" i="105" s="1"/>
  <c r="BD26" i="85"/>
  <c r="B258" i="105" s="1"/>
  <c r="BE26" i="85"/>
  <c r="B259" i="105" s="1"/>
  <c r="BF26" i="85"/>
  <c r="B260" i="105" s="1"/>
  <c r="AW27" i="85"/>
  <c r="B274" i="105" s="1"/>
  <c r="AX27" i="85"/>
  <c r="AY27" i="85"/>
  <c r="B275" i="105" s="1"/>
  <c r="AZ27" i="85"/>
  <c r="B276" i="105" s="1"/>
  <c r="BA27" i="85"/>
  <c r="B277" i="105" s="1"/>
  <c r="BB27" i="85"/>
  <c r="B278" i="105" s="1"/>
  <c r="BD27" i="85"/>
  <c r="B280" i="105" s="1"/>
  <c r="BE27" i="85"/>
  <c r="B281" i="105" s="1"/>
  <c r="BF27" i="85"/>
  <c r="B282" i="105" s="1"/>
  <c r="AW28" i="85"/>
  <c r="B295" i="105" s="1"/>
  <c r="AX28" i="85"/>
  <c r="AY28" i="85"/>
  <c r="B296" i="105" s="1"/>
  <c r="AZ28" i="85"/>
  <c r="B297" i="105" s="1"/>
  <c r="BA28" i="85"/>
  <c r="B298" i="105" s="1"/>
  <c r="BB28" i="85"/>
  <c r="B299" i="105" s="1"/>
  <c r="BD28" i="85"/>
  <c r="B301" i="105" s="1"/>
  <c r="BE28" i="85"/>
  <c r="B302" i="105" s="1"/>
  <c r="BF28" i="85"/>
  <c r="AW29" i="85"/>
  <c r="B316" i="105" s="1"/>
  <c r="AX29" i="85"/>
  <c r="AY29" i="85"/>
  <c r="B317" i="105" s="1"/>
  <c r="AZ29" i="85"/>
  <c r="B318" i="105" s="1"/>
  <c r="BA29" i="85"/>
  <c r="B319" i="105" s="1"/>
  <c r="BB29" i="85"/>
  <c r="B320" i="105" s="1"/>
  <c r="BD29" i="85"/>
  <c r="B322" i="105" s="1"/>
  <c r="BE29" i="85"/>
  <c r="B323" i="105" s="1"/>
  <c r="BF29" i="85"/>
  <c r="AW30" i="85"/>
  <c r="B333" i="105" s="1"/>
  <c r="AX30" i="85"/>
  <c r="AY30" i="85"/>
  <c r="B334" i="105" s="1"/>
  <c r="AZ30" i="85"/>
  <c r="B335" i="105" s="1"/>
  <c r="BA30" i="85"/>
  <c r="B336" i="105" s="1"/>
  <c r="BB30" i="85"/>
  <c r="B337" i="105" s="1"/>
  <c r="BD30" i="85"/>
  <c r="B339" i="105" s="1"/>
  <c r="BE30" i="85"/>
  <c r="B340" i="105" s="1"/>
  <c r="BF30" i="85"/>
  <c r="B341" i="105" s="1"/>
  <c r="AW31" i="85"/>
  <c r="B353" i="105" s="1"/>
  <c r="AX31" i="85"/>
  <c r="AY31" i="85"/>
  <c r="B354" i="105" s="1"/>
  <c r="AZ31" i="85"/>
  <c r="B355" i="105" s="1"/>
  <c r="BA31" i="85"/>
  <c r="B356" i="105" s="1"/>
  <c r="BB31" i="85"/>
  <c r="B357" i="105" s="1"/>
  <c r="BD31" i="85"/>
  <c r="B359" i="105" s="1"/>
  <c r="BE31" i="85"/>
  <c r="B360" i="105" s="1"/>
  <c r="BF31" i="85"/>
  <c r="B361" i="105" s="1"/>
  <c r="AW32" i="85"/>
  <c r="AX32" i="85"/>
  <c r="AY32" i="85"/>
  <c r="AZ32" i="85"/>
  <c r="BA32" i="85"/>
  <c r="BB32" i="85"/>
  <c r="BD32" i="85"/>
  <c r="BE32" i="85"/>
  <c r="BF32" i="85"/>
  <c r="AW33" i="85"/>
  <c r="AX33" i="85"/>
  <c r="AY33" i="85"/>
  <c r="AZ33" i="85"/>
  <c r="BA33" i="85"/>
  <c r="BB33" i="85"/>
  <c r="BD33" i="85"/>
  <c r="BE33" i="85"/>
  <c r="BF33" i="85"/>
  <c r="AW34" i="85"/>
  <c r="AX34" i="85"/>
  <c r="AY34" i="85"/>
  <c r="AZ34" i="85"/>
  <c r="BA34" i="85"/>
  <c r="BB34" i="85"/>
  <c r="BD34" i="85"/>
  <c r="BE34" i="85"/>
  <c r="BF34" i="85"/>
  <c r="AW35" i="85"/>
  <c r="AX35" i="85"/>
  <c r="AY35" i="85"/>
  <c r="AZ35" i="85"/>
  <c r="BA35" i="85"/>
  <c r="BB35" i="85"/>
  <c r="BD35" i="85"/>
  <c r="BE35" i="85"/>
  <c r="BF35" i="85"/>
  <c r="AW36" i="85"/>
  <c r="AX36" i="85"/>
  <c r="AY36" i="85"/>
  <c r="AZ36" i="85"/>
  <c r="BA36" i="85"/>
  <c r="BB36" i="85"/>
  <c r="BD36" i="85"/>
  <c r="BE36" i="85"/>
  <c r="BF36" i="85"/>
  <c r="AW37" i="85"/>
  <c r="AX37" i="85"/>
  <c r="AY37" i="85"/>
  <c r="AZ37" i="85"/>
  <c r="BA37" i="85"/>
  <c r="BB37" i="85"/>
  <c r="BD37" i="85"/>
  <c r="BE37" i="85"/>
  <c r="BF37" i="85"/>
  <c r="AW38" i="85"/>
  <c r="AX38" i="85"/>
  <c r="AY38" i="85"/>
  <c r="AZ38" i="85"/>
  <c r="BA38" i="85"/>
  <c r="BB38" i="85"/>
  <c r="BD38" i="85"/>
  <c r="BE38" i="85"/>
  <c r="BF38" i="85"/>
  <c r="AW39" i="85"/>
  <c r="AX39" i="85"/>
  <c r="AY39" i="85"/>
  <c r="AZ39" i="85"/>
  <c r="BA39" i="85"/>
  <c r="BB39" i="85"/>
  <c r="BD39" i="85"/>
  <c r="BE39" i="85"/>
  <c r="BF39" i="85"/>
  <c r="AV53" i="15"/>
  <c r="D314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C215" i="105" l="1"/>
  <c r="C260" i="105"/>
  <c r="C111" i="105"/>
  <c r="B110" i="105"/>
  <c r="C340" i="105"/>
  <c r="C319" i="105"/>
  <c r="C259" i="105"/>
  <c r="C235" i="105"/>
  <c r="C178" i="105"/>
  <c r="C153" i="105"/>
  <c r="B339" i="97"/>
  <c r="C339" i="97" s="1"/>
  <c r="B133" i="105"/>
  <c r="C99" i="105"/>
  <c r="C74" i="105"/>
  <c r="C50" i="105"/>
  <c r="B235" i="97"/>
  <c r="B29" i="105"/>
  <c r="C341" i="105"/>
  <c r="C236" i="105"/>
  <c r="C179" i="105"/>
  <c r="B340" i="97"/>
  <c r="C340" i="97" s="1"/>
  <c r="B134" i="105"/>
  <c r="C76" i="105"/>
  <c r="C339" i="105"/>
  <c r="C318" i="105"/>
  <c r="C295" i="105"/>
  <c r="B294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8" i="97"/>
  <c r="C338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3" i="97"/>
  <c r="C243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2" i="97"/>
  <c r="C242" i="97" s="1"/>
  <c r="B36" i="105"/>
  <c r="C12" i="105"/>
  <c r="C357" i="105"/>
  <c r="C334" i="105"/>
  <c r="B303" i="105"/>
  <c r="B324" i="105"/>
  <c r="C278" i="105"/>
  <c r="C253" i="105"/>
  <c r="C222" i="105"/>
  <c r="C196" i="105"/>
  <c r="C172" i="105"/>
  <c r="B346" i="97"/>
  <c r="C346" i="97" s="1"/>
  <c r="B140" i="105"/>
  <c r="C117" i="105"/>
  <c r="C93" i="105"/>
  <c r="C70" i="105"/>
  <c r="B69" i="105"/>
  <c r="B241" i="97"/>
  <c r="C241" i="97" s="1"/>
  <c r="B35" i="105"/>
  <c r="C11" i="105"/>
  <c r="C356" i="105"/>
  <c r="C302" i="105"/>
  <c r="C277" i="105"/>
  <c r="C221" i="105"/>
  <c r="C195" i="105"/>
  <c r="B345" i="97"/>
  <c r="C345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4" i="97"/>
  <c r="C344" i="97" s="1"/>
  <c r="B138" i="105"/>
  <c r="C114" i="105"/>
  <c r="C56" i="105"/>
  <c r="B239" i="97"/>
  <c r="C239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8" i="97"/>
  <c r="B32" i="105"/>
  <c r="C323" i="105"/>
  <c r="C298" i="105"/>
  <c r="C239" i="105"/>
  <c r="C217" i="105"/>
  <c r="C157" i="105"/>
  <c r="B342" i="97"/>
  <c r="C342" i="97" s="1"/>
  <c r="B136" i="105"/>
  <c r="C112" i="105"/>
  <c r="C78" i="105"/>
  <c r="C53" i="105"/>
  <c r="B237" i="97"/>
  <c r="C237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1" i="97"/>
  <c r="C341" i="97" s="1"/>
  <c r="B135" i="105"/>
  <c r="C77" i="105"/>
  <c r="C52" i="105"/>
  <c r="B236" i="97"/>
  <c r="C236" i="97" s="1"/>
  <c r="B30" i="105"/>
  <c r="BF48" i="72"/>
  <c r="BF36" i="72"/>
  <c r="BF62" i="72"/>
  <c r="BF53" i="72"/>
  <c r="BF41" i="72"/>
  <c r="BF49" i="72"/>
  <c r="BF37" i="72"/>
  <c r="BF50" i="72"/>
  <c r="BF38" i="72"/>
  <c r="BF43" i="72"/>
  <c r="BF57" i="72"/>
  <c r="BF55" i="72"/>
  <c r="BF46" i="72"/>
  <c r="BF59" i="72"/>
  <c r="BF51" i="72"/>
  <c r="BF39" i="72"/>
  <c r="BF44" i="72"/>
  <c r="BF63" i="72"/>
  <c r="BF42" i="72"/>
  <c r="BF56" i="72"/>
  <c r="BF47" i="72"/>
  <c r="BF60" i="72"/>
  <c r="BF52" i="72"/>
  <c r="BF40" i="72"/>
  <c r="BF54" i="72"/>
  <c r="BF45" i="72"/>
  <c r="BF58" i="72"/>
  <c r="BB44" i="15"/>
  <c r="BB40" i="15"/>
  <c r="BB36" i="15"/>
  <c r="BB48" i="15"/>
  <c r="BB37" i="15"/>
  <c r="BB47" i="15"/>
  <c r="BB60" i="15"/>
  <c r="D469" i="98" s="1"/>
  <c r="AV57" i="15"/>
  <c r="D399" i="98" s="1"/>
  <c r="BF57" i="15"/>
  <c r="BB56" i="15"/>
  <c r="BB52" i="15"/>
  <c r="D301" i="98" s="1"/>
  <c r="BF48" i="15"/>
  <c r="BF40" i="15"/>
  <c r="BF36" i="15"/>
  <c r="BB63" i="15"/>
  <c r="BB58" i="15"/>
  <c r="D425" i="98" s="1"/>
  <c r="BF44" i="15"/>
  <c r="AV56" i="15"/>
  <c r="D377" i="98" s="1"/>
  <c r="BF56" i="15"/>
  <c r="BF52" i="15"/>
  <c r="AV63" i="15"/>
  <c r="B464" i="98" s="1"/>
  <c r="BF63" i="15"/>
  <c r="AV58" i="15"/>
  <c r="D420" i="98" s="1"/>
  <c r="BF58" i="15"/>
  <c r="BB39" i="15"/>
  <c r="BB35" i="15"/>
  <c r="BB43" i="15"/>
  <c r="BB55" i="15"/>
  <c r="D361" i="98" s="1"/>
  <c r="BB51" i="15"/>
  <c r="BF47" i="15"/>
  <c r="BF43" i="15"/>
  <c r="BF39" i="15"/>
  <c r="BF35" i="15"/>
  <c r="BB62" i="15"/>
  <c r="D491" i="98" s="1"/>
  <c r="BF62" i="15"/>
  <c r="AV55" i="15"/>
  <c r="D356" i="98" s="1"/>
  <c r="BF55" i="15"/>
  <c r="BF51" i="15"/>
  <c r="BB50" i="15"/>
  <c r="BB46" i="15"/>
  <c r="BB42" i="15"/>
  <c r="BB38" i="15"/>
  <c r="BF42" i="15"/>
  <c r="BF38" i="15"/>
  <c r="BB54" i="15"/>
  <c r="D342" i="98" s="1"/>
  <c r="BF50" i="15"/>
  <c r="AV50" i="15"/>
  <c r="B420" i="98" s="1"/>
  <c r="BF46" i="15"/>
  <c r="BF54" i="15"/>
  <c r="AV60" i="15"/>
  <c r="D464" i="98" s="1"/>
  <c r="BF60" i="15"/>
  <c r="BB45" i="15"/>
  <c r="BB41" i="15"/>
  <c r="BB49" i="15"/>
  <c r="BB57" i="15"/>
  <c r="D404" i="98" s="1"/>
  <c r="BB53" i="15"/>
  <c r="D319" i="98" s="1"/>
  <c r="BF49" i="15"/>
  <c r="BF45" i="15"/>
  <c r="BF41" i="15"/>
  <c r="BF37" i="15"/>
  <c r="BB59" i="15"/>
  <c r="D448" i="98" s="1"/>
  <c r="BF53" i="15"/>
  <c r="AV59" i="15"/>
  <c r="D443" i="98" s="1"/>
  <c r="BF59" i="15"/>
  <c r="BF59" i="73"/>
  <c r="BC53" i="15"/>
  <c r="D320" i="98" s="1"/>
  <c r="BD58" i="15"/>
  <c r="D427" i="98" s="1"/>
  <c r="AY56" i="15"/>
  <c r="D379" i="98" s="1"/>
  <c r="BC54" i="15"/>
  <c r="D343" i="98" s="1"/>
  <c r="BE57" i="15"/>
  <c r="D407" i="98" s="1"/>
  <c r="AZ55" i="15"/>
  <c r="D359" i="98" s="1"/>
  <c r="BD54" i="15"/>
  <c r="D344" i="98" s="1"/>
  <c r="BE63" i="15"/>
  <c r="BC55" i="15"/>
  <c r="D362" i="98" s="1"/>
  <c r="BD60" i="15"/>
  <c r="D471" i="98" s="1"/>
  <c r="BD59" i="15"/>
  <c r="D450" i="98" s="1"/>
  <c r="BC56" i="15"/>
  <c r="D383" i="98" s="1"/>
  <c r="BD62" i="15"/>
  <c r="D493" i="98" s="1"/>
  <c r="BC58" i="15"/>
  <c r="D426" i="98" s="1"/>
  <c r="AZ58" i="15"/>
  <c r="D423" i="98" s="1"/>
  <c r="AZ53" i="15"/>
  <c r="D317" i="98" s="1"/>
  <c r="BC60" i="15"/>
  <c r="D470" i="98" s="1"/>
  <c r="AY58" i="15"/>
  <c r="D422" i="98" s="1"/>
  <c r="BE55" i="15"/>
  <c r="D364" i="98" s="1"/>
  <c r="BC63" i="15"/>
  <c r="BF58" i="74"/>
  <c r="BF59" i="75"/>
  <c r="AZ59" i="15"/>
  <c r="D446" i="98" s="1"/>
  <c r="BF59" i="74"/>
  <c r="BC62" i="15"/>
  <c r="D492" i="98" s="1"/>
  <c r="BE59" i="15"/>
  <c r="D451" i="98" s="1"/>
  <c r="BC59" i="15"/>
  <c r="D449" i="98" s="1"/>
  <c r="BE60" i="15"/>
  <c r="D472" i="98" s="1"/>
  <c r="BE54" i="15"/>
  <c r="D345" i="98" s="1"/>
  <c r="BE53" i="15"/>
  <c r="D322" i="98" s="1"/>
  <c r="BF60" i="74"/>
  <c r="BF58" i="75"/>
  <c r="BA59" i="15"/>
  <c r="D447" i="98" s="1"/>
  <c r="AY59" i="15"/>
  <c r="D445" i="98" s="1"/>
  <c r="BE58" i="15"/>
  <c r="D428" i="98" s="1"/>
  <c r="BF60" i="73"/>
  <c r="BD63" i="15"/>
  <c r="BE62" i="15"/>
  <c r="D494" i="98" s="1"/>
  <c r="BF60" i="75"/>
  <c r="BF42" i="74"/>
  <c r="AY52" i="15"/>
  <c r="D298" i="98" s="1"/>
  <c r="BF58" i="73"/>
  <c r="AY63" i="15"/>
  <c r="AY60" i="15"/>
  <c r="D466" i="98" s="1"/>
  <c r="AY62" i="15"/>
  <c r="D488" i="98" s="1"/>
  <c r="AZ60" i="15"/>
  <c r="D467" i="98" s="1"/>
  <c r="C50" i="76"/>
  <c r="C50" i="77"/>
  <c r="C42" i="76"/>
  <c r="BA63" i="15"/>
  <c r="AX63" i="15"/>
  <c r="BA62" i="15"/>
  <c r="D490" i="98" s="1"/>
  <c r="AZ62" i="15"/>
  <c r="D489" i="98" s="1"/>
  <c r="AX62" i="15"/>
  <c r="D487" i="98" s="1"/>
  <c r="AU62" i="15"/>
  <c r="BA60" i="15"/>
  <c r="D468" i="98" s="1"/>
  <c r="AU60" i="15"/>
  <c r="AX59" i="15"/>
  <c r="D444" i="98" s="1"/>
  <c r="BA58" i="15"/>
  <c r="D424" i="98" s="1"/>
  <c r="AU58" i="15"/>
  <c r="AZ63" i="15"/>
  <c r="AX60" i="15"/>
  <c r="D465" i="98" s="1"/>
  <c r="AU59" i="15"/>
  <c r="AU63" i="15"/>
  <c r="AX58" i="15"/>
  <c r="D421" i="98" s="1"/>
  <c r="AV62" i="15"/>
  <c r="D486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G44" i="85"/>
  <c r="BG41" i="85"/>
  <c r="BG40" i="85"/>
  <c r="BG38" i="85"/>
  <c r="BG33" i="85"/>
  <c r="BG25" i="85"/>
  <c r="BG17" i="85"/>
  <c r="BG9" i="85"/>
  <c r="C27" i="76"/>
  <c r="C27" i="77"/>
  <c r="C19" i="77"/>
  <c r="C19" i="76"/>
  <c r="C38" i="76"/>
  <c r="C38" i="77"/>
  <c r="C28" i="76"/>
  <c r="C28" i="77"/>
  <c r="BF42" i="75"/>
  <c r="BG6" i="85"/>
  <c r="BG5" i="85"/>
  <c r="BG7" i="85"/>
  <c r="BG26" i="85"/>
  <c r="BG18" i="85"/>
  <c r="BG10" i="85"/>
  <c r="BG46" i="85"/>
  <c r="BG42" i="85"/>
  <c r="BA57" i="15"/>
  <c r="D403" i="98" s="1"/>
  <c r="BA56" i="15"/>
  <c r="C37" i="77"/>
  <c r="BG36" i="85"/>
  <c r="BG8" i="85"/>
  <c r="B110" i="97"/>
  <c r="C110" i="97" s="1"/>
  <c r="BG37" i="85"/>
  <c r="BC57" i="15"/>
  <c r="D405" i="98" s="1"/>
  <c r="AU52" i="15"/>
  <c r="AY55" i="15"/>
  <c r="D358" i="98" s="1"/>
  <c r="BC52" i="15"/>
  <c r="D302" i="98" s="1"/>
  <c r="AZ52" i="15"/>
  <c r="D299" i="98" s="1"/>
  <c r="BD57" i="15"/>
  <c r="D406" i="98" s="1"/>
  <c r="D382" i="98"/>
  <c r="AZ56" i="15"/>
  <c r="AX56" i="15"/>
  <c r="BA55" i="15"/>
  <c r="D360" i="98" s="1"/>
  <c r="AY54" i="15"/>
  <c r="D339" i="98" s="1"/>
  <c r="BA53" i="15"/>
  <c r="D318" i="98" s="1"/>
  <c r="AY53" i="15"/>
  <c r="D316" i="98" s="1"/>
  <c r="BA52" i="15"/>
  <c r="D300" i="98" s="1"/>
  <c r="AU57" i="15"/>
  <c r="BD56" i="15"/>
  <c r="D384" i="98" s="1"/>
  <c r="AX55" i="15"/>
  <c r="D357" i="98" s="1"/>
  <c r="BA54" i="15"/>
  <c r="D341" i="98" s="1"/>
  <c r="BE52" i="15"/>
  <c r="D304" i="98" s="1"/>
  <c r="AZ57" i="15"/>
  <c r="D402" i="98" s="1"/>
  <c r="AX57" i="15"/>
  <c r="D400" i="98" s="1"/>
  <c r="BD55" i="15"/>
  <c r="D363" i="98" s="1"/>
  <c r="AU54" i="15"/>
  <c r="BD53" i="15"/>
  <c r="D321" i="98" s="1"/>
  <c r="AU53" i="15"/>
  <c r="BD52" i="15"/>
  <c r="D303" i="98" s="1"/>
  <c r="AX52" i="15"/>
  <c r="AY57" i="15"/>
  <c r="D401" i="98" s="1"/>
  <c r="BE56" i="15"/>
  <c r="D385" i="98" s="1"/>
  <c r="AZ54" i="15"/>
  <c r="D340" i="98" s="1"/>
  <c r="AX53" i="15"/>
  <c r="D315" i="98" s="1"/>
  <c r="AX54" i="15"/>
  <c r="D338" i="98" s="1"/>
  <c r="AU56" i="15"/>
  <c r="AU55" i="15"/>
  <c r="C337" i="97"/>
  <c r="B234" i="97"/>
  <c r="C235" i="97"/>
  <c r="C238" i="97"/>
  <c r="B192" i="97"/>
  <c r="C194" i="97"/>
  <c r="C192" i="97" s="1"/>
  <c r="B171" i="97"/>
  <c r="C175" i="97"/>
  <c r="C172" i="97"/>
  <c r="C173" i="97"/>
  <c r="B88" i="97"/>
  <c r="C111" i="97"/>
  <c r="C109" i="97" s="1"/>
  <c r="C89" i="97"/>
  <c r="C90" i="97"/>
  <c r="C88" i="97" s="1"/>
  <c r="BG28" i="85"/>
  <c r="BG24" i="85"/>
  <c r="BG20" i="85"/>
  <c r="BG48" i="85"/>
  <c r="BG34" i="85"/>
  <c r="BG45" i="85"/>
  <c r="BG16" i="85"/>
  <c r="BG29" i="85"/>
  <c r="BG21" i="85"/>
  <c r="BG13" i="85"/>
  <c r="BG39" i="85"/>
  <c r="BG35" i="85"/>
  <c r="BG30" i="85"/>
  <c r="BG22" i="85"/>
  <c r="BG14" i="85"/>
  <c r="BG47" i="85"/>
  <c r="BG31" i="85"/>
  <c r="BG27" i="85"/>
  <c r="BG23" i="85"/>
  <c r="BG19" i="85"/>
  <c r="BG15" i="85"/>
  <c r="BG43" i="85"/>
  <c r="BG32" i="85"/>
  <c r="BG11" i="85"/>
  <c r="BG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F49" i="75"/>
  <c r="BF49" i="73"/>
  <c r="BF57" i="75"/>
  <c r="BF47" i="75"/>
  <c r="BF45" i="74"/>
  <c r="BF47" i="73"/>
  <c r="BF41" i="75"/>
  <c r="BF41" i="73"/>
  <c r="BF43" i="75"/>
  <c r="BF39" i="75"/>
  <c r="BF35" i="75"/>
  <c r="BF37" i="74"/>
  <c r="BF43" i="73"/>
  <c r="BF39" i="73"/>
  <c r="BF35" i="73"/>
  <c r="BF42" i="73"/>
  <c r="BF55" i="75"/>
  <c r="BF51" i="75"/>
  <c r="BF53" i="74"/>
  <c r="BF55" i="73"/>
  <c r="BF51" i="73"/>
  <c r="BF50" i="75"/>
  <c r="BF50" i="74"/>
  <c r="BF50" i="73"/>
  <c r="BF54" i="75"/>
  <c r="BF46" i="75"/>
  <c r="BF38" i="75"/>
  <c r="BF56" i="74"/>
  <c r="BF52" i="74"/>
  <c r="BF48" i="74"/>
  <c r="BF44" i="74"/>
  <c r="BF40" i="74"/>
  <c r="BF36" i="74"/>
  <c r="BF54" i="73"/>
  <c r="BF46" i="73"/>
  <c r="BF38" i="73"/>
  <c r="BF57" i="73"/>
  <c r="BF45" i="75"/>
  <c r="BF37" i="75"/>
  <c r="BF55" i="74"/>
  <c r="BF51" i="74"/>
  <c r="BF47" i="74"/>
  <c r="BF43" i="74"/>
  <c r="BF39" i="74"/>
  <c r="BF35" i="74"/>
  <c r="BF53" i="73"/>
  <c r="BF45" i="73"/>
  <c r="BF37" i="73"/>
  <c r="BF56" i="75"/>
  <c r="BF52" i="75"/>
  <c r="BF48" i="75"/>
  <c r="BF44" i="75"/>
  <c r="BF40" i="75"/>
  <c r="BF36" i="75"/>
  <c r="BF54" i="74"/>
  <c r="BF49" i="74"/>
  <c r="BF46" i="74"/>
  <c r="BF41" i="74"/>
  <c r="BF38" i="74"/>
  <c r="BF56" i="73"/>
  <c r="BF52" i="73"/>
  <c r="BF48" i="73"/>
  <c r="BF44" i="73"/>
  <c r="BF40" i="73"/>
  <c r="BF36" i="73"/>
  <c r="BF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C7" i="105" l="1"/>
  <c r="C136" i="105"/>
  <c r="C32" i="105"/>
  <c r="C139" i="105"/>
  <c r="C303" i="105"/>
  <c r="C37" i="105"/>
  <c r="C48" i="105"/>
  <c r="C33" i="105"/>
  <c r="C332" i="105"/>
  <c r="C170" i="105"/>
  <c r="C149" i="105"/>
  <c r="C294" i="105"/>
  <c r="C133" i="105"/>
  <c r="B337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3" i="98"/>
  <c r="B447" i="98"/>
  <c r="B468" i="98"/>
  <c r="B466" i="98"/>
  <c r="B445" i="98"/>
  <c r="B472" i="98"/>
  <c r="B451" i="98"/>
  <c r="B471" i="98"/>
  <c r="B450" i="98"/>
  <c r="B467" i="98"/>
  <c r="B446" i="98"/>
  <c r="B449" i="98"/>
  <c r="B470" i="98"/>
  <c r="B469" i="98"/>
  <c r="B448" i="98"/>
  <c r="B465" i="98"/>
  <c r="B444" i="98"/>
  <c r="D336" i="98"/>
  <c r="D378" i="98"/>
  <c r="B109" i="97"/>
  <c r="D381" i="98"/>
  <c r="D419" i="98"/>
  <c r="D380" i="98"/>
  <c r="D355" i="98"/>
  <c r="BF53" i="75"/>
  <c r="D297" i="98"/>
  <c r="C234" i="97"/>
  <c r="C171" i="97"/>
  <c r="AV4" i="81"/>
  <c r="AX4" i="81"/>
  <c r="AY4" i="81"/>
  <c r="AZ4" i="81"/>
  <c r="BA4" i="81"/>
  <c r="BC4" i="81"/>
  <c r="BD4" i="81"/>
  <c r="C28" i="105" l="1"/>
  <c r="C131" i="105"/>
  <c r="BF4" i="81"/>
  <c r="D295" i="98"/>
  <c r="AV4" i="82" l="1"/>
  <c r="BF4" i="82" s="1"/>
  <c r="AX4" i="82"/>
  <c r="AY4" i="82"/>
  <c r="AZ4" i="82"/>
  <c r="BC4" i="82"/>
  <c r="BD4" i="82"/>
  <c r="BF29" i="72" l="1"/>
  <c r="BF14" i="72"/>
  <c r="BF7" i="72"/>
  <c r="BF19" i="72"/>
  <c r="BF5" i="72"/>
  <c r="BF24" i="72"/>
  <c r="BF17" i="72"/>
  <c r="BF12" i="72"/>
  <c r="BF10" i="72"/>
  <c r="BF15" i="72"/>
  <c r="BF8" i="72"/>
  <c r="BF27" i="72"/>
  <c r="BF20" i="72"/>
  <c r="BF25" i="72"/>
  <c r="BF13" i="72"/>
  <c r="BF6" i="72"/>
  <c r="BF18" i="72"/>
  <c r="BF23" i="72"/>
  <c r="BF11" i="72"/>
  <c r="BF22" i="72"/>
  <c r="BF31" i="72"/>
  <c r="BF16" i="72"/>
  <c r="BF9" i="72"/>
  <c r="BF30" i="72"/>
  <c r="BF28" i="72"/>
  <c r="BF21" i="72"/>
  <c r="BF33" i="73"/>
  <c r="BF33" i="74"/>
  <c r="BD4" i="80"/>
  <c r="BC4" i="80"/>
  <c r="BA4" i="80"/>
  <c r="AZ4" i="80"/>
  <c r="AY4" i="80"/>
  <c r="AX4" i="80"/>
  <c r="AV4" i="80"/>
  <c r="BF4" i="80" s="1"/>
  <c r="AV4" i="79"/>
  <c r="BF4" i="79" s="1"/>
  <c r="AX4" i="79"/>
  <c r="AY4" i="79"/>
  <c r="AZ4" i="79"/>
  <c r="BA4" i="79"/>
  <c r="BC4" i="79"/>
  <c r="BD4" i="79"/>
  <c r="AW27" i="15"/>
  <c r="AW28" i="15"/>
  <c r="AW29" i="15"/>
  <c r="AW30" i="15"/>
  <c r="AW31" i="15"/>
  <c r="AW33" i="15"/>
  <c r="AW35" i="15"/>
  <c r="AW36" i="15"/>
  <c r="AW37" i="15"/>
  <c r="AW38" i="15"/>
  <c r="AW39" i="15"/>
  <c r="AW40" i="15"/>
  <c r="AW41" i="15"/>
  <c r="AW42" i="15"/>
  <c r="AW43" i="15"/>
  <c r="AW44" i="15"/>
  <c r="AW45" i="15"/>
  <c r="AW46" i="15"/>
  <c r="AW47" i="15"/>
  <c r="AW48" i="15"/>
  <c r="AW49" i="15"/>
  <c r="AW50" i="15"/>
  <c r="AW51" i="15"/>
  <c r="AV35" i="15"/>
  <c r="D27" i="98" s="1"/>
  <c r="AV36" i="15"/>
  <c r="AV37" i="15"/>
  <c r="AV38" i="15"/>
  <c r="D88" i="98" s="1"/>
  <c r="AV39" i="15"/>
  <c r="D107" i="98" s="1"/>
  <c r="AV40" i="15"/>
  <c r="D129" i="98" s="1"/>
  <c r="AV41" i="15"/>
  <c r="D148" i="98" s="1"/>
  <c r="AV42" i="15"/>
  <c r="D169" i="98" s="1"/>
  <c r="AV43" i="15"/>
  <c r="D190" i="98" s="1"/>
  <c r="AV44" i="15"/>
  <c r="D211" i="98" s="1"/>
  <c r="G211" i="98" s="1"/>
  <c r="AV45" i="15"/>
  <c r="D231" i="98" s="1"/>
  <c r="AV46" i="15"/>
  <c r="D251" i="98" s="1"/>
  <c r="AV47" i="15"/>
  <c r="B274" i="98" s="1"/>
  <c r="AV48" i="15"/>
  <c r="AV49" i="15"/>
  <c r="B399" i="98"/>
  <c r="AV51" i="15"/>
  <c r="D274" i="98" s="1"/>
  <c r="AW5" i="15"/>
  <c r="AW6" i="15"/>
  <c r="AW7" i="15"/>
  <c r="AW8" i="15"/>
  <c r="AW9" i="15"/>
  <c r="AW10" i="15"/>
  <c r="AW11" i="15"/>
  <c r="AW12" i="15"/>
  <c r="AW13" i="15"/>
  <c r="AW14" i="15"/>
  <c r="AW15" i="15"/>
  <c r="AW16" i="15"/>
  <c r="AW17" i="15"/>
  <c r="AW18" i="15"/>
  <c r="AW19" i="15"/>
  <c r="AW20" i="15"/>
  <c r="AW21" i="15"/>
  <c r="AW22" i="15"/>
  <c r="AW23" i="15"/>
  <c r="AW24" i="15"/>
  <c r="AW25" i="15"/>
  <c r="BE33" i="15" l="1"/>
  <c r="BD33" i="15"/>
  <c r="AZ33" i="15"/>
  <c r="BF33" i="15"/>
  <c r="AV33" i="15"/>
  <c r="D8" i="98" s="1"/>
  <c r="AX33" i="15"/>
  <c r="D9" i="98" s="1"/>
  <c r="BB23" i="15"/>
  <c r="BB17" i="15"/>
  <c r="BB33" i="15"/>
  <c r="D13" i="98" s="1"/>
  <c r="BB26" i="15"/>
  <c r="D257" i="105" s="1"/>
  <c r="G257" i="105" s="1"/>
  <c r="AY33" i="15"/>
  <c r="D10" i="98" s="1"/>
  <c r="BA33" i="15"/>
  <c r="D12" i="98" s="1"/>
  <c r="BC33" i="15"/>
  <c r="BB9" i="15"/>
  <c r="D114" i="97" s="1"/>
  <c r="BB20" i="15"/>
  <c r="BB29" i="15"/>
  <c r="BB13" i="15"/>
  <c r="D198" i="97" s="1"/>
  <c r="AV10" i="15"/>
  <c r="BF10" i="15"/>
  <c r="AV21" i="15"/>
  <c r="BF21" i="15"/>
  <c r="AV9" i="15"/>
  <c r="BF9" i="15"/>
  <c r="BB22" i="15"/>
  <c r="BB16" i="15"/>
  <c r="AV29" i="15"/>
  <c r="BF29" i="15"/>
  <c r="BB31" i="15"/>
  <c r="AV22" i="15"/>
  <c r="BF22" i="15"/>
  <c r="AV20" i="15"/>
  <c r="BF20" i="15"/>
  <c r="AV8" i="15"/>
  <c r="BF8" i="15"/>
  <c r="BB10" i="15"/>
  <c r="AV28" i="15"/>
  <c r="BF28" i="15"/>
  <c r="AV19" i="15"/>
  <c r="BF19" i="15"/>
  <c r="AV7" i="15"/>
  <c r="BF7" i="15"/>
  <c r="BB21" i="15"/>
  <c r="BB15" i="15"/>
  <c r="BB4" i="15"/>
  <c r="AV27" i="15"/>
  <c r="BF27" i="15"/>
  <c r="BB30" i="15"/>
  <c r="AV18" i="15"/>
  <c r="BF18" i="15"/>
  <c r="AV6" i="15"/>
  <c r="BF6" i="15"/>
  <c r="BF26" i="15"/>
  <c r="BB5" i="15"/>
  <c r="AV30" i="15"/>
  <c r="BF30" i="15"/>
  <c r="AV23" i="15"/>
  <c r="BF23" i="15"/>
  <c r="AV17" i="15"/>
  <c r="BF17" i="15"/>
  <c r="AV16" i="15"/>
  <c r="BF16" i="15"/>
  <c r="BB14" i="15"/>
  <c r="D13" i="105" s="1"/>
  <c r="G13" i="105" s="1"/>
  <c r="BB8" i="15"/>
  <c r="AV11" i="15"/>
  <c r="D151" i="97" s="1"/>
  <c r="BF11" i="15"/>
  <c r="AV5" i="15"/>
  <c r="BF5" i="15"/>
  <c r="AV15" i="15"/>
  <c r="BF15" i="15"/>
  <c r="BB25" i="15"/>
  <c r="BB19" i="15"/>
  <c r="BB28" i="15"/>
  <c r="BB7" i="15"/>
  <c r="AV14" i="15"/>
  <c r="BF14" i="15"/>
  <c r="AV25" i="15"/>
  <c r="BF25" i="15"/>
  <c r="AV13" i="15"/>
  <c r="D193" i="97" s="1"/>
  <c r="BF13" i="15"/>
  <c r="BB24" i="15"/>
  <c r="BB18" i="15"/>
  <c r="BB27" i="15"/>
  <c r="AV31" i="15"/>
  <c r="BF31" i="15"/>
  <c r="BB11" i="15"/>
  <c r="D156" i="97" s="1"/>
  <c r="BF4" i="15"/>
  <c r="AV24" i="15"/>
  <c r="BF24" i="15"/>
  <c r="AV12" i="15"/>
  <c r="D172" i="97" s="1"/>
  <c r="BF12" i="15"/>
  <c r="BB12" i="15"/>
  <c r="D177" i="97" s="1"/>
  <c r="BB6" i="15"/>
  <c r="B377" i="98"/>
  <c r="B356" i="98"/>
  <c r="G356" i="98" s="1"/>
  <c r="B314" i="98"/>
  <c r="B337" i="98"/>
  <c r="G337" i="98" s="1"/>
  <c r="B296" i="98"/>
  <c r="BC46" i="15"/>
  <c r="D257" i="98" s="1"/>
  <c r="AY44" i="15"/>
  <c r="D213" i="98" s="1"/>
  <c r="G213" i="98" s="1"/>
  <c r="AY35" i="15"/>
  <c r="D29" i="98" s="1"/>
  <c r="BD44" i="15"/>
  <c r="D218" i="98" s="1"/>
  <c r="G218" i="98" s="1"/>
  <c r="D216" i="98"/>
  <c r="G216" i="98" s="1"/>
  <c r="BD41" i="15"/>
  <c r="D155" i="98" s="1"/>
  <c r="AZ45" i="15"/>
  <c r="D234" i="98" s="1"/>
  <c r="BC50" i="15"/>
  <c r="BC49" i="15"/>
  <c r="BC45" i="15"/>
  <c r="D237" i="98" s="1"/>
  <c r="BE48" i="15"/>
  <c r="BE47" i="15"/>
  <c r="AY48" i="15"/>
  <c r="AY46" i="15"/>
  <c r="D253" i="98" s="1"/>
  <c r="AY45" i="15"/>
  <c r="D233" i="98" s="1"/>
  <c r="BA47" i="15"/>
  <c r="BC37" i="15"/>
  <c r="D73" i="98" s="1"/>
  <c r="BE43" i="15"/>
  <c r="D198" i="98" s="1"/>
  <c r="BE40" i="15"/>
  <c r="D137" i="98" s="1"/>
  <c r="BE36" i="15"/>
  <c r="D54" i="98" s="1"/>
  <c r="AY42" i="15"/>
  <c r="D171" i="98" s="1"/>
  <c r="AY41" i="15"/>
  <c r="D150" i="98" s="1"/>
  <c r="AY40" i="15"/>
  <c r="D131" i="98" s="1"/>
  <c r="AY38" i="15"/>
  <c r="D90" i="98" s="1"/>
  <c r="BD42" i="15"/>
  <c r="D176" i="98" s="1"/>
  <c r="BD40" i="15"/>
  <c r="D136" i="98" s="1"/>
  <c r="D134" i="98"/>
  <c r="AZ51" i="15"/>
  <c r="D277" i="98" s="1"/>
  <c r="AZ50" i="15"/>
  <c r="AZ49" i="15"/>
  <c r="AZ48" i="15"/>
  <c r="AZ47" i="15"/>
  <c r="AZ46" i="15"/>
  <c r="D254" i="98" s="1"/>
  <c r="AZ44" i="15"/>
  <c r="D214" i="98" s="1"/>
  <c r="G214" i="98" s="1"/>
  <c r="AZ43" i="15"/>
  <c r="D193" i="98" s="1"/>
  <c r="AZ42" i="15"/>
  <c r="D172" i="98" s="1"/>
  <c r="AZ41" i="15"/>
  <c r="D151" i="98" s="1"/>
  <c r="AZ40" i="15"/>
  <c r="D132" i="98" s="1"/>
  <c r="AZ39" i="15"/>
  <c r="D110" i="98" s="1"/>
  <c r="AZ38" i="15"/>
  <c r="D91" i="98" s="1"/>
  <c r="AZ37" i="15"/>
  <c r="D70" i="98" s="1"/>
  <c r="AZ36" i="15"/>
  <c r="D49" i="98" s="1"/>
  <c r="AZ35" i="15"/>
  <c r="D30" i="98" s="1"/>
  <c r="BC51" i="15"/>
  <c r="D280" i="98" s="1"/>
  <c r="BC48" i="15"/>
  <c r="BC47" i="15"/>
  <c r="BC44" i="15"/>
  <c r="D217" i="98" s="1"/>
  <c r="G217" i="98" s="1"/>
  <c r="BC43" i="15"/>
  <c r="D196" i="98" s="1"/>
  <c r="BC42" i="15"/>
  <c r="D175" i="98" s="1"/>
  <c r="BC41" i="15"/>
  <c r="D154" i="98" s="1"/>
  <c r="BC40" i="15"/>
  <c r="D135" i="98" s="1"/>
  <c r="BC39" i="15"/>
  <c r="D113" i="98" s="1"/>
  <c r="BC38" i="15"/>
  <c r="D94" i="98" s="1"/>
  <c r="BC36" i="15"/>
  <c r="D52" i="98" s="1"/>
  <c r="BC35" i="15"/>
  <c r="D33" i="98" s="1"/>
  <c r="BE51" i="15"/>
  <c r="D282" i="98" s="1"/>
  <c r="BE50" i="15"/>
  <c r="BE49" i="15"/>
  <c r="BE46" i="15"/>
  <c r="D259" i="98" s="1"/>
  <c r="BE45" i="15"/>
  <c r="D239" i="98" s="1"/>
  <c r="BE44" i="15"/>
  <c r="D219" i="98" s="1"/>
  <c r="G219" i="98" s="1"/>
  <c r="BE42" i="15"/>
  <c r="D177" i="98" s="1"/>
  <c r="BE41" i="15"/>
  <c r="D156" i="98" s="1"/>
  <c r="BE39" i="15"/>
  <c r="D115" i="98" s="1"/>
  <c r="BE38" i="15"/>
  <c r="D96" i="98" s="1"/>
  <c r="BE37" i="15"/>
  <c r="D75" i="98" s="1"/>
  <c r="BE35" i="15"/>
  <c r="D35" i="98" s="1"/>
  <c r="AY51" i="15"/>
  <c r="D276" i="98" s="1"/>
  <c r="AY50" i="15"/>
  <c r="AY49" i="15"/>
  <c r="AY47" i="15"/>
  <c r="AY43" i="15"/>
  <c r="D192" i="98" s="1"/>
  <c r="AY39" i="15"/>
  <c r="D109" i="98" s="1"/>
  <c r="AY37" i="15"/>
  <c r="D69" i="98" s="1"/>
  <c r="AY36" i="15"/>
  <c r="D48" i="98" s="1"/>
  <c r="BA51" i="15"/>
  <c r="D278" i="98" s="1"/>
  <c r="BA50" i="15"/>
  <c r="BA49" i="15"/>
  <c r="BA48" i="15"/>
  <c r="BA46" i="15"/>
  <c r="D255" i="98" s="1"/>
  <c r="BA45" i="15"/>
  <c r="D235" i="98" s="1"/>
  <c r="BA44" i="15"/>
  <c r="D215" i="98" s="1"/>
  <c r="G215" i="98" s="1"/>
  <c r="BA43" i="15"/>
  <c r="D194" i="98" s="1"/>
  <c r="BA42" i="15"/>
  <c r="D173" i="98" s="1"/>
  <c r="BA41" i="15"/>
  <c r="D152" i="98" s="1"/>
  <c r="BA40" i="15"/>
  <c r="D133" i="98" s="1"/>
  <c r="BA39" i="15"/>
  <c r="D111" i="98" s="1"/>
  <c r="BA38" i="15"/>
  <c r="D92" i="98" s="1"/>
  <c r="BA37" i="15"/>
  <c r="D71" i="98" s="1"/>
  <c r="BA36" i="15"/>
  <c r="D50" i="98" s="1"/>
  <c r="BA35" i="15"/>
  <c r="D31" i="98" s="1"/>
  <c r="AX51" i="15"/>
  <c r="AX50" i="15"/>
  <c r="AX49" i="15"/>
  <c r="AX48" i="15"/>
  <c r="AX47" i="15"/>
  <c r="AX46" i="15"/>
  <c r="D252" i="98" s="1"/>
  <c r="AX45" i="15"/>
  <c r="D232" i="98" s="1"/>
  <c r="AX44" i="15"/>
  <c r="D212" i="98" s="1"/>
  <c r="G212" i="98" s="1"/>
  <c r="AX43" i="15"/>
  <c r="D191" i="98" s="1"/>
  <c r="AX42" i="15"/>
  <c r="D170" i="98" s="1"/>
  <c r="AX41" i="15"/>
  <c r="D149" i="98" s="1"/>
  <c r="AX40" i="15"/>
  <c r="D130" i="98" s="1"/>
  <c r="AX39" i="15"/>
  <c r="D108" i="98" s="1"/>
  <c r="AX38" i="15"/>
  <c r="D89" i="98" s="1"/>
  <c r="AX37" i="15"/>
  <c r="D68" i="98" s="1"/>
  <c r="AX36" i="15"/>
  <c r="D47" i="98" s="1"/>
  <c r="AX35" i="15"/>
  <c r="D28" i="98" s="1"/>
  <c r="BD51" i="15"/>
  <c r="D281" i="98" s="1"/>
  <c r="D279" i="98"/>
  <c r="BD50" i="15"/>
  <c r="BD49" i="15"/>
  <c r="BD48" i="15"/>
  <c r="BD47" i="15"/>
  <c r="BD46" i="15"/>
  <c r="D258" i="98" s="1"/>
  <c r="D256" i="98"/>
  <c r="BD45" i="15"/>
  <c r="D238" i="98" s="1"/>
  <c r="D236" i="98"/>
  <c r="BD43" i="15"/>
  <c r="D197" i="98" s="1"/>
  <c r="D195" i="98"/>
  <c r="D174" i="98"/>
  <c r="D153" i="98"/>
  <c r="BD39" i="15"/>
  <c r="D114" i="98" s="1"/>
  <c r="D112" i="98"/>
  <c r="BD38" i="15"/>
  <c r="D95" i="98" s="1"/>
  <c r="D93" i="98"/>
  <c r="BD37" i="15"/>
  <c r="D74" i="98" s="1"/>
  <c r="D72" i="98"/>
  <c r="BD36" i="15"/>
  <c r="D53" i="98" s="1"/>
  <c r="G53" i="98" s="1"/>
  <c r="D51" i="98"/>
  <c r="BD35" i="15"/>
  <c r="D34" i="98" s="1"/>
  <c r="D32" i="98"/>
  <c r="BD19" i="15"/>
  <c r="BD18" i="15"/>
  <c r="BD7" i="15"/>
  <c r="BD6" i="15"/>
  <c r="BD25" i="15"/>
  <c r="BD24" i="15"/>
  <c r="BD23" i="15"/>
  <c r="BD22" i="15"/>
  <c r="BD21" i="15"/>
  <c r="BD20" i="15"/>
  <c r="BD17" i="15"/>
  <c r="BD16" i="15"/>
  <c r="BD15" i="15"/>
  <c r="BD14" i="15"/>
  <c r="D15" i="105" s="1"/>
  <c r="G15" i="105" s="1"/>
  <c r="BD13" i="15"/>
  <c r="D200" i="97" s="1"/>
  <c r="BD12" i="15"/>
  <c r="D179" i="97" s="1"/>
  <c r="BD11" i="15"/>
  <c r="D158" i="97" s="1"/>
  <c r="BD10" i="15"/>
  <c r="BD9" i="15"/>
  <c r="D116" i="97" s="1"/>
  <c r="BD8" i="15"/>
  <c r="D16" i="98"/>
  <c r="BE31" i="15"/>
  <c r="BE30" i="15"/>
  <c r="BE29" i="15"/>
  <c r="BE28" i="15"/>
  <c r="BE27" i="15"/>
  <c r="BD31" i="15"/>
  <c r="BD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1" i="105" s="1"/>
  <c r="G11" i="105" s="1"/>
  <c r="AZ13" i="15"/>
  <c r="D196" i="97" s="1"/>
  <c r="AZ12" i="15"/>
  <c r="D175" i="97" s="1"/>
  <c r="AZ11" i="15"/>
  <c r="D154" i="97" s="1"/>
  <c r="AZ10" i="15"/>
  <c r="AZ9" i="15"/>
  <c r="D112" i="97" s="1"/>
  <c r="AZ8" i="15"/>
  <c r="AZ7" i="15"/>
  <c r="D71" i="97" s="1"/>
  <c r="AZ6" i="15"/>
  <c r="AZ5" i="15"/>
  <c r="D11" i="98"/>
  <c r="G11" i="98" s="1"/>
  <c r="AZ31" i="15"/>
  <c r="AZ30" i="15"/>
  <c r="D15" i="98"/>
  <c r="BD30" i="15"/>
  <c r="BD28" i="15"/>
  <c r="BD27" i="15"/>
  <c r="AZ29" i="15"/>
  <c r="AZ28" i="15"/>
  <c r="AZ27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D14" i="105" s="1"/>
  <c r="G14" i="105" s="1"/>
  <c r="BC13" i="15"/>
  <c r="D199" i="97" s="1"/>
  <c r="BC12" i="15"/>
  <c r="D178" i="97" s="1"/>
  <c r="BC11" i="15"/>
  <c r="D157" i="97" s="1"/>
  <c r="BC10" i="15"/>
  <c r="BC9" i="15"/>
  <c r="D115" i="97" s="1"/>
  <c r="BC8" i="15"/>
  <c r="BC7" i="15"/>
  <c r="BC6" i="15"/>
  <c r="BC5" i="15"/>
  <c r="D14" i="98"/>
  <c r="BC31" i="15"/>
  <c r="BC30" i="15"/>
  <c r="BC29" i="15"/>
  <c r="BC28" i="15"/>
  <c r="BC27" i="15"/>
  <c r="BE25" i="15"/>
  <c r="BE20" i="15"/>
  <c r="BE17" i="15"/>
  <c r="BE13" i="15"/>
  <c r="D201" i="97" s="1"/>
  <c r="BE12" i="15"/>
  <c r="D180" i="97" s="1"/>
  <c r="BE11" i="15"/>
  <c r="D159" i="97" s="1"/>
  <c r="BE10" i="15"/>
  <c r="BE9" i="15"/>
  <c r="D117" i="97" s="1"/>
  <c r="BE8" i="15"/>
  <c r="BE7" i="15"/>
  <c r="BE6" i="15"/>
  <c r="BE5" i="15"/>
  <c r="BE24" i="15"/>
  <c r="BE22" i="15"/>
  <c r="BE19" i="15"/>
  <c r="BE16" i="15"/>
  <c r="BE14" i="15"/>
  <c r="D16" i="105" s="1"/>
  <c r="G16" i="105" s="1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0" i="105" s="1"/>
  <c r="G10" i="105" s="1"/>
  <c r="AY13" i="15"/>
  <c r="D195" i="97" s="1"/>
  <c r="AY12" i="15"/>
  <c r="D174" i="97" s="1"/>
  <c r="AY11" i="15"/>
  <c r="D153" i="97" s="1"/>
  <c r="AY10" i="15"/>
  <c r="AY9" i="15"/>
  <c r="D111" i="97" s="1"/>
  <c r="G111" i="97" s="1"/>
  <c r="AY8" i="15"/>
  <c r="D90" i="97" s="1"/>
  <c r="AY7" i="15"/>
  <c r="AY6" i="15"/>
  <c r="AY5" i="15"/>
  <c r="AY31" i="15"/>
  <c r="AY30" i="15"/>
  <c r="AY29" i="15"/>
  <c r="AY28" i="15"/>
  <c r="AY27" i="15"/>
  <c r="BE23" i="15"/>
  <c r="BE21" i="15"/>
  <c r="BE18" i="15"/>
  <c r="BE15" i="15"/>
  <c r="BA25" i="15"/>
  <c r="BA24" i="15"/>
  <c r="BA23" i="15"/>
  <c r="BA22" i="15"/>
  <c r="BA21" i="15"/>
  <c r="BA20" i="15"/>
  <c r="BA19" i="15"/>
  <c r="BA18" i="15"/>
  <c r="BA17" i="15"/>
  <c r="BA16" i="15"/>
  <c r="BA15" i="15"/>
  <c r="BA14" i="15"/>
  <c r="D12" i="105" s="1"/>
  <c r="G12" i="105" s="1"/>
  <c r="BA13" i="15"/>
  <c r="D197" i="97" s="1"/>
  <c r="BA12" i="15"/>
  <c r="D176" i="97" s="1"/>
  <c r="BA11" i="15"/>
  <c r="D155" i="97" s="1"/>
  <c r="BA10" i="15"/>
  <c r="BA9" i="15"/>
  <c r="D113" i="97" s="1"/>
  <c r="BA8" i="15"/>
  <c r="BA7" i="15"/>
  <c r="BA6" i="15"/>
  <c r="BA5" i="15"/>
  <c r="BA31" i="15"/>
  <c r="BA30" i="15"/>
  <c r="BD29" i="15"/>
  <c r="BA29" i="15"/>
  <c r="BA28" i="15"/>
  <c r="BA27" i="15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9" i="105" s="1"/>
  <c r="G9" i="105" s="1"/>
  <c r="AX13" i="15"/>
  <c r="D194" i="97" s="1"/>
  <c r="AX12" i="15"/>
  <c r="D173" i="97" s="1"/>
  <c r="AX11" i="15"/>
  <c r="D152" i="97" s="1"/>
  <c r="AX10" i="15"/>
  <c r="D132" i="97" s="1"/>
  <c r="AX9" i="15"/>
  <c r="D110" i="97" s="1"/>
  <c r="AX8" i="15"/>
  <c r="D89" i="97" s="1"/>
  <c r="AX7" i="15"/>
  <c r="D69" i="97" s="1"/>
  <c r="AX6" i="15"/>
  <c r="AX5" i="15"/>
  <c r="AX31" i="15"/>
  <c r="AX30" i="15"/>
  <c r="AX29" i="15"/>
  <c r="AX28" i="15"/>
  <c r="AX27" i="15"/>
  <c r="D485" i="97" l="1"/>
  <c r="D279" i="105"/>
  <c r="G279" i="105" s="1"/>
  <c r="D443" i="97"/>
  <c r="D237" i="105"/>
  <c r="G237" i="105" s="1"/>
  <c r="D276" i="97"/>
  <c r="D70" i="105"/>
  <c r="D302" i="97"/>
  <c r="D96" i="105"/>
  <c r="G96" i="105" s="1"/>
  <c r="D480" i="97"/>
  <c r="D274" i="105"/>
  <c r="D318" i="97"/>
  <c r="D112" i="105"/>
  <c r="G112" i="105" s="1"/>
  <c r="D379" i="97"/>
  <c r="D173" i="105"/>
  <c r="G173" i="105" s="1"/>
  <c r="D506" i="97"/>
  <c r="D300" i="105"/>
  <c r="G300" i="105" s="1"/>
  <c r="D255" i="97"/>
  <c r="D49" i="105"/>
  <c r="D382" i="97"/>
  <c r="D176" i="105"/>
  <c r="G176" i="105" s="1"/>
  <c r="D280" i="97"/>
  <c r="D74" i="105"/>
  <c r="G74" i="105" s="1"/>
  <c r="D422" i="97"/>
  <c r="D216" i="105"/>
  <c r="G216" i="105" s="1"/>
  <c r="D378" i="97"/>
  <c r="D172" i="105"/>
  <c r="G172" i="105" s="1"/>
  <c r="D321" i="97"/>
  <c r="D115" i="105"/>
  <c r="G115" i="105" s="1"/>
  <c r="D503" i="97"/>
  <c r="D297" i="105"/>
  <c r="G297" i="105" s="1"/>
  <c r="D440" i="97"/>
  <c r="D234" i="105"/>
  <c r="G234" i="105" s="1"/>
  <c r="D282" i="97"/>
  <c r="D76" i="105"/>
  <c r="G76" i="105" s="1"/>
  <c r="D487" i="97"/>
  <c r="D281" i="105"/>
  <c r="G281" i="105" s="1"/>
  <c r="D380" i="97"/>
  <c r="D174" i="105"/>
  <c r="G174" i="105" s="1"/>
  <c r="D384" i="97"/>
  <c r="D178" i="105"/>
  <c r="G178" i="105" s="1"/>
  <c r="D399" i="97"/>
  <c r="D193" i="105"/>
  <c r="G193" i="105" s="1"/>
  <c r="D342" i="97"/>
  <c r="G342" i="97" s="1"/>
  <c r="D136" i="105"/>
  <c r="G136" i="105" s="1"/>
  <c r="D524" i="97"/>
  <c r="D318" i="105"/>
  <c r="G318" i="105" s="1"/>
  <c r="D303" i="97"/>
  <c r="D97" i="105"/>
  <c r="G97" i="105" s="1"/>
  <c r="D508" i="97"/>
  <c r="D302" i="105"/>
  <c r="G302" i="105" s="1"/>
  <c r="D401" i="97"/>
  <c r="D195" i="105"/>
  <c r="G195" i="105" s="1"/>
  <c r="D405" i="97"/>
  <c r="D199" i="105"/>
  <c r="G199" i="105" s="1"/>
  <c r="D425" i="97"/>
  <c r="D219" i="105"/>
  <c r="G219" i="105" s="1"/>
  <c r="D235" i="97"/>
  <c r="G235" i="97" s="1"/>
  <c r="D29" i="105"/>
  <c r="D398" i="97"/>
  <c r="D192" i="105"/>
  <c r="D356" i="97"/>
  <c r="D150" i="105"/>
  <c r="D281" i="97"/>
  <c r="D75" i="105"/>
  <c r="G75" i="105" s="1"/>
  <c r="D240" i="97"/>
  <c r="D34" i="105"/>
  <c r="G34" i="105" s="1"/>
  <c r="D338" i="97"/>
  <c r="G338" i="97" s="1"/>
  <c r="D132" i="105"/>
  <c r="D403" i="97"/>
  <c r="D197" i="105"/>
  <c r="G197" i="105" s="1"/>
  <c r="D565" i="97"/>
  <c r="D357" i="105"/>
  <c r="G357" i="105" s="1"/>
  <c r="D259" i="97"/>
  <c r="D53" i="105"/>
  <c r="G53" i="105" s="1"/>
  <c r="D551" i="97"/>
  <c r="D339" i="105"/>
  <c r="G339" i="105" s="1"/>
  <c r="D483" i="97"/>
  <c r="D277" i="105"/>
  <c r="G277" i="105" s="1"/>
  <c r="D301" i="97"/>
  <c r="D95" i="105"/>
  <c r="G95" i="105" s="1"/>
  <c r="D525" i="97"/>
  <c r="D319" i="105"/>
  <c r="G319" i="105" s="1"/>
  <c r="D237" i="97"/>
  <c r="G237" i="97" s="1"/>
  <c r="D31" i="105"/>
  <c r="G31" i="105" s="1"/>
  <c r="D545" i="97"/>
  <c r="D333" i="105"/>
  <c r="D361" i="97"/>
  <c r="D155" i="105"/>
  <c r="G155" i="105" s="1"/>
  <c r="D320" i="97"/>
  <c r="D114" i="105"/>
  <c r="G114" i="105" s="1"/>
  <c r="D501" i="97"/>
  <c r="D295" i="105"/>
  <c r="D569" i="97"/>
  <c r="D361" i="105"/>
  <c r="G361" i="105" s="1"/>
  <c r="D481" i="97"/>
  <c r="D275" i="105"/>
  <c r="G275" i="105" s="1"/>
  <c r="D502" i="97"/>
  <c r="D296" i="105"/>
  <c r="G296" i="105" s="1"/>
  <c r="D257" i="97"/>
  <c r="D51" i="105"/>
  <c r="G51" i="105" s="1"/>
  <c r="D344" i="97"/>
  <c r="D138" i="105"/>
  <c r="G138" i="105" s="1"/>
  <c r="D523" i="97"/>
  <c r="D317" i="105"/>
  <c r="G317" i="105" s="1"/>
  <c r="D484" i="97"/>
  <c r="D278" i="105"/>
  <c r="G278" i="105" s="1"/>
  <c r="D402" i="97"/>
  <c r="D196" i="105"/>
  <c r="G196" i="105" s="1"/>
  <c r="D278" i="97"/>
  <c r="D72" i="105"/>
  <c r="G72" i="105" s="1"/>
  <c r="D385" i="97"/>
  <c r="D179" i="105"/>
  <c r="G179" i="105" s="1"/>
  <c r="D346" i="97"/>
  <c r="G346" i="97" s="1"/>
  <c r="D140" i="105"/>
  <c r="G140" i="105" s="1"/>
  <c r="D362" i="97"/>
  <c r="D156" i="105"/>
  <c r="G156" i="105" s="1"/>
  <c r="D548" i="97"/>
  <c r="D336" i="105"/>
  <c r="G336" i="105" s="1"/>
  <c r="D377" i="97"/>
  <c r="D171" i="105"/>
  <c r="D553" i="97"/>
  <c r="D341" i="105"/>
  <c r="G341" i="105" s="1"/>
  <c r="D283" i="97"/>
  <c r="D77" i="105"/>
  <c r="G77" i="105" s="1"/>
  <c r="D406" i="97"/>
  <c r="D200" i="105"/>
  <c r="G200" i="105" s="1"/>
  <c r="D400" i="97"/>
  <c r="D194" i="105"/>
  <c r="G194" i="105" s="1"/>
  <c r="D567" i="97"/>
  <c r="D359" i="105"/>
  <c r="G359" i="105" s="1"/>
  <c r="D504" i="97"/>
  <c r="D298" i="105"/>
  <c r="G298" i="105" s="1"/>
  <c r="D345" i="97"/>
  <c r="G345" i="97" s="1"/>
  <c r="D139" i="105"/>
  <c r="G139" i="105" s="1"/>
  <c r="D357" i="97"/>
  <c r="D151" i="105"/>
  <c r="G151" i="105" s="1"/>
  <c r="D482" i="97"/>
  <c r="D276" i="105"/>
  <c r="G276" i="105" s="1"/>
  <c r="D261" i="97"/>
  <c r="D55" i="105"/>
  <c r="G55" i="105" s="1"/>
  <c r="D359" i="97"/>
  <c r="D153" i="105"/>
  <c r="G153" i="105" s="1"/>
  <c r="D360" i="97"/>
  <c r="D154" i="105"/>
  <c r="G154" i="105" s="1"/>
  <c r="D547" i="97"/>
  <c r="D335" i="105"/>
  <c r="G335" i="105" s="1"/>
  <c r="D263" i="97"/>
  <c r="D57" i="105"/>
  <c r="G57" i="105" s="1"/>
  <c r="D323" i="97"/>
  <c r="D117" i="105"/>
  <c r="G117" i="105" s="1"/>
  <c r="D552" i="97"/>
  <c r="D340" i="105"/>
  <c r="G340" i="105" s="1"/>
  <c r="D427" i="97"/>
  <c r="D221" i="105"/>
  <c r="G221" i="105" s="1"/>
  <c r="D439" i="97"/>
  <c r="D233" i="105"/>
  <c r="G233" i="105" s="1"/>
  <c r="D441" i="97"/>
  <c r="D235" i="105"/>
  <c r="G235" i="105" s="1"/>
  <c r="D445" i="97"/>
  <c r="D239" i="105"/>
  <c r="G239" i="105" s="1"/>
  <c r="D546" i="97"/>
  <c r="D334" i="105"/>
  <c r="G334" i="105" s="1"/>
  <c r="D236" i="97"/>
  <c r="G236" i="97" s="1"/>
  <c r="D30" i="105"/>
  <c r="G30" i="105" s="1"/>
  <c r="D505" i="97"/>
  <c r="D299" i="105"/>
  <c r="G299" i="105" s="1"/>
  <c r="D424" i="97"/>
  <c r="D218" i="105"/>
  <c r="G218" i="105" s="1"/>
  <c r="D299" i="97"/>
  <c r="D93" i="105"/>
  <c r="G93" i="105" s="1"/>
  <c r="D428" i="97"/>
  <c r="D222" i="105"/>
  <c r="G222" i="105" s="1"/>
  <c r="D446" i="97"/>
  <c r="D240" i="105"/>
  <c r="G240" i="105" s="1"/>
  <c r="D383" i="97"/>
  <c r="D177" i="105"/>
  <c r="G177" i="105" s="1"/>
  <c r="D564" i="97"/>
  <c r="D356" i="105"/>
  <c r="G356" i="105" s="1"/>
  <c r="D238" i="97"/>
  <c r="G238" i="97" s="1"/>
  <c r="D32" i="105"/>
  <c r="G32" i="105" s="1"/>
  <c r="D568" i="97"/>
  <c r="D360" i="105"/>
  <c r="G360" i="105" s="1"/>
  <c r="D438" i="97"/>
  <c r="D232" i="105"/>
  <c r="D566" i="97"/>
  <c r="D358" i="105"/>
  <c r="G358" i="105" s="1"/>
  <c r="D527" i="97"/>
  <c r="D321" i="105"/>
  <c r="G321" i="105" s="1"/>
  <c r="D420" i="97"/>
  <c r="D214" i="105"/>
  <c r="D343" i="97"/>
  <c r="G343" i="97" s="1"/>
  <c r="D137" i="105"/>
  <c r="G137" i="105" s="1"/>
  <c r="D364" i="97"/>
  <c r="D158" i="105"/>
  <c r="G158" i="105" s="1"/>
  <c r="D297" i="97"/>
  <c r="D91" i="105"/>
  <c r="D339" i="97"/>
  <c r="D133" i="105"/>
  <c r="G133" i="105" s="1"/>
  <c r="D241" i="97"/>
  <c r="G241" i="97" s="1"/>
  <c r="D35" i="105"/>
  <c r="G35" i="105" s="1"/>
  <c r="D341" i="97"/>
  <c r="G341" i="97" s="1"/>
  <c r="D135" i="105"/>
  <c r="G135" i="105" s="1"/>
  <c r="D421" i="97"/>
  <c r="D215" i="105"/>
  <c r="G215" i="105" s="1"/>
  <c r="D423" i="97"/>
  <c r="D217" i="105"/>
  <c r="G217" i="105" s="1"/>
  <c r="D319" i="97"/>
  <c r="D113" i="105"/>
  <c r="G113" i="105" s="1"/>
  <c r="D486" i="97"/>
  <c r="D280" i="105"/>
  <c r="G280" i="105" s="1"/>
  <c r="D404" i="97"/>
  <c r="D198" i="105"/>
  <c r="G198" i="105" s="1"/>
  <c r="D258" i="97"/>
  <c r="D52" i="105"/>
  <c r="G52" i="105" s="1"/>
  <c r="D488" i="97"/>
  <c r="D282" i="105"/>
  <c r="G282" i="105" s="1"/>
  <c r="D304" i="97"/>
  <c r="D98" i="105"/>
  <c r="G98" i="105" s="1"/>
  <c r="D529" i="97"/>
  <c r="D323" i="105"/>
  <c r="G323" i="105" s="1"/>
  <c r="D324" i="97"/>
  <c r="D118" i="105"/>
  <c r="G118" i="105" s="1"/>
  <c r="D214" i="97"/>
  <c r="D8" i="105"/>
  <c r="D317" i="97"/>
  <c r="D111" i="105"/>
  <c r="D522" i="97"/>
  <c r="D316" i="105"/>
  <c r="D561" i="97"/>
  <c r="D353" i="105"/>
  <c r="D322" i="97"/>
  <c r="D116" i="105"/>
  <c r="G116" i="105" s="1"/>
  <c r="D550" i="97"/>
  <c r="D338" i="105"/>
  <c r="G338" i="105" s="1"/>
  <c r="D363" i="97"/>
  <c r="D157" i="105"/>
  <c r="G157" i="105" s="1"/>
  <c r="D381" i="97"/>
  <c r="D175" i="105"/>
  <c r="G175" i="105" s="1"/>
  <c r="D563" i="97"/>
  <c r="D355" i="105"/>
  <c r="G355" i="105" s="1"/>
  <c r="D325" i="97"/>
  <c r="D119" i="105"/>
  <c r="G119" i="105" s="1"/>
  <c r="D284" i="97"/>
  <c r="D78" i="105"/>
  <c r="G78" i="105" s="1"/>
  <c r="D562" i="97"/>
  <c r="D354" i="105"/>
  <c r="G354" i="105" s="1"/>
  <c r="D256" i="97"/>
  <c r="D50" i="105"/>
  <c r="G50" i="105" s="1"/>
  <c r="D526" i="97"/>
  <c r="D320" i="105"/>
  <c r="G320" i="105" s="1"/>
  <c r="D442" i="97"/>
  <c r="D236" i="105"/>
  <c r="G236" i="105" s="1"/>
  <c r="D277" i="97"/>
  <c r="D71" i="105"/>
  <c r="G71" i="105" s="1"/>
  <c r="D243" i="97"/>
  <c r="G243" i="97" s="1"/>
  <c r="D37" i="105"/>
  <c r="G37" i="105" s="1"/>
  <c r="D340" i="97"/>
  <c r="G340" i="97" s="1"/>
  <c r="D134" i="105"/>
  <c r="G134" i="105" s="1"/>
  <c r="D507" i="97"/>
  <c r="D301" i="105"/>
  <c r="G301" i="105" s="1"/>
  <c r="D426" i="97"/>
  <c r="D220" i="105"/>
  <c r="G220" i="105" s="1"/>
  <c r="D279" i="97"/>
  <c r="D73" i="105"/>
  <c r="G73" i="105" s="1"/>
  <c r="D509" i="97"/>
  <c r="D303" i="105"/>
  <c r="G303" i="105" s="1"/>
  <c r="D242" i="97"/>
  <c r="G242" i="97" s="1"/>
  <c r="D36" i="105"/>
  <c r="G36" i="105" s="1"/>
  <c r="D298" i="97"/>
  <c r="D92" i="105"/>
  <c r="G92" i="105" s="1"/>
  <c r="D549" i="97"/>
  <c r="D337" i="105"/>
  <c r="G337" i="105" s="1"/>
  <c r="D239" i="97"/>
  <c r="G239" i="97" s="1"/>
  <c r="D33" i="105"/>
  <c r="G33" i="105" s="1"/>
  <c r="D305" i="97"/>
  <c r="D99" i="105"/>
  <c r="G99" i="105" s="1"/>
  <c r="D358" i="97"/>
  <c r="D152" i="105"/>
  <c r="G152" i="105" s="1"/>
  <c r="D528" i="97"/>
  <c r="D322" i="105"/>
  <c r="G322" i="105" s="1"/>
  <c r="D444" i="97"/>
  <c r="D238" i="105"/>
  <c r="G238" i="105" s="1"/>
  <c r="D300" i="97"/>
  <c r="D94" i="105"/>
  <c r="G94" i="105" s="1"/>
  <c r="D530" i="97"/>
  <c r="D324" i="105"/>
  <c r="G324" i="105" s="1"/>
  <c r="D262" i="97"/>
  <c r="D56" i="105"/>
  <c r="G56" i="105" s="1"/>
  <c r="D260" i="97"/>
  <c r="D54" i="105"/>
  <c r="G54" i="105" s="1"/>
  <c r="B406" i="98"/>
  <c r="B427" i="98"/>
  <c r="G427" i="98" s="1"/>
  <c r="B279" i="98"/>
  <c r="B301" i="98"/>
  <c r="G301" i="98" s="1"/>
  <c r="B320" i="98"/>
  <c r="B343" i="98"/>
  <c r="G343" i="98" s="1"/>
  <c r="H343" i="98" s="1"/>
  <c r="B405" i="98"/>
  <c r="B426" i="98"/>
  <c r="G426" i="98" s="1"/>
  <c r="B281" i="98"/>
  <c r="B303" i="98"/>
  <c r="G303" i="98" s="1"/>
  <c r="B280" i="98"/>
  <c r="B302" i="98"/>
  <c r="G302" i="98" s="1"/>
  <c r="B319" i="98"/>
  <c r="B342" i="98"/>
  <c r="G342" i="98" s="1"/>
  <c r="B404" i="98"/>
  <c r="B425" i="98"/>
  <c r="G425" i="98" s="1"/>
  <c r="H425" i="98" s="1"/>
  <c r="B282" i="98"/>
  <c r="G282" i="98" s="1"/>
  <c r="B304" i="98"/>
  <c r="G304" i="98" s="1"/>
  <c r="B321" i="98"/>
  <c r="B344" i="98"/>
  <c r="G344" i="98" s="1"/>
  <c r="B385" i="98"/>
  <c r="B364" i="98"/>
  <c r="G364" i="98" s="1"/>
  <c r="B322" i="98"/>
  <c r="B345" i="98"/>
  <c r="G345" i="98" s="1"/>
  <c r="B382" i="98"/>
  <c r="B361" i="98"/>
  <c r="G361" i="98" s="1"/>
  <c r="B407" i="98"/>
  <c r="B428" i="98"/>
  <c r="G428" i="98" s="1"/>
  <c r="B384" i="98"/>
  <c r="B363" i="98"/>
  <c r="G363" i="98" s="1"/>
  <c r="B383" i="98"/>
  <c r="B362" i="98"/>
  <c r="G362" i="98" s="1"/>
  <c r="B401" i="98"/>
  <c r="B422" i="98"/>
  <c r="G422" i="98" s="1"/>
  <c r="B402" i="98"/>
  <c r="B423" i="98"/>
  <c r="G423" i="98" s="1"/>
  <c r="B400" i="98"/>
  <c r="B421" i="98"/>
  <c r="G421" i="98" s="1"/>
  <c r="D7" i="98"/>
  <c r="D87" i="98"/>
  <c r="B403" i="98"/>
  <c r="B424" i="98"/>
  <c r="G424" i="98" s="1"/>
  <c r="H424" i="98" s="1"/>
  <c r="B316" i="98"/>
  <c r="B339" i="98"/>
  <c r="G339" i="98" s="1"/>
  <c r="G296" i="98"/>
  <c r="D150" i="97"/>
  <c r="B275" i="98"/>
  <c r="B297" i="98"/>
  <c r="G297" i="98" s="1"/>
  <c r="B277" i="98"/>
  <c r="B299" i="98"/>
  <c r="G299" i="98" s="1"/>
  <c r="G420" i="98"/>
  <c r="B315" i="98"/>
  <c r="B338" i="98"/>
  <c r="G338" i="98" s="1"/>
  <c r="B318" i="98"/>
  <c r="B341" i="98"/>
  <c r="G341" i="98" s="1"/>
  <c r="B276" i="98"/>
  <c r="B298" i="98"/>
  <c r="G298" i="98" s="1"/>
  <c r="B317" i="98"/>
  <c r="B340" i="98"/>
  <c r="G340" i="98" s="1"/>
  <c r="B278" i="98"/>
  <c r="G278" i="98" s="1"/>
  <c r="B300" i="98"/>
  <c r="G300" i="98" s="1"/>
  <c r="H300" i="98" s="1"/>
  <c r="B378" i="98"/>
  <c r="B357" i="98"/>
  <c r="G357" i="98" s="1"/>
  <c r="B381" i="98"/>
  <c r="B360" i="98"/>
  <c r="G360" i="98" s="1"/>
  <c r="B379" i="98"/>
  <c r="B358" i="98"/>
  <c r="G358" i="98" s="1"/>
  <c r="H358" i="98" s="1"/>
  <c r="B380" i="98"/>
  <c r="B359" i="98"/>
  <c r="G359" i="98" s="1"/>
  <c r="H359" i="98" s="1"/>
  <c r="D275" i="98"/>
  <c r="G240" i="97"/>
  <c r="D136" i="97"/>
  <c r="D134" i="97"/>
  <c r="D133" i="97"/>
  <c r="D222" i="97"/>
  <c r="G344" i="97"/>
  <c r="D220" i="97"/>
  <c r="D138" i="97"/>
  <c r="G339" i="97"/>
  <c r="D215" i="97"/>
  <c r="D135" i="97"/>
  <c r="D139" i="97"/>
  <c r="D219" i="97"/>
  <c r="D217" i="97"/>
  <c r="D218" i="97"/>
  <c r="G89" i="97"/>
  <c r="D109" i="97"/>
  <c r="G110" i="97"/>
  <c r="D216" i="97"/>
  <c r="D137" i="97"/>
  <c r="D221" i="97"/>
  <c r="G201" i="97"/>
  <c r="G180" i="97"/>
  <c r="G177" i="97"/>
  <c r="G198" i="97"/>
  <c r="G196" i="97"/>
  <c r="G175" i="97"/>
  <c r="G172" i="97"/>
  <c r="G199" i="97"/>
  <c r="G178" i="97"/>
  <c r="G194" i="97"/>
  <c r="G173" i="97"/>
  <c r="G197" i="97"/>
  <c r="G176" i="97"/>
  <c r="G193" i="97"/>
  <c r="G174" i="97"/>
  <c r="G195" i="97"/>
  <c r="G200" i="97"/>
  <c r="G179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D234" i="97" l="1"/>
  <c r="G234" i="97" s="1"/>
  <c r="D352" i="105"/>
  <c r="G352" i="105" s="1"/>
  <c r="G353" i="105"/>
  <c r="D332" i="105"/>
  <c r="G332" i="105" s="1"/>
  <c r="G333" i="105"/>
  <c r="D149" i="105"/>
  <c r="G149" i="105" s="1"/>
  <c r="G150" i="105"/>
  <c r="D7" i="105"/>
  <c r="G7" i="105" s="1"/>
  <c r="G8" i="105"/>
  <c r="I301" i="98"/>
  <c r="H301" i="98"/>
  <c r="D191" i="105"/>
  <c r="G191" i="105" s="1"/>
  <c r="G192" i="105"/>
  <c r="D90" i="105"/>
  <c r="G90" i="105" s="1"/>
  <c r="G91" i="105"/>
  <c r="D231" i="105"/>
  <c r="G231" i="105" s="1"/>
  <c r="G232" i="105"/>
  <c r="D48" i="105"/>
  <c r="G48" i="105" s="1"/>
  <c r="G49" i="105"/>
  <c r="D315" i="105"/>
  <c r="G315" i="105" s="1"/>
  <c r="G316" i="105"/>
  <c r="D28" i="105"/>
  <c r="G28" i="105" s="1"/>
  <c r="G29" i="105"/>
  <c r="D110" i="105"/>
  <c r="G110" i="105" s="1"/>
  <c r="G111" i="105"/>
  <c r="D294" i="105"/>
  <c r="G294" i="105" s="1"/>
  <c r="G295" i="105"/>
  <c r="D131" i="105"/>
  <c r="G131" i="105" s="1"/>
  <c r="G132" i="105"/>
  <c r="D69" i="105"/>
  <c r="G69" i="105" s="1"/>
  <c r="G70" i="105"/>
  <c r="D337" i="97"/>
  <c r="G337" i="97" s="1"/>
  <c r="D213" i="105"/>
  <c r="G213" i="105" s="1"/>
  <c r="G214" i="105"/>
  <c r="D170" i="105"/>
  <c r="G170" i="105" s="1"/>
  <c r="G171" i="105"/>
  <c r="D273" i="105"/>
  <c r="G273" i="105" s="1"/>
  <c r="G274" i="105"/>
  <c r="BF4" i="78"/>
  <c r="D131" i="97"/>
  <c r="D88" i="97"/>
  <c r="G88" i="97" s="1"/>
  <c r="B355" i="98"/>
  <c r="G355" i="98" s="1"/>
  <c r="B419" i="98"/>
  <c r="G419" i="98" s="1"/>
  <c r="B336" i="98"/>
  <c r="G336" i="98" s="1"/>
  <c r="B295" i="98"/>
  <c r="G295" i="98" s="1"/>
  <c r="D171" i="97"/>
  <c r="G171" i="97" s="1"/>
  <c r="D192" i="97"/>
  <c r="G192" i="97" s="1"/>
  <c r="G109" i="97"/>
  <c r="G112" i="97"/>
  <c r="G91" i="97"/>
  <c r="E313" i="98" l="1"/>
  <c r="AV4" i="71"/>
  <c r="BF4" i="71" s="1"/>
  <c r="AX4" i="71"/>
  <c r="AY4" i="71"/>
  <c r="AZ4" i="71"/>
  <c r="BA4" i="71"/>
  <c r="BC4" i="71"/>
  <c r="BD4" i="71"/>
  <c r="BD4" i="77"/>
  <c r="BC4" i="77"/>
  <c r="BA4" i="77"/>
  <c r="AZ4" i="77"/>
  <c r="AY4" i="77"/>
  <c r="AX4" i="77"/>
  <c r="AV4" i="77"/>
  <c r="A483" i="98"/>
  <c r="A485" i="98"/>
  <c r="A461" i="98"/>
  <c r="A463" i="98"/>
  <c r="A440" i="98"/>
  <c r="V438" i="98" s="1"/>
  <c r="A442" i="98"/>
  <c r="AW4" i="15"/>
  <c r="AV4" i="15"/>
  <c r="AW57" i="85"/>
  <c r="C443" i="98" s="1"/>
  <c r="AX57" i="85"/>
  <c r="AY57" i="85"/>
  <c r="C444" i="98" s="1"/>
  <c r="AZ57" i="85"/>
  <c r="C445" i="98" s="1"/>
  <c r="BA57" i="85"/>
  <c r="C446" i="98" s="1"/>
  <c r="BB57" i="85"/>
  <c r="C447" i="98" s="1"/>
  <c r="BC57" i="85"/>
  <c r="C448" i="98" s="1"/>
  <c r="BD57" i="85"/>
  <c r="C449" i="98" s="1"/>
  <c r="BE57" i="85"/>
  <c r="C450" i="98" s="1"/>
  <c r="BF57" i="85"/>
  <c r="C451" i="98" s="1"/>
  <c r="AW58" i="85"/>
  <c r="AX58" i="85"/>
  <c r="AY58" i="85"/>
  <c r="AZ58" i="85"/>
  <c r="C466" i="98" s="1"/>
  <c r="BA58" i="85"/>
  <c r="C467" i="98" s="1"/>
  <c r="BB58" i="85"/>
  <c r="C468" i="98" s="1"/>
  <c r="BC58" i="85"/>
  <c r="C469" i="98" s="1"/>
  <c r="BD58" i="85"/>
  <c r="C470" i="98" s="1"/>
  <c r="BE58" i="85"/>
  <c r="C471" i="98" s="1"/>
  <c r="BF58" i="85"/>
  <c r="C472" i="98" s="1"/>
  <c r="AW60" i="85"/>
  <c r="AX60" i="85"/>
  <c r="AY60" i="85"/>
  <c r="C487" i="98" s="1"/>
  <c r="AZ60" i="85"/>
  <c r="C488" i="98" s="1"/>
  <c r="BA60" i="85"/>
  <c r="C489" i="98" s="1"/>
  <c r="BB60" i="85"/>
  <c r="C490" i="98" s="1"/>
  <c r="BC60" i="85"/>
  <c r="C491" i="98" s="1"/>
  <c r="BD60" i="85"/>
  <c r="C492" i="98" s="1"/>
  <c r="BE60" i="85"/>
  <c r="C493" i="98" s="1"/>
  <c r="BF60" i="85"/>
  <c r="C494" i="98" s="1"/>
  <c r="BF4" i="77" l="1"/>
  <c r="V444" i="98"/>
  <c r="V460" i="98"/>
  <c r="V467" i="98"/>
  <c r="V482" i="98"/>
  <c r="BG57" i="85"/>
  <c r="C442" i="98"/>
  <c r="G488" i="98"/>
  <c r="G471" i="98"/>
  <c r="G450" i="98"/>
  <c r="G466" i="98"/>
  <c r="G469" i="98"/>
  <c r="AU50" i="15"/>
  <c r="G467" i="98"/>
  <c r="AY4" i="15"/>
  <c r="G446" i="98"/>
  <c r="G468" i="98"/>
  <c r="G465" i="98"/>
  <c r="G493" i="98"/>
  <c r="G491" i="98"/>
  <c r="G444" i="98"/>
  <c r="G489" i="98"/>
  <c r="AU51" i="15"/>
  <c r="G447" i="98"/>
  <c r="G492" i="98"/>
  <c r="BD4" i="15"/>
  <c r="G445" i="98"/>
  <c r="G494" i="98"/>
  <c r="G470" i="98"/>
  <c r="AU49" i="15"/>
  <c r="G448" i="98"/>
  <c r="G451" i="98"/>
  <c r="G487" i="98"/>
  <c r="G472" i="98"/>
  <c r="G449" i="98"/>
  <c r="G490" i="98"/>
  <c r="H490" i="98" s="1"/>
  <c r="G443" i="98"/>
  <c r="G486" i="98"/>
  <c r="BA4" i="15"/>
  <c r="BC4" i="15"/>
  <c r="AZ4" i="15"/>
  <c r="AU4" i="15"/>
  <c r="B485" i="98"/>
  <c r="C486" i="98"/>
  <c r="C485" i="98" s="1"/>
  <c r="B463" i="98"/>
  <c r="C465" i="98"/>
  <c r="C464" i="98"/>
  <c r="G464" i="98"/>
  <c r="B442" i="98"/>
  <c r="AX4" i="15"/>
  <c r="BG60" i="85"/>
  <c r="BG58" i="85"/>
  <c r="C463" i="98" l="1"/>
  <c r="D442" i="98"/>
  <c r="G442" i="98" s="1"/>
  <c r="D485" i="98"/>
  <c r="G485" i="98" s="1"/>
  <c r="D463" i="98"/>
  <c r="G463" i="98" s="1"/>
  <c r="AV4" i="76"/>
  <c r="AX4" i="76"/>
  <c r="AY4" i="76"/>
  <c r="AZ4" i="76"/>
  <c r="BA4" i="76"/>
  <c r="BC4" i="76"/>
  <c r="BD4" i="76"/>
  <c r="AW49" i="85"/>
  <c r="AX49" i="85"/>
  <c r="AY49" i="85"/>
  <c r="AZ49" i="85"/>
  <c r="BA49" i="85"/>
  <c r="BB49" i="85"/>
  <c r="BD49" i="85"/>
  <c r="BE49" i="85"/>
  <c r="BF49" i="85"/>
  <c r="AW51" i="85"/>
  <c r="AX51" i="85"/>
  <c r="AY51" i="85"/>
  <c r="AZ51" i="85"/>
  <c r="BA51" i="85"/>
  <c r="BB51" i="85"/>
  <c r="BC51" i="85"/>
  <c r="BD51" i="85"/>
  <c r="BE51" i="85"/>
  <c r="BF51" i="85"/>
  <c r="AW53" i="85"/>
  <c r="AX53" i="85"/>
  <c r="AY53" i="85"/>
  <c r="AZ53" i="85"/>
  <c r="BA53" i="85"/>
  <c r="BB53" i="85"/>
  <c r="BC53" i="85"/>
  <c r="BD53" i="85"/>
  <c r="BE53" i="85"/>
  <c r="BF53" i="85"/>
  <c r="AW55" i="85"/>
  <c r="AX55" i="85"/>
  <c r="AY55" i="85"/>
  <c r="AZ55" i="85"/>
  <c r="BA55" i="85"/>
  <c r="BB55" i="85"/>
  <c r="BC55" i="85"/>
  <c r="BD55" i="85"/>
  <c r="BE55" i="85"/>
  <c r="BF55" i="85"/>
  <c r="BF4" i="76" l="1"/>
  <c r="BG49" i="85"/>
  <c r="BG51" i="85"/>
  <c r="BG53" i="85"/>
  <c r="BG55" i="85"/>
  <c r="AU26" i="15" l="1"/>
  <c r="AU19" i="15"/>
  <c r="AU11" i="15"/>
  <c r="AU29" i="15"/>
  <c r="AU39" i="15"/>
  <c r="AU18" i="15"/>
  <c r="AU10" i="15"/>
  <c r="AU28" i="15"/>
  <c r="AU38" i="15"/>
  <c r="AU25" i="15"/>
  <c r="AU17" i="15"/>
  <c r="AU9" i="15"/>
  <c r="AU27" i="15"/>
  <c r="AU37" i="15"/>
  <c r="AU24" i="15"/>
  <c r="AU16" i="15"/>
  <c r="AU8" i="15"/>
  <c r="AU33" i="15"/>
  <c r="AU36" i="15"/>
  <c r="AU23" i="15"/>
  <c r="AU15" i="15"/>
  <c r="AU7" i="15"/>
  <c r="AU43" i="15"/>
  <c r="AU35" i="15"/>
  <c r="AU22" i="15"/>
  <c r="AU14" i="15"/>
  <c r="AU6" i="15"/>
  <c r="AU42" i="15"/>
  <c r="AU45" i="15"/>
  <c r="AU21" i="15"/>
  <c r="AU13" i="15"/>
  <c r="AU5" i="15"/>
  <c r="AU41" i="15"/>
  <c r="AU47" i="15"/>
  <c r="AU20" i="15"/>
  <c r="AU12" i="15"/>
  <c r="AU40" i="15"/>
  <c r="AU46" i="15"/>
  <c r="AY26" i="15"/>
  <c r="BA26" i="15"/>
  <c r="AX26" i="15"/>
  <c r="BD26" i="15"/>
  <c r="D463" i="97"/>
  <c r="AZ26" i="15"/>
  <c r="BC26" i="15"/>
  <c r="BE26" i="15"/>
  <c r="D466" i="97" l="1"/>
  <c r="D260" i="105"/>
  <c r="G260" i="105" s="1"/>
  <c r="D464" i="97"/>
  <c r="D258" i="105"/>
  <c r="G258" i="105" s="1"/>
  <c r="D465" i="97"/>
  <c r="D259" i="105"/>
  <c r="G259" i="105" s="1"/>
  <c r="D461" i="97"/>
  <c r="D255" i="105"/>
  <c r="G255" i="105" s="1"/>
  <c r="D462" i="97"/>
  <c r="D256" i="105"/>
  <c r="G256" i="105" s="1"/>
  <c r="D459" i="97"/>
  <c r="D253" i="105"/>
  <c r="G253" i="105" s="1"/>
  <c r="D460" i="97"/>
  <c r="D254" i="105"/>
  <c r="G254" i="105" s="1"/>
  <c r="BD4" i="75"/>
  <c r="BC4" i="75"/>
  <c r="BA4" i="75"/>
  <c r="AZ4" i="75"/>
  <c r="AY4" i="75"/>
  <c r="AX4" i="75"/>
  <c r="AV4" i="75"/>
  <c r="BF4" i="75" s="1"/>
  <c r="BF3" i="75"/>
  <c r="BE3" i="75"/>
  <c r="BD3" i="75"/>
  <c r="BC3" i="75"/>
  <c r="BB3" i="75"/>
  <c r="BA3" i="75"/>
  <c r="AZ3" i="75"/>
  <c r="AY3" i="75"/>
  <c r="AX3" i="75"/>
  <c r="AV3" i="75"/>
  <c r="BF33" i="75" l="1"/>
  <c r="BF12" i="75"/>
  <c r="BF10" i="75"/>
  <c r="BF16" i="75"/>
  <c r="BF17" i="75"/>
  <c r="BF22" i="75"/>
  <c r="BF28" i="75"/>
  <c r="BF15" i="75"/>
  <c r="BF21" i="75"/>
  <c r="BF27" i="75"/>
  <c r="BF8" i="75"/>
  <c r="BF9" i="75"/>
  <c r="BF26" i="75"/>
  <c r="BF20" i="75"/>
  <c r="BF7" i="75"/>
  <c r="BF13" i="75"/>
  <c r="BF14" i="75"/>
  <c r="BF19" i="75"/>
  <c r="BF31" i="75"/>
  <c r="BF18" i="75"/>
  <c r="BF24" i="75"/>
  <c r="BF25" i="75"/>
  <c r="BF30" i="75"/>
  <c r="BF5" i="75"/>
  <c r="BF6" i="75"/>
  <c r="BF11" i="75"/>
  <c r="BF23" i="75"/>
  <c r="BF29" i="75"/>
  <c r="A560" i="97" l="1"/>
  <c r="A544" i="97"/>
  <c r="A521" i="97"/>
  <c r="A500" i="97"/>
  <c r="A479" i="97"/>
  <c r="A457" i="97"/>
  <c r="A437" i="97"/>
  <c r="A419" i="97"/>
  <c r="A397" i="97"/>
  <c r="A376" i="97"/>
  <c r="A355" i="97"/>
  <c r="A316" i="97"/>
  <c r="A296" i="97"/>
  <c r="A275" i="97"/>
  <c r="A254" i="97"/>
  <c r="A213" i="97"/>
  <c r="A131" i="97"/>
  <c r="E376" i="98" l="1"/>
  <c r="E398" i="98"/>
  <c r="A396" i="98"/>
  <c r="V395" i="98" s="1"/>
  <c r="V374" i="98"/>
  <c r="A311" i="98"/>
  <c r="V312" i="98" s="1"/>
  <c r="A271" i="98"/>
  <c r="A398" i="98" l="1"/>
  <c r="A376" i="98"/>
  <c r="A313" i="98"/>
  <c r="A273" i="98"/>
  <c r="A250" i="98"/>
  <c r="A230" i="98"/>
  <c r="A210" i="98"/>
  <c r="A189" i="98"/>
  <c r="A168" i="98"/>
  <c r="A147" i="98"/>
  <c r="A128" i="98"/>
  <c r="I3" i="98"/>
  <c r="H3" i="98"/>
  <c r="A106" i="98"/>
  <c r="A87" i="98"/>
  <c r="A66" i="98"/>
  <c r="A26" i="98"/>
  <c r="A45" i="98"/>
  <c r="V4" i="98"/>
  <c r="V3" i="98"/>
  <c r="V1" i="98"/>
  <c r="A7" i="98"/>
  <c r="J335" i="98" l="1"/>
  <c r="J354" i="98"/>
  <c r="J337" i="98"/>
  <c r="J356" i="98"/>
  <c r="J343" i="98"/>
  <c r="J424" i="98"/>
  <c r="J340" i="98"/>
  <c r="J303" i="98"/>
  <c r="J362" i="98"/>
  <c r="J358" i="98"/>
  <c r="J359" i="98"/>
  <c r="J423" i="98"/>
  <c r="J304" i="98"/>
  <c r="J363" i="98"/>
  <c r="J301" i="98"/>
  <c r="J421" i="98"/>
  <c r="J345" i="98"/>
  <c r="J341" i="98"/>
  <c r="J299" i="98"/>
  <c r="J360" i="98"/>
  <c r="J357" i="98"/>
  <c r="J361" i="98"/>
  <c r="J300" i="98"/>
  <c r="J344" i="98"/>
  <c r="J296" i="98"/>
  <c r="J302" i="98"/>
  <c r="J426" i="98"/>
  <c r="J364" i="98"/>
  <c r="J297" i="98"/>
  <c r="J338" i="98"/>
  <c r="J420" i="98"/>
  <c r="J342" i="98"/>
  <c r="J428" i="98"/>
  <c r="J422" i="98"/>
  <c r="J339" i="98"/>
  <c r="J427" i="98"/>
  <c r="J298" i="98"/>
  <c r="J425" i="98"/>
  <c r="J295" i="98"/>
  <c r="J355" i="98"/>
  <c r="J419" i="98"/>
  <c r="J336" i="98"/>
  <c r="J444" i="98"/>
  <c r="J447" i="98"/>
  <c r="J472" i="98"/>
  <c r="J450" i="98"/>
  <c r="J446" i="98"/>
  <c r="J448" i="98"/>
  <c r="J467" i="98"/>
  <c r="J488" i="98"/>
  <c r="J470" i="98"/>
  <c r="J486" i="98"/>
  <c r="J451" i="98"/>
  <c r="J471" i="98"/>
  <c r="J469" i="98"/>
  <c r="J493" i="98"/>
  <c r="J489" i="98"/>
  <c r="J491" i="98"/>
  <c r="J468" i="98"/>
  <c r="J445" i="98"/>
  <c r="J443" i="98"/>
  <c r="J464" i="98"/>
  <c r="J449" i="98"/>
  <c r="J466" i="98"/>
  <c r="J494" i="98"/>
  <c r="J492" i="98"/>
  <c r="J490" i="98"/>
  <c r="J487" i="98"/>
  <c r="J465" i="98"/>
  <c r="J463" i="98"/>
  <c r="J485" i="98"/>
  <c r="J442" i="98"/>
  <c r="I354" i="98"/>
  <c r="I335" i="98"/>
  <c r="H335" i="98"/>
  <c r="H354" i="98"/>
  <c r="H337" i="98"/>
  <c r="I337" i="98"/>
  <c r="H356" i="98"/>
  <c r="I356" i="98"/>
  <c r="I421" i="98"/>
  <c r="H423" i="98"/>
  <c r="I361" i="98"/>
  <c r="I342" i="98"/>
  <c r="I422" i="98"/>
  <c r="H422" i="98"/>
  <c r="I427" i="98"/>
  <c r="H427" i="98"/>
  <c r="I339" i="98"/>
  <c r="I364" i="98"/>
  <c r="I343" i="98"/>
  <c r="H421" i="98"/>
  <c r="I424" i="98"/>
  <c r="I340" i="98"/>
  <c r="I303" i="98"/>
  <c r="H362" i="98"/>
  <c r="H341" i="98"/>
  <c r="H345" i="98"/>
  <c r="I344" i="98"/>
  <c r="I420" i="98"/>
  <c r="I426" i="98"/>
  <c r="H363" i="98"/>
  <c r="I423" i="98"/>
  <c r="H340" i="98"/>
  <c r="H303" i="98"/>
  <c r="I362" i="98"/>
  <c r="I358" i="98"/>
  <c r="H357" i="98"/>
  <c r="I359" i="98"/>
  <c r="I428" i="98"/>
  <c r="I296" i="98"/>
  <c r="I302" i="98"/>
  <c r="H426" i="98"/>
  <c r="H342" i="98"/>
  <c r="I297" i="98"/>
  <c r="I298" i="98"/>
  <c r="H298" i="98"/>
  <c r="H360" i="98"/>
  <c r="I357" i="98"/>
  <c r="H361" i="98"/>
  <c r="I345" i="98"/>
  <c r="I304" i="98"/>
  <c r="H344" i="98"/>
  <c r="H304" i="98"/>
  <c r="I341" i="98"/>
  <c r="H297" i="98"/>
  <c r="I360" i="98"/>
  <c r="I300" i="98"/>
  <c r="H302" i="98"/>
  <c r="H420" i="98"/>
  <c r="H428" i="98"/>
  <c r="H296" i="98"/>
  <c r="I299" i="98"/>
  <c r="H299" i="98"/>
  <c r="H338" i="98"/>
  <c r="I338" i="98"/>
  <c r="H364" i="98"/>
  <c r="I363" i="98"/>
  <c r="I425" i="98"/>
  <c r="H339" i="98"/>
  <c r="H295" i="98"/>
  <c r="I295" i="98"/>
  <c r="H355" i="98"/>
  <c r="I355" i="98"/>
  <c r="I419" i="98"/>
  <c r="H419" i="98"/>
  <c r="H336" i="98"/>
  <c r="I336" i="98"/>
  <c r="I450" i="98"/>
  <c r="I446" i="98"/>
  <c r="I448" i="98"/>
  <c r="I467" i="98"/>
  <c r="H450" i="98"/>
  <c r="I444" i="98"/>
  <c r="H446" i="98"/>
  <c r="H448" i="98"/>
  <c r="H467" i="98"/>
  <c r="I447" i="98"/>
  <c r="I472" i="98"/>
  <c r="H444" i="98"/>
  <c r="H447" i="98"/>
  <c r="H472" i="98"/>
  <c r="I493" i="98"/>
  <c r="I489" i="98"/>
  <c r="H493" i="98"/>
  <c r="I488" i="98"/>
  <c r="H470" i="98"/>
  <c r="I486" i="98"/>
  <c r="I451" i="98"/>
  <c r="I471" i="98"/>
  <c r="H489" i="98"/>
  <c r="H488" i="98"/>
  <c r="I470" i="98"/>
  <c r="H486" i="98"/>
  <c r="H451" i="98"/>
  <c r="H471" i="98"/>
  <c r="I491" i="98"/>
  <c r="I468" i="98"/>
  <c r="I445" i="98"/>
  <c r="I443" i="98"/>
  <c r="I464" i="98"/>
  <c r="I449" i="98"/>
  <c r="H466" i="98"/>
  <c r="H492" i="98"/>
  <c r="H491" i="98"/>
  <c r="H468" i="98"/>
  <c r="H445" i="98"/>
  <c r="H443" i="98"/>
  <c r="H464" i="98"/>
  <c r="H449" i="98"/>
  <c r="I466" i="98"/>
  <c r="I487" i="98"/>
  <c r="I465" i="98"/>
  <c r="H487" i="98"/>
  <c r="I469" i="98"/>
  <c r="I494" i="98"/>
  <c r="H465" i="98"/>
  <c r="H494" i="98"/>
  <c r="I492" i="98"/>
  <c r="I490" i="98"/>
  <c r="H469" i="98"/>
  <c r="I463" i="98"/>
  <c r="H463" i="98"/>
  <c r="I485" i="98"/>
  <c r="H485" i="98"/>
  <c r="I442" i="98"/>
  <c r="H442" i="98"/>
  <c r="J418" i="98"/>
  <c r="J462" i="98"/>
  <c r="J484" i="98"/>
  <c r="J441" i="98"/>
  <c r="H462" i="98"/>
  <c r="I441" i="98"/>
  <c r="I462" i="98"/>
  <c r="I484" i="98"/>
  <c r="H484" i="98"/>
  <c r="H441" i="98"/>
  <c r="I418" i="98"/>
  <c r="H418" i="98"/>
  <c r="I272" i="98"/>
  <c r="H272" i="98"/>
  <c r="I294" i="98"/>
  <c r="H294" i="98"/>
  <c r="J294" i="98"/>
  <c r="J272" i="98"/>
  <c r="H312" i="98"/>
  <c r="I312" i="98"/>
  <c r="J312" i="98"/>
  <c r="AU48" i="15"/>
  <c r="I397" i="98"/>
  <c r="H397" i="98"/>
  <c r="I375" i="98"/>
  <c r="H375" i="98"/>
  <c r="J397" i="98"/>
  <c r="J375" i="98"/>
  <c r="A150" i="97"/>
  <c r="A67" i="97"/>
  <c r="A45" i="97"/>
  <c r="A28" i="97"/>
  <c r="A7" i="97"/>
  <c r="V4" i="97"/>
  <c r="V3" i="97"/>
  <c r="V1" i="97"/>
  <c r="I3" i="97"/>
  <c r="H3" i="97"/>
  <c r="A248" i="98" l="1"/>
  <c r="A228" i="98"/>
  <c r="A208" i="98"/>
  <c r="A187" i="98"/>
  <c r="A166" i="98"/>
  <c r="A145" i="98"/>
  <c r="A126" i="98"/>
  <c r="A104" i="98"/>
  <c r="A85" i="98"/>
  <c r="A64" i="98"/>
  <c r="A43" i="98"/>
  <c r="A24" i="98"/>
  <c r="A5" i="98"/>
  <c r="V270" i="98" l="1"/>
  <c r="AL250" i="98"/>
  <c r="AO249" i="98"/>
  <c r="AN249" i="98"/>
  <c r="AM249" i="98"/>
  <c r="AL249" i="98"/>
  <c r="AL248" i="98"/>
  <c r="AL230" i="98"/>
  <c r="AO229" i="98"/>
  <c r="AN229" i="98"/>
  <c r="AM229" i="98"/>
  <c r="AL229" i="98"/>
  <c r="AL228" i="98"/>
  <c r="AL210" i="98"/>
  <c r="AO209" i="98"/>
  <c r="AN209" i="98"/>
  <c r="AM209" i="98"/>
  <c r="AL209" i="98"/>
  <c r="V208" i="98"/>
  <c r="AL189" i="98"/>
  <c r="AO188" i="98"/>
  <c r="AN188" i="98"/>
  <c r="AM188" i="98"/>
  <c r="AL188" i="98"/>
  <c r="V187" i="98"/>
  <c r="AL168" i="98"/>
  <c r="AO167" i="98"/>
  <c r="AN167" i="98"/>
  <c r="AL167" i="98"/>
  <c r="AL166" i="98"/>
  <c r="AM156" i="98"/>
  <c r="AM154" i="98"/>
  <c r="AM152" i="98"/>
  <c r="AM151" i="98"/>
  <c r="AM150" i="98"/>
  <c r="AM149" i="98"/>
  <c r="AM148" i="98"/>
  <c r="AL147" i="98"/>
  <c r="AP146" i="98"/>
  <c r="AO146" i="98"/>
  <c r="AL146" i="98"/>
  <c r="V146" i="98"/>
  <c r="AL145" i="98"/>
  <c r="AL128" i="98"/>
  <c r="AP127" i="98"/>
  <c r="AO127" i="98"/>
  <c r="AL127" i="98"/>
  <c r="AL126" i="98"/>
  <c r="AM114" i="98"/>
  <c r="AM112" i="98"/>
  <c r="AM110" i="98"/>
  <c r="AM109" i="98"/>
  <c r="AM107" i="98"/>
  <c r="AL106" i="98"/>
  <c r="AP105" i="98"/>
  <c r="AO105" i="98"/>
  <c r="AL105" i="98"/>
  <c r="V105" i="98"/>
  <c r="AL104" i="98"/>
  <c r="AM96" i="98"/>
  <c r="AM95" i="98"/>
  <c r="AM94" i="98"/>
  <c r="AM88" i="98"/>
  <c r="AL87" i="98"/>
  <c r="AP86" i="98"/>
  <c r="AO86" i="98"/>
  <c r="AL86" i="98"/>
  <c r="AL85" i="98"/>
  <c r="AM75" i="98"/>
  <c r="AM74" i="98"/>
  <c r="AM71" i="98"/>
  <c r="AM67" i="98"/>
  <c r="AL66" i="98"/>
  <c r="AP65" i="98"/>
  <c r="AO65" i="98"/>
  <c r="AL65" i="98"/>
  <c r="V64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I25" i="98"/>
  <c r="H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I6" i="98"/>
  <c r="H6" i="98"/>
  <c r="V6" i="98"/>
  <c r="A558" i="97"/>
  <c r="V559" i="97" s="1"/>
  <c r="A542" i="97"/>
  <c r="V543" i="97" s="1"/>
  <c r="A519" i="97"/>
  <c r="V520" i="97" s="1"/>
  <c r="A498" i="97"/>
  <c r="V499" i="97" s="1"/>
  <c r="A477" i="97"/>
  <c r="V477" i="97" s="1"/>
  <c r="A455" i="97"/>
  <c r="V456" i="97" s="1"/>
  <c r="A435" i="97"/>
  <c r="V434" i="97" s="1"/>
  <c r="A417" i="97"/>
  <c r="V417" i="97" s="1"/>
  <c r="A395" i="97"/>
  <c r="V395" i="97" s="1"/>
  <c r="A374" i="97"/>
  <c r="V374" i="97" s="1"/>
  <c r="A353" i="97"/>
  <c r="V353" i="97" s="1"/>
  <c r="A314" i="97"/>
  <c r="V314" i="97" s="1"/>
  <c r="A294" i="97"/>
  <c r="V293" i="97" s="1"/>
  <c r="A273" i="97"/>
  <c r="V272" i="97" s="1"/>
  <c r="A252" i="97"/>
  <c r="V251" i="97" s="1"/>
  <c r="A211" i="97"/>
  <c r="V211" i="97" s="1"/>
  <c r="A148" i="97"/>
  <c r="V148" i="97" s="1"/>
  <c r="A129" i="97"/>
  <c r="V128" i="97" s="1"/>
  <c r="A65" i="97"/>
  <c r="V65" i="97" s="1"/>
  <c r="D8" i="97"/>
  <c r="D29" i="97"/>
  <c r="AV26" i="15"/>
  <c r="D252" i="105" s="1"/>
  <c r="AW26" i="15"/>
  <c r="D46" i="98"/>
  <c r="D67" i="98"/>
  <c r="AO129" i="98"/>
  <c r="AO148" i="98"/>
  <c r="G377" i="98"/>
  <c r="AV4" i="73"/>
  <c r="BF4" i="73" s="1"/>
  <c r="AV4" i="74"/>
  <c r="AX4" i="74"/>
  <c r="AY4" i="74"/>
  <c r="AZ4" i="74"/>
  <c r="BA4" i="74"/>
  <c r="BC4" i="74"/>
  <c r="BD4" i="74"/>
  <c r="AV4" i="72"/>
  <c r="AX4" i="72"/>
  <c r="AY4" i="72"/>
  <c r="AZ4" i="72"/>
  <c r="BA4" i="72"/>
  <c r="BC4" i="72"/>
  <c r="BD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V43" i="97" s="1"/>
  <c r="A26" i="97"/>
  <c r="V23" i="97" s="1"/>
  <c r="A5" i="97"/>
  <c r="V6" i="97" s="1"/>
  <c r="D68" i="97"/>
  <c r="B68" i="97"/>
  <c r="C68" i="97" s="1"/>
  <c r="A68" i="97"/>
  <c r="J27" i="97"/>
  <c r="I27" i="97"/>
  <c r="H27" i="97"/>
  <c r="J6" i="97"/>
  <c r="I6" i="97"/>
  <c r="H6" i="97"/>
  <c r="D251" i="105" l="1"/>
  <c r="G251" i="105" s="1"/>
  <c r="G252" i="105"/>
  <c r="BF4" i="74"/>
  <c r="BF4" i="72"/>
  <c r="BF26" i="72"/>
  <c r="J377" i="98"/>
  <c r="I377" i="98"/>
  <c r="H377" i="98"/>
  <c r="D458" i="97"/>
  <c r="C4" i="76"/>
  <c r="C4" i="77"/>
  <c r="AU30" i="15"/>
  <c r="AO91" i="98"/>
  <c r="AO89" i="98"/>
  <c r="AO88" i="98"/>
  <c r="AO93" i="98"/>
  <c r="AO107" i="98"/>
  <c r="AO94" i="98"/>
  <c r="G274" i="98"/>
  <c r="BF28" i="73"/>
  <c r="BF26" i="74"/>
  <c r="BF14" i="74"/>
  <c r="D15" i="97"/>
  <c r="BF13" i="73"/>
  <c r="BF11" i="73"/>
  <c r="BF5" i="73"/>
  <c r="D16" i="97"/>
  <c r="BF30" i="73"/>
  <c r="BF20" i="73"/>
  <c r="D36" i="97"/>
  <c r="AM115" i="98"/>
  <c r="AM92" i="98"/>
  <c r="AM70" i="98"/>
  <c r="AL187" i="98"/>
  <c r="G68" i="97"/>
  <c r="AL64" i="98"/>
  <c r="V23" i="98"/>
  <c r="AM48" i="98"/>
  <c r="V167" i="98"/>
  <c r="V43" i="98"/>
  <c r="AM91" i="98"/>
  <c r="V126" i="98"/>
  <c r="V248" i="98"/>
  <c r="V228" i="98"/>
  <c r="AM90" i="98"/>
  <c r="AN27" i="98"/>
  <c r="AM47" i="98"/>
  <c r="AM52" i="98"/>
  <c r="AO46" i="98"/>
  <c r="AO67" i="98"/>
  <c r="AL5" i="98"/>
  <c r="V85" i="98"/>
  <c r="AM153" i="98"/>
  <c r="AN8" i="98"/>
  <c r="AM68" i="98"/>
  <c r="AM72" i="98"/>
  <c r="AM93" i="98"/>
  <c r="AM113" i="98"/>
  <c r="AM108" i="98"/>
  <c r="AM89" i="98"/>
  <c r="AM111" i="98"/>
  <c r="AM69" i="98"/>
  <c r="AM66" i="98" s="1"/>
  <c r="AM73" i="98"/>
  <c r="AM155" i="98"/>
  <c r="AL208" i="98"/>
  <c r="BF10" i="74"/>
  <c r="BF24" i="74"/>
  <c r="BF16" i="74"/>
  <c r="BF9" i="74"/>
  <c r="BF28" i="74"/>
  <c r="BF20" i="74"/>
  <c r="BF8" i="74"/>
  <c r="AO155" i="98"/>
  <c r="BF25" i="74"/>
  <c r="BF17" i="74"/>
  <c r="BF29" i="74"/>
  <c r="BF23" i="74"/>
  <c r="BF21" i="74"/>
  <c r="BF15" i="74"/>
  <c r="BF12" i="74"/>
  <c r="BF18" i="74"/>
  <c r="BF30" i="74"/>
  <c r="BF13" i="74"/>
  <c r="BF27" i="74"/>
  <c r="BF22" i="74"/>
  <c r="BF19" i="74"/>
  <c r="BF7" i="74"/>
  <c r="BF5" i="74"/>
  <c r="BF11" i="74"/>
  <c r="BF6" i="74"/>
  <c r="BF29" i="73"/>
  <c r="BF26" i="73"/>
  <c r="BF21" i="73"/>
  <c r="BF18" i="73"/>
  <c r="BF12" i="73"/>
  <c r="BF6" i="73"/>
  <c r="AN14" i="98"/>
  <c r="BF10" i="73"/>
  <c r="BF25" i="73"/>
  <c r="BF17" i="73"/>
  <c r="D49" i="97"/>
  <c r="D32" i="97"/>
  <c r="BF9" i="73"/>
  <c r="AO156" i="98"/>
  <c r="D75" i="97"/>
  <c r="D73" i="97"/>
  <c r="D52" i="97"/>
  <c r="BF24" i="73"/>
  <c r="BF16" i="73"/>
  <c r="BF22" i="73"/>
  <c r="BF14" i="73"/>
  <c r="BF23" i="73"/>
  <c r="BF15" i="73"/>
  <c r="BF8" i="73"/>
  <c r="BF27" i="73"/>
  <c r="BF19" i="73"/>
  <c r="BF7" i="73"/>
  <c r="AO136" i="98"/>
  <c r="D34" i="97"/>
  <c r="AO74" i="98"/>
  <c r="D53" i="97"/>
  <c r="G385" i="98"/>
  <c r="G384" i="98"/>
  <c r="AO135" i="98"/>
  <c r="AN34" i="98"/>
  <c r="D37" i="97"/>
  <c r="AO137" i="98"/>
  <c r="D74" i="97"/>
  <c r="D76" i="97"/>
  <c r="D12" i="97"/>
  <c r="D35" i="97"/>
  <c r="D14" i="97"/>
  <c r="D46" i="97"/>
  <c r="AO69" i="98"/>
  <c r="AN30" i="98"/>
  <c r="D50" i="97"/>
  <c r="D48" i="97"/>
  <c r="D13" i="97"/>
  <c r="D11" i="97"/>
  <c r="D9" i="97"/>
  <c r="D70" i="97"/>
  <c r="D31" i="97"/>
  <c r="D30" i="97"/>
  <c r="D51" i="97"/>
  <c r="D72" i="97"/>
  <c r="D33" i="97"/>
  <c r="D47" i="97"/>
  <c r="D10" i="97"/>
  <c r="AO70" i="98"/>
  <c r="G380" i="98"/>
  <c r="H380" i="98" s="1"/>
  <c r="G383" i="98"/>
  <c r="AO48" i="98"/>
  <c r="AN33" i="98"/>
  <c r="AO154" i="98"/>
  <c r="AN28" i="98"/>
  <c r="AO149" i="98"/>
  <c r="G379" i="98"/>
  <c r="H379" i="98" s="1"/>
  <c r="G378" i="98"/>
  <c r="AO131" i="98"/>
  <c r="AO49" i="98"/>
  <c r="AN10" i="98"/>
  <c r="AN9" i="98"/>
  <c r="AO153" i="98"/>
  <c r="AN32" i="98"/>
  <c r="AN12" i="98"/>
  <c r="G381" i="98"/>
  <c r="AO72" i="98"/>
  <c r="G382" i="98"/>
  <c r="AN13" i="98"/>
  <c r="G319" i="98"/>
  <c r="AO73" i="98"/>
  <c r="AO68" i="98"/>
  <c r="AN31" i="98"/>
  <c r="J385" i="98" l="1"/>
  <c r="I385" i="98"/>
  <c r="H385" i="98"/>
  <c r="J379" i="98"/>
  <c r="I379" i="98"/>
  <c r="J384" i="98"/>
  <c r="I384" i="98"/>
  <c r="H384" i="98"/>
  <c r="I378" i="98"/>
  <c r="H378" i="98"/>
  <c r="J378" i="98"/>
  <c r="J381" i="98"/>
  <c r="I381" i="98"/>
  <c r="H381" i="98"/>
  <c r="I382" i="98"/>
  <c r="H382" i="98"/>
  <c r="J382" i="98"/>
  <c r="I319" i="98"/>
  <c r="J319" i="98"/>
  <c r="H319" i="98"/>
  <c r="J383" i="98"/>
  <c r="I383" i="98"/>
  <c r="H383" i="98"/>
  <c r="I274" i="98"/>
  <c r="J274" i="98"/>
  <c r="H274" i="98"/>
  <c r="I380" i="98"/>
  <c r="J380" i="98"/>
  <c r="AU31" i="15"/>
  <c r="AU44" i="15"/>
  <c r="AO113" i="98"/>
  <c r="AO111" i="98"/>
  <c r="AO110" i="98"/>
  <c r="AO109" i="98"/>
  <c r="AO115" i="98"/>
  <c r="AO112" i="98"/>
  <c r="AO114" i="98"/>
  <c r="AO108" i="98"/>
  <c r="BF31" i="73"/>
  <c r="BF31" i="74"/>
  <c r="D7" i="97"/>
  <c r="D437" i="97"/>
  <c r="D355" i="97"/>
  <c r="D500" i="97"/>
  <c r="D376" i="97"/>
  <c r="D521" i="97"/>
  <c r="D28" i="97"/>
  <c r="D457" i="97"/>
  <c r="D544" i="97"/>
  <c r="D376" i="98"/>
  <c r="AO152" i="98"/>
  <c r="AO92" i="98"/>
  <c r="AN29" i="98"/>
  <c r="AO90" i="98"/>
  <c r="AO87" i="98"/>
  <c r="D230" i="98"/>
  <c r="AO71" i="98"/>
  <c r="AO130" i="98"/>
  <c r="AO150" i="98"/>
  <c r="D419" i="97"/>
  <c r="D213" i="97"/>
  <c r="D128" i="98"/>
  <c r="AO128" i="98" s="1"/>
  <c r="D45" i="97"/>
  <c r="AN11" i="98"/>
  <c r="AO151" i="98"/>
  <c r="D397" i="97"/>
  <c r="D67" i="97"/>
  <c r="D168" i="98"/>
  <c r="AO132" i="98"/>
  <c r="AO50" i="98"/>
  <c r="AO47" i="98"/>
  <c r="D45" i="98"/>
  <c r="AO45" i="98" s="1"/>
  <c r="AO52" i="98"/>
  <c r="D275" i="97"/>
  <c r="AO54" i="98"/>
  <c r="AO75" i="98"/>
  <c r="AN15" i="98"/>
  <c r="AO133" i="98"/>
  <c r="D254" i="97"/>
  <c r="AN35" i="98"/>
  <c r="AO134" i="98"/>
  <c r="AN16" i="98"/>
  <c r="D560" i="97"/>
  <c r="D210" i="98"/>
  <c r="D250" i="98"/>
  <c r="D296" i="97"/>
  <c r="D398" i="98"/>
  <c r="D189" i="98"/>
  <c r="AO53" i="98"/>
  <c r="AO96" i="98"/>
  <c r="D479" i="97"/>
  <c r="AO95" i="98"/>
  <c r="D66" i="98"/>
  <c r="D26" i="98"/>
  <c r="AN26" i="98" s="1"/>
  <c r="D147" i="98"/>
  <c r="AO147" i="98" s="1"/>
  <c r="D313" i="98"/>
  <c r="D316" i="97"/>
  <c r="D273" i="98"/>
  <c r="AN7" i="98"/>
  <c r="AO51" i="98"/>
  <c r="AM87" i="98"/>
  <c r="AM106" i="98"/>
  <c r="AM45" i="98"/>
  <c r="AM147" i="98"/>
  <c r="AW4" i="85"/>
  <c r="B8" i="97" s="1"/>
  <c r="AX4" i="85"/>
  <c r="AY4" i="85"/>
  <c r="B9" i="97" s="1"/>
  <c r="C9" i="97" s="1"/>
  <c r="AZ4" i="85"/>
  <c r="B10" i="97" s="1"/>
  <c r="C10" i="97" s="1"/>
  <c r="BA4" i="85"/>
  <c r="B11" i="97" s="1"/>
  <c r="C11" i="97" s="1"/>
  <c r="BB4" i="85"/>
  <c r="B12" i="97" s="1"/>
  <c r="B13" i="97"/>
  <c r="BD4" i="85"/>
  <c r="B14" i="97" s="1"/>
  <c r="BE4" i="85"/>
  <c r="B15" i="97" s="1"/>
  <c r="BF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6" i="97"/>
  <c r="B47" i="97"/>
  <c r="B48" i="97"/>
  <c r="B49" i="97"/>
  <c r="B50" i="97"/>
  <c r="C50" i="97" s="1"/>
  <c r="B51" i="97"/>
  <c r="C51" i="97" s="1"/>
  <c r="B52" i="97"/>
  <c r="C52" i="97" s="1"/>
  <c r="B53" i="97"/>
  <c r="C53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1" i="97"/>
  <c r="B152" i="97"/>
  <c r="B153" i="97"/>
  <c r="C153" i="97" s="1"/>
  <c r="B154" i="97"/>
  <c r="B155" i="97"/>
  <c r="B156" i="97"/>
  <c r="B157" i="97"/>
  <c r="C157" i="97" s="1"/>
  <c r="B158" i="97"/>
  <c r="B159" i="97"/>
  <c r="B214" i="97"/>
  <c r="B215" i="97"/>
  <c r="C215" i="97" s="1"/>
  <c r="B216" i="97"/>
  <c r="C216" i="97" s="1"/>
  <c r="B217" i="97"/>
  <c r="B218" i="97"/>
  <c r="B219" i="97"/>
  <c r="B220" i="97"/>
  <c r="B221" i="97"/>
  <c r="C221" i="97" s="1"/>
  <c r="B222" i="97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G261" i="97" s="1"/>
  <c r="B262" i="97"/>
  <c r="C262" i="97" s="1"/>
  <c r="B263" i="97"/>
  <c r="G263" i="97" s="1"/>
  <c r="B276" i="97"/>
  <c r="G276" i="97" s="1"/>
  <c r="B277" i="97"/>
  <c r="G277" i="97" s="1"/>
  <c r="B278" i="97"/>
  <c r="C278" i="97" s="1"/>
  <c r="B279" i="97"/>
  <c r="G279" i="97" s="1"/>
  <c r="B280" i="97"/>
  <c r="G280" i="97" s="1"/>
  <c r="B281" i="97"/>
  <c r="C281" i="97" s="1"/>
  <c r="B282" i="97"/>
  <c r="G282" i="97" s="1"/>
  <c r="B283" i="97"/>
  <c r="G283" i="97" s="1"/>
  <c r="B284" i="97"/>
  <c r="G284" i="97" s="1"/>
  <c r="B297" i="97"/>
  <c r="B298" i="97"/>
  <c r="B299" i="97"/>
  <c r="B300" i="97"/>
  <c r="B301" i="97"/>
  <c r="C301" i="97" s="1"/>
  <c r="B302" i="97"/>
  <c r="B303" i="97"/>
  <c r="B304" i="97"/>
  <c r="B305" i="97"/>
  <c r="B317" i="97"/>
  <c r="B318" i="97"/>
  <c r="B319" i="97"/>
  <c r="B320" i="97"/>
  <c r="B321" i="97"/>
  <c r="B322" i="97"/>
  <c r="B323" i="97"/>
  <c r="B324" i="97"/>
  <c r="C324" i="97" s="1"/>
  <c r="B325" i="97"/>
  <c r="B356" i="97"/>
  <c r="B357" i="97"/>
  <c r="B358" i="97"/>
  <c r="C358" i="97" s="1"/>
  <c r="B359" i="97"/>
  <c r="B360" i="97"/>
  <c r="B361" i="97"/>
  <c r="B362" i="97"/>
  <c r="B363" i="97"/>
  <c r="B364" i="97"/>
  <c r="B377" i="97"/>
  <c r="B378" i="97"/>
  <c r="B379" i="97"/>
  <c r="B380" i="97"/>
  <c r="B381" i="97"/>
  <c r="B382" i="97"/>
  <c r="C382" i="97" s="1"/>
  <c r="B383" i="97"/>
  <c r="B384" i="97"/>
  <c r="B385" i="97"/>
  <c r="B398" i="97"/>
  <c r="B399" i="97"/>
  <c r="C399" i="97" s="1"/>
  <c r="B400" i="97"/>
  <c r="B401" i="97"/>
  <c r="B402" i="97"/>
  <c r="B403" i="97"/>
  <c r="B404" i="97"/>
  <c r="B405" i="97"/>
  <c r="B406" i="97"/>
  <c r="B420" i="97"/>
  <c r="B421" i="97"/>
  <c r="B422" i="97"/>
  <c r="B423" i="97"/>
  <c r="B424" i="97"/>
  <c r="C424" i="97" s="1"/>
  <c r="B425" i="97"/>
  <c r="B426" i="97"/>
  <c r="B427" i="97"/>
  <c r="C427" i="97" s="1"/>
  <c r="B428" i="97"/>
  <c r="B438" i="97"/>
  <c r="B439" i="97"/>
  <c r="B440" i="97"/>
  <c r="B441" i="97"/>
  <c r="B442" i="97"/>
  <c r="C442" i="97" s="1"/>
  <c r="B443" i="97"/>
  <c r="C443" i="97" s="1"/>
  <c r="B444" i="97"/>
  <c r="B445" i="97"/>
  <c r="B446" i="97"/>
  <c r="B458" i="97"/>
  <c r="B459" i="97"/>
  <c r="C459" i="97" s="1"/>
  <c r="B460" i="97"/>
  <c r="B461" i="97"/>
  <c r="B462" i="97"/>
  <c r="C462" i="97" s="1"/>
  <c r="B463" i="97"/>
  <c r="B464" i="97"/>
  <c r="C464" i="97" s="1"/>
  <c r="B465" i="97"/>
  <c r="B466" i="97"/>
  <c r="C466" i="97" s="1"/>
  <c r="B480" i="97"/>
  <c r="B481" i="97"/>
  <c r="C481" i="97" s="1"/>
  <c r="B482" i="97"/>
  <c r="C482" i="97" s="1"/>
  <c r="B483" i="97"/>
  <c r="B484" i="97"/>
  <c r="C484" i="97" s="1"/>
  <c r="B485" i="97"/>
  <c r="B486" i="97"/>
  <c r="C486" i="97" s="1"/>
  <c r="B487" i="97"/>
  <c r="C487" i="97" s="1"/>
  <c r="B488" i="97"/>
  <c r="B501" i="97"/>
  <c r="B502" i="97"/>
  <c r="B503" i="97"/>
  <c r="B504" i="97"/>
  <c r="B505" i="97"/>
  <c r="C505" i="97" s="1"/>
  <c r="B506" i="97"/>
  <c r="B507" i="97"/>
  <c r="B508" i="97"/>
  <c r="C508" i="97" s="1"/>
  <c r="B522" i="97"/>
  <c r="B523" i="97"/>
  <c r="C523" i="97" s="1"/>
  <c r="B524" i="97"/>
  <c r="B525" i="97"/>
  <c r="C525" i="97" s="1"/>
  <c r="B526" i="97"/>
  <c r="B527" i="97"/>
  <c r="B528" i="97"/>
  <c r="C528" i="97" s="1"/>
  <c r="B529" i="97"/>
  <c r="C529" i="97" s="1"/>
  <c r="B545" i="97"/>
  <c r="B546" i="97"/>
  <c r="C546" i="97" s="1"/>
  <c r="B547" i="97"/>
  <c r="B548" i="97"/>
  <c r="B549" i="97"/>
  <c r="B550" i="97"/>
  <c r="B551" i="97"/>
  <c r="B552" i="97"/>
  <c r="B553" i="97"/>
  <c r="B561" i="97"/>
  <c r="B562" i="97"/>
  <c r="B563" i="97"/>
  <c r="B564" i="97"/>
  <c r="B565" i="97"/>
  <c r="C565" i="97" s="1"/>
  <c r="B566" i="97"/>
  <c r="C566" i="97" s="1"/>
  <c r="B567" i="97"/>
  <c r="B568" i="97"/>
  <c r="C568" i="97" s="1"/>
  <c r="B569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C53" i="98" s="1"/>
  <c r="AN53" i="98" s="1"/>
  <c r="B54" i="98"/>
  <c r="C54" i="98" s="1"/>
  <c r="AN54" i="98" s="1"/>
  <c r="B67" i="98"/>
  <c r="B68" i="98"/>
  <c r="B69" i="98"/>
  <c r="C69" i="98" s="1"/>
  <c r="AN69" i="98" s="1"/>
  <c r="AQ69" i="98" s="1"/>
  <c r="B70" i="98"/>
  <c r="B71" i="98"/>
  <c r="C71" i="98" s="1"/>
  <c r="AN71" i="98" s="1"/>
  <c r="B72" i="98"/>
  <c r="C72" i="98" s="1"/>
  <c r="AN72" i="98" s="1"/>
  <c r="AQ72" i="98" s="1"/>
  <c r="B73" i="98"/>
  <c r="B74" i="98"/>
  <c r="B75" i="98"/>
  <c r="B88" i="98"/>
  <c r="B89" i="98"/>
  <c r="B90" i="98"/>
  <c r="B91" i="98"/>
  <c r="B92" i="98"/>
  <c r="B93" i="98"/>
  <c r="B94" i="98"/>
  <c r="B95" i="98"/>
  <c r="B96" i="98"/>
  <c r="B107" i="98"/>
  <c r="B108" i="98"/>
  <c r="B109" i="98"/>
  <c r="C109" i="98" s="1"/>
  <c r="AN109" i="98" s="1"/>
  <c r="B110" i="98"/>
  <c r="B111" i="98"/>
  <c r="B112" i="98"/>
  <c r="B113" i="98"/>
  <c r="B114" i="98"/>
  <c r="B115" i="98"/>
  <c r="B129" i="98"/>
  <c r="B130" i="98"/>
  <c r="B131" i="98"/>
  <c r="B132" i="98"/>
  <c r="B133" i="98"/>
  <c r="B134" i="98"/>
  <c r="C134" i="98" s="1"/>
  <c r="AN134" i="98" s="1"/>
  <c r="B135" i="98"/>
  <c r="B136" i="98"/>
  <c r="B137" i="98"/>
  <c r="B148" i="98"/>
  <c r="B149" i="98"/>
  <c r="C149" i="98" s="1"/>
  <c r="AN149" i="98" s="1"/>
  <c r="AQ149" i="98" s="1"/>
  <c r="B150" i="98"/>
  <c r="B151" i="98"/>
  <c r="B152" i="98"/>
  <c r="B153" i="98"/>
  <c r="B154" i="98"/>
  <c r="C154" i="98" s="1"/>
  <c r="AN154" i="98" s="1"/>
  <c r="AQ154" i="98" s="1"/>
  <c r="B155" i="98"/>
  <c r="B156" i="98"/>
  <c r="B169" i="98"/>
  <c r="B170" i="98"/>
  <c r="B171" i="98"/>
  <c r="B172" i="98"/>
  <c r="B173" i="98"/>
  <c r="B174" i="98"/>
  <c r="B175" i="98"/>
  <c r="G175" i="98" s="1"/>
  <c r="B176" i="98"/>
  <c r="B177" i="98"/>
  <c r="B190" i="98"/>
  <c r="B191" i="98"/>
  <c r="B192" i="98"/>
  <c r="B193" i="98"/>
  <c r="B194" i="98"/>
  <c r="B195" i="98"/>
  <c r="B196" i="98"/>
  <c r="B197" i="98"/>
  <c r="B198" i="98"/>
  <c r="G198" i="98" s="1"/>
  <c r="B211" i="98"/>
  <c r="B212" i="98"/>
  <c r="B213" i="98"/>
  <c r="B214" i="98"/>
  <c r="B215" i="98"/>
  <c r="B216" i="98"/>
  <c r="B217" i="98"/>
  <c r="B218" i="98"/>
  <c r="B219" i="98"/>
  <c r="B231" i="98"/>
  <c r="B232" i="98"/>
  <c r="B233" i="98"/>
  <c r="B234" i="98"/>
  <c r="B235" i="98"/>
  <c r="B236" i="98"/>
  <c r="B237" i="98"/>
  <c r="B238" i="98"/>
  <c r="B239" i="98"/>
  <c r="B251" i="98"/>
  <c r="B252" i="98"/>
  <c r="B253" i="98"/>
  <c r="B254" i="98"/>
  <c r="B255" i="98"/>
  <c r="B256" i="98"/>
  <c r="B257" i="98"/>
  <c r="B258" i="98"/>
  <c r="B259" i="98"/>
  <c r="G281" i="97" l="1"/>
  <c r="G262" i="97"/>
  <c r="G278" i="97"/>
  <c r="AQ109" i="98"/>
  <c r="G466" i="97"/>
  <c r="G10" i="97"/>
  <c r="J10" i="97" s="1"/>
  <c r="G424" i="97"/>
  <c r="G484" i="97"/>
  <c r="G50" i="97"/>
  <c r="G71" i="98"/>
  <c r="AP71" i="98" s="1"/>
  <c r="G9" i="97"/>
  <c r="H9" i="97" s="1"/>
  <c r="G508" i="97"/>
  <c r="G35" i="97"/>
  <c r="H35" i="97" s="1"/>
  <c r="G529" i="97"/>
  <c r="G399" i="97"/>
  <c r="G153" i="97"/>
  <c r="D106" i="98"/>
  <c r="AO106" i="98" s="1"/>
  <c r="AQ71" i="98"/>
  <c r="AQ52" i="98"/>
  <c r="AQ47" i="98"/>
  <c r="AQ54" i="98"/>
  <c r="AQ53" i="98"/>
  <c r="AO198" i="98"/>
  <c r="AP175" i="98"/>
  <c r="AO217" i="98"/>
  <c r="AM9" i="98"/>
  <c r="G9" i="98"/>
  <c r="C561" i="97"/>
  <c r="G561" i="97"/>
  <c r="B560" i="97"/>
  <c r="G560" i="97" s="1"/>
  <c r="C506" i="97"/>
  <c r="G506" i="97"/>
  <c r="C483" i="97"/>
  <c r="G483" i="97"/>
  <c r="C438" i="97"/>
  <c r="B437" i="97"/>
  <c r="G437" i="97" s="1"/>
  <c r="G438" i="97"/>
  <c r="C405" i="97"/>
  <c r="G405" i="97"/>
  <c r="C359" i="97"/>
  <c r="G359" i="97"/>
  <c r="C318" i="97"/>
  <c r="G318" i="97"/>
  <c r="C297" i="97"/>
  <c r="G297" i="97"/>
  <c r="B296" i="97"/>
  <c r="G296" i="97" s="1"/>
  <c r="C219" i="97"/>
  <c r="G219" i="97"/>
  <c r="C154" i="97"/>
  <c r="G154" i="97"/>
  <c r="C132" i="97"/>
  <c r="B131" i="97"/>
  <c r="G131" i="97" s="1"/>
  <c r="G36" i="97"/>
  <c r="C36" i="97"/>
  <c r="C13" i="97"/>
  <c r="G13" i="97"/>
  <c r="G464" i="97"/>
  <c r="G154" i="98"/>
  <c r="G316" i="98"/>
  <c r="G523" i="97"/>
  <c r="G553" i="97"/>
  <c r="C553" i="97"/>
  <c r="C428" i="97"/>
  <c r="G428" i="97"/>
  <c r="C404" i="97"/>
  <c r="G404" i="97"/>
  <c r="C381" i="97"/>
  <c r="G381" i="97"/>
  <c r="C284" i="97"/>
  <c r="C261" i="97"/>
  <c r="G218" i="97"/>
  <c r="C218" i="97"/>
  <c r="G404" i="98"/>
  <c r="G34" i="98"/>
  <c r="G35" i="98"/>
  <c r="G54" i="98"/>
  <c r="G215" i="97"/>
  <c r="G157" i="97"/>
  <c r="G317" i="98"/>
  <c r="C197" i="98"/>
  <c r="AN197" i="98" s="1"/>
  <c r="AM197" i="98"/>
  <c r="G197" i="98"/>
  <c r="C151" i="98"/>
  <c r="AN151" i="98" s="1"/>
  <c r="AQ151" i="98" s="1"/>
  <c r="G151" i="98"/>
  <c r="C107" i="98"/>
  <c r="B106" i="98"/>
  <c r="C51" i="98"/>
  <c r="AN51" i="98" s="1"/>
  <c r="AQ51" i="98" s="1"/>
  <c r="G51" i="98"/>
  <c r="G405" i="98"/>
  <c r="C219" i="98"/>
  <c r="AN219" i="98" s="1"/>
  <c r="AM219" i="98"/>
  <c r="C173" i="98"/>
  <c r="AN173" i="98" s="1"/>
  <c r="AM173" i="98"/>
  <c r="G173" i="98"/>
  <c r="C96" i="98"/>
  <c r="AN96" i="98" s="1"/>
  <c r="AQ96" i="98" s="1"/>
  <c r="G96" i="98"/>
  <c r="C73" i="98"/>
  <c r="AN73" i="98" s="1"/>
  <c r="AQ73" i="98" s="1"/>
  <c r="G73" i="98"/>
  <c r="G315" i="98"/>
  <c r="C218" i="98"/>
  <c r="AN218" i="98" s="1"/>
  <c r="AM218" i="98"/>
  <c r="C195" i="98"/>
  <c r="AN195" i="98" s="1"/>
  <c r="AM195" i="98"/>
  <c r="G195" i="98"/>
  <c r="C172" i="98"/>
  <c r="AN172" i="98" s="1"/>
  <c r="AM172" i="98"/>
  <c r="C129" i="98"/>
  <c r="B128" i="98"/>
  <c r="G128" i="98" s="1"/>
  <c r="AP128" i="98" s="1"/>
  <c r="C95" i="98"/>
  <c r="AN95" i="98" s="1"/>
  <c r="AQ95" i="98" s="1"/>
  <c r="G95" i="98"/>
  <c r="C49" i="98"/>
  <c r="AN49" i="98" s="1"/>
  <c r="AQ49" i="98" s="1"/>
  <c r="G49" i="98"/>
  <c r="AM28" i="98"/>
  <c r="G28" i="98"/>
  <c r="B7" i="98"/>
  <c r="C552" i="97"/>
  <c r="G552" i="97"/>
  <c r="C527" i="97"/>
  <c r="G527" i="97"/>
  <c r="C504" i="97"/>
  <c r="G504" i="97"/>
  <c r="C458" i="97"/>
  <c r="G458" i="97"/>
  <c r="B457" i="97"/>
  <c r="G457" i="97" s="1"/>
  <c r="C403" i="97"/>
  <c r="G403" i="97"/>
  <c r="C380" i="97"/>
  <c r="G380" i="97"/>
  <c r="C357" i="97"/>
  <c r="G357" i="97"/>
  <c r="C317" i="97"/>
  <c r="G317" i="97"/>
  <c r="B316" i="97"/>
  <c r="G316" i="97" s="1"/>
  <c r="C283" i="97"/>
  <c r="C260" i="97"/>
  <c r="C217" i="97"/>
  <c r="G217" i="97"/>
  <c r="C152" i="97"/>
  <c r="G152" i="97"/>
  <c r="G72" i="98"/>
  <c r="G149" i="98"/>
  <c r="G358" i="97"/>
  <c r="B376" i="98"/>
  <c r="G376" i="98" s="1"/>
  <c r="C169" i="98"/>
  <c r="B168" i="98"/>
  <c r="AM169" i="98"/>
  <c r="C68" i="98"/>
  <c r="AN68" i="98" s="1"/>
  <c r="AQ68" i="98" s="1"/>
  <c r="G68" i="98"/>
  <c r="C196" i="98"/>
  <c r="AN196" i="98" s="1"/>
  <c r="AM196" i="98"/>
  <c r="G196" i="98"/>
  <c r="C150" i="98"/>
  <c r="AN150" i="98" s="1"/>
  <c r="AQ150" i="98" s="1"/>
  <c r="G150" i="98"/>
  <c r="C50" i="98"/>
  <c r="AN50" i="98" s="1"/>
  <c r="AQ50" i="98" s="1"/>
  <c r="G50" i="98"/>
  <c r="C217" i="98"/>
  <c r="AN217" i="98" s="1"/>
  <c r="AM217" i="98"/>
  <c r="C194" i="98"/>
  <c r="AN194" i="98" s="1"/>
  <c r="AM194" i="98"/>
  <c r="C171" i="98"/>
  <c r="AN171" i="98" s="1"/>
  <c r="AM171" i="98"/>
  <c r="G171" i="98"/>
  <c r="C115" i="98"/>
  <c r="AN115" i="98" s="1"/>
  <c r="AQ115" i="98" s="1"/>
  <c r="G115" i="98"/>
  <c r="C94" i="98"/>
  <c r="AN94" i="98" s="1"/>
  <c r="AQ94" i="98" s="1"/>
  <c r="G94" i="98"/>
  <c r="C48" i="98"/>
  <c r="AN48" i="98" s="1"/>
  <c r="AQ48" i="98" s="1"/>
  <c r="G48" i="98"/>
  <c r="C569" i="97"/>
  <c r="G569" i="97"/>
  <c r="C551" i="97"/>
  <c r="G551" i="97"/>
  <c r="C526" i="97"/>
  <c r="G526" i="97"/>
  <c r="C503" i="97"/>
  <c r="G503" i="97"/>
  <c r="C446" i="97"/>
  <c r="G446" i="97"/>
  <c r="C426" i="97"/>
  <c r="G426" i="97"/>
  <c r="C402" i="97"/>
  <c r="G402" i="97"/>
  <c r="C379" i="97"/>
  <c r="G379" i="97"/>
  <c r="C305" i="97"/>
  <c r="G305" i="97"/>
  <c r="C282" i="97"/>
  <c r="C259" i="97"/>
  <c r="G482" i="97"/>
  <c r="G382" i="97"/>
  <c r="G322" i="98"/>
  <c r="G505" i="97"/>
  <c r="G481" i="97"/>
  <c r="G138" i="97"/>
  <c r="G301" i="97"/>
  <c r="G525" i="97"/>
  <c r="B26" i="98"/>
  <c r="C550" i="97"/>
  <c r="G550" i="97"/>
  <c r="C502" i="97"/>
  <c r="G502" i="97"/>
  <c r="C480" i="97"/>
  <c r="B479" i="97"/>
  <c r="G479" i="97" s="1"/>
  <c r="G480" i="97"/>
  <c r="C445" i="97"/>
  <c r="G445" i="97"/>
  <c r="C425" i="97"/>
  <c r="G425" i="97"/>
  <c r="C401" i="97"/>
  <c r="G401" i="97"/>
  <c r="C378" i="97"/>
  <c r="G378" i="97"/>
  <c r="C356" i="97"/>
  <c r="G356" i="97"/>
  <c r="B355" i="97"/>
  <c r="G355" i="97" s="1"/>
  <c r="C304" i="97"/>
  <c r="G304" i="97"/>
  <c r="C258" i="97"/>
  <c r="G151" i="97"/>
  <c r="B150" i="97"/>
  <c r="G150" i="97" s="1"/>
  <c r="C151" i="97"/>
  <c r="G442" i="97"/>
  <c r="G568" i="97"/>
  <c r="G52" i="97"/>
  <c r="G566" i="97"/>
  <c r="C191" i="98"/>
  <c r="AN191" i="98" s="1"/>
  <c r="AM191" i="98"/>
  <c r="G191" i="98"/>
  <c r="C91" i="98"/>
  <c r="AN91" i="98" s="1"/>
  <c r="AQ91" i="98" s="1"/>
  <c r="G91" i="98"/>
  <c r="G406" i="98"/>
  <c r="G275" i="98"/>
  <c r="C174" i="98"/>
  <c r="AN174" i="98" s="1"/>
  <c r="AM174" i="98"/>
  <c r="G174" i="98"/>
  <c r="C130" i="98"/>
  <c r="AN130" i="98" s="1"/>
  <c r="G130" i="98"/>
  <c r="C74" i="98"/>
  <c r="AN74" i="98" s="1"/>
  <c r="AQ74" i="98" s="1"/>
  <c r="G74" i="98"/>
  <c r="G402" i="98"/>
  <c r="G314" i="98"/>
  <c r="B313" i="98"/>
  <c r="G313" i="98" s="1"/>
  <c r="C216" i="98"/>
  <c r="AN216" i="98" s="1"/>
  <c r="AM216" i="98"/>
  <c r="C193" i="98"/>
  <c r="AN193" i="98" s="1"/>
  <c r="AM193" i="98"/>
  <c r="G193" i="98"/>
  <c r="C170" i="98"/>
  <c r="AN170" i="98" s="1"/>
  <c r="AM170" i="98"/>
  <c r="G170" i="98"/>
  <c r="C148" i="98"/>
  <c r="B147" i="98"/>
  <c r="G147" i="98" s="1"/>
  <c r="AP147" i="98" s="1"/>
  <c r="C114" i="98"/>
  <c r="AN114" i="98" s="1"/>
  <c r="AQ114" i="98" s="1"/>
  <c r="G114" i="98"/>
  <c r="C93" i="98"/>
  <c r="AN93" i="98" s="1"/>
  <c r="AQ93" i="98" s="1"/>
  <c r="G93" i="98"/>
  <c r="C70" i="98"/>
  <c r="AN70" i="98" s="1"/>
  <c r="AQ70" i="98" s="1"/>
  <c r="G70" i="98"/>
  <c r="G401" i="98"/>
  <c r="H401" i="98" s="1"/>
  <c r="C215" i="98"/>
  <c r="AN215" i="98" s="1"/>
  <c r="AM215" i="98"/>
  <c r="C192" i="98"/>
  <c r="AN192" i="98" s="1"/>
  <c r="AM192" i="98"/>
  <c r="G192" i="98"/>
  <c r="C137" i="98"/>
  <c r="AN137" i="98" s="1"/>
  <c r="G137" i="98"/>
  <c r="C113" i="98"/>
  <c r="AN113" i="98" s="1"/>
  <c r="AQ113" i="98" s="1"/>
  <c r="G113" i="98"/>
  <c r="C92" i="98"/>
  <c r="AN92" i="98" s="1"/>
  <c r="AQ92" i="98" s="1"/>
  <c r="G92" i="98"/>
  <c r="AM16" i="98"/>
  <c r="G16" i="98"/>
  <c r="C567" i="97"/>
  <c r="G567" i="97"/>
  <c r="C549" i="97"/>
  <c r="G549" i="97"/>
  <c r="C524" i="97"/>
  <c r="G524" i="97"/>
  <c r="C444" i="97"/>
  <c r="G444" i="97"/>
  <c r="C400" i="97"/>
  <c r="G400" i="97"/>
  <c r="C325" i="97"/>
  <c r="G325" i="97"/>
  <c r="C303" i="97"/>
  <c r="G303" i="97"/>
  <c r="C280" i="97"/>
  <c r="C257" i="97"/>
  <c r="C139" i="97"/>
  <c r="G139" i="97"/>
  <c r="C74" i="97"/>
  <c r="G74" i="97"/>
  <c r="C49" i="97"/>
  <c r="G49" i="97"/>
  <c r="C31" i="97"/>
  <c r="G31" i="97"/>
  <c r="G109" i="98"/>
  <c r="AO66" i="98"/>
  <c r="G546" i="97"/>
  <c r="G459" i="97"/>
  <c r="G486" i="97"/>
  <c r="G462" i="97"/>
  <c r="C548" i="97"/>
  <c r="G548" i="97"/>
  <c r="C501" i="97"/>
  <c r="G501" i="97"/>
  <c r="C465" i="97"/>
  <c r="G465" i="97"/>
  <c r="C423" i="97"/>
  <c r="G423" i="97"/>
  <c r="G377" i="97"/>
  <c r="C377" i="97"/>
  <c r="B376" i="97"/>
  <c r="G376" i="97" s="1"/>
  <c r="C302" i="97"/>
  <c r="G302" i="97"/>
  <c r="C279" i="97"/>
  <c r="C256" i="97"/>
  <c r="C214" i="97"/>
  <c r="B213" i="97"/>
  <c r="G213" i="97" s="1"/>
  <c r="G214" i="97"/>
  <c r="C73" i="97"/>
  <c r="G73" i="97"/>
  <c r="C48" i="97"/>
  <c r="G48" i="97"/>
  <c r="C30" i="97"/>
  <c r="G30" i="97"/>
  <c r="C8" i="97"/>
  <c r="G8" i="97"/>
  <c r="B7" i="97"/>
  <c r="G7" i="97" s="1"/>
  <c r="J7" i="97" s="1"/>
  <c r="G133" i="97"/>
  <c r="G400" i="98"/>
  <c r="G29" i="98"/>
  <c r="AM14" i="98"/>
  <c r="G14" i="98"/>
  <c r="C547" i="97"/>
  <c r="G547" i="97"/>
  <c r="C488" i="97"/>
  <c r="G488" i="97"/>
  <c r="C422" i="97"/>
  <c r="G422" i="97"/>
  <c r="C364" i="97"/>
  <c r="G364" i="97"/>
  <c r="C323" i="97"/>
  <c r="G323" i="97"/>
  <c r="C159" i="97"/>
  <c r="G159" i="97"/>
  <c r="C137" i="97"/>
  <c r="G137" i="97"/>
  <c r="C72" i="97"/>
  <c r="G72" i="97"/>
  <c r="C47" i="97"/>
  <c r="G47" i="97"/>
  <c r="G427" i="97"/>
  <c r="G52" i="98"/>
  <c r="B398" i="98"/>
  <c r="G398" i="98" s="1"/>
  <c r="G399" i="98"/>
  <c r="G321" i="98"/>
  <c r="G279" i="98"/>
  <c r="C212" i="98"/>
  <c r="AN212" i="98" s="1"/>
  <c r="AM212" i="98"/>
  <c r="C190" i="98"/>
  <c r="AM190" i="98"/>
  <c r="G190" i="98"/>
  <c r="B189" i="98"/>
  <c r="AM189" i="98" s="1"/>
  <c r="C155" i="98"/>
  <c r="AN155" i="98" s="1"/>
  <c r="AQ155" i="98" s="1"/>
  <c r="G155" i="98"/>
  <c r="C110" i="98"/>
  <c r="AN110" i="98" s="1"/>
  <c r="AQ110" i="98" s="1"/>
  <c r="G110" i="98"/>
  <c r="C89" i="98"/>
  <c r="AN89" i="98" s="1"/>
  <c r="AQ89" i="98" s="1"/>
  <c r="G89" i="98"/>
  <c r="C67" i="98"/>
  <c r="B66" i="98"/>
  <c r="G66" i="98" s="1"/>
  <c r="AM13" i="98"/>
  <c r="G13" i="98"/>
  <c r="C564" i="97"/>
  <c r="G564" i="97"/>
  <c r="C522" i="97"/>
  <c r="G522" i="97"/>
  <c r="C463" i="97"/>
  <c r="G463" i="97"/>
  <c r="C441" i="97"/>
  <c r="G441" i="97"/>
  <c r="C421" i="97"/>
  <c r="G421" i="97"/>
  <c r="G398" i="97"/>
  <c r="C398" i="97"/>
  <c r="B397" i="97"/>
  <c r="G397" i="97" s="1"/>
  <c r="C363" i="97"/>
  <c r="G363" i="97"/>
  <c r="C322" i="97"/>
  <c r="G322" i="97"/>
  <c r="C300" i="97"/>
  <c r="G300" i="97"/>
  <c r="C277" i="97"/>
  <c r="C255" i="97"/>
  <c r="B254" i="97"/>
  <c r="G254" i="97" s="1"/>
  <c r="C158" i="97"/>
  <c r="G158" i="97"/>
  <c r="C136" i="97"/>
  <c r="G136" i="97"/>
  <c r="G34" i="97"/>
  <c r="G528" i="97"/>
  <c r="G11" i="97"/>
  <c r="C214" i="98"/>
  <c r="AN214" i="98" s="1"/>
  <c r="AM214" i="98"/>
  <c r="C112" i="98"/>
  <c r="AN112" i="98" s="1"/>
  <c r="AQ112" i="98" s="1"/>
  <c r="G112" i="98"/>
  <c r="G280" i="98"/>
  <c r="H280" i="98" s="1"/>
  <c r="C213" i="98"/>
  <c r="AN213" i="98" s="1"/>
  <c r="AM213" i="98"/>
  <c r="C156" i="98"/>
  <c r="AN156" i="98" s="1"/>
  <c r="AQ156" i="98" s="1"/>
  <c r="G156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G320" i="98"/>
  <c r="H320" i="98" s="1"/>
  <c r="C177" i="98"/>
  <c r="AN177" i="98" s="1"/>
  <c r="AM177" i="98"/>
  <c r="G177" i="98"/>
  <c r="C133" i="98"/>
  <c r="AN133" i="98" s="1"/>
  <c r="G133" i="98"/>
  <c r="AM33" i="98"/>
  <c r="G33" i="98"/>
  <c r="AM12" i="98"/>
  <c r="G12" i="98"/>
  <c r="C563" i="97"/>
  <c r="G563" i="97"/>
  <c r="B530" i="97"/>
  <c r="B509" i="97"/>
  <c r="B500" i="97" s="1"/>
  <c r="G500" i="97" s="1"/>
  <c r="C440" i="97"/>
  <c r="G440" i="97"/>
  <c r="C385" i="97"/>
  <c r="G385" i="97"/>
  <c r="C362" i="97"/>
  <c r="G362" i="97"/>
  <c r="C321" i="97"/>
  <c r="G321" i="97"/>
  <c r="C299" i="97"/>
  <c r="G299" i="97"/>
  <c r="C222" i="97"/>
  <c r="G222" i="97"/>
  <c r="G135" i="97"/>
  <c r="G30" i="98"/>
  <c r="G15" i="98"/>
  <c r="G172" i="98"/>
  <c r="AM11" i="98"/>
  <c r="C562" i="97"/>
  <c r="G562" i="97"/>
  <c r="C545" i="97"/>
  <c r="G545" i="97"/>
  <c r="B544" i="97"/>
  <c r="G544" i="97" s="1"/>
  <c r="C485" i="97"/>
  <c r="G485" i="97"/>
  <c r="C461" i="97"/>
  <c r="G461" i="97"/>
  <c r="C439" i="97"/>
  <c r="G439" i="97"/>
  <c r="C420" i="97"/>
  <c r="G420" i="97"/>
  <c r="B419" i="97"/>
  <c r="G419" i="97" s="1"/>
  <c r="C384" i="97"/>
  <c r="G384" i="97"/>
  <c r="C361" i="97"/>
  <c r="G361" i="97"/>
  <c r="C320" i="97"/>
  <c r="G320" i="97"/>
  <c r="C298" i="97"/>
  <c r="G298" i="97"/>
  <c r="G69" i="98"/>
  <c r="G134" i="98"/>
  <c r="G47" i="98"/>
  <c r="G194" i="98"/>
  <c r="G443" i="97"/>
  <c r="G281" i="98"/>
  <c r="C136" i="98"/>
  <c r="AN136" i="98" s="1"/>
  <c r="G136" i="98"/>
  <c r="C46" i="98"/>
  <c r="B45" i="98"/>
  <c r="G45" i="98" s="1"/>
  <c r="AP45" i="98" s="1"/>
  <c r="G277" i="98"/>
  <c r="C211" i="98"/>
  <c r="AM211" i="98"/>
  <c r="B210" i="98"/>
  <c r="AM210" i="98" s="1"/>
  <c r="C176" i="98"/>
  <c r="AN176" i="98" s="1"/>
  <c r="AM176" i="98"/>
  <c r="G176" i="98"/>
  <c r="C153" i="98"/>
  <c r="AN153" i="98" s="1"/>
  <c r="AQ153" i="98" s="1"/>
  <c r="G153" i="98"/>
  <c r="C132" i="98"/>
  <c r="AN132" i="98" s="1"/>
  <c r="G132" i="98"/>
  <c r="C108" i="98"/>
  <c r="AN108" i="98" s="1"/>
  <c r="AQ108" i="98" s="1"/>
  <c r="G108" i="98"/>
  <c r="C88" i="98"/>
  <c r="B87" i="98"/>
  <c r="G87" i="98" s="1"/>
  <c r="AP87" i="98" s="1"/>
  <c r="AM32" i="98"/>
  <c r="G32" i="98"/>
  <c r="G407" i="98"/>
  <c r="G318" i="98"/>
  <c r="H318" i="98" s="1"/>
  <c r="B273" i="98"/>
  <c r="G273" i="98" s="1"/>
  <c r="C198" i="98"/>
  <c r="AN198" i="98" s="1"/>
  <c r="AM198" i="98"/>
  <c r="C175" i="98"/>
  <c r="AN175" i="98" s="1"/>
  <c r="AM175" i="98"/>
  <c r="C152" i="98"/>
  <c r="AN152" i="98" s="1"/>
  <c r="AQ152" i="98" s="1"/>
  <c r="G152" i="98"/>
  <c r="C131" i="98"/>
  <c r="AN131" i="98" s="1"/>
  <c r="G131" i="98"/>
  <c r="C75" i="98"/>
  <c r="AN75" i="98" s="1"/>
  <c r="AQ75" i="98" s="1"/>
  <c r="G75" i="98"/>
  <c r="AM10" i="98"/>
  <c r="G10" i="98"/>
  <c r="C507" i="97"/>
  <c r="G507" i="97"/>
  <c r="C460" i="97"/>
  <c r="G460" i="97"/>
  <c r="C406" i="97"/>
  <c r="G406" i="97"/>
  <c r="C383" i="97"/>
  <c r="G383" i="97"/>
  <c r="C360" i="97"/>
  <c r="G360" i="97"/>
  <c r="C319" i="97"/>
  <c r="G319" i="97"/>
  <c r="C263" i="97"/>
  <c r="C220" i="97"/>
  <c r="G220" i="97"/>
  <c r="C155" i="97"/>
  <c r="G155" i="97"/>
  <c r="C37" i="97"/>
  <c r="G37" i="97"/>
  <c r="C14" i="97"/>
  <c r="G14" i="97"/>
  <c r="G487" i="97"/>
  <c r="G31" i="98"/>
  <c r="G403" i="98"/>
  <c r="G565" i="97"/>
  <c r="G324" i="97"/>
  <c r="C276" i="97"/>
  <c r="B275" i="97"/>
  <c r="G275" i="97" s="1"/>
  <c r="C156" i="97"/>
  <c r="G156" i="97"/>
  <c r="C134" i="97"/>
  <c r="G134" i="97"/>
  <c r="C69" i="97"/>
  <c r="B67" i="97"/>
  <c r="G67" i="97" s="1"/>
  <c r="C15" i="97"/>
  <c r="G15" i="97"/>
  <c r="C12" i="97"/>
  <c r="G12" i="97"/>
  <c r="G53" i="97"/>
  <c r="G51" i="97"/>
  <c r="G221" i="97"/>
  <c r="C75" i="97"/>
  <c r="G75" i="97"/>
  <c r="C32" i="97"/>
  <c r="G32" i="97"/>
  <c r="G76" i="97"/>
  <c r="G70" i="97"/>
  <c r="C71" i="97"/>
  <c r="G71" i="97"/>
  <c r="C46" i="97"/>
  <c r="B45" i="97"/>
  <c r="G45" i="97" s="1"/>
  <c r="G46" i="97"/>
  <c r="C29" i="97"/>
  <c r="G29" i="97"/>
  <c r="B28" i="97"/>
  <c r="G28" i="97" s="1"/>
  <c r="H28" i="97" s="1"/>
  <c r="G33" i="97"/>
  <c r="G69" i="97"/>
  <c r="C16" i="97"/>
  <c r="G16" i="97"/>
  <c r="G216" i="97"/>
  <c r="BG4" i="85"/>
  <c r="I273" i="98" l="1"/>
  <c r="H273" i="98"/>
  <c r="J273" i="98"/>
  <c r="J318" i="98"/>
  <c r="I318" i="98"/>
  <c r="H275" i="98"/>
  <c r="J275" i="98"/>
  <c r="I275" i="98"/>
  <c r="I406" i="98"/>
  <c r="H406" i="98"/>
  <c r="J406" i="98"/>
  <c r="I317" i="98"/>
  <c r="H317" i="98"/>
  <c r="J317" i="98"/>
  <c r="I313" i="98"/>
  <c r="H313" i="98"/>
  <c r="J313" i="98"/>
  <c r="I321" i="98"/>
  <c r="H321" i="98"/>
  <c r="J321" i="98"/>
  <c r="I402" i="98"/>
  <c r="H402" i="98"/>
  <c r="J402" i="98"/>
  <c r="I315" i="98"/>
  <c r="H315" i="98"/>
  <c r="J315" i="98"/>
  <c r="I280" i="98"/>
  <c r="J280" i="98"/>
  <c r="J407" i="98"/>
  <c r="I407" i="98"/>
  <c r="H407" i="98"/>
  <c r="I398" i="98"/>
  <c r="H398" i="98"/>
  <c r="J398" i="98"/>
  <c r="H400" i="98"/>
  <c r="J400" i="98"/>
  <c r="I400" i="98"/>
  <c r="J320" i="98"/>
  <c r="I320" i="98"/>
  <c r="J278" i="98"/>
  <c r="I278" i="98"/>
  <c r="H278" i="98"/>
  <c r="J282" i="98"/>
  <c r="I282" i="98"/>
  <c r="H282" i="98"/>
  <c r="J322" i="98"/>
  <c r="H322" i="98"/>
  <c r="I322" i="98"/>
  <c r="J376" i="98"/>
  <c r="H376" i="98"/>
  <c r="I376" i="98"/>
  <c r="I404" i="98"/>
  <c r="H404" i="98"/>
  <c r="J404" i="98"/>
  <c r="J279" i="98"/>
  <c r="I279" i="98"/>
  <c r="H279" i="98"/>
  <c r="J401" i="98"/>
  <c r="I401" i="98"/>
  <c r="J405" i="98"/>
  <c r="I405" i="98"/>
  <c r="H405" i="98"/>
  <c r="J316" i="98"/>
  <c r="I316" i="98"/>
  <c r="H316" i="98"/>
  <c r="J281" i="98"/>
  <c r="I281" i="98"/>
  <c r="H281" i="98"/>
  <c r="J314" i="98"/>
  <c r="I314" i="98"/>
  <c r="H314" i="98"/>
  <c r="J399" i="98"/>
  <c r="H399" i="98"/>
  <c r="I399" i="98"/>
  <c r="J277" i="98"/>
  <c r="I277" i="98"/>
  <c r="H277" i="98"/>
  <c r="J403" i="98"/>
  <c r="I403" i="98"/>
  <c r="H403" i="98"/>
  <c r="H10" i="97"/>
  <c r="I35" i="97"/>
  <c r="J35" i="97"/>
  <c r="I7" i="97"/>
  <c r="I10" i="97"/>
  <c r="I9" i="97"/>
  <c r="AP191" i="98"/>
  <c r="AP195" i="98"/>
  <c r="C560" i="97"/>
  <c r="AP193" i="98"/>
  <c r="AP192" i="98"/>
  <c r="AP217" i="98"/>
  <c r="AP196" i="98"/>
  <c r="C479" i="97"/>
  <c r="J9" i="97"/>
  <c r="C275" i="97"/>
  <c r="G189" i="98"/>
  <c r="AO189" i="98" s="1"/>
  <c r="C419" i="97"/>
  <c r="AP213" i="98"/>
  <c r="AP214" i="98"/>
  <c r="H7" i="97"/>
  <c r="G106" i="98"/>
  <c r="AP106" i="98" s="1"/>
  <c r="I28" i="97"/>
  <c r="J28" i="97"/>
  <c r="C210" i="98"/>
  <c r="AN210" i="98" s="1"/>
  <c r="AP210" i="98" s="1"/>
  <c r="AN211" i="98"/>
  <c r="AP211" i="98" s="1"/>
  <c r="I8" i="97"/>
  <c r="H8" i="97"/>
  <c r="J8" i="97"/>
  <c r="I12" i="97"/>
  <c r="H12" i="97"/>
  <c r="J12" i="97"/>
  <c r="AP134" i="98"/>
  <c r="C509" i="97"/>
  <c r="C500" i="97" s="1"/>
  <c r="G509" i="97"/>
  <c r="AO214" i="98"/>
  <c r="J13" i="98"/>
  <c r="I13" i="98"/>
  <c r="H13" i="98"/>
  <c r="AP13" i="98"/>
  <c r="I29" i="98"/>
  <c r="J29" i="98"/>
  <c r="AP29" i="98"/>
  <c r="H29" i="98"/>
  <c r="J16" i="98"/>
  <c r="H16" i="98"/>
  <c r="I16" i="98"/>
  <c r="AP215" i="98"/>
  <c r="AP114" i="98"/>
  <c r="AP130" i="98"/>
  <c r="AP171" i="98"/>
  <c r="C231" i="98"/>
  <c r="G231" i="98"/>
  <c r="B230" i="98"/>
  <c r="AM231" i="98"/>
  <c r="C457" i="97"/>
  <c r="C437" i="97"/>
  <c r="AP131" i="98"/>
  <c r="AP11" i="98"/>
  <c r="H11" i="98"/>
  <c r="I11" i="98"/>
  <c r="J11" i="98"/>
  <c r="G530" i="97"/>
  <c r="C530" i="97"/>
  <c r="C521" i="97" s="1"/>
  <c r="C233" i="98"/>
  <c r="AN233" i="98" s="1"/>
  <c r="AM233" i="98"/>
  <c r="G233" i="98"/>
  <c r="AP156" i="98"/>
  <c r="C254" i="97"/>
  <c r="C189" i="98"/>
  <c r="AN189" i="98" s="1"/>
  <c r="AP189" i="98" s="1"/>
  <c r="AN190" i="98"/>
  <c r="AP190" i="98" s="1"/>
  <c r="C398" i="98"/>
  <c r="C238" i="98"/>
  <c r="AN238" i="98" s="1"/>
  <c r="AM238" i="98"/>
  <c r="G238" i="98"/>
  <c r="AO191" i="98"/>
  <c r="AP95" i="98"/>
  <c r="AP54" i="98"/>
  <c r="J13" i="97"/>
  <c r="I13" i="97"/>
  <c r="H13" i="97"/>
  <c r="AP69" i="98"/>
  <c r="C253" i="98"/>
  <c r="AN253" i="98" s="1"/>
  <c r="AM253" i="98"/>
  <c r="G253" i="98"/>
  <c r="AO212" i="98"/>
  <c r="AP92" i="98"/>
  <c r="C237" i="98"/>
  <c r="AN237" i="98" s="1"/>
  <c r="AM237" i="98"/>
  <c r="G237" i="98"/>
  <c r="C258" i="98"/>
  <c r="AN258" i="98" s="1"/>
  <c r="AM258" i="98"/>
  <c r="G258" i="98"/>
  <c r="AP174" i="98"/>
  <c r="AO218" i="98"/>
  <c r="AP73" i="98"/>
  <c r="I35" i="98"/>
  <c r="H35" i="98"/>
  <c r="J35" i="98"/>
  <c r="H16" i="97"/>
  <c r="J16" i="97"/>
  <c r="I16" i="97"/>
  <c r="AP153" i="98"/>
  <c r="AP66" i="98"/>
  <c r="I32" i="97"/>
  <c r="J32" i="97"/>
  <c r="H32" i="97"/>
  <c r="J15" i="97"/>
  <c r="H15" i="97"/>
  <c r="I15" i="97"/>
  <c r="AP152" i="98"/>
  <c r="AP176" i="98"/>
  <c r="G46" i="98"/>
  <c r="C45" i="98"/>
  <c r="AN45" i="98" s="1"/>
  <c r="AQ45" i="98" s="1"/>
  <c r="AN46" i="98"/>
  <c r="AQ46" i="98" s="1"/>
  <c r="AO213" i="98"/>
  <c r="AN67" i="98"/>
  <c r="AQ67" i="98" s="1"/>
  <c r="G67" i="98"/>
  <c r="C66" i="98"/>
  <c r="AN66" i="98" s="1"/>
  <c r="AP212" i="98"/>
  <c r="C376" i="97"/>
  <c r="C257" i="98"/>
  <c r="AN257" i="98" s="1"/>
  <c r="AM257" i="98"/>
  <c r="G257" i="98"/>
  <c r="G148" i="98"/>
  <c r="AN148" i="98"/>
  <c r="AQ148" i="98" s="1"/>
  <c r="C147" i="98"/>
  <c r="AN147" i="98" s="1"/>
  <c r="AQ147" i="98" s="1"/>
  <c r="C355" i="97"/>
  <c r="AP194" i="98"/>
  <c r="AP68" i="98"/>
  <c r="AP149" i="98"/>
  <c r="C316" i="97"/>
  <c r="C256" i="98"/>
  <c r="AN256" i="98" s="1"/>
  <c r="AM256" i="98"/>
  <c r="G256" i="98"/>
  <c r="G210" i="98"/>
  <c r="C296" i="97"/>
  <c r="AP172" i="98"/>
  <c r="H12" i="98"/>
  <c r="AP12" i="98"/>
  <c r="I12" i="98"/>
  <c r="J12" i="98"/>
  <c r="AP89" i="98"/>
  <c r="AP113" i="98"/>
  <c r="AP170" i="98"/>
  <c r="AP50" i="98"/>
  <c r="AP72" i="98"/>
  <c r="AN129" i="98"/>
  <c r="G129" i="98"/>
  <c r="C128" i="98"/>
  <c r="AN128" i="98" s="1"/>
  <c r="AP96" i="98"/>
  <c r="AP51" i="98"/>
  <c r="C236" i="98"/>
  <c r="AN236" i="98" s="1"/>
  <c r="AM236" i="98"/>
  <c r="G236" i="98"/>
  <c r="I34" i="98"/>
  <c r="J34" i="98"/>
  <c r="H34" i="98"/>
  <c r="AP34" i="98"/>
  <c r="J36" i="97"/>
  <c r="I36" i="97"/>
  <c r="H36" i="97"/>
  <c r="J33" i="97"/>
  <c r="H33" i="97"/>
  <c r="I33" i="97"/>
  <c r="AP136" i="98"/>
  <c r="J32" i="98"/>
  <c r="H32" i="98"/>
  <c r="I32" i="98"/>
  <c r="AP32" i="98"/>
  <c r="C234" i="98"/>
  <c r="AN234" i="98" s="1"/>
  <c r="AM234" i="98"/>
  <c r="G234" i="98"/>
  <c r="C313" i="98"/>
  <c r="J11" i="97"/>
  <c r="I11" i="97"/>
  <c r="H11" i="97"/>
  <c r="J29" i="97"/>
  <c r="H29" i="97"/>
  <c r="I29" i="97"/>
  <c r="C67" i="97"/>
  <c r="I33" i="98"/>
  <c r="H33" i="98"/>
  <c r="AP33" i="98"/>
  <c r="J33" i="98"/>
  <c r="C255" i="98"/>
  <c r="AN255" i="98" s="1"/>
  <c r="AM255" i="98"/>
  <c r="G255" i="98"/>
  <c r="J34" i="97"/>
  <c r="I34" i="97"/>
  <c r="H34" i="97"/>
  <c r="AP110" i="98"/>
  <c r="C254" i="98"/>
  <c r="AN254" i="98" s="1"/>
  <c r="AM254" i="98"/>
  <c r="G254" i="98"/>
  <c r="AP137" i="98"/>
  <c r="C150" i="97"/>
  <c r="AP48" i="98"/>
  <c r="AP150" i="98"/>
  <c r="AM168" i="98"/>
  <c r="G168" i="98"/>
  <c r="AP173" i="98"/>
  <c r="C131" i="97"/>
  <c r="C235" i="98"/>
  <c r="AN235" i="98" s="1"/>
  <c r="AM235" i="98"/>
  <c r="G235" i="98"/>
  <c r="B521" i="97"/>
  <c r="G521" i="97" s="1"/>
  <c r="C213" i="97"/>
  <c r="AO193" i="98"/>
  <c r="G27" i="98"/>
  <c r="C26" i="98"/>
  <c r="AM27" i="98"/>
  <c r="C239" i="98"/>
  <c r="AN239" i="98" s="1"/>
  <c r="AM239" i="98"/>
  <c r="G239" i="98"/>
  <c r="G169" i="98"/>
  <c r="AN169" i="98"/>
  <c r="C168" i="98"/>
  <c r="AN168" i="98" s="1"/>
  <c r="C7" i="98"/>
  <c r="AM8" i="98"/>
  <c r="G8" i="98"/>
  <c r="AO195" i="98"/>
  <c r="AN107" i="98"/>
  <c r="AQ107" i="98" s="1"/>
  <c r="G107" i="98"/>
  <c r="C106" i="98"/>
  <c r="AN106" i="98" s="1"/>
  <c r="C28" i="97"/>
  <c r="H31" i="98"/>
  <c r="I31" i="98"/>
  <c r="AP31" i="98"/>
  <c r="J31" i="98"/>
  <c r="AP90" i="98"/>
  <c r="AP10" i="98"/>
  <c r="H10" i="98"/>
  <c r="I10" i="98"/>
  <c r="J10" i="98"/>
  <c r="AP198" i="98"/>
  <c r="AN88" i="98"/>
  <c r="AQ88" i="98" s="1"/>
  <c r="G88" i="98"/>
  <c r="J88" i="98" s="1"/>
  <c r="C87" i="98"/>
  <c r="AN87" i="98" s="1"/>
  <c r="AQ87" i="98" s="1"/>
  <c r="H211" i="98"/>
  <c r="AO211" i="98"/>
  <c r="I211" i="98"/>
  <c r="J211" i="98"/>
  <c r="I15" i="98"/>
  <c r="AP15" i="98"/>
  <c r="H15" i="98"/>
  <c r="J15" i="98"/>
  <c r="AP133" i="98"/>
  <c r="AP155" i="98"/>
  <c r="AO192" i="98"/>
  <c r="AP70" i="98"/>
  <c r="AP94" i="98"/>
  <c r="C259" i="98"/>
  <c r="AN259" i="98" s="1"/>
  <c r="AM259" i="98"/>
  <c r="G259" i="98"/>
  <c r="AO196" i="98"/>
  <c r="AP151" i="98"/>
  <c r="J9" i="98"/>
  <c r="AP9" i="98"/>
  <c r="I9" i="98"/>
  <c r="H9" i="98"/>
  <c r="G276" i="98"/>
  <c r="H276" i="98" s="1"/>
  <c r="AP53" i="98"/>
  <c r="H30" i="98"/>
  <c r="J30" i="98"/>
  <c r="AP30" i="98"/>
  <c r="I30" i="98"/>
  <c r="AP111" i="98"/>
  <c r="AP109" i="98"/>
  <c r="AP28" i="98"/>
  <c r="J28" i="98"/>
  <c r="I28" i="98"/>
  <c r="H28" i="98"/>
  <c r="AO219" i="98"/>
  <c r="C45" i="97"/>
  <c r="AP75" i="98"/>
  <c r="C232" i="98"/>
  <c r="AN232" i="98" s="1"/>
  <c r="AM232" i="98"/>
  <c r="G232" i="98"/>
  <c r="AO194" i="98"/>
  <c r="C544" i="97"/>
  <c r="AP177" i="98"/>
  <c r="AP112" i="98"/>
  <c r="AP52" i="98"/>
  <c r="J14" i="98"/>
  <c r="H14" i="98"/>
  <c r="I14" i="98"/>
  <c r="AP14" i="98"/>
  <c r="C7" i="97"/>
  <c r="I31" i="97"/>
  <c r="J31" i="97"/>
  <c r="H31" i="97"/>
  <c r="AP93" i="98"/>
  <c r="AO216" i="98"/>
  <c r="AP74" i="98"/>
  <c r="AP115" i="98"/>
  <c r="C376" i="98"/>
  <c r="AO197" i="98"/>
  <c r="I14" i="97"/>
  <c r="J14" i="97"/>
  <c r="H14" i="97"/>
  <c r="AP108" i="98"/>
  <c r="H37" i="97"/>
  <c r="J37" i="97"/>
  <c r="I37" i="97"/>
  <c r="AP132" i="98"/>
  <c r="C252" i="98"/>
  <c r="AN252" i="98" s="1"/>
  <c r="AM252" i="98"/>
  <c r="G252" i="98"/>
  <c r="AP47" i="98"/>
  <c r="AP135" i="98"/>
  <c r="C397" i="97"/>
  <c r="J190" i="98"/>
  <c r="I190" i="98"/>
  <c r="AO190" i="98"/>
  <c r="J30" i="97"/>
  <c r="H30" i="97"/>
  <c r="I30" i="97"/>
  <c r="AO215" i="98"/>
  <c r="AP216" i="98"/>
  <c r="AP91" i="98"/>
  <c r="C251" i="98"/>
  <c r="B250" i="98"/>
  <c r="G251" i="98"/>
  <c r="AM251" i="98"/>
  <c r="AP49" i="98"/>
  <c r="AP218" i="98"/>
  <c r="AP219" i="98"/>
  <c r="AP197" i="98"/>
  <c r="AP154" i="98"/>
  <c r="J276" i="98" l="1"/>
  <c r="I276" i="98"/>
  <c r="AP252" i="98"/>
  <c r="AP234" i="98"/>
  <c r="AP254" i="98"/>
  <c r="AP236" i="98"/>
  <c r="AP238" i="98"/>
  <c r="AP253" i="98"/>
  <c r="AQ106" i="98"/>
  <c r="I107" i="98"/>
  <c r="H107" i="98"/>
  <c r="AP107" i="98"/>
  <c r="J107" i="98"/>
  <c r="AO251" i="98"/>
  <c r="AM250" i="98"/>
  <c r="G250" i="98"/>
  <c r="I8" i="98"/>
  <c r="AP8" i="98"/>
  <c r="H8" i="98"/>
  <c r="J8" i="98"/>
  <c r="AP168" i="98"/>
  <c r="AO254" i="98"/>
  <c r="AO258" i="98"/>
  <c r="AO235" i="98"/>
  <c r="C250" i="98"/>
  <c r="AN250" i="98" s="1"/>
  <c r="AN251" i="98"/>
  <c r="AP251" i="98" s="1"/>
  <c r="H169" i="98"/>
  <c r="AP169" i="98"/>
  <c r="I169" i="98"/>
  <c r="J169" i="98"/>
  <c r="AP235" i="98"/>
  <c r="H67" i="98"/>
  <c r="AP67" i="98"/>
  <c r="I67" i="98"/>
  <c r="J67" i="98"/>
  <c r="AQ66" i="98"/>
  <c r="AP258" i="98"/>
  <c r="AP88" i="98"/>
  <c r="I88" i="98"/>
  <c r="H88" i="98"/>
  <c r="AO239" i="98"/>
  <c r="AO253" i="98"/>
  <c r="AO232" i="98"/>
  <c r="AP232" i="98"/>
  <c r="AO259" i="98"/>
  <c r="AP239" i="98"/>
  <c r="AO210" i="98"/>
  <c r="AO237" i="98"/>
  <c r="AO233" i="98"/>
  <c r="AP259" i="98"/>
  <c r="AO234" i="98"/>
  <c r="AO236" i="98"/>
  <c r="AP129" i="98"/>
  <c r="I129" i="98"/>
  <c r="H129" i="98"/>
  <c r="J129" i="98"/>
  <c r="AO256" i="98"/>
  <c r="AP237" i="98"/>
  <c r="AP233" i="98"/>
  <c r="AP256" i="98"/>
  <c r="I148" i="98"/>
  <c r="J148" i="98"/>
  <c r="H148" i="98"/>
  <c r="AP148" i="98"/>
  <c r="I46" i="98"/>
  <c r="AP46" i="98"/>
  <c r="H46" i="98"/>
  <c r="J46" i="98"/>
  <c r="AM26" i="98"/>
  <c r="G26" i="98"/>
  <c r="AO255" i="98"/>
  <c r="AM7" i="98"/>
  <c r="G7" i="98"/>
  <c r="H7" i="98" s="1"/>
  <c r="J27" i="98"/>
  <c r="I27" i="98"/>
  <c r="H27" i="98"/>
  <c r="AP27" i="98"/>
  <c r="AP255" i="98"/>
  <c r="AO257" i="98"/>
  <c r="AO238" i="98"/>
  <c r="AM230" i="98"/>
  <c r="G230" i="98"/>
  <c r="AO252" i="98"/>
  <c r="J231" i="98"/>
  <c r="AO231" i="98"/>
  <c r="I231" i="98"/>
  <c r="H231" i="98"/>
  <c r="AP257" i="98"/>
  <c r="AN231" i="98"/>
  <c r="AP231" i="98" s="1"/>
  <c r="C230" i="98"/>
  <c r="AN230" i="98" s="1"/>
  <c r="AP250" i="98" l="1"/>
  <c r="AP230" i="98"/>
  <c r="AO250" i="98"/>
  <c r="AO230" i="98"/>
  <c r="I26" i="98"/>
  <c r="J26" i="98"/>
  <c r="H26" i="98"/>
  <c r="AP26" i="98"/>
  <c r="I7" i="98"/>
  <c r="J7" i="98"/>
  <c r="AP7" i="98"/>
  <c r="H44" i="86" l="1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G3" i="85" l="1"/>
  <c r="B2" i="85"/>
  <c r="BD3" i="79"/>
  <c r="BC3" i="79"/>
  <c r="BB3" i="79"/>
  <c r="BA3" i="79"/>
  <c r="AZ3" i="79"/>
  <c r="AY3" i="79"/>
  <c r="AX3" i="79"/>
  <c r="AW3" i="79"/>
  <c r="AV3" i="79"/>
  <c r="BF3" i="73"/>
  <c r="BE3" i="73"/>
  <c r="BD3" i="73"/>
  <c r="BC3" i="73"/>
  <c r="BB3" i="73"/>
  <c r="BA3" i="73"/>
  <c r="AZ3" i="73"/>
  <c r="AY3" i="73"/>
  <c r="AX3" i="73"/>
  <c r="AV3" i="73"/>
  <c r="BE3" i="82" l="1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E3" i="77"/>
  <c r="BD3" i="77"/>
  <c r="BC3" i="77"/>
  <c r="BB3" i="77"/>
  <c r="BA3" i="77"/>
  <c r="AZ3" i="77"/>
  <c r="AY3" i="77"/>
  <c r="AX3" i="77"/>
  <c r="AW3" i="77"/>
  <c r="AV3" i="77"/>
  <c r="B2" i="77"/>
  <c r="BE3" i="76"/>
  <c r="BD3" i="76"/>
  <c r="BC3" i="76"/>
  <c r="BB3" i="76"/>
  <c r="BA3" i="76"/>
  <c r="AZ3" i="76"/>
  <c r="AY3" i="76"/>
  <c r="AX3" i="76"/>
  <c r="AW3" i="76"/>
  <c r="AV3" i="76"/>
  <c r="B2" i="76"/>
  <c r="B2" i="75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C15" i="41" l="1"/>
  <c r="B17" i="41" l="1"/>
  <c r="B18" i="41"/>
  <c r="B19" i="41"/>
  <c r="B20" i="41"/>
  <c r="B21" i="41"/>
  <c r="B22" i="41"/>
  <c r="B23" i="41"/>
  <c r="B24" i="41"/>
  <c r="B16" i="41"/>
  <c r="A172" i="97" l="1"/>
  <c r="A235" i="97" s="1"/>
  <c r="A193" i="97"/>
  <c r="A180" i="97"/>
  <c r="A243" i="97" s="1"/>
  <c r="A201" i="97"/>
  <c r="A117" i="97"/>
  <c r="A96" i="97"/>
  <c r="A179" i="97"/>
  <c r="A242" i="97" s="1"/>
  <c r="A200" i="97"/>
  <c r="A116" i="97"/>
  <c r="A95" i="97"/>
  <c r="A178" i="97"/>
  <c r="A241" i="97" s="1"/>
  <c r="A199" i="97"/>
  <c r="A115" i="97"/>
  <c r="A94" i="97"/>
  <c r="A177" i="97"/>
  <c r="A240" i="97" s="1"/>
  <c r="A198" i="97"/>
  <c r="A114" i="97"/>
  <c r="A93" i="97"/>
  <c r="A92" i="97"/>
  <c r="A176" i="97"/>
  <c r="A239" i="97" s="1"/>
  <c r="A197" i="97"/>
  <c r="A113" i="97"/>
  <c r="A196" i="97"/>
  <c r="A91" i="97"/>
  <c r="A175" i="97"/>
  <c r="A238" i="97" s="1"/>
  <c r="A112" i="97"/>
  <c r="A111" i="97"/>
  <c r="A195" i="97"/>
  <c r="A90" i="97"/>
  <c r="A174" i="97"/>
  <c r="A237" i="97" s="1"/>
  <c r="A110" i="97"/>
  <c r="A194" i="97"/>
  <c r="A89" i="97"/>
  <c r="A173" i="97"/>
  <c r="A236" i="97" s="1"/>
  <c r="A492" i="98"/>
  <c r="A449" i="98"/>
  <c r="A470" i="98"/>
  <c r="A467" i="98"/>
  <c r="A489" i="98"/>
  <c r="A446" i="98"/>
  <c r="A445" i="98"/>
  <c r="A488" i="98"/>
  <c r="A466" i="98"/>
  <c r="A443" i="98"/>
  <c r="A486" i="98"/>
  <c r="A464" i="98"/>
  <c r="A472" i="98"/>
  <c r="A494" i="98"/>
  <c r="A451" i="98"/>
  <c r="A493" i="98"/>
  <c r="A471" i="98"/>
  <c r="A450" i="98"/>
  <c r="A491" i="98"/>
  <c r="A448" i="98"/>
  <c r="A469" i="98"/>
  <c r="A468" i="98"/>
  <c r="A490" i="98"/>
  <c r="A447" i="98"/>
  <c r="A444" i="98"/>
  <c r="A487" i="98"/>
  <c r="A465" i="98"/>
  <c r="A132" i="98"/>
  <c r="AL132" i="98" s="1"/>
  <c r="A70" i="98"/>
  <c r="AL70" i="98" s="1"/>
  <c r="A91" i="98"/>
  <c r="AL91" i="98" s="1"/>
  <c r="A11" i="98"/>
  <c r="AL11" i="98" s="1"/>
  <c r="A30" i="98"/>
  <c r="AL30" i="98" s="1"/>
  <c r="A317" i="98"/>
  <c r="A214" i="98"/>
  <c r="AL214" i="98" s="1"/>
  <c r="A151" i="98"/>
  <c r="AL151" i="98" s="1"/>
  <c r="A380" i="98"/>
  <c r="A234" i="98"/>
  <c r="AL234" i="98" s="1"/>
  <c r="A402" i="98"/>
  <c r="A277" i="98"/>
  <c r="A193" i="98"/>
  <c r="AL193" i="98" s="1"/>
  <c r="A172" i="98"/>
  <c r="AL172" i="98" s="1"/>
  <c r="A49" i="98"/>
  <c r="AL49" i="98" s="1"/>
  <c r="A254" i="98"/>
  <c r="AL254" i="98" s="1"/>
  <c r="A110" i="98"/>
  <c r="AL110" i="98" s="1"/>
  <c r="A134" i="97"/>
  <c r="A32" i="97"/>
  <c r="A48" i="97" s="1"/>
  <c r="A71" i="97" s="1"/>
  <c r="A154" i="97"/>
  <c r="A217" i="97" s="1"/>
  <c r="A11" i="97"/>
  <c r="A67" i="98"/>
  <c r="AL67" i="98" s="1"/>
  <c r="A314" i="98"/>
  <c r="A211" i="98"/>
  <c r="AL211" i="98" s="1"/>
  <c r="A46" i="98"/>
  <c r="AL46" i="98" s="1"/>
  <c r="A129" i="98"/>
  <c r="AL129" i="98" s="1"/>
  <c r="A274" i="98"/>
  <c r="A190" i="98"/>
  <c r="AL190" i="98" s="1"/>
  <c r="A8" i="98"/>
  <c r="AL8" i="98" s="1"/>
  <c r="A107" i="98"/>
  <c r="AL107" i="98" s="1"/>
  <c r="A377" i="98"/>
  <c r="A399" i="98"/>
  <c r="A27" i="98"/>
  <c r="AL27" i="98" s="1"/>
  <c r="A88" i="98"/>
  <c r="AL88" i="98" s="1"/>
  <c r="A251" i="98"/>
  <c r="AL251" i="98" s="1"/>
  <c r="A169" i="98"/>
  <c r="AL169" i="98" s="1"/>
  <c r="A148" i="98"/>
  <c r="AL148" i="98" s="1"/>
  <c r="A231" i="98"/>
  <c r="AL231" i="98" s="1"/>
  <c r="A151" i="97"/>
  <c r="A214" i="97" s="1"/>
  <c r="A8" i="97"/>
  <c r="A29" i="97"/>
  <c r="A155" i="98"/>
  <c r="AL155" i="98" s="1"/>
  <c r="A95" i="98"/>
  <c r="AL95" i="98" s="1"/>
  <c r="A34" i="98"/>
  <c r="AL34" i="98" s="1"/>
  <c r="A406" i="98"/>
  <c r="A176" i="98"/>
  <c r="AL176" i="98" s="1"/>
  <c r="A53" i="98"/>
  <c r="A384" i="98"/>
  <c r="A238" i="98"/>
  <c r="AL238" i="98" s="1"/>
  <c r="A114" i="98"/>
  <c r="AL114" i="98" s="1"/>
  <c r="A258" i="98"/>
  <c r="AL258" i="98" s="1"/>
  <c r="A218" i="98"/>
  <c r="AL218" i="98" s="1"/>
  <c r="A136" i="98"/>
  <c r="AL136" i="98" s="1"/>
  <c r="A197" i="98"/>
  <c r="AL197" i="98" s="1"/>
  <c r="A15" i="98"/>
  <c r="AL15" i="98" s="1"/>
  <c r="A281" i="98"/>
  <c r="A74" i="98"/>
  <c r="AL74" i="98" s="1"/>
  <c r="A321" i="98"/>
  <c r="A36" i="97"/>
  <c r="A52" i="97" s="1"/>
  <c r="A75" i="97" s="1"/>
  <c r="A15" i="97"/>
  <c r="A158" i="97"/>
  <c r="A221" i="97" s="1"/>
  <c r="A138" i="97"/>
  <c r="A276" i="98"/>
  <c r="A192" i="98"/>
  <c r="AL192" i="98" s="1"/>
  <c r="A29" i="98"/>
  <c r="AL29" i="98" s="1"/>
  <c r="A131" i="98"/>
  <c r="AL131" i="98" s="1"/>
  <c r="A69" i="98"/>
  <c r="AL69" i="98" s="1"/>
  <c r="A150" i="98"/>
  <c r="AL150" i="98" s="1"/>
  <c r="A10" i="98"/>
  <c r="AL10" i="98" s="1"/>
  <c r="A90" i="98"/>
  <c r="AL90" i="98" s="1"/>
  <c r="A316" i="98"/>
  <c r="A213" i="98"/>
  <c r="AL213" i="98" s="1"/>
  <c r="A233" i="98"/>
  <c r="AL233" i="98" s="1"/>
  <c r="A171" i="98"/>
  <c r="AL171" i="98" s="1"/>
  <c r="A48" i="98"/>
  <c r="AL48" i="98" s="1"/>
  <c r="A379" i="98"/>
  <c r="A253" i="98"/>
  <c r="AL253" i="98" s="1"/>
  <c r="A401" i="98"/>
  <c r="A109" i="98"/>
  <c r="AL109" i="98" s="1"/>
  <c r="A31" i="97"/>
  <c r="A47" i="97" s="1"/>
  <c r="A70" i="97" s="1"/>
  <c r="A133" i="97"/>
  <c r="A153" i="97"/>
  <c r="A216" i="97" s="1"/>
  <c r="A10" i="97"/>
  <c r="A385" i="98"/>
  <c r="A239" i="98"/>
  <c r="AL239" i="98" s="1"/>
  <c r="A407" i="98"/>
  <c r="A259" i="98"/>
  <c r="AL259" i="98" s="1"/>
  <c r="A177" i="98"/>
  <c r="AL177" i="98" s="1"/>
  <c r="A115" i="98"/>
  <c r="AL115" i="98" s="1"/>
  <c r="A54" i="98"/>
  <c r="AL53" i="98" s="1"/>
  <c r="A282" i="98"/>
  <c r="A137" i="98"/>
  <c r="AL137" i="98" s="1"/>
  <c r="A156" i="98"/>
  <c r="AL156" i="98" s="1"/>
  <c r="A96" i="98"/>
  <c r="AL96" i="98" s="1"/>
  <c r="A35" i="98"/>
  <c r="AL35" i="98" s="1"/>
  <c r="A322" i="98"/>
  <c r="A198" i="98"/>
  <c r="AL198" i="98" s="1"/>
  <c r="A75" i="98"/>
  <c r="AL75" i="98" s="1"/>
  <c r="A16" i="98"/>
  <c r="AL16" i="98" s="1"/>
  <c r="A219" i="98"/>
  <c r="AL219" i="98" s="1"/>
  <c r="A16" i="97"/>
  <c r="A159" i="97"/>
  <c r="A222" i="97" s="1"/>
  <c r="A37" i="97"/>
  <c r="A53" i="97" s="1"/>
  <c r="A76" i="97" s="1"/>
  <c r="A139" i="97"/>
  <c r="A405" i="98"/>
  <c r="A113" i="98"/>
  <c r="AL113" i="98" s="1"/>
  <c r="A154" i="98"/>
  <c r="AL154" i="98" s="1"/>
  <c r="A94" i="98"/>
  <c r="AL94" i="98" s="1"/>
  <c r="A33" i="98"/>
  <c r="AL33" i="98" s="1"/>
  <c r="A257" i="98"/>
  <c r="AL257" i="98" s="1"/>
  <c r="A383" i="98"/>
  <c r="A237" i="98"/>
  <c r="AL237" i="98" s="1"/>
  <c r="A175" i="98"/>
  <c r="AL175" i="98" s="1"/>
  <c r="A52" i="98"/>
  <c r="AL52" i="98" s="1"/>
  <c r="A217" i="98"/>
  <c r="AL217" i="98" s="1"/>
  <c r="A73" i="98"/>
  <c r="AL73" i="98" s="1"/>
  <c r="A320" i="98"/>
  <c r="A280" i="98"/>
  <c r="A196" i="98"/>
  <c r="AL196" i="98" s="1"/>
  <c r="A135" i="98"/>
  <c r="AL135" i="98" s="1"/>
  <c r="A14" i="98"/>
  <c r="AL14" i="98" s="1"/>
  <c r="A157" i="97"/>
  <c r="A220" i="97" s="1"/>
  <c r="A35" i="97"/>
  <c r="A51" i="97" s="1"/>
  <c r="A74" i="97" s="1"/>
  <c r="A14" i="97"/>
  <c r="A137" i="97"/>
  <c r="A319" i="98"/>
  <c r="A216" i="98"/>
  <c r="AL216" i="98" s="1"/>
  <c r="A153" i="98"/>
  <c r="AL153" i="98" s="1"/>
  <c r="A93" i="98"/>
  <c r="AL93" i="98" s="1"/>
  <c r="A32" i="98"/>
  <c r="AL32" i="98" s="1"/>
  <c r="A382" i="98"/>
  <c r="A236" i="98"/>
  <c r="AL236" i="98" s="1"/>
  <c r="A404" i="98"/>
  <c r="A174" i="98"/>
  <c r="AL174" i="98" s="1"/>
  <c r="A112" i="98"/>
  <c r="AL112" i="98" s="1"/>
  <c r="A51" i="98"/>
  <c r="AL51" i="98" s="1"/>
  <c r="A195" i="98"/>
  <c r="AL195" i="98" s="1"/>
  <c r="A256" i="98"/>
  <c r="AL256" i="98" s="1"/>
  <c r="A13" i="98"/>
  <c r="AL13" i="98" s="1"/>
  <c r="A134" i="98"/>
  <c r="AL134" i="98" s="1"/>
  <c r="A72" i="98"/>
  <c r="AL72" i="98" s="1"/>
  <c r="A279" i="98"/>
  <c r="A156" i="97"/>
  <c r="A219" i="97" s="1"/>
  <c r="A34" i="97"/>
  <c r="A50" i="97" s="1"/>
  <c r="A73" i="97" s="1"/>
  <c r="A13" i="97"/>
  <c r="A136" i="97"/>
  <c r="A12" i="98"/>
  <c r="AL12" i="98" s="1"/>
  <c r="A235" i="98"/>
  <c r="AL235" i="98" s="1"/>
  <c r="A318" i="98"/>
  <c r="A215" i="98"/>
  <c r="AL215" i="98" s="1"/>
  <c r="A152" i="98"/>
  <c r="AL152" i="98" s="1"/>
  <c r="A92" i="98"/>
  <c r="AL92" i="98" s="1"/>
  <c r="A31" i="98"/>
  <c r="AL31" i="98" s="1"/>
  <c r="A381" i="98"/>
  <c r="A50" i="98"/>
  <c r="AL50" i="98" s="1"/>
  <c r="A278" i="98"/>
  <c r="A255" i="98"/>
  <c r="AL255" i="98" s="1"/>
  <c r="A133" i="98"/>
  <c r="AL133" i="98" s="1"/>
  <c r="A71" i="98"/>
  <c r="AL71" i="98" s="1"/>
  <c r="A111" i="98"/>
  <c r="AL111" i="98" s="1"/>
  <c r="A194" i="98"/>
  <c r="AL194" i="98" s="1"/>
  <c r="A403" i="98"/>
  <c r="A173" i="98"/>
  <c r="AL173" i="98" s="1"/>
  <c r="A12" i="97"/>
  <c r="A155" i="97"/>
  <c r="A218" i="97" s="1"/>
  <c r="A33" i="97"/>
  <c r="A49" i="97" s="1"/>
  <c r="A72" i="97" s="1"/>
  <c r="A135" i="97"/>
  <c r="A275" i="98"/>
  <c r="A191" i="98"/>
  <c r="AL191" i="98" s="1"/>
  <c r="A315" i="98"/>
  <c r="A212" i="98"/>
  <c r="AL212" i="98" s="1"/>
  <c r="A130" i="98"/>
  <c r="AL130" i="98" s="1"/>
  <c r="A68" i="98"/>
  <c r="AL68" i="98" s="1"/>
  <c r="A9" i="98"/>
  <c r="AL9" i="98" s="1"/>
  <c r="A400" i="98"/>
  <c r="A170" i="98"/>
  <c r="AL170" i="98" s="1"/>
  <c r="A108" i="98"/>
  <c r="AL108" i="98" s="1"/>
  <c r="A47" i="98"/>
  <c r="AL47" i="98" s="1"/>
  <c r="A149" i="98"/>
  <c r="AL149" i="98" s="1"/>
  <c r="A89" i="98"/>
  <c r="AL89" i="98" s="1"/>
  <c r="A28" i="98"/>
  <c r="AL28" i="98" s="1"/>
  <c r="A378" i="98"/>
  <c r="A252" i="98"/>
  <c r="AL252" i="98" s="1"/>
  <c r="A232" i="98"/>
  <c r="AL232" i="98" s="1"/>
  <c r="A152" i="97"/>
  <c r="A215" i="97" s="1"/>
  <c r="A9" i="97"/>
  <c r="A30" i="97"/>
  <c r="A46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C3" i="15"/>
  <c r="AX3" i="15"/>
  <c r="BB3" i="15"/>
  <c r="AY3" i="15"/>
  <c r="AZ3" i="15"/>
  <c r="BA3" i="15"/>
  <c r="BD3" i="15"/>
  <c r="BE3" i="15"/>
  <c r="BF3" i="15"/>
  <c r="B2" i="15"/>
  <c r="D12" i="41"/>
  <c r="V2" i="105" s="1"/>
  <c r="C8" i="41"/>
  <c r="V169" i="105" l="1"/>
  <c r="V190" i="105"/>
  <c r="V332" i="105"/>
  <c r="V109" i="105"/>
  <c r="V251" i="105"/>
  <c r="V27" i="105"/>
  <c r="V148" i="105"/>
  <c r="V46" i="105"/>
  <c r="V7" i="105"/>
  <c r="V88" i="105"/>
  <c r="V315" i="105"/>
  <c r="V212" i="105"/>
  <c r="V229" i="105"/>
  <c r="V130" i="105"/>
  <c r="V67" i="105"/>
  <c r="V294" i="105"/>
  <c r="V352" i="105"/>
  <c r="V272" i="105"/>
  <c r="V2" i="98"/>
  <c r="V2" i="97"/>
  <c r="Q50" i="41"/>
  <c r="C9" i="41"/>
  <c r="V336" i="97" l="1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4" i="98"/>
  <c r="V418" i="98"/>
  <c r="V313" i="98"/>
  <c r="V439" i="98"/>
  <c r="V461" i="98"/>
  <c r="V396" i="98"/>
  <c r="V483" i="98"/>
  <c r="V335" i="98"/>
  <c r="E337" i="97"/>
  <c r="E338" i="97" s="1"/>
  <c r="E339" i="97" s="1"/>
  <c r="E340" i="97" s="1"/>
  <c r="E341" i="97" s="1"/>
  <c r="E342" i="97" s="1"/>
  <c r="E343" i="97" s="1"/>
  <c r="E344" i="97" s="1"/>
  <c r="E345" i="97" s="1"/>
  <c r="E346" i="97" s="1"/>
  <c r="E171" i="97"/>
  <c r="E172" i="97" s="1"/>
  <c r="E173" i="97" s="1"/>
  <c r="E174" i="97" s="1"/>
  <c r="E175" i="97" s="1"/>
  <c r="E176" i="97" s="1"/>
  <c r="E177" i="97" s="1"/>
  <c r="E178" i="97" s="1"/>
  <c r="E179" i="97" s="1"/>
  <c r="E180" i="97" s="1"/>
  <c r="E109" i="97"/>
  <c r="E110" i="97" s="1"/>
  <c r="E111" i="97" s="1"/>
  <c r="E112" i="97" s="1"/>
  <c r="E113" i="97" s="1"/>
  <c r="E114" i="97" s="1"/>
  <c r="E115" i="97" s="1"/>
  <c r="E116" i="97" s="1"/>
  <c r="E117" i="97" s="1"/>
  <c r="E234" i="97"/>
  <c r="E235" i="97" s="1"/>
  <c r="E236" i="97" s="1"/>
  <c r="E237" i="97" s="1"/>
  <c r="E238" i="97" s="1"/>
  <c r="E239" i="97" s="1"/>
  <c r="E240" i="97" s="1"/>
  <c r="E241" i="97" s="1"/>
  <c r="E242" i="97" s="1"/>
  <c r="E243" i="97" s="1"/>
  <c r="E192" i="97"/>
  <c r="E193" i="97" s="1"/>
  <c r="E194" i="97" s="1"/>
  <c r="E195" i="97" s="1"/>
  <c r="E196" i="97" s="1"/>
  <c r="E197" i="97" s="1"/>
  <c r="E198" i="97" s="1"/>
  <c r="E199" i="97" s="1"/>
  <c r="E200" i="97" s="1"/>
  <c r="E201" i="97" s="1"/>
  <c r="E150" i="97"/>
  <c r="E151" i="97" s="1"/>
  <c r="E152" i="97" s="1"/>
  <c r="E153" i="97" s="1"/>
  <c r="E154" i="97" s="1"/>
  <c r="E155" i="97" s="1"/>
  <c r="E156" i="97" s="1"/>
  <c r="E157" i="97" s="1"/>
  <c r="E158" i="97" s="1"/>
  <c r="E159" i="97" s="1"/>
  <c r="E88" i="97"/>
  <c r="E89" i="97" s="1"/>
  <c r="E90" i="97" s="1"/>
  <c r="E91" i="97" s="1"/>
  <c r="E92" i="97" s="1"/>
  <c r="E93" i="97" s="1"/>
  <c r="E94" i="97" s="1"/>
  <c r="E95" i="97" s="1"/>
  <c r="E96" i="97" s="1"/>
  <c r="V191" i="97"/>
  <c r="V233" i="97"/>
  <c r="V108" i="97"/>
  <c r="V170" i="97"/>
  <c r="V87" i="97"/>
  <c r="V66" i="97"/>
  <c r="E443" i="98"/>
  <c r="E444" i="98" s="1"/>
  <c r="E445" i="98" s="1"/>
  <c r="E446" i="98" s="1"/>
  <c r="E447" i="98" s="1"/>
  <c r="E448" i="98" s="1"/>
  <c r="E449" i="98" s="1"/>
  <c r="E450" i="98" s="1"/>
  <c r="E451" i="98" s="1"/>
  <c r="E464" i="98"/>
  <c r="E465" i="98" s="1"/>
  <c r="E466" i="98" s="1"/>
  <c r="E467" i="98" s="1"/>
  <c r="E468" i="98" s="1"/>
  <c r="E469" i="98" s="1"/>
  <c r="E470" i="98" s="1"/>
  <c r="E471" i="98" s="1"/>
  <c r="E472" i="98" s="1"/>
  <c r="E486" i="98"/>
  <c r="E487" i="98" s="1"/>
  <c r="E488" i="98" s="1"/>
  <c r="E489" i="98" s="1"/>
  <c r="E490" i="98" s="1"/>
  <c r="E491" i="98" s="1"/>
  <c r="E492" i="98" s="1"/>
  <c r="E493" i="98" s="1"/>
  <c r="E494" i="98" s="1"/>
  <c r="V375" i="98"/>
  <c r="V468" i="98"/>
  <c r="V445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4" i="98"/>
  <c r="E315" i="98" s="1"/>
  <c r="E316" i="98" s="1"/>
  <c r="E317" i="98" s="1"/>
  <c r="E318" i="98" s="1"/>
  <c r="E319" i="98" s="1"/>
  <c r="E320" i="98" s="1"/>
  <c r="E321" i="98" s="1"/>
  <c r="E322" i="98" s="1"/>
  <c r="E376" i="97"/>
  <c r="E377" i="97" s="1"/>
  <c r="E378" i="97" s="1"/>
  <c r="E379" i="97" s="1"/>
  <c r="E380" i="97" s="1"/>
  <c r="E381" i="97" s="1"/>
  <c r="E382" i="97" s="1"/>
  <c r="E383" i="97" s="1"/>
  <c r="E384" i="97" s="1"/>
  <c r="E385" i="97" s="1"/>
  <c r="E250" i="98"/>
  <c r="E251" i="98" s="1"/>
  <c r="E252" i="98" s="1"/>
  <c r="E253" i="98" s="1"/>
  <c r="E254" i="98" s="1"/>
  <c r="E255" i="98" s="1"/>
  <c r="E256" i="98" s="1"/>
  <c r="E257" i="98" s="1"/>
  <c r="E258" i="98" s="1"/>
  <c r="E259" i="98" s="1"/>
  <c r="E131" i="97"/>
  <c r="E132" i="97" s="1"/>
  <c r="E133" i="97" s="1"/>
  <c r="E134" i="97" s="1"/>
  <c r="E135" i="97" s="1"/>
  <c r="E136" i="97" s="1"/>
  <c r="E137" i="97" s="1"/>
  <c r="E138" i="97" s="1"/>
  <c r="E139" i="97" s="1"/>
  <c r="E66" i="98"/>
  <c r="E67" i="98" s="1"/>
  <c r="E68" i="98" s="1"/>
  <c r="E69" i="98" s="1"/>
  <c r="E70" i="98" s="1"/>
  <c r="E71" i="98" s="1"/>
  <c r="E72" i="98" s="1"/>
  <c r="E73" i="98" s="1"/>
  <c r="E74" i="98" s="1"/>
  <c r="E75" i="98" s="1"/>
  <c r="E399" i="98"/>
  <c r="E400" i="98" s="1"/>
  <c r="E401" i="98" s="1"/>
  <c r="E402" i="98" s="1"/>
  <c r="E403" i="98" s="1"/>
  <c r="E404" i="98" s="1"/>
  <c r="E405" i="98" s="1"/>
  <c r="E406" i="98" s="1"/>
  <c r="E407" i="98" s="1"/>
  <c r="E355" i="97"/>
  <c r="E356" i="97" s="1"/>
  <c r="E357" i="97" s="1"/>
  <c r="E358" i="97" s="1"/>
  <c r="E359" i="97" s="1"/>
  <c r="E360" i="97" s="1"/>
  <c r="E361" i="97" s="1"/>
  <c r="E362" i="97" s="1"/>
  <c r="E363" i="97" s="1"/>
  <c r="E364" i="97" s="1"/>
  <c r="E419" i="97"/>
  <c r="E420" i="97" s="1"/>
  <c r="E421" i="97" s="1"/>
  <c r="E422" i="97" s="1"/>
  <c r="E423" i="97" s="1"/>
  <c r="E424" i="97" s="1"/>
  <c r="E425" i="97" s="1"/>
  <c r="E426" i="97" s="1"/>
  <c r="E427" i="97" s="1"/>
  <c r="E428" i="97" s="1"/>
  <c r="E274" i="98"/>
  <c r="E275" i="98" s="1"/>
  <c r="E276" i="98" s="1"/>
  <c r="E277" i="98" s="1"/>
  <c r="E278" i="98" s="1"/>
  <c r="E279" i="98" s="1"/>
  <c r="E280" i="98" s="1"/>
  <c r="E281" i="98" s="1"/>
  <c r="E282" i="98" s="1"/>
  <c r="E87" i="98"/>
  <c r="E88" i="98" s="1"/>
  <c r="E89" i="98" s="1"/>
  <c r="E90" i="98" s="1"/>
  <c r="E91" i="98" s="1"/>
  <c r="E92" i="98" s="1"/>
  <c r="E93" i="98" s="1"/>
  <c r="E94" i="98" s="1"/>
  <c r="E95" i="98" s="1"/>
  <c r="E96" i="98" s="1"/>
  <c r="E377" i="98"/>
  <c r="E378" i="98" s="1"/>
  <c r="E379" i="98" s="1"/>
  <c r="E380" i="98" s="1"/>
  <c r="E381" i="98" s="1"/>
  <c r="E382" i="98" s="1"/>
  <c r="E383" i="98" s="1"/>
  <c r="E384" i="98" s="1"/>
  <c r="E385" i="98" s="1"/>
  <c r="E316" i="97"/>
  <c r="E317" i="97" s="1"/>
  <c r="E318" i="97" s="1"/>
  <c r="E319" i="97" s="1"/>
  <c r="E320" i="97" s="1"/>
  <c r="E321" i="97" s="1"/>
  <c r="E322" i="97" s="1"/>
  <c r="E323" i="97" s="1"/>
  <c r="E324" i="97" s="1"/>
  <c r="E325" i="97" s="1"/>
  <c r="E397" i="97"/>
  <c r="E398" i="97" s="1"/>
  <c r="E399" i="97" s="1"/>
  <c r="E400" i="97" s="1"/>
  <c r="E401" i="97" s="1"/>
  <c r="E402" i="97" s="1"/>
  <c r="E403" i="97" s="1"/>
  <c r="E404" i="97" s="1"/>
  <c r="E405" i="97" s="1"/>
  <c r="E406" i="97" s="1"/>
  <c r="E106" i="98"/>
  <c r="E107" i="98" s="1"/>
  <c r="E108" i="98" s="1"/>
  <c r="E109" i="98" s="1"/>
  <c r="E110" i="98" s="1"/>
  <c r="E111" i="98" s="1"/>
  <c r="E112" i="98" s="1"/>
  <c r="E113" i="98" s="1"/>
  <c r="E114" i="98" s="1"/>
  <c r="E115" i="98" s="1"/>
  <c r="E560" i="97"/>
  <c r="E561" i="97" s="1"/>
  <c r="E562" i="97" s="1"/>
  <c r="E563" i="97" s="1"/>
  <c r="E564" i="97" s="1"/>
  <c r="E565" i="97" s="1"/>
  <c r="E566" i="97" s="1"/>
  <c r="E567" i="97" s="1"/>
  <c r="E568" i="97" s="1"/>
  <c r="E569" i="97" s="1"/>
  <c r="E296" i="97"/>
  <c r="E297" i="97" s="1"/>
  <c r="E298" i="97" s="1"/>
  <c r="E299" i="97" s="1"/>
  <c r="E300" i="97" s="1"/>
  <c r="E301" i="97" s="1"/>
  <c r="E302" i="97" s="1"/>
  <c r="E303" i="97" s="1"/>
  <c r="E304" i="97" s="1"/>
  <c r="E305" i="97" s="1"/>
  <c r="E128" i="98"/>
  <c r="E129" i="98" s="1"/>
  <c r="E130" i="98" s="1"/>
  <c r="E131" i="98" s="1"/>
  <c r="E132" i="98" s="1"/>
  <c r="E133" i="98" s="1"/>
  <c r="E134" i="98" s="1"/>
  <c r="E135" i="98" s="1"/>
  <c r="E136" i="98" s="1"/>
  <c r="E137" i="98" s="1"/>
  <c r="E544" i="97"/>
  <c r="E545" i="97" s="1"/>
  <c r="E546" i="97" s="1"/>
  <c r="E547" i="97" s="1"/>
  <c r="E548" i="97" s="1"/>
  <c r="E549" i="97" s="1"/>
  <c r="E550" i="97" s="1"/>
  <c r="E551" i="97" s="1"/>
  <c r="E552" i="97" s="1"/>
  <c r="E553" i="97" s="1"/>
  <c r="E275" i="97"/>
  <c r="E276" i="97" s="1"/>
  <c r="E277" i="97" s="1"/>
  <c r="E278" i="97" s="1"/>
  <c r="E279" i="97" s="1"/>
  <c r="E280" i="97" s="1"/>
  <c r="E281" i="97" s="1"/>
  <c r="E282" i="97" s="1"/>
  <c r="E283" i="97" s="1"/>
  <c r="E284" i="97" s="1"/>
  <c r="E67" i="97"/>
  <c r="E68" i="97" s="1"/>
  <c r="E69" i="97" s="1"/>
  <c r="E70" i="97" s="1"/>
  <c r="E71" i="97" s="1"/>
  <c r="E72" i="97" s="1"/>
  <c r="E73" i="97" s="1"/>
  <c r="E74" i="97" s="1"/>
  <c r="E75" i="97" s="1"/>
  <c r="E76" i="97" s="1"/>
  <c r="E189" i="98"/>
  <c r="E190" i="98" s="1"/>
  <c r="E191" i="98" s="1"/>
  <c r="E192" i="98" s="1"/>
  <c r="E193" i="98" s="1"/>
  <c r="E194" i="98" s="1"/>
  <c r="E195" i="98" s="1"/>
  <c r="E196" i="98" s="1"/>
  <c r="E197" i="98" s="1"/>
  <c r="E198" i="98" s="1"/>
  <c r="E437" i="97"/>
  <c r="E438" i="97" s="1"/>
  <c r="E439" i="97" s="1"/>
  <c r="E440" i="97" s="1"/>
  <c r="E441" i="97" s="1"/>
  <c r="E442" i="97" s="1"/>
  <c r="E443" i="97" s="1"/>
  <c r="E444" i="97" s="1"/>
  <c r="E445" i="97" s="1"/>
  <c r="E446" i="97" s="1"/>
  <c r="E147" i="98"/>
  <c r="E148" i="98" s="1"/>
  <c r="E149" i="98" s="1"/>
  <c r="E150" i="98" s="1"/>
  <c r="E151" i="98" s="1"/>
  <c r="E152" i="98" s="1"/>
  <c r="E153" i="98" s="1"/>
  <c r="E154" i="98" s="1"/>
  <c r="E155" i="98" s="1"/>
  <c r="E156" i="98" s="1"/>
  <c r="E521" i="97"/>
  <c r="E522" i="97" s="1"/>
  <c r="E523" i="97" s="1"/>
  <c r="E524" i="97" s="1"/>
  <c r="E525" i="97" s="1"/>
  <c r="E526" i="97" s="1"/>
  <c r="E527" i="97" s="1"/>
  <c r="E528" i="97" s="1"/>
  <c r="E529" i="97" s="1"/>
  <c r="E530" i="97" s="1"/>
  <c r="E254" i="97"/>
  <c r="E255" i="97" s="1"/>
  <c r="E256" i="97" s="1"/>
  <c r="E257" i="97" s="1"/>
  <c r="E258" i="97" s="1"/>
  <c r="E259" i="97" s="1"/>
  <c r="E260" i="97" s="1"/>
  <c r="E261" i="97" s="1"/>
  <c r="E45" i="97"/>
  <c r="E46" i="97" s="1"/>
  <c r="E47" i="97" s="1"/>
  <c r="E48" i="97" s="1"/>
  <c r="E49" i="97" s="1"/>
  <c r="E50" i="97" s="1"/>
  <c r="E51" i="97" s="1"/>
  <c r="E52" i="97" s="1"/>
  <c r="E53" i="97" s="1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9" i="97"/>
  <c r="E480" i="97" s="1"/>
  <c r="E481" i="97" s="1"/>
  <c r="E482" i="97" s="1"/>
  <c r="E483" i="97" s="1"/>
  <c r="E484" i="97" s="1"/>
  <c r="E485" i="97" s="1"/>
  <c r="E486" i="97" s="1"/>
  <c r="E487" i="97" s="1"/>
  <c r="E488" i="97" s="1"/>
  <c r="E168" i="98"/>
  <c r="E500" i="97"/>
  <c r="E501" i="97" s="1"/>
  <c r="E502" i="97" s="1"/>
  <c r="E503" i="97" s="1"/>
  <c r="E504" i="97" s="1"/>
  <c r="E505" i="97" s="1"/>
  <c r="E506" i="97" s="1"/>
  <c r="E507" i="97" s="1"/>
  <c r="E508" i="97" s="1"/>
  <c r="E509" i="97" s="1"/>
  <c r="E213" i="97"/>
  <c r="E214" i="97" s="1"/>
  <c r="E215" i="97" s="1"/>
  <c r="E216" i="97" s="1"/>
  <c r="E217" i="97" s="1"/>
  <c r="E218" i="97" s="1"/>
  <c r="E219" i="97" s="1"/>
  <c r="E220" i="97" s="1"/>
  <c r="E221" i="97" s="1"/>
  <c r="E222" i="97" s="1"/>
  <c r="E230" i="98"/>
  <c r="E231" i="98" s="1"/>
  <c r="E232" i="98" s="1"/>
  <c r="E233" i="98" s="1"/>
  <c r="E234" i="98" s="1"/>
  <c r="E235" i="98" s="1"/>
  <c r="E236" i="98" s="1"/>
  <c r="E237" i="98" s="1"/>
  <c r="E238" i="98" s="1"/>
  <c r="E239" i="98" s="1"/>
  <c r="E210" i="98"/>
  <c r="E211" i="98" s="1"/>
  <c r="E212" i="98" s="1"/>
  <c r="E213" i="98" s="1"/>
  <c r="E214" i="98" s="1"/>
  <c r="E215" i="98" s="1"/>
  <c r="E216" i="98" s="1"/>
  <c r="E217" i="98" s="1"/>
  <c r="E218" i="98" s="1"/>
  <c r="E219" i="98" s="1"/>
  <c r="E457" i="97"/>
  <c r="E458" i="97" s="1"/>
  <c r="E459" i="97" s="1"/>
  <c r="E460" i="97" s="1"/>
  <c r="E461" i="97" s="1"/>
  <c r="E462" i="97" s="1"/>
  <c r="E463" i="97" s="1"/>
  <c r="E464" i="97" s="1"/>
  <c r="E465" i="97" s="1"/>
  <c r="E466" i="97" s="1"/>
  <c r="V418" i="97"/>
  <c r="V273" i="97"/>
  <c r="V396" i="97"/>
  <c r="V560" i="97"/>
  <c r="V354" i="97"/>
  <c r="V521" i="97"/>
  <c r="V500" i="97"/>
  <c r="V457" i="97"/>
  <c r="V212" i="97"/>
  <c r="V294" i="97"/>
  <c r="V24" i="97"/>
  <c r="V44" i="97"/>
  <c r="V375" i="97"/>
  <c r="V544" i="97"/>
  <c r="V435" i="97"/>
  <c r="V149" i="97"/>
  <c r="V478" i="97"/>
  <c r="V129" i="97"/>
  <c r="V252" i="97"/>
  <c r="V315" i="97"/>
  <c r="V188" i="98"/>
  <c r="V127" i="98"/>
  <c r="V106" i="98"/>
  <c r="V7" i="98"/>
  <c r="V147" i="98"/>
  <c r="V44" i="98"/>
  <c r="V65" i="98"/>
  <c r="V294" i="98"/>
  <c r="V249" i="98"/>
  <c r="V271" i="98"/>
  <c r="V209" i="98"/>
  <c r="V24" i="98"/>
  <c r="V168" i="98"/>
  <c r="V86" i="98"/>
  <c r="V229" i="98"/>
  <c r="I3" i="41"/>
  <c r="F3" i="105" s="1"/>
  <c r="G3" i="41"/>
  <c r="E3" i="105" s="1"/>
  <c r="J130" i="105" l="1"/>
  <c r="J293" i="105"/>
  <c r="J190" i="105"/>
  <c r="J89" i="105"/>
  <c r="J47" i="105"/>
  <c r="J169" i="105"/>
  <c r="J27" i="105"/>
  <c r="J230" i="105"/>
  <c r="J331" i="105"/>
  <c r="J6" i="105"/>
  <c r="J250" i="105"/>
  <c r="J272" i="105"/>
  <c r="J68" i="105"/>
  <c r="J109" i="105"/>
  <c r="J148" i="105"/>
  <c r="J351" i="105"/>
  <c r="J314" i="105"/>
  <c r="J212" i="105"/>
  <c r="J13" i="105"/>
  <c r="J12" i="105"/>
  <c r="J10" i="105"/>
  <c r="J16" i="105"/>
  <c r="J9" i="105"/>
  <c r="J14" i="105"/>
  <c r="J257" i="105"/>
  <c r="J11" i="105"/>
  <c r="J15" i="105"/>
  <c r="J321" i="105"/>
  <c r="J276" i="105"/>
  <c r="J234" i="105"/>
  <c r="J151" i="105"/>
  <c r="J73" i="105"/>
  <c r="J154" i="105"/>
  <c r="J153" i="105"/>
  <c r="J137" i="105"/>
  <c r="J278" i="105"/>
  <c r="J341" i="105"/>
  <c r="J219" i="105"/>
  <c r="J237" i="105"/>
  <c r="J135" i="105"/>
  <c r="J197" i="105"/>
  <c r="J177" i="105"/>
  <c r="J238" i="105"/>
  <c r="J358" i="105"/>
  <c r="J31" i="105"/>
  <c r="J175" i="105"/>
  <c r="J217" i="105"/>
  <c r="J54" i="105"/>
  <c r="J174" i="105"/>
  <c r="J277" i="105"/>
  <c r="J356" i="105"/>
  <c r="J233" i="105"/>
  <c r="J279" i="105"/>
  <c r="J195" i="105"/>
  <c r="J117" i="105"/>
  <c r="J57" i="105"/>
  <c r="J282" i="105"/>
  <c r="J94" i="105"/>
  <c r="J53" i="105"/>
  <c r="J337" i="105"/>
  <c r="J335" i="105"/>
  <c r="J179" i="105"/>
  <c r="J324" i="105"/>
  <c r="J339" i="105"/>
  <c r="J319" i="105"/>
  <c r="J115" i="105"/>
  <c r="J32" i="105"/>
  <c r="J157" i="105"/>
  <c r="J298" i="105"/>
  <c r="J235" i="105"/>
  <c r="J30" i="105"/>
  <c r="J118" i="105"/>
  <c r="J240" i="105"/>
  <c r="J176" i="105"/>
  <c r="J357" i="105"/>
  <c r="J322" i="105"/>
  <c r="J77" i="105"/>
  <c r="J303" i="105"/>
  <c r="J338" i="105"/>
  <c r="J116" i="105"/>
  <c r="J359" i="105"/>
  <c r="J112" i="105"/>
  <c r="J196" i="105"/>
  <c r="J301" i="105"/>
  <c r="J119" i="105"/>
  <c r="J92" i="105"/>
  <c r="J200" i="105"/>
  <c r="J36" i="105"/>
  <c r="J222" i="105"/>
  <c r="J152" i="105"/>
  <c r="J158" i="105"/>
  <c r="J178" i="105"/>
  <c r="J95" i="105"/>
  <c r="J34" i="105"/>
  <c r="J354" i="105"/>
  <c r="J72" i="105"/>
  <c r="J75" i="105"/>
  <c r="J33" i="105"/>
  <c r="J236" i="105"/>
  <c r="J340" i="105"/>
  <c r="J134" i="105"/>
  <c r="J280" i="105"/>
  <c r="J323" i="105"/>
  <c r="J156" i="105"/>
  <c r="J361" i="105"/>
  <c r="J360" i="105"/>
  <c r="J98" i="105"/>
  <c r="J172" i="105"/>
  <c r="J215" i="105"/>
  <c r="J199" i="105"/>
  <c r="J52" i="105"/>
  <c r="J99" i="105"/>
  <c r="J299" i="105"/>
  <c r="J71" i="105"/>
  <c r="J55" i="105"/>
  <c r="J194" i="105"/>
  <c r="J334" i="105"/>
  <c r="J336" i="105"/>
  <c r="J96" i="105"/>
  <c r="J37" i="105"/>
  <c r="J113" i="105"/>
  <c r="J239" i="105"/>
  <c r="J50" i="105"/>
  <c r="J139" i="105"/>
  <c r="J138" i="105"/>
  <c r="J51" i="105"/>
  <c r="J173" i="105"/>
  <c r="J56" i="105"/>
  <c r="J74" i="105"/>
  <c r="J302" i="105"/>
  <c r="J133" i="105"/>
  <c r="J275" i="105"/>
  <c r="J97" i="105"/>
  <c r="J297" i="105"/>
  <c r="J93" i="105"/>
  <c r="J218" i="105"/>
  <c r="J220" i="105"/>
  <c r="J221" i="105"/>
  <c r="J281" i="105"/>
  <c r="J76" i="105"/>
  <c r="J198" i="105"/>
  <c r="J35" i="105"/>
  <c r="J296" i="105"/>
  <c r="J193" i="105"/>
  <c r="J300" i="105"/>
  <c r="J317" i="105"/>
  <c r="J114" i="105"/>
  <c r="J216" i="105"/>
  <c r="J155" i="105"/>
  <c r="J136" i="105"/>
  <c r="J355" i="105"/>
  <c r="J320" i="105"/>
  <c r="J140" i="105"/>
  <c r="J78" i="105"/>
  <c r="J318" i="105"/>
  <c r="J332" i="105"/>
  <c r="J132" i="105"/>
  <c r="J150" i="105"/>
  <c r="J170" i="105"/>
  <c r="J274" i="105"/>
  <c r="J90" i="105"/>
  <c r="J8" i="105"/>
  <c r="J232" i="105"/>
  <c r="J91" i="105"/>
  <c r="J149" i="105"/>
  <c r="J213" i="105"/>
  <c r="J111" i="105"/>
  <c r="J273" i="105"/>
  <c r="J214" i="105"/>
  <c r="J231" i="105"/>
  <c r="J333" i="105"/>
  <c r="J29" i="105"/>
  <c r="J353" i="105"/>
  <c r="J110" i="105"/>
  <c r="J7" i="105"/>
  <c r="J294" i="105"/>
  <c r="J131" i="105"/>
  <c r="J28" i="105"/>
  <c r="J295" i="105"/>
  <c r="J352" i="105"/>
  <c r="J69" i="105"/>
  <c r="J49" i="105"/>
  <c r="J171" i="105"/>
  <c r="J70" i="105"/>
  <c r="J191" i="105"/>
  <c r="J315" i="105"/>
  <c r="J48" i="105"/>
  <c r="J192" i="105"/>
  <c r="J316" i="105"/>
  <c r="J260" i="105"/>
  <c r="J258" i="105"/>
  <c r="J253" i="105"/>
  <c r="J259" i="105"/>
  <c r="J256" i="105"/>
  <c r="J254" i="105"/>
  <c r="J255" i="105"/>
  <c r="J252" i="105"/>
  <c r="J251" i="105"/>
  <c r="H89" i="105"/>
  <c r="H148" i="105"/>
  <c r="I27" i="105"/>
  <c r="I331" i="105"/>
  <c r="H314" i="105"/>
  <c r="I6" i="105"/>
  <c r="I250" i="105"/>
  <c r="I212" i="105"/>
  <c r="I272" i="105"/>
  <c r="H169" i="105"/>
  <c r="I293" i="105"/>
  <c r="H293" i="105"/>
  <c r="H331" i="105"/>
  <c r="H212" i="105"/>
  <c r="I351" i="105"/>
  <c r="H250" i="105"/>
  <c r="H130" i="105"/>
  <c r="H190" i="105"/>
  <c r="H27" i="105"/>
  <c r="H272" i="105"/>
  <c r="I230" i="105"/>
  <c r="I109" i="105"/>
  <c r="I68" i="105"/>
  <c r="H109" i="105"/>
  <c r="H230" i="105"/>
  <c r="I190" i="105"/>
  <c r="I148" i="105"/>
  <c r="H351" i="105"/>
  <c r="I130" i="105"/>
  <c r="I89" i="105"/>
  <c r="H68" i="105"/>
  <c r="I47" i="105"/>
  <c r="H6" i="105"/>
  <c r="I169" i="105"/>
  <c r="I314" i="105"/>
  <c r="H47" i="105"/>
  <c r="H11" i="105"/>
  <c r="H10" i="105"/>
  <c r="I13" i="105"/>
  <c r="I10" i="105"/>
  <c r="H12" i="105"/>
  <c r="I15" i="105"/>
  <c r="I12" i="105"/>
  <c r="I16" i="105"/>
  <c r="I9" i="105"/>
  <c r="I257" i="105"/>
  <c r="H16" i="105"/>
  <c r="H257" i="105"/>
  <c r="H9" i="105"/>
  <c r="I14" i="105"/>
  <c r="H14" i="105"/>
  <c r="I11" i="105"/>
  <c r="H13" i="105"/>
  <c r="H15" i="105"/>
  <c r="H136" i="105"/>
  <c r="H177" i="105"/>
  <c r="I238" i="105"/>
  <c r="I355" i="105"/>
  <c r="H358" i="105"/>
  <c r="I31" i="105"/>
  <c r="I193" i="105"/>
  <c r="H320" i="105"/>
  <c r="I217" i="105"/>
  <c r="I235" i="105"/>
  <c r="H140" i="105"/>
  <c r="H54" i="105"/>
  <c r="H317" i="105"/>
  <c r="H277" i="105"/>
  <c r="I56" i="105"/>
  <c r="I71" i="105"/>
  <c r="I78" i="105"/>
  <c r="H216" i="105"/>
  <c r="H339" i="105"/>
  <c r="I279" i="105"/>
  <c r="H36" i="105"/>
  <c r="I51" i="105"/>
  <c r="H37" i="105"/>
  <c r="H297" i="105"/>
  <c r="H318" i="105"/>
  <c r="I94" i="105"/>
  <c r="I321" i="105"/>
  <c r="H337" i="105"/>
  <c r="H355" i="105"/>
  <c r="I276" i="105"/>
  <c r="H234" i="105"/>
  <c r="H322" i="105"/>
  <c r="H151" i="105"/>
  <c r="H235" i="105"/>
  <c r="I140" i="105"/>
  <c r="H338" i="105"/>
  <c r="H179" i="105"/>
  <c r="H56" i="105"/>
  <c r="H71" i="105"/>
  <c r="H78" i="105"/>
  <c r="H359" i="105"/>
  <c r="H112" i="105"/>
  <c r="I339" i="105"/>
  <c r="I199" i="105"/>
  <c r="I97" i="105"/>
  <c r="I300" i="105"/>
  <c r="H114" i="105"/>
  <c r="H220" i="105"/>
  <c r="H321" i="105"/>
  <c r="I177" i="105"/>
  <c r="I92" i="105"/>
  <c r="I118" i="105"/>
  <c r="I240" i="105"/>
  <c r="H200" i="105"/>
  <c r="I176" i="105"/>
  <c r="I357" i="105"/>
  <c r="I322" i="105"/>
  <c r="H175" i="105"/>
  <c r="H222" i="105"/>
  <c r="H77" i="105"/>
  <c r="H152" i="105"/>
  <c r="I158" i="105"/>
  <c r="I178" i="105"/>
  <c r="H303" i="105"/>
  <c r="H174" i="105"/>
  <c r="I338" i="105"/>
  <c r="H34" i="105"/>
  <c r="I354" i="105"/>
  <c r="H116" i="105"/>
  <c r="H356" i="105"/>
  <c r="I359" i="105"/>
  <c r="I112" i="105"/>
  <c r="I233" i="105"/>
  <c r="H279" i="105"/>
  <c r="H96" i="105"/>
  <c r="H323" i="105"/>
  <c r="H239" i="105"/>
  <c r="H156" i="105"/>
  <c r="H50" i="105"/>
  <c r="H139" i="105"/>
  <c r="I98" i="105"/>
  <c r="H172" i="105"/>
  <c r="H215" i="105"/>
  <c r="H138" i="105"/>
  <c r="H72" i="105"/>
  <c r="H99" i="105"/>
  <c r="I76" i="105"/>
  <c r="I133" i="105"/>
  <c r="H74" i="105"/>
  <c r="H154" i="105"/>
  <c r="I216" i="105"/>
  <c r="H94" i="105"/>
  <c r="I53" i="105"/>
  <c r="I337" i="105"/>
  <c r="H340" i="105"/>
  <c r="H92" i="105"/>
  <c r="I200" i="105"/>
  <c r="I175" i="105"/>
  <c r="I222" i="105"/>
  <c r="I361" i="105"/>
  <c r="I152" i="105"/>
  <c r="H158" i="105"/>
  <c r="I335" i="105"/>
  <c r="H178" i="105"/>
  <c r="H95" i="105"/>
  <c r="I174" i="105"/>
  <c r="I179" i="105"/>
  <c r="I34" i="105"/>
  <c r="H354" i="105"/>
  <c r="H324" i="105"/>
  <c r="I356" i="105"/>
  <c r="H233" i="105"/>
  <c r="I75" i="105"/>
  <c r="I52" i="105"/>
  <c r="I275" i="105"/>
  <c r="I93" i="105"/>
  <c r="I218" i="105"/>
  <c r="H281" i="105"/>
  <c r="I30" i="105"/>
  <c r="H53" i="105"/>
  <c r="I340" i="105"/>
  <c r="H118" i="105"/>
  <c r="H240" i="105"/>
  <c r="H176" i="105"/>
  <c r="H357" i="105"/>
  <c r="I323" i="105"/>
  <c r="I77" i="105"/>
  <c r="H361" i="105"/>
  <c r="H335" i="105"/>
  <c r="I303" i="105"/>
  <c r="I172" i="105"/>
  <c r="I215" i="105"/>
  <c r="I324" i="105"/>
  <c r="I116" i="105"/>
  <c r="I299" i="105"/>
  <c r="I99" i="105"/>
  <c r="I196" i="105"/>
  <c r="I113" i="105"/>
  <c r="H197" i="105"/>
  <c r="H155" i="105"/>
  <c r="I54" i="105"/>
  <c r="I277" i="105"/>
  <c r="I301" i="105"/>
  <c r="H30" i="105"/>
  <c r="I119" i="105"/>
  <c r="I334" i="105"/>
  <c r="I336" i="105"/>
  <c r="I96" i="105"/>
  <c r="I36" i="105"/>
  <c r="I239" i="105"/>
  <c r="I50" i="105"/>
  <c r="I139" i="105"/>
  <c r="I115" i="105"/>
  <c r="I95" i="105"/>
  <c r="I138" i="105"/>
  <c r="H32" i="105"/>
  <c r="I33" i="105"/>
  <c r="H299" i="105"/>
  <c r="I72" i="105"/>
  <c r="H75" i="105"/>
  <c r="H196" i="105"/>
  <c r="I360" i="105"/>
  <c r="H221" i="105"/>
  <c r="H217" i="105"/>
  <c r="H137" i="105"/>
  <c r="H301" i="105"/>
  <c r="I55" i="105"/>
  <c r="H119" i="105"/>
  <c r="H194" i="105"/>
  <c r="I134" i="105"/>
  <c r="H280" i="105"/>
  <c r="H334" i="105"/>
  <c r="H336" i="105"/>
  <c r="H302" i="105"/>
  <c r="H134" i="105"/>
  <c r="I280" i="105"/>
  <c r="H97" i="105"/>
  <c r="I156" i="105"/>
  <c r="I319" i="105"/>
  <c r="H360" i="105"/>
  <c r="H115" i="105"/>
  <c r="H98" i="105"/>
  <c r="H173" i="105"/>
  <c r="H218" i="105"/>
  <c r="H199" i="105"/>
  <c r="I32" i="105"/>
  <c r="H33" i="105"/>
  <c r="H52" i="105"/>
  <c r="I221" i="105"/>
  <c r="I281" i="105"/>
  <c r="H282" i="105"/>
  <c r="I195" i="105"/>
  <c r="H76" i="105"/>
  <c r="H296" i="105"/>
  <c r="H153" i="105"/>
  <c r="I155" i="105"/>
  <c r="H55" i="105"/>
  <c r="I194" i="105"/>
  <c r="I236" i="105"/>
  <c r="H117" i="105"/>
  <c r="H278" i="105"/>
  <c r="I37" i="105"/>
  <c r="H113" i="105"/>
  <c r="I57" i="105"/>
  <c r="H319" i="105"/>
  <c r="H157" i="105"/>
  <c r="I341" i="105"/>
  <c r="H300" i="105"/>
  <c r="I219" i="105"/>
  <c r="I173" i="105"/>
  <c r="I114" i="105"/>
  <c r="I237" i="105"/>
  <c r="I298" i="105"/>
  <c r="I135" i="105"/>
  <c r="I282" i="105"/>
  <c r="H51" i="105"/>
  <c r="H195" i="105"/>
  <c r="I302" i="105"/>
  <c r="H198" i="105"/>
  <c r="I136" i="105"/>
  <c r="H35" i="105"/>
  <c r="H236" i="105"/>
  <c r="H133" i="105"/>
  <c r="I117" i="105"/>
  <c r="I278" i="105"/>
  <c r="H275" i="105"/>
  <c r="I320" i="105"/>
  <c r="H57" i="105"/>
  <c r="I297" i="105"/>
  <c r="I197" i="105"/>
  <c r="I157" i="105"/>
  <c r="H93" i="105"/>
  <c r="H341" i="105"/>
  <c r="H219" i="105"/>
  <c r="I73" i="105"/>
  <c r="I154" i="105"/>
  <c r="H237" i="105"/>
  <c r="H298" i="105"/>
  <c r="I220" i="105"/>
  <c r="H135" i="105"/>
  <c r="I153" i="105"/>
  <c r="I137" i="105"/>
  <c r="I318" i="105"/>
  <c r="I74" i="105"/>
  <c r="I198" i="105"/>
  <c r="I296" i="105"/>
  <c r="I35" i="105"/>
  <c r="H238" i="105"/>
  <c r="I358" i="105"/>
  <c r="H276" i="105"/>
  <c r="I234" i="105"/>
  <c r="H31" i="105"/>
  <c r="H193" i="105"/>
  <c r="I151" i="105"/>
  <c r="I317" i="105"/>
  <c r="H73" i="105"/>
  <c r="I91" i="105"/>
  <c r="I8" i="105"/>
  <c r="H149" i="105"/>
  <c r="H232" i="105"/>
  <c r="H69" i="105"/>
  <c r="I70" i="105"/>
  <c r="I191" i="105"/>
  <c r="I316" i="105"/>
  <c r="I332" i="105"/>
  <c r="H91" i="105"/>
  <c r="I132" i="105"/>
  <c r="H150" i="105"/>
  <c r="I149" i="105"/>
  <c r="H170" i="105"/>
  <c r="I274" i="105"/>
  <c r="I171" i="105"/>
  <c r="H332" i="105"/>
  <c r="H8" i="105"/>
  <c r="H132" i="105"/>
  <c r="I150" i="105"/>
  <c r="I170" i="105"/>
  <c r="H274" i="105"/>
  <c r="I232" i="105"/>
  <c r="I28" i="105"/>
  <c r="H192" i="105"/>
  <c r="I315" i="105"/>
  <c r="I353" i="105"/>
  <c r="I7" i="105"/>
  <c r="I294" i="105"/>
  <c r="I131" i="105"/>
  <c r="I213" i="105"/>
  <c r="I111" i="105"/>
  <c r="H7" i="105"/>
  <c r="H273" i="105"/>
  <c r="I214" i="105"/>
  <c r="I231" i="105"/>
  <c r="H294" i="105"/>
  <c r="H333" i="105"/>
  <c r="H213" i="105"/>
  <c r="H111" i="105"/>
  <c r="H353" i="105"/>
  <c r="I273" i="105"/>
  <c r="H214" i="105"/>
  <c r="H231" i="105"/>
  <c r="I333" i="105"/>
  <c r="H49" i="105"/>
  <c r="I69" i="105"/>
  <c r="I49" i="105"/>
  <c r="H352" i="105"/>
  <c r="H171" i="105"/>
  <c r="H29" i="105"/>
  <c r="I352" i="105"/>
  <c r="H131" i="105"/>
  <c r="H28" i="105"/>
  <c r="H295" i="105"/>
  <c r="I29" i="105"/>
  <c r="H48" i="105"/>
  <c r="I48" i="105"/>
  <c r="I110" i="105"/>
  <c r="I192" i="105"/>
  <c r="I90" i="105"/>
  <c r="H316" i="105"/>
  <c r="H110" i="105"/>
  <c r="H70" i="105"/>
  <c r="H191" i="105"/>
  <c r="H90" i="105"/>
  <c r="H315" i="105"/>
  <c r="I295" i="105"/>
  <c r="I253" i="105"/>
  <c r="I254" i="105"/>
  <c r="I255" i="105"/>
  <c r="H253" i="105"/>
  <c r="H254" i="105"/>
  <c r="I256" i="105"/>
  <c r="I258" i="105"/>
  <c r="H260" i="105"/>
  <c r="I260" i="105"/>
  <c r="H258" i="105"/>
  <c r="I259" i="105"/>
  <c r="H256" i="105"/>
  <c r="H259" i="105"/>
  <c r="H255" i="105"/>
  <c r="H252" i="105"/>
  <c r="I252" i="105"/>
  <c r="I251" i="105"/>
  <c r="H251" i="105"/>
  <c r="E262" i="97"/>
  <c r="E263" i="97" s="1"/>
  <c r="AO168" i="98"/>
  <c r="AQ168" i="98" s="1"/>
  <c r="E169" i="98"/>
  <c r="F3" i="98"/>
  <c r="F3" i="97"/>
  <c r="E3" i="98"/>
  <c r="E3" i="97"/>
  <c r="J110" i="98" l="1"/>
  <c r="J174" i="98"/>
  <c r="J152" i="98"/>
  <c r="J133" i="98"/>
  <c r="H251" i="98"/>
  <c r="I192" i="98"/>
  <c r="H191" i="98"/>
  <c r="H190" i="98"/>
  <c r="I336" i="97"/>
  <c r="H336" i="97"/>
  <c r="H342" i="97"/>
  <c r="I340" i="97"/>
  <c r="I341" i="97"/>
  <c r="H340" i="97"/>
  <c r="I338" i="97"/>
  <c r="I339" i="97"/>
  <c r="H341" i="97"/>
  <c r="I345" i="97"/>
  <c r="H338" i="97"/>
  <c r="I344" i="97"/>
  <c r="H345" i="97"/>
  <c r="I343" i="97"/>
  <c r="I337" i="97"/>
  <c r="H343" i="97"/>
  <c r="I346" i="97"/>
  <c r="H337" i="97"/>
  <c r="I342" i="97"/>
  <c r="H344" i="97"/>
  <c r="H346" i="97"/>
  <c r="H339" i="97"/>
  <c r="J336" i="97"/>
  <c r="J341" i="97"/>
  <c r="J338" i="97"/>
  <c r="J345" i="97"/>
  <c r="J342" i="97"/>
  <c r="J343" i="97"/>
  <c r="J344" i="97"/>
  <c r="J337" i="97"/>
  <c r="J346" i="97"/>
  <c r="J339" i="97"/>
  <c r="J340" i="97"/>
  <c r="I237" i="97"/>
  <c r="I233" i="97"/>
  <c r="H233" i="97"/>
  <c r="H235" i="97"/>
  <c r="I242" i="97"/>
  <c r="I240" i="97"/>
  <c r="I239" i="97"/>
  <c r="H241" i="97"/>
  <c r="H238" i="97"/>
  <c r="H242" i="97"/>
  <c r="H240" i="97"/>
  <c r="H243" i="97"/>
  <c r="H237" i="97"/>
  <c r="H239" i="97"/>
  <c r="I241" i="97"/>
  <c r="I235" i="97"/>
  <c r="I238" i="97"/>
  <c r="I243" i="97"/>
  <c r="I236" i="97"/>
  <c r="H236" i="97"/>
  <c r="H234" i="97"/>
  <c r="I234" i="97"/>
  <c r="J233" i="97"/>
  <c r="J236" i="97"/>
  <c r="J240" i="97"/>
  <c r="J237" i="97"/>
  <c r="J238" i="97"/>
  <c r="J239" i="97"/>
  <c r="J243" i="97"/>
  <c r="J241" i="97"/>
  <c r="J235" i="97"/>
  <c r="J242" i="97"/>
  <c r="J234" i="97"/>
  <c r="H195" i="97"/>
  <c r="H197" i="97"/>
  <c r="I191" i="97"/>
  <c r="H191" i="97"/>
  <c r="H196" i="97"/>
  <c r="I195" i="97"/>
  <c r="I196" i="97"/>
  <c r="I192" i="97"/>
  <c r="H192" i="97"/>
  <c r="I201" i="97"/>
  <c r="I197" i="97"/>
  <c r="I200" i="97"/>
  <c r="I194" i="97"/>
  <c r="H201" i="97"/>
  <c r="H200" i="97"/>
  <c r="H194" i="97"/>
  <c r="H198" i="97"/>
  <c r="H199" i="97"/>
  <c r="I199" i="97"/>
  <c r="I198" i="97"/>
  <c r="I193" i="97"/>
  <c r="H193" i="97"/>
  <c r="J195" i="97"/>
  <c r="J191" i="97"/>
  <c r="J196" i="97"/>
  <c r="J201" i="97"/>
  <c r="J194" i="97"/>
  <c r="J200" i="97"/>
  <c r="J198" i="97"/>
  <c r="J197" i="97"/>
  <c r="J199" i="97"/>
  <c r="J192" i="97"/>
  <c r="J193" i="97"/>
  <c r="J170" i="97"/>
  <c r="J174" i="97"/>
  <c r="J175" i="97"/>
  <c r="J177" i="97"/>
  <c r="J179" i="97"/>
  <c r="J173" i="97"/>
  <c r="J176" i="97"/>
  <c r="J180" i="97"/>
  <c r="J178" i="97"/>
  <c r="J172" i="97"/>
  <c r="J171" i="97"/>
  <c r="H174" i="97"/>
  <c r="I174" i="97"/>
  <c r="H175" i="97"/>
  <c r="I170" i="97"/>
  <c r="H170" i="97"/>
  <c r="I175" i="97"/>
  <c r="I173" i="97"/>
  <c r="H173" i="97"/>
  <c r="H176" i="97"/>
  <c r="H178" i="97"/>
  <c r="I179" i="97"/>
  <c r="I176" i="97"/>
  <c r="H179" i="97"/>
  <c r="H177" i="97"/>
  <c r="H180" i="97"/>
  <c r="I180" i="97"/>
  <c r="I177" i="97"/>
  <c r="I178" i="97"/>
  <c r="I172" i="97"/>
  <c r="H171" i="97"/>
  <c r="H172" i="97"/>
  <c r="I171" i="97"/>
  <c r="I108" i="97"/>
  <c r="H108" i="97"/>
  <c r="H111" i="97"/>
  <c r="I114" i="97"/>
  <c r="H112" i="97"/>
  <c r="I115" i="97"/>
  <c r="H117" i="97"/>
  <c r="H113" i="97"/>
  <c r="I116" i="97"/>
  <c r="H115" i="97"/>
  <c r="I117" i="97"/>
  <c r="H110" i="97"/>
  <c r="H116" i="97"/>
  <c r="I110" i="97"/>
  <c r="I111" i="97"/>
  <c r="I112" i="97"/>
  <c r="I113" i="97"/>
  <c r="H114" i="97"/>
  <c r="I109" i="97"/>
  <c r="H109" i="97"/>
  <c r="J108" i="97"/>
  <c r="J111" i="97"/>
  <c r="J112" i="97"/>
  <c r="J115" i="97"/>
  <c r="J110" i="97"/>
  <c r="J116" i="97"/>
  <c r="J114" i="97"/>
  <c r="J117" i="97"/>
  <c r="J113" i="97"/>
  <c r="J109" i="97"/>
  <c r="H91" i="97"/>
  <c r="I92" i="97"/>
  <c r="H93" i="97"/>
  <c r="I87" i="97"/>
  <c r="H87" i="97"/>
  <c r="H92" i="97"/>
  <c r="I91" i="97"/>
  <c r="I89" i="97"/>
  <c r="I88" i="97"/>
  <c r="H89" i="97"/>
  <c r="H88" i="97"/>
  <c r="I96" i="97"/>
  <c r="I93" i="97"/>
  <c r="I95" i="97"/>
  <c r="H96" i="97"/>
  <c r="H94" i="97"/>
  <c r="H95" i="97"/>
  <c r="I94" i="97"/>
  <c r="I90" i="97"/>
  <c r="H90" i="97"/>
  <c r="J87" i="97"/>
  <c r="J91" i="97"/>
  <c r="J88" i="97"/>
  <c r="J96" i="97"/>
  <c r="J89" i="97"/>
  <c r="J95" i="97"/>
  <c r="J94" i="97"/>
  <c r="J92" i="97"/>
  <c r="J93" i="97"/>
  <c r="J90" i="97"/>
  <c r="I276" i="97"/>
  <c r="H276" i="97"/>
  <c r="I255" i="97"/>
  <c r="H255" i="97"/>
  <c r="H283" i="97"/>
  <c r="H261" i="97"/>
  <c r="H258" i="97"/>
  <c r="I281" i="97"/>
  <c r="I282" i="97"/>
  <c r="H262" i="97"/>
  <c r="I258" i="97"/>
  <c r="I277" i="97"/>
  <c r="H257" i="97"/>
  <c r="I283" i="97"/>
  <c r="I284" i="97"/>
  <c r="H277" i="97"/>
  <c r="I257" i="97"/>
  <c r="H280" i="97"/>
  <c r="I263" i="97"/>
  <c r="I280" i="97"/>
  <c r="I262" i="97"/>
  <c r="H284" i="97"/>
  <c r="H256" i="97"/>
  <c r="I279" i="97"/>
  <c r="I259" i="97"/>
  <c r="I256" i="97"/>
  <c r="H279" i="97"/>
  <c r="I260" i="97"/>
  <c r="H259" i="97"/>
  <c r="I278" i="97"/>
  <c r="H281" i="97"/>
  <c r="H263" i="97"/>
  <c r="H282" i="97"/>
  <c r="H260" i="97"/>
  <c r="I261" i="97"/>
  <c r="H278" i="97"/>
  <c r="I275" i="97"/>
  <c r="I254" i="97"/>
  <c r="J276" i="97"/>
  <c r="J255" i="97"/>
  <c r="J282" i="97"/>
  <c r="J277" i="97"/>
  <c r="J283" i="97"/>
  <c r="J280" i="97"/>
  <c r="J262" i="97"/>
  <c r="J284" i="97"/>
  <c r="J260" i="97"/>
  <c r="J278" i="97"/>
  <c r="J279" i="97"/>
  <c r="J257" i="97"/>
  <c r="J263" i="97"/>
  <c r="J259" i="97"/>
  <c r="J256" i="97"/>
  <c r="J261" i="97"/>
  <c r="J258" i="97"/>
  <c r="J281" i="97"/>
  <c r="I249" i="98"/>
  <c r="I229" i="98"/>
  <c r="I65" i="98"/>
  <c r="H229" i="98"/>
  <c r="H209" i="98"/>
  <c r="H86" i="98"/>
  <c r="I44" i="98"/>
  <c r="I188" i="98"/>
  <c r="I86" i="98"/>
  <c r="H105" i="98"/>
  <c r="H65" i="98"/>
  <c r="H188" i="98"/>
  <c r="I167" i="98"/>
  <c r="H249" i="98"/>
  <c r="I209" i="98"/>
  <c r="I127" i="98"/>
  <c r="H167" i="98"/>
  <c r="H44" i="98"/>
  <c r="I146" i="98"/>
  <c r="I105" i="98"/>
  <c r="H127" i="98"/>
  <c r="H146" i="98"/>
  <c r="I55" i="98"/>
  <c r="I71" i="98"/>
  <c r="H217" i="98"/>
  <c r="H106" i="98"/>
  <c r="I106" i="98"/>
  <c r="I147" i="98"/>
  <c r="H198" i="98"/>
  <c r="I198" i="98"/>
  <c r="H147" i="98"/>
  <c r="I128" i="98"/>
  <c r="H66" i="98"/>
  <c r="I175" i="98"/>
  <c r="H87" i="98"/>
  <c r="H175" i="98"/>
  <c r="H71" i="98"/>
  <c r="H128" i="98"/>
  <c r="I66" i="98"/>
  <c r="I217" i="98"/>
  <c r="I114" i="98"/>
  <c r="H212" i="98"/>
  <c r="I174" i="98"/>
  <c r="I89" i="98"/>
  <c r="I170" i="98"/>
  <c r="I136" i="98"/>
  <c r="H45" i="98"/>
  <c r="H155" i="98"/>
  <c r="I112" i="98"/>
  <c r="H49" i="98"/>
  <c r="H110" i="98"/>
  <c r="I75" i="98"/>
  <c r="I74" i="98"/>
  <c r="H92" i="98"/>
  <c r="I213" i="98"/>
  <c r="H89" i="98"/>
  <c r="H51" i="98"/>
  <c r="H94" i="98"/>
  <c r="I135" i="98"/>
  <c r="I131" i="98"/>
  <c r="I92" i="98"/>
  <c r="I176" i="98"/>
  <c r="H113" i="98"/>
  <c r="I51" i="98"/>
  <c r="H136" i="98"/>
  <c r="H48" i="98"/>
  <c r="I133" i="98"/>
  <c r="I94" i="98"/>
  <c r="H74" i="98"/>
  <c r="H197" i="98"/>
  <c r="H137" i="98"/>
  <c r="I48" i="98"/>
  <c r="I173" i="98"/>
  <c r="I189" i="98"/>
  <c r="I155" i="98"/>
  <c r="H192" i="98"/>
  <c r="H53" i="98"/>
  <c r="H47" i="98"/>
  <c r="H114" i="98"/>
  <c r="H131" i="98"/>
  <c r="H213" i="98"/>
  <c r="H68" i="98"/>
  <c r="H172" i="98"/>
  <c r="H214" i="98"/>
  <c r="I69" i="98"/>
  <c r="I68" i="98"/>
  <c r="I172" i="98"/>
  <c r="I113" i="98"/>
  <c r="I130" i="98"/>
  <c r="I54" i="98"/>
  <c r="I218" i="98"/>
  <c r="I152" i="98"/>
  <c r="I137" i="98"/>
  <c r="I151" i="98"/>
  <c r="I108" i="98"/>
  <c r="H215" i="98"/>
  <c r="I154" i="98"/>
  <c r="I52" i="98"/>
  <c r="H108" i="98"/>
  <c r="H154" i="98"/>
  <c r="I134" i="98"/>
  <c r="I191" i="98"/>
  <c r="I87" i="98"/>
  <c r="H69" i="98"/>
  <c r="I153" i="98"/>
  <c r="H152" i="98"/>
  <c r="I70" i="98"/>
  <c r="H52" i="98"/>
  <c r="I93" i="98"/>
  <c r="H150" i="98"/>
  <c r="H70" i="98"/>
  <c r="H93" i="98"/>
  <c r="I132" i="98"/>
  <c r="H134" i="98"/>
  <c r="I214" i="98"/>
  <c r="H130" i="98"/>
  <c r="I156" i="98"/>
  <c r="H54" i="98"/>
  <c r="H218" i="98"/>
  <c r="H153" i="98"/>
  <c r="I149" i="98"/>
  <c r="I50" i="98"/>
  <c r="I96" i="98"/>
  <c r="H195" i="98"/>
  <c r="H171" i="98"/>
  <c r="H149" i="98"/>
  <c r="H50" i="98"/>
  <c r="I150" i="98"/>
  <c r="I193" i="98"/>
  <c r="I195" i="98"/>
  <c r="H151" i="98"/>
  <c r="I194" i="98"/>
  <c r="I177" i="98"/>
  <c r="H196" i="98"/>
  <c r="I216" i="98"/>
  <c r="H156" i="98"/>
  <c r="I73" i="98"/>
  <c r="I45" i="98"/>
  <c r="H96" i="98"/>
  <c r="H193" i="98"/>
  <c r="H90" i="98"/>
  <c r="I111" i="98"/>
  <c r="H177" i="98"/>
  <c r="I171" i="98"/>
  <c r="I95" i="98"/>
  <c r="H73" i="98"/>
  <c r="H170" i="98"/>
  <c r="H189" i="98"/>
  <c r="H72" i="98"/>
  <c r="H95" i="98"/>
  <c r="I212" i="98"/>
  <c r="H174" i="98"/>
  <c r="H176" i="98"/>
  <c r="I72" i="98"/>
  <c r="I110" i="98"/>
  <c r="I90" i="98"/>
  <c r="H133" i="98"/>
  <c r="I109" i="98"/>
  <c r="I219" i="98"/>
  <c r="H194" i="98"/>
  <c r="H112" i="98"/>
  <c r="H216" i="98"/>
  <c r="H115" i="98"/>
  <c r="I53" i="98"/>
  <c r="H135" i="98"/>
  <c r="I215" i="98"/>
  <c r="H132" i="98"/>
  <c r="H91" i="98"/>
  <c r="H109" i="98"/>
  <c r="I47" i="98"/>
  <c r="H173" i="98"/>
  <c r="H219" i="98"/>
  <c r="I197" i="98"/>
  <c r="I196" i="98"/>
  <c r="I115" i="98"/>
  <c r="H111" i="98"/>
  <c r="I91" i="98"/>
  <c r="H75" i="98"/>
  <c r="I49" i="98"/>
  <c r="H232" i="98"/>
  <c r="I256" i="98"/>
  <c r="I238" i="98"/>
  <c r="I232" i="98"/>
  <c r="I234" i="98"/>
  <c r="H238" i="98"/>
  <c r="I168" i="98"/>
  <c r="H237" i="98"/>
  <c r="H236" i="98"/>
  <c r="I258" i="98"/>
  <c r="H239" i="98"/>
  <c r="I236" i="98"/>
  <c r="H168" i="98"/>
  <c r="I237" i="98"/>
  <c r="H258" i="98"/>
  <c r="I259" i="98"/>
  <c r="I251" i="98"/>
  <c r="I235" i="98"/>
  <c r="I239" i="98"/>
  <c r="H259" i="98"/>
  <c r="I257" i="98"/>
  <c r="H253" i="98"/>
  <c r="H233" i="98"/>
  <c r="H257" i="98"/>
  <c r="I252" i="98"/>
  <c r="H254" i="98"/>
  <c r="I233" i="98"/>
  <c r="H255" i="98"/>
  <c r="I254" i="98"/>
  <c r="H235" i="98"/>
  <c r="I210" i="98"/>
  <c r="I255" i="98"/>
  <c r="H252" i="98"/>
  <c r="I253" i="98"/>
  <c r="H210" i="98"/>
  <c r="H234" i="98"/>
  <c r="H256" i="98"/>
  <c r="H250" i="98"/>
  <c r="I250" i="98"/>
  <c r="H230" i="98"/>
  <c r="I230" i="98"/>
  <c r="J559" i="97"/>
  <c r="J253" i="97"/>
  <c r="J499" i="97"/>
  <c r="J478" i="97"/>
  <c r="J436" i="97"/>
  <c r="J274" i="97"/>
  <c r="J396" i="97"/>
  <c r="J212" i="97"/>
  <c r="J130" i="97"/>
  <c r="J520" i="97"/>
  <c r="J456" i="97"/>
  <c r="J295" i="97"/>
  <c r="J315" i="97"/>
  <c r="J44" i="97"/>
  <c r="J66" i="97"/>
  <c r="J375" i="97"/>
  <c r="J149" i="97"/>
  <c r="J68" i="97"/>
  <c r="J418" i="97"/>
  <c r="J543" i="97"/>
  <c r="J354" i="97"/>
  <c r="J484" i="97"/>
  <c r="J544" i="97"/>
  <c r="J397" i="97"/>
  <c r="J424" i="97"/>
  <c r="J132" i="97"/>
  <c r="J399" i="97"/>
  <c r="J466" i="97"/>
  <c r="J376" i="97"/>
  <c r="J275" i="97"/>
  <c r="J457" i="97"/>
  <c r="J508" i="97"/>
  <c r="J67" i="97"/>
  <c r="J529" i="97"/>
  <c r="J50" i="97"/>
  <c r="J500" i="97"/>
  <c r="J150" i="97"/>
  <c r="J153" i="97"/>
  <c r="J296" i="97"/>
  <c r="J222" i="97"/>
  <c r="J548" i="97"/>
  <c r="J481" i="97"/>
  <c r="J483" i="97"/>
  <c r="J69" i="97"/>
  <c r="J428" i="97"/>
  <c r="J214" i="97"/>
  <c r="J426" i="97"/>
  <c r="J355" i="97"/>
  <c r="J405" i="97"/>
  <c r="J51" i="97"/>
  <c r="J303" i="97"/>
  <c r="J301" i="97"/>
  <c r="J219" i="97"/>
  <c r="J71" i="97"/>
  <c r="J421" i="97"/>
  <c r="J551" i="97"/>
  <c r="J47" i="97"/>
  <c r="J357" i="97"/>
  <c r="J463" i="97"/>
  <c r="J552" i="97"/>
  <c r="J52" i="97"/>
  <c r="J561" i="97"/>
  <c r="J133" i="97"/>
  <c r="J218" i="97"/>
  <c r="J523" i="97"/>
  <c r="J135" i="97"/>
  <c r="J305" i="97"/>
  <c r="J464" i="97"/>
  <c r="J356" i="97"/>
  <c r="J422" i="97"/>
  <c r="J377" i="97"/>
  <c r="J569" i="97"/>
  <c r="J75" i="97"/>
  <c r="J442" i="97"/>
  <c r="J443" i="97"/>
  <c r="J151" i="97"/>
  <c r="J567" i="97"/>
  <c r="J383" i="97"/>
  <c r="J358" i="97"/>
  <c r="J403" i="97"/>
  <c r="J155" i="97"/>
  <c r="J460" i="97"/>
  <c r="J461" i="97"/>
  <c r="J159" i="97"/>
  <c r="J564" i="97"/>
  <c r="J45" i="97"/>
  <c r="J49" i="97"/>
  <c r="J316" i="97"/>
  <c r="J563" i="97"/>
  <c r="J318" i="97"/>
  <c r="J213" i="97"/>
  <c r="J325" i="97"/>
  <c r="J462" i="97"/>
  <c r="J441" i="97"/>
  <c r="J566" i="97"/>
  <c r="J423" i="97"/>
  <c r="J157" i="97"/>
  <c r="J485" i="97"/>
  <c r="J319" i="97"/>
  <c r="J425" i="97"/>
  <c r="J53" i="97"/>
  <c r="J501" i="97"/>
  <c r="J568" i="97"/>
  <c r="J562" i="97"/>
  <c r="J156" i="97"/>
  <c r="J445" i="97"/>
  <c r="J459" i="97"/>
  <c r="J321" i="97"/>
  <c r="J550" i="97"/>
  <c r="J401" i="97"/>
  <c r="J215" i="97"/>
  <c r="J154" i="97"/>
  <c r="J363" i="97"/>
  <c r="J419" i="97"/>
  <c r="J323" i="97"/>
  <c r="J360" i="97"/>
  <c r="J526" i="97"/>
  <c r="J76" i="97"/>
  <c r="J74" i="97"/>
  <c r="J73" i="97"/>
  <c r="J502" i="97"/>
  <c r="J378" i="97"/>
  <c r="J565" i="97"/>
  <c r="J382" i="97"/>
  <c r="J482" i="97"/>
  <c r="J137" i="97"/>
  <c r="J361" i="97"/>
  <c r="J503" i="97"/>
  <c r="J221" i="97"/>
  <c r="J216" i="97"/>
  <c r="J254" i="97"/>
  <c r="J302" i="97"/>
  <c r="J480" i="97"/>
  <c r="J70" i="97"/>
  <c r="J364" i="97"/>
  <c r="J479" i="97"/>
  <c r="J317" i="97"/>
  <c r="J404" i="97"/>
  <c r="J298" i="97"/>
  <c r="J139" i="97"/>
  <c r="J72" i="97"/>
  <c r="J546" i="97"/>
  <c r="J362" i="97"/>
  <c r="J322" i="97"/>
  <c r="J547" i="97"/>
  <c r="J384" i="97"/>
  <c r="J458" i="97"/>
  <c r="J525" i="97"/>
  <c r="J420" i="97"/>
  <c r="J398" i="97"/>
  <c r="J406" i="97"/>
  <c r="J504" i="97"/>
  <c r="J400" i="97"/>
  <c r="J506" i="97"/>
  <c r="J528" i="97"/>
  <c r="J48" i="97"/>
  <c r="J505" i="97"/>
  <c r="J131" i="97"/>
  <c r="J439" i="97"/>
  <c r="J379" i="97"/>
  <c r="J297" i="97"/>
  <c r="J300" i="97"/>
  <c r="J488" i="97"/>
  <c r="J158" i="97"/>
  <c r="J381" i="97"/>
  <c r="J299" i="97"/>
  <c r="J220" i="97"/>
  <c r="J486" i="97"/>
  <c r="J527" i="97"/>
  <c r="J324" i="97"/>
  <c r="J444" i="97"/>
  <c r="J402" i="97"/>
  <c r="J152" i="97"/>
  <c r="J507" i="97"/>
  <c r="J524" i="97"/>
  <c r="J380" i="97"/>
  <c r="J136" i="97"/>
  <c r="J217" i="97"/>
  <c r="J134" i="97"/>
  <c r="J549" i="97"/>
  <c r="J446" i="97"/>
  <c r="J438" i="97"/>
  <c r="J304" i="97"/>
  <c r="J437" i="97"/>
  <c r="J553" i="97"/>
  <c r="J560" i="97"/>
  <c r="J385" i="97"/>
  <c r="J427" i="97"/>
  <c r="J138" i="97"/>
  <c r="J320" i="97"/>
  <c r="J465" i="97"/>
  <c r="J522" i="97"/>
  <c r="J487" i="97"/>
  <c r="J46" i="97"/>
  <c r="J440" i="97"/>
  <c r="J359" i="97"/>
  <c r="J545" i="97"/>
  <c r="J521" i="97"/>
  <c r="J509" i="97"/>
  <c r="J530" i="97"/>
  <c r="J127" i="98"/>
  <c r="J209" i="98"/>
  <c r="J188" i="98"/>
  <c r="J86" i="98"/>
  <c r="J167" i="98"/>
  <c r="J146" i="98"/>
  <c r="J55" i="98"/>
  <c r="J65" i="98"/>
  <c r="J44" i="98"/>
  <c r="J229" i="98"/>
  <c r="J249" i="98"/>
  <c r="J105" i="98"/>
  <c r="J71" i="98"/>
  <c r="J189" i="98"/>
  <c r="J106" i="98"/>
  <c r="J198" i="98"/>
  <c r="J147" i="98"/>
  <c r="J87" i="98"/>
  <c r="J175" i="98"/>
  <c r="J217" i="98"/>
  <c r="J72" i="98"/>
  <c r="J51" i="98"/>
  <c r="J53" i="98"/>
  <c r="J109" i="98"/>
  <c r="J112" i="98"/>
  <c r="J74" i="98"/>
  <c r="J131" i="98"/>
  <c r="J95" i="98"/>
  <c r="J212" i="98"/>
  <c r="J176" i="98"/>
  <c r="J136" i="98"/>
  <c r="J155" i="98"/>
  <c r="J114" i="98"/>
  <c r="J213" i="98"/>
  <c r="J128" i="98"/>
  <c r="J172" i="98"/>
  <c r="J75" i="98"/>
  <c r="J47" i="98"/>
  <c r="J135" i="98"/>
  <c r="J197" i="98"/>
  <c r="J45" i="98"/>
  <c r="J92" i="98"/>
  <c r="J113" i="98"/>
  <c r="J94" i="98"/>
  <c r="J134" i="98"/>
  <c r="J130" i="98"/>
  <c r="J153" i="98"/>
  <c r="J214" i="98"/>
  <c r="J191" i="98"/>
  <c r="J69" i="98"/>
  <c r="J68" i="98"/>
  <c r="J173" i="98"/>
  <c r="J195" i="98"/>
  <c r="J70" i="98"/>
  <c r="J91" i="98"/>
  <c r="J54" i="98"/>
  <c r="J149" i="98"/>
  <c r="J50" i="98"/>
  <c r="J150" i="98"/>
  <c r="J151" i="98"/>
  <c r="J108" i="98"/>
  <c r="J154" i="98"/>
  <c r="J196" i="98"/>
  <c r="J66" i="98"/>
  <c r="J193" i="98"/>
  <c r="J177" i="98"/>
  <c r="J52" i="98"/>
  <c r="J218" i="98"/>
  <c r="J96" i="98"/>
  <c r="J90" i="98"/>
  <c r="J111" i="98"/>
  <c r="J219" i="98"/>
  <c r="J93" i="98"/>
  <c r="J115" i="98"/>
  <c r="J132" i="98"/>
  <c r="J171" i="98"/>
  <c r="J156" i="98"/>
  <c r="J89" i="98"/>
  <c r="J73" i="98"/>
  <c r="J170" i="98"/>
  <c r="J216" i="98"/>
  <c r="J194" i="98"/>
  <c r="J48" i="98"/>
  <c r="J49" i="98"/>
  <c r="J192" i="98"/>
  <c r="J215" i="98"/>
  <c r="J137" i="98"/>
  <c r="J210" i="98"/>
  <c r="J234" i="98"/>
  <c r="J256" i="98"/>
  <c r="J238" i="98"/>
  <c r="J237" i="98"/>
  <c r="J232" i="98"/>
  <c r="J168" i="98"/>
  <c r="J258" i="98"/>
  <c r="J251" i="98"/>
  <c r="J239" i="98"/>
  <c r="J233" i="98"/>
  <c r="J236" i="98"/>
  <c r="J254" i="98"/>
  <c r="J235" i="98"/>
  <c r="J259" i="98"/>
  <c r="J253" i="98"/>
  <c r="J257" i="98"/>
  <c r="J255" i="98"/>
  <c r="J252" i="98"/>
  <c r="J250" i="98"/>
  <c r="J230" i="98"/>
  <c r="E170" i="98"/>
  <c r="AO169" i="98"/>
  <c r="AQ169" i="98" s="1"/>
  <c r="H436" i="97"/>
  <c r="H520" i="97"/>
  <c r="H418" i="97"/>
  <c r="I456" i="97"/>
  <c r="H212" i="97"/>
  <c r="I354" i="97"/>
  <c r="H478" i="97"/>
  <c r="I396" i="97"/>
  <c r="H295" i="97"/>
  <c r="I253" i="97"/>
  <c r="H456" i="97"/>
  <c r="H66" i="97"/>
  <c r="H253" i="97"/>
  <c r="I295" i="97"/>
  <c r="H149" i="97"/>
  <c r="H354" i="97"/>
  <c r="I543" i="97"/>
  <c r="I212" i="97"/>
  <c r="H559" i="97"/>
  <c r="I149" i="97"/>
  <c r="H396" i="97"/>
  <c r="H499" i="97"/>
  <c r="I436" i="97"/>
  <c r="I44" i="97"/>
  <c r="I130" i="97"/>
  <c r="I375" i="97"/>
  <c r="I559" i="97"/>
  <c r="I418" i="97"/>
  <c r="H44" i="97"/>
  <c r="I66" i="97"/>
  <c r="H274" i="97"/>
  <c r="H315" i="97"/>
  <c r="H375" i="97"/>
  <c r="H130" i="97"/>
  <c r="I478" i="97"/>
  <c r="I274" i="97"/>
  <c r="I315" i="97"/>
  <c r="I499" i="97"/>
  <c r="H543" i="97"/>
  <c r="I520" i="97"/>
  <c r="I68" i="97"/>
  <c r="H68" i="97"/>
  <c r="I153" i="97"/>
  <c r="H153" i="97"/>
  <c r="H560" i="97"/>
  <c r="I479" i="97"/>
  <c r="H484" i="97"/>
  <c r="H544" i="97"/>
  <c r="H424" i="97"/>
  <c r="I132" i="97"/>
  <c r="I399" i="97"/>
  <c r="I419" i="97"/>
  <c r="H397" i="97"/>
  <c r="H376" i="97"/>
  <c r="H399" i="97"/>
  <c r="I437" i="97"/>
  <c r="H419" i="97"/>
  <c r="I397" i="97"/>
  <c r="I424" i="97"/>
  <c r="H132" i="97"/>
  <c r="H355" i="97"/>
  <c r="H466" i="97"/>
  <c r="I457" i="97"/>
  <c r="H67" i="97"/>
  <c r="I466" i="97"/>
  <c r="H437" i="97"/>
  <c r="H457" i="97"/>
  <c r="H254" i="97"/>
  <c r="H508" i="97"/>
  <c r="I150" i="97"/>
  <c r="I529" i="97"/>
  <c r="I508" i="97"/>
  <c r="I50" i="97"/>
  <c r="I484" i="97"/>
  <c r="H529" i="97"/>
  <c r="H50" i="97"/>
  <c r="I560" i="97"/>
  <c r="V9" i="97"/>
  <c r="I544" i="97"/>
  <c r="I376" i="97"/>
  <c r="H158" i="97"/>
  <c r="H275" i="97"/>
  <c r="H381" i="97"/>
  <c r="H421" i="97"/>
  <c r="I131" i="97"/>
  <c r="H299" i="97"/>
  <c r="H551" i="97"/>
  <c r="I297" i="97"/>
  <c r="I220" i="97"/>
  <c r="H47" i="97"/>
  <c r="I527" i="97"/>
  <c r="I324" i="97"/>
  <c r="H444" i="97"/>
  <c r="H402" i="97"/>
  <c r="I463" i="97"/>
  <c r="I152" i="97"/>
  <c r="I524" i="97"/>
  <c r="I52" i="97"/>
  <c r="I380" i="97"/>
  <c r="I359" i="97"/>
  <c r="H136" i="97"/>
  <c r="I133" i="97"/>
  <c r="I217" i="97"/>
  <c r="I218" i="97"/>
  <c r="H134" i="97"/>
  <c r="I487" i="97"/>
  <c r="H549" i="97"/>
  <c r="I151" i="97"/>
  <c r="I523" i="97"/>
  <c r="H438" i="97"/>
  <c r="H304" i="97"/>
  <c r="H358" i="97"/>
  <c r="H479" i="97"/>
  <c r="H151" i="97"/>
  <c r="I438" i="97"/>
  <c r="H383" i="97"/>
  <c r="I304" i="97"/>
  <c r="I358" i="97"/>
  <c r="H443" i="97"/>
  <c r="H296" i="97"/>
  <c r="I158" i="97"/>
  <c r="H222" i="97"/>
  <c r="H548" i="97"/>
  <c r="I481" i="97"/>
  <c r="I381" i="97"/>
  <c r="I483" i="97"/>
  <c r="I299" i="97"/>
  <c r="I460" i="97"/>
  <c r="H527" i="97"/>
  <c r="H324" i="97"/>
  <c r="I444" i="97"/>
  <c r="I402" i="97"/>
  <c r="H75" i="97"/>
  <c r="I214" i="97"/>
  <c r="I442" i="97"/>
  <c r="H524" i="97"/>
  <c r="H380" i="97"/>
  <c r="H150" i="97"/>
  <c r="H217" i="97"/>
  <c r="I443" i="97"/>
  <c r="H405" i="97"/>
  <c r="H303" i="97"/>
  <c r="I296" i="97"/>
  <c r="H49" i="97"/>
  <c r="I421" i="97"/>
  <c r="H483" i="97"/>
  <c r="H563" i="97"/>
  <c r="I551" i="97"/>
  <c r="H460" i="97"/>
  <c r="I357" i="97"/>
  <c r="H463" i="97"/>
  <c r="H214" i="97"/>
  <c r="I552" i="97"/>
  <c r="H52" i="97"/>
  <c r="I561" i="97"/>
  <c r="H218" i="97"/>
  <c r="I403" i="97"/>
  <c r="I405" i="97"/>
  <c r="H523" i="97"/>
  <c r="H135" i="97"/>
  <c r="H71" i="97"/>
  <c r="H138" i="97"/>
  <c r="H442" i="97"/>
  <c r="I485" i="97"/>
  <c r="H561" i="97"/>
  <c r="H465" i="97"/>
  <c r="H425" i="97"/>
  <c r="I135" i="97"/>
  <c r="I567" i="97"/>
  <c r="H45" i="97"/>
  <c r="I49" i="97"/>
  <c r="H305" i="97"/>
  <c r="I464" i="97"/>
  <c r="I563" i="97"/>
  <c r="I462" i="97"/>
  <c r="H356" i="97"/>
  <c r="H422" i="97"/>
  <c r="H377" i="97"/>
  <c r="H569" i="97"/>
  <c r="H357" i="97"/>
  <c r="I75" i="97"/>
  <c r="H320" i="97"/>
  <c r="I423" i="97"/>
  <c r="H552" i="97"/>
  <c r="H213" i="97"/>
  <c r="I305" i="97"/>
  <c r="H464" i="97"/>
  <c r="H155" i="97"/>
  <c r="H462" i="97"/>
  <c r="I356" i="97"/>
  <c r="H441" i="97"/>
  <c r="I422" i="97"/>
  <c r="I377" i="97"/>
  <c r="I566" i="97"/>
  <c r="I569" i="97"/>
  <c r="I461" i="97"/>
  <c r="I67" i="97"/>
  <c r="I45" i="97"/>
  <c r="H526" i="97"/>
  <c r="I316" i="97"/>
  <c r="I155" i="97"/>
  <c r="I73" i="97"/>
  <c r="I459" i="97"/>
  <c r="H318" i="97"/>
  <c r="H461" i="97"/>
  <c r="I565" i="97"/>
  <c r="I320" i="97"/>
  <c r="H550" i="97"/>
  <c r="I401" i="97"/>
  <c r="H137" i="97"/>
  <c r="I465" i="97"/>
  <c r="I553" i="97"/>
  <c r="I361" i="97"/>
  <c r="H46" i="97"/>
  <c r="H159" i="97"/>
  <c r="H219" i="97"/>
  <c r="H440" i="97"/>
  <c r="H564" i="97"/>
  <c r="I568" i="97"/>
  <c r="I503" i="97"/>
  <c r="H427" i="97"/>
  <c r="I154" i="97"/>
  <c r="I213" i="97"/>
  <c r="H360" i="97"/>
  <c r="H216" i="97"/>
  <c r="I325" i="97"/>
  <c r="I526" i="97"/>
  <c r="H70" i="97"/>
  <c r="I364" i="97"/>
  <c r="H316" i="97"/>
  <c r="H74" i="97"/>
  <c r="H317" i="97"/>
  <c r="H298" i="97"/>
  <c r="I441" i="97"/>
  <c r="H73" i="97"/>
  <c r="H566" i="97"/>
  <c r="I318" i="97"/>
  <c r="H565" i="97"/>
  <c r="I72" i="97"/>
  <c r="H546" i="97"/>
  <c r="H157" i="97"/>
  <c r="H362" i="97"/>
  <c r="I319" i="97"/>
  <c r="I137" i="97"/>
  <c r="H361" i="97"/>
  <c r="I46" i="97"/>
  <c r="H501" i="97"/>
  <c r="H384" i="97"/>
  <c r="I440" i="97"/>
  <c r="H500" i="97"/>
  <c r="H568" i="97"/>
  <c r="H503" i="97"/>
  <c r="I53" i="97"/>
  <c r="I427" i="97"/>
  <c r="I458" i="97"/>
  <c r="H458" i="97"/>
  <c r="I545" i="97"/>
  <c r="I216" i="97"/>
  <c r="H325" i="97"/>
  <c r="I70" i="97"/>
  <c r="H364" i="97"/>
  <c r="I355" i="97"/>
  <c r="I504" i="97"/>
  <c r="I317" i="97"/>
  <c r="I404" i="97"/>
  <c r="I298" i="97"/>
  <c r="H459" i="97"/>
  <c r="I321" i="97"/>
  <c r="H72" i="97"/>
  <c r="I546" i="97"/>
  <c r="I362" i="97"/>
  <c r="H322" i="97"/>
  <c r="I215" i="97"/>
  <c r="I221" i="97"/>
  <c r="H363" i="97"/>
  <c r="I156" i="97"/>
  <c r="I525" i="97"/>
  <c r="I384" i="97"/>
  <c r="I500" i="97"/>
  <c r="I360" i="97"/>
  <c r="I420" i="97"/>
  <c r="H504" i="97"/>
  <c r="I76" i="97"/>
  <c r="H439" i="97"/>
  <c r="I74" i="97"/>
  <c r="I502" i="97"/>
  <c r="I506" i="97"/>
  <c r="H378" i="97"/>
  <c r="H321" i="97"/>
  <c r="H382" i="97"/>
  <c r="H482" i="97"/>
  <c r="H215" i="97"/>
  <c r="H154" i="97"/>
  <c r="H221" i="97"/>
  <c r="I385" i="97"/>
  <c r="I363" i="97"/>
  <c r="H156" i="97"/>
  <c r="I501" i="97"/>
  <c r="H525" i="97"/>
  <c r="I445" i="97"/>
  <c r="I562" i="97"/>
  <c r="H323" i="97"/>
  <c r="I322" i="97"/>
  <c r="I522" i="97"/>
  <c r="I446" i="97"/>
  <c r="H562" i="97"/>
  <c r="H302" i="97"/>
  <c r="H480" i="97"/>
  <c r="I48" i="97"/>
  <c r="H505" i="97"/>
  <c r="H76" i="97"/>
  <c r="I439" i="97"/>
  <c r="H379" i="97"/>
  <c r="H404" i="97"/>
  <c r="I486" i="97"/>
  <c r="H502" i="97"/>
  <c r="I139" i="97"/>
  <c r="I378" i="97"/>
  <c r="H300" i="97"/>
  <c r="H488" i="97"/>
  <c r="I382" i="97"/>
  <c r="H507" i="97"/>
  <c r="I482" i="97"/>
  <c r="I547" i="97"/>
  <c r="H385" i="97"/>
  <c r="H420" i="97"/>
  <c r="I398" i="97"/>
  <c r="I302" i="97"/>
  <c r="I480" i="97"/>
  <c r="H406" i="97"/>
  <c r="I400" i="97"/>
  <c r="I69" i="97"/>
  <c r="H220" i="97"/>
  <c r="H486" i="97"/>
  <c r="H506" i="97"/>
  <c r="H139" i="97"/>
  <c r="H428" i="97"/>
  <c r="I528" i="97"/>
  <c r="I222" i="97"/>
  <c r="H398" i="97"/>
  <c r="I548" i="97"/>
  <c r="H481" i="97"/>
  <c r="I406" i="97"/>
  <c r="H48" i="97"/>
  <c r="I505" i="97"/>
  <c r="H131" i="97"/>
  <c r="H400" i="97"/>
  <c r="I379" i="97"/>
  <c r="H297" i="97"/>
  <c r="H69" i="97"/>
  <c r="I47" i="97"/>
  <c r="I428" i="97"/>
  <c r="I300" i="97"/>
  <c r="H528" i="97"/>
  <c r="I488" i="97"/>
  <c r="I426" i="97"/>
  <c r="H359" i="97"/>
  <c r="H133" i="97"/>
  <c r="H487" i="97"/>
  <c r="H522" i="97"/>
  <c r="I51" i="97"/>
  <c r="I303" i="97"/>
  <c r="I301" i="97"/>
  <c r="H545" i="97"/>
  <c r="H301" i="97"/>
  <c r="I71" i="97"/>
  <c r="H547" i="97"/>
  <c r="H446" i="97"/>
  <c r="H51" i="97"/>
  <c r="I564" i="97"/>
  <c r="I323" i="97"/>
  <c r="H445" i="97"/>
  <c r="H319" i="97"/>
  <c r="H53" i="97"/>
  <c r="H403" i="97"/>
  <c r="I219" i="97"/>
  <c r="H423" i="97"/>
  <c r="H401" i="97"/>
  <c r="I549" i="97"/>
  <c r="H426" i="97"/>
  <c r="I507" i="97"/>
  <c r="I550" i="97"/>
  <c r="H485" i="97"/>
  <c r="I136" i="97"/>
  <c r="H553" i="97"/>
  <c r="I383" i="97"/>
  <c r="H152" i="97"/>
  <c r="I157" i="97"/>
  <c r="I134" i="97"/>
  <c r="I425" i="97"/>
  <c r="I159" i="97"/>
  <c r="H567" i="97"/>
  <c r="I138" i="97"/>
  <c r="H521" i="97"/>
  <c r="I521" i="97"/>
  <c r="I509" i="97"/>
  <c r="H530" i="97"/>
  <c r="H509" i="97"/>
  <c r="I530" i="97"/>
  <c r="E171" i="98" l="1"/>
  <c r="AO170" i="98"/>
  <c r="AQ170" i="98" s="1"/>
  <c r="AO171" i="98" l="1"/>
  <c r="AQ171" i="98" s="1"/>
  <c r="E172" i="98"/>
  <c r="E173" i="98" l="1"/>
  <c r="AO172" i="98"/>
  <c r="AQ172" i="98" s="1"/>
  <c r="E174" i="98" l="1"/>
  <c r="AO173" i="98"/>
  <c r="AQ173" i="98" s="1"/>
  <c r="AO174" i="98" l="1"/>
  <c r="AQ174" i="98" s="1"/>
  <c r="E175" i="98"/>
  <c r="AO175" i="98" l="1"/>
  <c r="AQ175" i="98" s="1"/>
  <c r="E176" i="98"/>
  <c r="AO176" i="98" l="1"/>
  <c r="AQ176" i="98" s="1"/>
  <c r="E177" i="98"/>
  <c r="AO177" i="98" s="1"/>
  <c r="AQ177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<sst xmlns="http://schemas.openxmlformats.org/spreadsheetml/2006/main" count="3022" uniqueCount="744">
  <si>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</si>
  <si>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</si>
  <si>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</si>
  <si>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</si>
  <si>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</si>
  <si>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</si>
  <si>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</si>
  <si>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</si>
  <si>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</si>
  <si>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</si>
  <si>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</si>
  <si>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</si>
  <si>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</si>
  <si>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</si>
  <si>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</si>
  <si>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</si>
  <si>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</si>
  <si>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</si>
  <si>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</si>
  <si>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</si>
  <si>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</si>
  <si>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</si>
  <si>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</si>
  <si>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</si>
  <si>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</si>
  <si>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</si>
  <si>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</si>
  <si>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</si>
  <si>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</si>
  <si>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</si>
  <si>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</si>
  <si>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</si>
  <si>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</si>
  <si>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</si>
  <si>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</si>
  <si>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</si>
  <si>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</si>
  <si>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</si>
  <si>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</si>
  <si>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</si>
  <si>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</si>
  <si>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</si>
  <si>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</si>
  <si>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</si>
  <si>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</si>
  <si>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</si>
  <si>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</si>
  <si>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</si>
  <si>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</si>
  <si>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</si>
  <si>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</si>
  <si>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</si>
  <si>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</si>
  <si>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</si>
  <si>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</si>
  <si>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</si>
  <si>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</si>
  <si>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</si>
  <si>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</si>
  <si>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</si>
  <si>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</si>
  <si>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</si>
  <si>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</si>
  <si>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</si>
  <si>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</si>
  <si>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</si>
  <si>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</si>
  <si>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</si>
  <si>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</si>
  <si>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</si>
  <si>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</si>
  <si>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</si>
  <si>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</si>
  <si>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</si>
  <si>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</si>
  <si>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</si>
  <si>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</si>
  <si>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</si>
  <si>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</si>
  <si>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</si>
  <si>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</si>
  <si>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</si>
  <si>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</si>
  <si>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</si>
  <si>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</si>
  <si>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</si>
  <si>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</si>
  <si>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</si>
  <si>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</si>
  <si>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</si>
  <si>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</si>
  <si>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</si>
  <si>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</si>
  <si>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</si>
  <si>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</si>
  <si>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</si>
  <si>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</si>
  <si>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</si>
  <si>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</si>
  <si>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</si>
  <si>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</si>
  <si>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</si>
  <si>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</si>
  <si>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</si>
  <si>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</si>
  <si>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</si>
  <si>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</si>
  <si>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</si>
  <si>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</si>
  <si>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</si>
  <si>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</si>
  <si>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</si>
  <si>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</si>
  <si>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</si>
  <si>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</si>
  <si>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</si>
  <si>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</si>
  <si>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</si>
  <si>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</si>
  <si>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</si>
  <si>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</si>
  <si>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</si>
  <si>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</si>
  <si>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</si>
  <si>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</si>
  <si>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</si>
  <si>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</si>
  <si>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</si>
  <si>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</si>
  <si>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</si>
  <si>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</si>
  <si>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</si>
  <si>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</si>
  <si>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</si>
  <si>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</si>
  <si>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</si>
  <si>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</si>
  <si>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</si>
  <si>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</si>
  <si>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</si>
  <si>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</si>
  <si>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</si>
  <si>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</si>
  <si>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</si>
  <si>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</si>
  <si>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</si>
  <si>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</si>
  <si>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</si>
  <si>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</si>
  <si>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</si>
  <si>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</si>
  <si>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</si>
  <si>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</si>
  <si>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</si>
  <si>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</si>
  <si>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</si>
  <si>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</si>
  <si>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</si>
  <si>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</si>
  <si>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</si>
  <si>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</si>
  <si>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</si>
  <si>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</si>
  <si>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</si>
  <si>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</si>
  <si>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</si>
  <si>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</si>
  <si>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</si>
  <si>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</si>
  <si>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</si>
  <si>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</si>
  <si>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</si>
  <si>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</si>
  <si>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</si>
  <si>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</si>
  <si>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</si>
  <si>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</si>
  <si>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</si>
  <si>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</si>
  <si>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</si>
  <si>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</si>
  <si>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</si>
  <si>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</si>
  <si>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</si>
  <si>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</si>
  <si>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</si>
  <si>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</si>
  <si>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</si>
  <si>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</si>
  <si>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</si>
  <si>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</si>
  <si>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</si>
  <si>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</si>
  <si>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</si>
  <si>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</si>
  <si>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</si>
  <si>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</si>
  <si>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</si>
  <si>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</si>
  <si>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</si>
  <si>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</si>
  <si>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</si>
  <si>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</si>
  <si>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</si>
  <si>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</si>
  <si>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</si>
  <si>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</si>
  <si>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</si>
  <si>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</si>
  <si>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</si>
  <si>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</si>
  <si>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</si>
  <si>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</si>
  <si>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</si>
  <si>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</si>
  <si>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</si>
  <si>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</si>
  <si>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</si>
  <si>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</si>
  <si>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</si>
  <si>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</si>
  <si>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</si>
  <si>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</si>
  <si>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</si>
  <si>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</si>
  <si>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</si>
  <si>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</si>
  <si>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</si>
  <si>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</si>
  <si>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</si>
  <si>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</si>
  <si>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</si>
  <si>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</si>
  <si>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</si>
  <si>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</si>
  <si>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</si>
  <si>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</si>
  <si>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</si>
  <si>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</si>
  <si>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</si>
  <si>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</si>
  <si>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</si>
  <si>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</si>
  <si>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</si>
  <si>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</si>
  <si>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</si>
  <si>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</si>
  <si>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</si>
  <si>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</si>
  <si>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</si>
  <si>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</si>
  <si>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</si>
  <si>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</si>
  <si>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</si>
  <si>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</si>
  <si>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</si>
  <si>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</si>
  <si>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</si>
  <si>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</si>
  <si>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</si>
  <si>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</si>
  <si>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</si>
  <si>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</si>
  <si>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</si>
  <si>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</si>
  <si>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</si>
  <si>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</si>
  <si>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</si>
  <si>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</si>
  <si>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</si>
  <si>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</si>
  <si>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</si>
  <si>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</si>
  <si>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</si>
  <si>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</si>
  <si>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</si>
  <si>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</si>
  <si>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</si>
  <si>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</si>
  <si>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</si>
  <si>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</si>
  <si>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</si>
  <si>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</si>
  <si>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</si>
  <si>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</si>
  <si>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</si>
  <si>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</si>
  <si>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</si>
  <si>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</si>
  <si>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</si>
  <si>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</si>
  <si>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</si>
  <si>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</si>
  <si>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</si>
  <si>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</si>
  <si>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</si>
  <si>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</si>
  <si>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</si>
  <si>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</si>
  <si>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</si>
  <si>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</si>
  <si>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</si>
  <si>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</si>
  <si>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</si>
  <si>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</si>
  <si>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</si>
  <si>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</si>
  <si>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</si>
  <si>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</si>
  <si>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</si>
  <si>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</si>
  <si>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</si>
  <si>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</si>
  <si>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</si>
  <si>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</si>
  <si>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</si>
  <si>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</si>
  <si>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</si>
  <si>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</si>
  <si>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</si>
  <si>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</si>
  <si>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</si>
  <si>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</si>
  <si>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</si>
  <si>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</si>
  <si>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</si>
  <si>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</si>
  <si>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</si>
  <si>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</si>
  <si>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</si>
  <si>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</si>
  <si>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</si>
  <si>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</si>
  <si>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</si>
  <si>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</si>
  <si>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</si>
  <si>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</si>
  <si>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</si>
  <si>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</si>
  <si>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</si>
  <si>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</si>
  <si>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</si>
  <si>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</si>
  <si>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</si>
  <si>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</si>
  <si>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</si>
  <si>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</si>
  <si>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</si>
  <si>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</si>
  <si>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</si>
  <si>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</si>
  <si>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</si>
  <si>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</si>
  <si>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</si>
  <si>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</si>
  <si>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</si>
  <si>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</si>
  <si>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</si>
  <si>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</si>
  <si>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</si>
  <si>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</si>
  <si>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</si>
  <si>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</si>
  <si>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</si>
  <si>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</si>
  <si>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</si>
  <si>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</si>
  <si>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</si>
  <si>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</si>
  <si>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</si>
  <si>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</si>
  <si>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</si>
  <si>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</si>
  <si>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</si>
  <si>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</si>
  <si>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</si>
  <si>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</si>
  <si>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</si>
  <si>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</si>
  <si>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</si>
  <si>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</si>
  <si>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</si>
  <si>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</si>
  <si>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</si>
  <si>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</si>
  <si>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</si>
  <si>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</si>
  <si>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</si>
  <si>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</si>
  <si>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</si>
  <si>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</si>
  <si>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</si>
  <si>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</si>
  <si>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</si>
  <si>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</si>
  <si>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</si>
  <si>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</si>
  <si>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</si>
  <si>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</si>
  <si>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</si>
  <si>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</si>
  <si>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</si>
  <si>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</si>
  <si>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</si>
  <si>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</si>
  <si>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</si>
  <si>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</si>
  <si>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</si>
  <si>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</si>
  <si>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</si>
  <si>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</si>
  <si>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</si>
  <si>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</si>
  <si>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</si>
  <si>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</si>
  <si>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</si>
  <si>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</si>
  <si>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</si>
  <si>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</si>
  <si>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</si>
  <si>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</si>
  <si>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</si>
  <si>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</si>
  <si>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</si>
  <si>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</si>
  <si>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</si>
  <si>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</si>
  <si>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</si>
  <si>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</si>
  <si>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</si>
  <si>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</si>
  <si>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</si>
  <si>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</si>
  <si>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</si>
  <si>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</si>
  <si>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</si>
  <si>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</si>
  <si>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</si>
  <si>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</si>
  <si>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</si>
  <si>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</si>
  <si>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</si>
  <si>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</si>
  <si>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</si>
  <si>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</si>
  <si>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</si>
  <si>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</si>
  <si>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</si>
  <si>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</si>
  <si>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</si>
  <si>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</si>
  <si>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</si>
  <si>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</si>
  <si>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</si>
  <si>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</si>
  <si>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</si>
  <si>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</si>
  <si>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</si>
  <si>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</si>
  <si>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</si>
  <si>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</si>
  <si>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</si>
  <si>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</si>
  <si>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</si>
  <si>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</si>
  <si>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</si>
  <si>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</si>
  <si>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</si>
  <si>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</si>
  <si>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</si>
  <si>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</si>
  <si>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</si>
  <si>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</si>
  <si>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</si>
  <si>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</si>
  <si>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</si>
  <si>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</si>
  <si>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</si>
  <si>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</si>
  <si>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</si>
  <si>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</si>
  <si>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</si>
  <si>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</si>
  <si>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</si>
  <si>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</si>
  <si>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</si>
  <si>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</si>
  <si>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</si>
  <si>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</si>
  <si>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</si>
  <si>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</si>
  <si>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</si>
  <si>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</si>
  <si>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</si>
  <si>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</si>
  <si>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</si>
  <si>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</si>
  <si>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</si>
  <si>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</si>
  <si>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</si>
  <si>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</si>
  <si>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</si>
  <si>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COMUNITARIO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</si>
  <si>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</si>
  <si>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</si>
  <si>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</si>
  <si>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</si>
  <si>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</si>
  <si>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</si>
  <si>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</si>
  <si>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</si>
  <si>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</si>
  <si>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</si>
  <si>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</si>
  <si>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</si>
  <si>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 &lt; 1 AÑO CON CRED    COMPLETO PARA SU EDAD</t>
  </si>
  <si>
    <t>PORCENTAJE NIÑOS MENORES DE 36 MESES CON CONTROLES CRED COMPLETO  PARA SU EDAD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</si>
  <si>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</si>
  <si>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</si>
  <si>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</si>
  <si>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</si>
  <si>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</si>
  <si>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</si>
  <si>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</si>
  <si>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</si>
  <si>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</si>
  <si>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</si>
  <si>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</si>
  <si>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</si>
  <si>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</si>
  <si>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</si>
  <si>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</si>
  <si>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</si>
  <si>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</si>
  <si>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</si>
  <si>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</si>
  <si>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</si>
  <si>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</si>
  <si>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</si>
  <si>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</si>
  <si>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</si>
  <si>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</si>
  <si>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</si>
  <si>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</si>
  <si>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</si>
  <si>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</si>
  <si>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</si>
  <si>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</si>
  <si>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</si>
  <si>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</si>
  <si>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</si>
  <si>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</si>
  <si>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</si>
  <si>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</si>
  <si>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</si>
  <si>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</si>
  <si>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</si>
  <si>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</si>
  <si>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</si>
  <si>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</si>
  <si>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</si>
  <si>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</si>
  <si>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</si>
  <si>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</si>
  <si>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</si>
  <si>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</si>
  <si>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</si>
  <si>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</si>
  <si>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</si>
  <si>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</si>
  <si>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</si>
  <si>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</si>
  <si>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</si>
  <si>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</si>
  <si>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</si>
  <si>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</si>
  <si>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</si>
  <si>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</si>
  <si>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</si>
  <si>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</si>
  <si>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</si>
  <si>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</si>
  <si>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</si>
  <si>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</si>
  <si>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</si>
  <si>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</si>
  <si>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</si>
  <si>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</si>
  <si>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</si>
  <si>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</si>
  <si>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</si>
  <si>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</si>
  <si>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</si>
  <si>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</si>
  <si>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</si>
  <si>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</si>
  <si>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</si>
  <si>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</si>
  <si>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</si>
  <si>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</si>
  <si>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</si>
  <si>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</si>
  <si>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</si>
  <si>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</si>
  <si>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</si>
  <si>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</si>
  <si>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</si>
  <si>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</si>
  <si>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</si>
  <si>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</si>
  <si>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</si>
  <si>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</si>
  <si>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</si>
  <si>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</si>
  <si>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</si>
  <si>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</si>
  <si>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</si>
  <si>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</si>
  <si>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</si>
  <si>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</si>
  <si>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</si>
  <si>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</si>
  <si>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</si>
  <si>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</si>
  <si>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</si>
  <si>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</si>
  <si>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</si>
  <si>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</si>
  <si>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</si>
  <si>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</si>
  <si>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</si>
  <si>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</si>
  <si>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</si>
  <si>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</si>
  <si>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</si>
  <si>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</si>
  <si>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</si>
  <si>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</si>
  <si>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</si>
  <si>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</si>
  <si>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</si>
  <si>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</si>
  <si>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</si>
  <si>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</si>
  <si>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</si>
  <si>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</si>
  <si>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</si>
  <si>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</si>
  <si>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</si>
  <si>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</si>
  <si>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</si>
  <si>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</si>
  <si>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</si>
  <si>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</si>
  <si>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</si>
  <si>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</si>
  <si>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</si>
  <si>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</si>
  <si>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</si>
  <si>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</si>
  <si>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</si>
  <si>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</si>
  <si>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12 MESES CON CONTROLES CRED COMPLETO PARA SU EDAD</t>
  </si>
  <si>
    <t>PORCENTAJE NIÑOS DE 24 MESES CON CONTROLES CRED COMPLETO PARA SU EDAD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</si>
  <si>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</si>
  <si>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</si>
  <si>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</si>
  <si>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</si>
  <si>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</si>
  <si>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</si>
  <si>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</si>
  <si>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</si>
  <si>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</si>
  <si>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</si>
  <si>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</si>
  <si>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PORCENTAJE DE NINOS  VACUNADOS CON DOSIS UNICA DE VACUNA CONTRA VPH EN EL 5TO GRADO DE PRIMARIA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</si>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</sst>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1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</fonts>
  <fills count="8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</fills>
  <borders count="7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26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0" fontId="34" fillId="0" borderId="0" xfId="0" applyFont="1"/>
    <xf numFmtId="0" fontId="23" fillId="0" borderId="0" xfId="0" applyFont="1" applyAlignment="1">
      <alignment horizontal="right"/>
    </xf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66" borderId="38" xfId="87" applyFont="1" applyFill="1" applyBorder="1" applyAlignment="1">
      <alignment horizontal="center" vertical="center" wrapText="1"/>
    </xf>
    <xf numFmtId="41" fontId="22" fillId="67" borderId="37" xfId="0" applyNumberFormat="1" applyFont="1" applyFill="1" applyBorder="1"/>
    <xf numFmtId="164" fontId="25" fillId="68" borderId="37" xfId="0" applyNumberFormat="1" applyFont="1" applyFill="1" applyBorder="1"/>
    <xf numFmtId="0" fontId="76" fillId="69" borderId="40" xfId="0" applyFont="1" applyFill="1" applyBorder="1" applyAlignment="1">
      <alignment horizontal="center"/>
    </xf>
    <xf numFmtId="0" fontId="76" fillId="69" borderId="40" xfId="0" applyFont="1" applyFill="1" applyBorder="1" applyAlignment="1">
      <alignment vertical="center"/>
    </xf>
    <xf numFmtId="0" fontId="76" fillId="69" borderId="0" xfId="0" applyFont="1" applyFill="1" applyAlignment="1">
      <alignment horizontal="center"/>
    </xf>
    <xf numFmtId="0" fontId="76" fillId="69" borderId="0" xfId="0" applyFont="1" applyFill="1" applyAlignment="1">
      <alignment vertical="center"/>
    </xf>
    <xf numFmtId="0" fontId="77" fillId="70" borderId="42" xfId="0" applyFont="1" applyFill="1" applyBorder="1" applyAlignment="1">
      <alignment horizontal="center" vertical="center"/>
    </xf>
    <xf numFmtId="0" fontId="48" fillId="70" borderId="42" xfId="0" applyFont="1" applyFill="1" applyBorder="1" applyAlignment="1">
      <alignment horizontal="center" vertical="center"/>
    </xf>
    <xf numFmtId="0" fontId="48" fillId="70" borderId="42" xfId="0" applyFont="1" applyFill="1" applyBorder="1" applyAlignment="1">
      <alignment horizontal="center" vertical="center" wrapText="1"/>
    </xf>
    <xf numFmtId="0" fontId="48" fillId="70" borderId="42" xfId="0" applyFont="1" applyFill="1" applyBorder="1" applyAlignment="1">
      <alignment horizontal="center" vertical="center" textRotation="90" wrapText="1"/>
    </xf>
    <xf numFmtId="0" fontId="48" fillId="71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2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2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2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2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2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3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4" borderId="64" xfId="0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0" fillId="25" borderId="36" xfId="0" applyNumberFormat="1" applyFill="1" applyBorder="1" applyAlignment="1">
      <alignment horizontal="center"/>
    </xf>
    <xf numFmtId="0" fontId="97" fillId="33" borderId="42" xfId="124" applyFont="1" applyBorder="1" applyAlignment="1">
      <alignment horizontal="center" vertical="center" wrapText="1"/>
    </xf>
    <xf numFmtId="0" fontId="97" fillId="33" borderId="42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4" xfId="0" applyFont="1" applyFill="1" applyBorder="1" applyAlignment="1">
      <alignment horizontal="center" vertical="center"/>
    </xf>
    <xf numFmtId="0" fontId="0" fillId="29" borderId="69" xfId="0" applyFill="1" applyBorder="1" applyAlignment="1">
      <alignment horizontal="left"/>
    </xf>
    <xf numFmtId="171" fontId="0" fillId="0" borderId="36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166" fontId="0" fillId="0" borderId="13" xfId="0" applyNumberFormat="1" applyBorder="1" applyAlignment="1">
      <alignment horizontal="center"/>
    </xf>
    <xf numFmtId="0" fontId="77" fillId="29" borderId="64" xfId="0" applyFont="1" applyFill="1" applyBorder="1" applyAlignment="1">
      <alignment horizontal="left"/>
    </xf>
    <xf numFmtId="164" fontId="22" fillId="29" borderId="67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5" borderId="68" xfId="0" applyFont="1" applyFill="1" applyBorder="1" applyAlignment="1">
      <alignment horizontal="center" vertical="center"/>
    </xf>
    <xf numFmtId="0" fontId="22" fillId="75" borderId="68" xfId="0" applyFont="1" applyFill="1" applyBorder="1" applyAlignment="1">
      <alignment horizontal="center" vertical="center" wrapText="1"/>
    </xf>
    <xf numFmtId="166" fontId="22" fillId="75" borderId="68" xfId="0" applyNumberFormat="1" applyFont="1" applyFill="1" applyBorder="1" applyAlignment="1">
      <alignment horizontal="center" vertical="center" wrapText="1"/>
    </xf>
    <xf numFmtId="1" fontId="22" fillId="75" borderId="68" xfId="0" applyNumberFormat="1" applyFont="1" applyFill="1" applyBorder="1" applyAlignment="1">
      <alignment horizontal="center" vertical="center" wrapText="1"/>
    </xf>
    <xf numFmtId="0" fontId="0" fillId="75" borderId="68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49" fillId="24" borderId="70" xfId="60" applyFont="1" applyFill="1" applyBorder="1" applyAlignment="1">
      <alignment vertical="center" wrapText="1"/>
    </xf>
    <xf numFmtId="0" fontId="49" fillId="24" borderId="71" xfId="60" applyFont="1" applyFill="1" applyBorder="1" applyAlignment="1">
      <alignment horizontal="center" vertical="center" wrapText="1"/>
    </xf>
    <xf numFmtId="0" fontId="31" fillId="27" borderId="72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3" xfId="0" applyNumberFormat="1" applyFont="1" applyFill="1" applyBorder="1" applyAlignment="1">
      <alignment horizontal="center" vertical="center"/>
    </xf>
    <xf numFmtId="0" fontId="0" fillId="65" borderId="69" xfId="0" applyFill="1" applyBorder="1" applyAlignment="1">
      <alignment horizontal="left"/>
    </xf>
    <xf numFmtId="0" fontId="0" fillId="65" borderId="0" xfId="0" applyFill="1" applyAlignment="1">
      <alignment horizontal="left"/>
    </xf>
    <xf numFmtId="0" fontId="77" fillId="65" borderId="64" xfId="0" applyFont="1" applyFill="1" applyBorder="1" applyAlignment="1">
      <alignment horizontal="center" vertical="center"/>
    </xf>
    <xf numFmtId="0" fontId="77" fillId="76" borderId="64" xfId="0" applyFont="1" applyFill="1" applyBorder="1" applyAlignment="1">
      <alignment horizontal="left"/>
    </xf>
    <xf numFmtId="0" fontId="77" fillId="76" borderId="64" xfId="0" applyFont="1" applyFill="1" applyBorder="1" applyAlignment="1">
      <alignment horizontal="center" vertical="center"/>
    </xf>
    <xf numFmtId="164" fontId="22" fillId="76" borderId="67" xfId="0" applyNumberFormat="1" applyFont="1" applyFill="1" applyBorder="1" applyAlignment="1">
      <alignment horizontal="center" vertical="center"/>
    </xf>
    <xf numFmtId="164" fontId="48" fillId="76" borderId="21" xfId="60" applyNumberFormat="1" applyFont="1" applyFill="1" applyBorder="1" applyAlignment="1">
      <alignment horizontal="left" vertical="center" wrapText="1"/>
    </xf>
    <xf numFmtId="164" fontId="48" fillId="76" borderId="23" xfId="60" applyNumberFormat="1" applyFont="1" applyFill="1" applyBorder="1" applyAlignment="1">
      <alignment horizontal="left" vertical="center" wrapText="1"/>
    </xf>
    <xf numFmtId="0" fontId="77" fillId="74" borderId="64" xfId="0" applyFont="1" applyFill="1" applyBorder="1" applyAlignment="1">
      <alignment horizontal="left"/>
    </xf>
    <xf numFmtId="0" fontId="77" fillId="74" borderId="64" xfId="0" applyFont="1" applyFill="1" applyBorder="1" applyAlignment="1">
      <alignment horizontal="center" vertical="center"/>
    </xf>
    <xf numFmtId="164" fontId="22" fillId="74" borderId="67" xfId="0" applyNumberFormat="1" applyFont="1" applyFill="1" applyBorder="1" applyAlignment="1">
      <alignment horizontal="center" vertical="center"/>
    </xf>
    <xf numFmtId="164" fontId="48" fillId="74" borderId="12" xfId="60" applyNumberFormat="1" applyFont="1" applyFill="1" applyBorder="1" applyAlignment="1">
      <alignment horizontal="left" vertical="center" wrapText="1"/>
    </xf>
    <xf numFmtId="164" fontId="48" fillId="74" borderId="21" xfId="60" applyNumberFormat="1" applyFont="1" applyFill="1" applyBorder="1" applyAlignment="1">
      <alignment horizontal="left" vertical="center" wrapText="1"/>
    </xf>
    <xf numFmtId="164" fontId="48" fillId="74" borderId="23" xfId="60" applyNumberFormat="1" applyFont="1" applyFill="1" applyBorder="1" applyAlignment="1">
      <alignment horizontal="left" vertical="center" wrapText="1"/>
    </xf>
    <xf numFmtId="1" fontId="77" fillId="29" borderId="64" xfId="0" applyNumberFormat="1" applyFont="1" applyFill="1" applyBorder="1" applyAlignment="1">
      <alignment horizontal="center" vertical="center"/>
    </xf>
    <xf numFmtId="0" fontId="0" fillId="76" borderId="64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7" borderId="69" xfId="0" applyFill="1" applyBorder="1" applyAlignment="1">
      <alignment horizontal="left"/>
    </xf>
    <xf numFmtId="0" fontId="0" fillId="77" borderId="0" xfId="0" applyFill="1" applyAlignment="1">
      <alignment horizontal="left"/>
    </xf>
    <xf numFmtId="0" fontId="77" fillId="77" borderId="64" xfId="0" applyFont="1" applyFill="1" applyBorder="1" applyAlignment="1">
      <alignment horizontal="center" vertical="center"/>
    </xf>
    <xf numFmtId="1" fontId="77" fillId="77" borderId="64" xfId="0" applyNumberFormat="1" applyFont="1" applyFill="1" applyBorder="1" applyAlignment="1">
      <alignment horizontal="center" vertical="center"/>
    </xf>
    <xf numFmtId="0" fontId="0" fillId="77" borderId="0" xfId="0" applyFill="1" applyAlignment="1">
      <alignment horizontal="left" wrapText="1"/>
    </xf>
    <xf numFmtId="0" fontId="41" fillId="77" borderId="0" xfId="0" applyFont="1" applyFill="1" applyAlignment="1">
      <alignment horizontal="left"/>
    </xf>
    <xf numFmtId="0" fontId="77" fillId="77" borderId="64" xfId="0" applyFont="1" applyFill="1" applyBorder="1" applyAlignment="1">
      <alignment horizontal="left"/>
    </xf>
    <xf numFmtId="0" fontId="0" fillId="77" borderId="0" xfId="0" applyFill="1"/>
    <xf numFmtId="164" fontId="48" fillId="77" borderId="21" xfId="60" applyNumberFormat="1" applyFont="1" applyFill="1" applyBorder="1" applyAlignment="1">
      <alignment horizontal="left" vertical="center" wrapText="1"/>
    </xf>
    <xf numFmtId="164" fontId="48" fillId="77" borderId="23" xfId="60" applyNumberFormat="1" applyFont="1" applyFill="1" applyBorder="1" applyAlignment="1">
      <alignment horizontal="left" vertical="center" wrapText="1"/>
    </xf>
    <xf numFmtId="0" fontId="0" fillId="77" borderId="64" xfId="0" applyFill="1" applyBorder="1" applyAlignment="1">
      <alignment horizontal="left"/>
    </xf>
    <xf numFmtId="0" fontId="0" fillId="78" borderId="64" xfId="0" applyFill="1" applyBorder="1" applyAlignment="1">
      <alignment horizontal="left"/>
    </xf>
    <xf numFmtId="0" fontId="77" fillId="79" borderId="64" xfId="0" applyFont="1" applyFill="1" applyBorder="1" applyAlignment="1">
      <alignment horizontal="left"/>
    </xf>
    <xf numFmtId="0" fontId="0" fillId="79" borderId="0" xfId="0" applyFill="1"/>
    <xf numFmtId="164" fontId="48" fillId="79" borderId="21" xfId="60" applyNumberFormat="1" applyFont="1" applyFill="1" applyBorder="1" applyAlignment="1">
      <alignment horizontal="left" vertical="center" wrapText="1"/>
    </xf>
    <xf numFmtId="164" fontId="48" fillId="79" borderId="23" xfId="60" applyNumberFormat="1" applyFont="1" applyFill="1" applyBorder="1" applyAlignment="1">
      <alignment horizontal="left" vertical="center" wrapText="1"/>
    </xf>
    <xf numFmtId="0" fontId="77" fillId="80" borderId="64" xfId="0" applyFont="1" applyFill="1" applyBorder="1" applyAlignment="1">
      <alignment horizontal="left"/>
    </xf>
    <xf numFmtId="0" fontId="77" fillId="80" borderId="64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4" xfId="0" applyFont="1" applyFill="1" applyBorder="1" applyAlignment="1">
      <alignment horizontal="center" vertical="center"/>
    </xf>
    <xf numFmtId="0" fontId="77" fillId="74" borderId="74" xfId="0" applyFont="1" applyFill="1" applyBorder="1" applyAlignment="1">
      <alignment horizontal="center" vertical="center"/>
    </xf>
    <xf numFmtId="0" fontId="77" fillId="79" borderId="74" xfId="0" applyFont="1" applyFill="1" applyBorder="1" applyAlignment="1">
      <alignment horizontal="center" vertical="center"/>
    </xf>
    <xf numFmtId="0" fontId="77" fillId="77" borderId="74" xfId="0" applyFont="1" applyFill="1" applyBorder="1" applyAlignment="1">
      <alignment horizontal="center" vertical="center"/>
    </xf>
    <xf numFmtId="41" fontId="48" fillId="29" borderId="75" xfId="0" applyNumberFormat="1" applyFont="1" applyFill="1" applyBorder="1" applyAlignment="1">
      <alignment horizontal="center" vertical="center"/>
    </xf>
    <xf numFmtId="41" fontId="48" fillId="74" borderId="75" xfId="0" applyNumberFormat="1" applyFont="1" applyFill="1" applyBorder="1" applyAlignment="1">
      <alignment horizontal="center" vertical="center"/>
    </xf>
    <xf numFmtId="41" fontId="48" fillId="79" borderId="75" xfId="0" applyNumberFormat="1" applyFont="1" applyFill="1" applyBorder="1" applyAlignment="1">
      <alignment horizontal="center" vertical="center"/>
    </xf>
    <xf numFmtId="41" fontId="48" fillId="77" borderId="75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1" borderId="64" xfId="0" applyFont="1" applyFill="1" applyBorder="1" applyAlignment="1">
      <alignment horizontal="left"/>
    </xf>
    <xf numFmtId="0" fontId="114" fillId="82" borderId="64" xfId="0" applyFont="1" applyFill="1" applyBorder="1" applyAlignment="1">
      <alignment horizontal="left"/>
    </xf>
    <xf numFmtId="0" fontId="109" fillId="29" borderId="64" xfId="0" applyFont="1" applyFill="1" applyBorder="1" applyAlignment="1">
      <alignment horizontal="left"/>
    </xf>
    <xf numFmtId="0" fontId="110" fillId="83" borderId="64" xfId="0" applyFont="1" applyFill="1" applyBorder="1" applyAlignment="1">
      <alignment horizontal="left"/>
    </xf>
    <xf numFmtId="0" fontId="0" fillId="84" borderId="69" xfId="0" applyFill="1" applyBorder="1" applyAlignment="1">
      <alignment horizontal="left"/>
    </xf>
    <xf numFmtId="0" fontId="113" fillId="77" borderId="69" xfId="0" applyFont="1" applyFill="1" applyBorder="1" applyAlignment="1">
      <alignment horizontal="left"/>
    </xf>
    <xf numFmtId="0" fontId="113" fillId="77" borderId="64" xfId="0" applyFont="1" applyFill="1" applyBorder="1" applyAlignment="1">
      <alignment horizontal="left"/>
    </xf>
    <xf numFmtId="0" fontId="115" fillId="77" borderId="69" xfId="0" applyFont="1" applyFill="1" applyBorder="1" applyAlignment="1">
      <alignment horizontal="left"/>
    </xf>
    <xf numFmtId="0" fontId="116" fillId="77" borderId="69" xfId="0" applyFont="1" applyFill="1" applyBorder="1" applyAlignment="1">
      <alignment horizontal="left"/>
    </xf>
    <xf numFmtId="0" fontId="112" fillId="77" borderId="69" xfId="0" applyFont="1" applyFill="1" applyBorder="1" applyAlignment="1">
      <alignment horizontal="left"/>
    </xf>
    <xf numFmtId="0" fontId="117" fillId="77" borderId="69" xfId="0" applyFont="1" applyFill="1" applyBorder="1" applyAlignment="1">
      <alignment horizontal="left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9" borderId="39" xfId="0" applyFont="1" applyFill="1" applyBorder="1" applyAlignment="1">
      <alignment horizontal="center" vertical="center"/>
    </xf>
    <xf numFmtId="0" fontId="76" fillId="69" borderId="40" xfId="0" applyFont="1" applyFill="1" applyBorder="1" applyAlignment="1">
      <alignment horizontal="center" vertical="center"/>
    </xf>
    <xf numFmtId="0" fontId="76" fillId="69" borderId="41" xfId="0" applyFont="1" applyFill="1" applyBorder="1" applyAlignment="1">
      <alignment horizontal="center" vertical="center"/>
    </xf>
    <xf numFmtId="0" fontId="76" fillId="69" borderId="0" xfId="0" applyFont="1" applyFill="1" applyAlignment="1">
      <alignment horizontal="center" vertical="center"/>
    </xf>
    <xf numFmtId="0" fontId="76" fillId="69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41"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00682F"/>
      <color rgb="FF008A3E"/>
      <color rgb="FF0067B4"/>
      <color rgb="FF76C884"/>
      <color rgb="FF1C9427"/>
      <color rgb="FF368A6E"/>
      <color rgb="FF0000FF"/>
      <color rgb="FFD8F0E2"/>
      <color rgb="FFDDF7DE"/>
      <color rgb="FFD8F0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DIT!$V$149</c:f>
          <c:strCache>
            <c:ptCount val="1"/>
            <c:pt idx="0">
              <c:v>RED. MOYOBAMBA:  PORCENTAJE NIÑOS DE 1 AÑO CON TEST DE GRAHAM Y EXAMEN SERIADO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DIT!$H$150:$H$159</c:f>
              <c:numCache>
                <c:formatCode>0.00</c:formatCode>
                <c:ptCount val="10"/>
                <c:pt idx="0">
                  <c:v>7.78</c:v>
                </c:pt>
                <c:pt idx="1">
                  <c:v>0</c:v>
                </c:pt>
                <c:pt idx="2">
                  <c:v>11.8</c:v>
                </c:pt>
                <c:pt idx="3">
                  <c:v>10.78</c:v>
                </c:pt>
                <c:pt idx="4">
                  <c:v>0</c:v>
                </c:pt>
                <c:pt idx="5">
                  <c:v>0</c:v>
                </c:pt>
                <c:pt idx="6">
                  <c:v>6.53</c:v>
                </c:pt>
                <c:pt idx="7">
                  <c:v>18.18</c:v>
                </c:pt>
                <c:pt idx="8">
                  <c:v>12.8</c:v>
                </c:pt>
                <c:pt idx="9">
                  <c:v>0.66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DIT!$I$150:$I$159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DIT!$J$150:$J$159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DIT!$E$150:$E$159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DIT!$V$294</c:f>
          <c:strCache>
            <c:ptCount val="1"/>
            <c:pt idx="0">
              <c:v>RED. MOYOBAMBA:  PORCENTAJE DE NIÑOS &lt; 1 AÑO  PROTEGIDOS CON VACUNA CONTRA EL ROTAVIRUS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DIT!$H$296:$H$305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DIT!$I$296:$I$305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DIT!$J$296:$J$305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DIT!$A$296:$A$305</c:f>
            </c:multiLvlStrRef>
          </c:cat>
          <c:val>
            <c:numRef>
              <c:f>DIT!$E$296:$E$305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DIT!$V$315</c:f>
          <c:strCache>
            <c:ptCount val="1"/>
            <c:pt idx="0">
              <c:v>RED. MOYOBAMBA:  PORCENTAJE DE  NIÑOS &lt; 1 AÑO VACUNADOS CON VACUNA ANTINEUMOCÓCICA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DIT!$H$316:$H$325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DIT!$I$316:$I$325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DIT!$J$316:$J$325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DIT!$E$316:$E$325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DIT!$V$354</c:f>
          <c:strCache>
            <c:ptCount val="1"/>
            <c:pt idx="0">
              <c:v>RED. MOYOBAMBA:  PORCENTAJE NIÑOS 1 AÑO  PROTEGIDOS CON 3 DOSIS DE VACUNA ANTINEUMOCÓCICA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DIT!$H$355:$H$364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DIT!$I$355:$I$364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DIT!$J$355:$J$364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DIT!$A$355:$A$364</c:f>
            </c:multiLvlStrRef>
          </c:cat>
          <c:val>
            <c:numRef>
              <c:f>DIT!$E$355:$E$364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DIT!$V$375</c:f>
          <c:strCache>
            <c:ptCount val="1"/>
            <c:pt idx="0">
              <c:v>RED. MOYOBAMBA:  PORCENTAJE DE NIÑOS 1 AÑO VACUNADOS CON 1 DOSIS DE VACUNA SPR  - POR MICROREDES :   ENERO - MARZO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DIT!$H$376:$H$385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DIT!$I$376:$I$385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DIT!$A$376:$A$384</c:f>
            </c:multiLvlStrRef>
          </c:cat>
          <c:val>
            <c:numRef>
              <c:f>DIT!$J$376:$J$385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DIT!$A$376:$A$385</c:f>
            </c:multiLvlStrRef>
          </c:cat>
          <c:val>
            <c:numRef>
              <c:f>DIT!$E$376:$E$385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DIT!$V$396</c:f>
          <c:strCache>
            <c:ptCount val="1"/>
            <c:pt idx="0">
              <c:v>RED. MOYOBAMBA:  PORCENTAJE DE NIÑOS 1 AÑO VACUNADOS CON 2 DOSIS DE VACUNA SPR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DIT!$H$397:$H$406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DIT!$I$397:$I$406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DIT!$A$397:$A$405</c:f>
            </c:multiLvlStrRef>
          </c:cat>
          <c:val>
            <c:numRef>
              <c:f>DIT!$J$397:$J$406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DIT!$A$397:$A$406</c:f>
            </c:multiLvlStrRef>
          </c:cat>
          <c:val>
            <c:numRef>
              <c:f>DIT!$E$397:$E$406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DIT!$V$418</c:f>
          <c:strCache>
            <c:ptCount val="1"/>
            <c:pt idx="0">
              <c:v>RED. MOYOBAMBA:  PORCENTAJE DE NIÑOS 1 AÑO  VACUNADOS CON EL 1ER REFUERZO CON VACUNA ANTIPOLIO (IPV)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DIT!$H$419:$H$428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DIT!$I$419:$I$428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DIT!$A$419:$A$427</c:f>
            </c:multiLvlStrRef>
          </c:cat>
          <c:val>
            <c:numRef>
              <c:f>DIT!$J$419:$J$428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DIT!$A$419:$A$428</c:f>
            </c:multiLvlStrRef>
          </c:cat>
          <c:val>
            <c:numRef>
              <c:f>DIT!$E$419:$E$428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DIT!$V$435</c:f>
          <c:strCache>
            <c:ptCount val="1"/>
            <c:pt idx="0">
              <c:v>RED. MOYOBAMBA:  PORCENTAJE DE NIÑOS 1 AÑO VACUNADOS CON EL 1ER REFUERZO CON VACUNA DPT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DIT!$H$437:$H$446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DIT!$I$437:$I$446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DIT!$A$437:$A$445</c:f>
            </c:multiLvlStrRef>
          </c:cat>
          <c:val>
            <c:numRef>
              <c:f>DIT!$J$437:$J$446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DIT!$A$437:$A$446</c:f>
            </c:multiLvlStrRef>
          </c:cat>
          <c:val>
            <c:numRef>
              <c:f>DIT!$E$437:$E$446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DIT!$V$457</c:f>
          <c:strCache>
            <c:ptCount val="1"/>
            <c:pt idx="0">
              <c:v>RED. MOYOBAMBA:  PORCENTAJE DE NIÑOS 4 AÑOS VACUNADOS CON EL 2DO REFUERZO CON VACUNA ANTIPOLIO ORAL (APO)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DIT!$H$457:$H$466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DIT!$I$457:$I$466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DIT!$A$457:$A$465</c:f>
            </c:multiLvlStrRef>
          </c:cat>
          <c:val>
            <c:numRef>
              <c:f>DIT!$J$457:$J$466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DIT!$A$457:$A$466</c:f>
            </c:multiLvlStrRef>
          </c:cat>
          <c:val>
            <c:numRef>
              <c:f>DIT!$E$457:$E$466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DIT!$V$478</c:f>
          <c:strCache>
            <c:ptCount val="1"/>
            <c:pt idx="0">
              <c:v>RED. MOYOBAMBA:  PORCENTAJE DE NIÑOS 4 AÑOS VACUNADOS CON EL 2DO REFUERZO CON VACUNA DPT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DIT!$H$479:$H$488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DIT!$I$479:$I$488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DIT!$J$479:$J$488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DIT!$A$479:$A$488</c:f>
            </c:multiLvlStrRef>
          </c:cat>
          <c:val>
            <c:numRef>
              <c:f>DIT!$E$479:$E$488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   COMPLETO PARA SU EDAD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DIT!$H$67:$H$76</c:f>
              <c:numCache>
                <c:formatCode>0.00</c:formatCode>
                <c:ptCount val="9"/>
                <c:pt idx="0">
                  <c:v>10.79</c:v>
                </c:pt>
                <c:pt idx="1">
                  <c:v>6.27</c:v>
                </c:pt>
                <c:pt idx="2">
                  <c:v>12.77</c:v>
                </c:pt>
                <c:pt idx="3">
                  <c:v>13.55</c:v>
                </c:pt>
                <c:pt idx="4">
                  <c:v>17.29</c:v>
                </c:pt>
                <c:pt idx="5">
                  <c:v>17.489999999999998</c:v>
                </c:pt>
                <c:pt idx="6">
                  <c:v>8.4499999999999993</c:v>
                </c:pt>
                <c:pt idx="7">
                  <c:v>11.93</c:v>
                </c:pt>
                <c:pt idx="8">
                  <c:v>4.58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DIT!$I$67:$I$76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DIT!$J$67:$J$76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DIT!$E$67:$E$76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DIT!$V$129</c:f>
          <c:strCache>
            <c:ptCount val="1"/>
            <c:pt idx="0">
              <c:v>RED. MOYOBAMBA:  PORCENTAJE NIÑOS MENORES DE 36 MESES CON CONTROLES CRED COMPLETO  PARA SU EDAD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DIT!$H$130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DIT!$H$131:$H$139</c:f>
              <c:numCache>
                <c:formatCode>0.00</c:formatCode>
                <c:ptCount val="9"/>
                <c:pt idx="0">
                  <c:v>7.82</c:v>
                </c:pt>
                <c:pt idx="1">
                  <c:v>5.62</c:v>
                </c:pt>
                <c:pt idx="2">
                  <c:v>16.48</c:v>
                </c:pt>
                <c:pt idx="3">
                  <c:v>8.06</c:v>
                </c:pt>
                <c:pt idx="4">
                  <c:v>9.98</c:v>
                </c:pt>
                <c:pt idx="5">
                  <c:v>8.9499999999999993</c:v>
                </c:pt>
                <c:pt idx="6">
                  <c:v>7.43</c:v>
                </c:pt>
                <c:pt idx="7">
                  <c:v>12.33</c:v>
                </c:pt>
                <c:pt idx="8">
                  <c:v>4.07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DIT!$I$130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DIT!$I$131:$I$139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DIT!$J$130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DIT!$J$131:$J$139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DIT!$A$131:$A$139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DIT!$E$131:$E$139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DIT!$V$212</c:f>
          <c:strCache>
            <c:ptCount val="1"/>
            <c:pt idx="0">
              <c:v>RED. MOYOBAMBA:  PORCENTAJE DE NIÑAS Y NIÑOS RN DE PARTO INSTITUCIONAL VACUNADOS CON ANTI HEPATITIS B (HVB) ANTES DEL ALTA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DIT!$H$212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DIT!$H$213:$H$222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DIT!$I$212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DIT!$I$213:$I$222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DIT!$J$212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DIT!$J$213:$J$222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DIT!$E$213:$E$222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DIT!$V$273</c:f>
          <c:strCache>
            <c:ptCount val="1"/>
            <c:pt idx="0">
              <c:v>RED. MOYOBAMBA:  PORCENTAJE DE NIÑOS &lt; 1 AÑOS  PROTEGIDOS CON VACUNA ANTIPOLIO INYECTABLE (IPV)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DIT!$H$275:$H$284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DIT!$I$275:$I$284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DIT!$J$275:$J$284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DIT!$E$275:$E$284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&gt;= 6,1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 6,1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DIT!$I$28:$I$37</c:f>
              <c:numCache>
                <c:formatCode>0.00</c:formatCode>
                <c:ptCount val="10"/>
                <c:pt idx="0" formatCode="0.0">
                  <c:v>1.88</c:v>
                </c:pt>
                <c:pt idx="1">
                  <c:v>0</c:v>
                </c:pt>
                <c:pt idx="2" formatCode="0.0">
                  <c:v>2.17</c:v>
                </c:pt>
                <c:pt idx="3">
                  <c:v>3.19</c:v>
                </c:pt>
                <c:pt idx="4">
                  <c:v>0.65</c:v>
                </c:pt>
                <c:pt idx="5" formatCode="0.0">
                  <c:v>1.33</c:v>
                </c:pt>
                <c:pt idx="6" formatCode="0.0">
                  <c:v>1.0900000000000001</c:v>
                </c:pt>
                <c:pt idx="7">
                  <c:v>2.11</c:v>
                </c:pt>
                <c:pt idx="8" formatCode="0.0">
                  <c:v>0.7</c:v>
                </c:pt>
                <c:pt idx="9">
                  <c:v>3.05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&lt;=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&gt;= 6,1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DIT!$H$7:$H$16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 6,1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DIT!$I$7:$I$16</c:f>
              <c:numCache>
                <c:formatCode>_-* #,##0.00_-;\-* #,##0.00_-;_-* "-"_-;_-@_-</c:formatCode>
                <c:ptCount val="10"/>
                <c:pt idx="0" formatCode="0.00">
                  <c:v>1.41</c:v>
                </c:pt>
                <c:pt idx="1">
                  <c:v>0</c:v>
                </c:pt>
                <c:pt idx="2">
                  <c:v>1.33</c:v>
                </c:pt>
                <c:pt idx="3">
                  <c:v>2.13</c:v>
                </c:pt>
                <c:pt idx="4">
                  <c:v>0.65</c:v>
                </c:pt>
                <c:pt idx="5">
                  <c:v>1.1100000000000001</c:v>
                </c:pt>
                <c:pt idx="6">
                  <c:v>0</c:v>
                </c:pt>
                <c:pt idx="7">
                  <c:v>1.41</c:v>
                </c:pt>
                <c:pt idx="8">
                  <c:v>0.7</c:v>
                </c:pt>
                <c:pt idx="9">
                  <c:v>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&lt;=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DIT!$J$7:$J$16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DIT!$V$252</c:f>
          <c:strCache>
            <c:ptCount val="1"/>
            <c:pt idx="0">
              <c:v>RED. MOYOBAMBA:  PORCENTAJE NIÑO &lt; 1 AÑO PROTEGIDOS CON VACUNA PENTAVALENTE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DIT!$H$253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DIT!$H$254:$H$263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DIT!$I$253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DIT!$I$254:$I$263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DIT!$J$253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DIT!$A$275:$A$284</c:f>
            </c:multiLvlStrRef>
          </c:cat>
          <c:val>
            <c:numRef>
              <c:f>DIT!$J$254:$J$263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DIT!$A$254:$A$263</c:f>
            </c:multiLvlStrRef>
          </c:cat>
          <c:val>
            <c:numRef>
              <c:f>DIT!$E$254:$E$263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DIT!$V$500</c:f>
          <c:strCache>
            <c:ptCount val="1"/>
            <c:pt idx="0">
              <c:v>RED. MOYOBAMBA:  PORCENTAJE DE NINOS  VACUNADOS CON DOSIS UNICA DE VACUNA CONTRA VPH EN EL 5TO GRADO DE PRIMARIA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DIT!$H$500:$H$509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DIT!$I$500:$I$509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DIT!$J$500:$J$509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DIT!$A$500:$A$509</c:f>
            </c:multiLvlStrRef>
          </c:cat>
          <c:val>
            <c:numRef>
              <c:f>DIT!$E$500:$E$509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DIT!$V$521</c:f>
          <c:strCache>
            <c:ptCount val="1"/>
            <c:pt idx="0">
              <c:v>RED. MOYOBAMBA:  PORCENTAJE  DE GESTANTES VACUNADAS CON 1 DOSIS DE VACUNA dTpa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DIT!$H$520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DIT!$H$521:$H$530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DIT!$I$520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DIT!$I$521:$I$530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DIT!$J$520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DIT!$J$521:$J$530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DIT!$E$520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DIT!$A$521:$A$530</c:f>
            </c:multiLvlStrRef>
          </c:cat>
          <c:val>
            <c:numRef>
              <c:f>DIT!$E$521:$E$530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DIT!$V$544</c:f>
          <c:strCache>
            <c:ptCount val="1"/>
            <c:pt idx="0">
              <c:v>RED. MOYOBAMBA:  PORCENTAJE DE VACUNADOS CON 1 DOSIS CON VACUNA CONTRA LA INFLUENZA, EN LA POBLACIÓN &gt;= 60 AÑOS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DIT!$H$543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DIT!$H$544:$H$553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DIT!$I$543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DIT!$I$544:$I$553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DIT!$J$543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DIT!$J$544:$J$553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DIT!$A$544:$A$553</c:f>
            </c:multiLvlStrRef>
          </c:cat>
          <c:val>
            <c:numRef>
              <c:f>DIT!$E$544:$E$553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DIT!$V$560</c:f>
          <c:strCache>
            <c:ptCount val="1"/>
            <c:pt idx="0">
              <c:v>RED. MOYOBAMBA:  PORCENTAJE DE VACUNADOS CON 1 DOSIS CON VACUNA CONTRA NEUMOCOCO, EN LA POBLACIÓN &gt;= 60 AÑOS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DIT!$H$560:$H$569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DIT!$I$560:$I$569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DIT!$A$479:$A$487</c:f>
            </c:multiLvlStrRef>
          </c:cat>
          <c:val>
            <c:numRef>
              <c:f>DIT!$J$560:$J$569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DIT!$A$560:$A$569</c:f>
            </c:multiLvlStrRef>
          </c:cat>
          <c:val>
            <c:numRef>
              <c:f>DIT!$E$560:$E$569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DIT!$H$45:$H$53</c:f>
              <c:numCache>
                <c:formatCode>0.00</c:formatCode>
                <c:ptCount val="9"/>
                <c:pt idx="0">
                  <c:v>15.08</c:v>
                </c:pt>
                <c:pt idx="1">
                  <c:v>17.350000000000001</c:v>
                </c:pt>
                <c:pt idx="2">
                  <c:v>15.96</c:v>
                </c:pt>
                <c:pt idx="3">
                  <c:v>13.55</c:v>
                </c:pt>
                <c:pt idx="4">
                  <c:v>17.739999999999998</c:v>
                </c:pt>
                <c:pt idx="5">
                  <c:v>12.02</c:v>
                </c:pt>
                <c:pt idx="6">
                  <c:v>1.41</c:v>
                </c:pt>
                <c:pt idx="7">
                  <c:v>9.15</c:v>
                </c:pt>
                <c:pt idx="8">
                  <c:v>18.32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DIT!$I$45:$I$53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DIT!$J$45:$J$53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DIT!$A$45:$A$53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DIT!$E$45:$E$53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DIT!$V$87</c:f>
          <c:strCache>
            <c:ptCount val="1"/>
            <c:pt idx="0">
              <c:v>RED. MOYOBAMBA:  PORCENTAJE NIÑOS DE 12 MESES CON CONTROLES CRED COMPLETO PARA SU EDAD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DIT!$H$87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DIT!$H$88:$H$96</c:f>
              <c:numCache>
                <c:formatCode>0.00</c:formatCode>
                <c:ptCount val="9"/>
                <c:pt idx="0">
                  <c:v>6.53</c:v>
                </c:pt>
                <c:pt idx="1">
                  <c:v>5.54</c:v>
                </c:pt>
                <c:pt idx="2">
                  <c:v>21.98</c:v>
                </c:pt>
                <c:pt idx="3">
                  <c:v>3.39</c:v>
                </c:pt>
                <c:pt idx="4">
                  <c:v>7.51</c:v>
                </c:pt>
                <c:pt idx="5">
                  <c:v>4.57</c:v>
                </c:pt>
                <c:pt idx="6">
                  <c:v>4.05</c:v>
                </c:pt>
                <c:pt idx="7">
                  <c:v>11.63</c:v>
                </c:pt>
                <c:pt idx="8">
                  <c:v>4.6100000000000003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DIT!$I$87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DIT!$I$88:$I$96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DIT!$J$87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DIT!$J$88:$J$96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DIT!$A$88:$A$96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DIT!$E$88:$E$96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DIT!$V$108</c:f>
          <c:strCache>
            <c:ptCount val="1"/>
            <c:pt idx="0">
              <c:v>RED. MOYOBAMBA:  PORCENTAJE NIÑOS DE 24 MESES CON CONTROLES CRED COMPLETO PARA SU EDAD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DIT!$H$109:$H$117</c:f>
              <c:numCache>
                <c:formatCode>0.00</c:formatCode>
                <c:ptCount val="9"/>
                <c:pt idx="0">
                  <c:v>6.23</c:v>
                </c:pt>
                <c:pt idx="1">
                  <c:v>5.0599999999999996</c:v>
                </c:pt>
                <c:pt idx="2">
                  <c:v>14.81</c:v>
                </c:pt>
                <c:pt idx="3">
                  <c:v>7.89</c:v>
                </c:pt>
                <c:pt idx="4">
                  <c:v>4.78</c:v>
                </c:pt>
                <c:pt idx="5">
                  <c:v>3.9</c:v>
                </c:pt>
                <c:pt idx="6">
                  <c:v>10.62</c:v>
                </c:pt>
                <c:pt idx="7">
                  <c:v>13.33</c:v>
                </c:pt>
                <c:pt idx="8">
                  <c:v>2.96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DIT!$I$109:$I$117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DIT!$A$109:$A$117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DIT!$J$109:$J$117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DIT!$E$109:$E$117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DIT!$V$170</c:f>
          <c:strCache>
            <c:ptCount val="1"/>
            <c:pt idx="0">
              <c:v>RED. MOYOBAMBA:  PORCENTAJE NIÑOS DE 2 AÑOS CON TEST DE GRAHAM Y EXAMEN SERIADO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DIT!$H$170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DIT!$H$171:$H$180</c:f>
              <c:numCache>
                <c:formatCode>0.00</c:formatCode>
                <c:ptCount val="10"/>
                <c:pt idx="0">
                  <c:v>12.46</c:v>
                </c:pt>
                <c:pt idx="1">
                  <c:v>0</c:v>
                </c:pt>
                <c:pt idx="2">
                  <c:v>15.79</c:v>
                </c:pt>
                <c:pt idx="3">
                  <c:v>0</c:v>
                </c:pt>
                <c:pt idx="4">
                  <c:v>5.33</c:v>
                </c:pt>
                <c:pt idx="5">
                  <c:v>8.4499999999999993</c:v>
                </c:pt>
                <c:pt idx="6">
                  <c:v>5.7</c:v>
                </c:pt>
                <c:pt idx="7">
                  <c:v>20</c:v>
                </c:pt>
                <c:pt idx="8">
                  <c:v>14.91</c:v>
                </c:pt>
                <c:pt idx="9">
                  <c:v>2.27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DIT!$I$170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DIT!$I$171:$I$180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DIT!$J$170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DIT!$A$171:$A$180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DIT!$J$171:$J$180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26.83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DIT!$E$170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DIT!$E$171:$E$180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DIT!$V$191</c:f>
          <c:strCache>
            <c:ptCount val="1"/>
            <c:pt idx="0">
              <c:v>RED. MOYOBAMBA:  PORCENTAJE NIÑOS MENORES DE 36 MESES CON TEST DE GRAHAM Y EXAMEN SERIADO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DIT!$H$191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DIT!$H$192:$H$201</c:f>
              <c:numCache>
                <c:formatCode>0.00</c:formatCode>
                <c:ptCount val="10"/>
                <c:pt idx="0">
                  <c:v>9.9499999999999993</c:v>
                </c:pt>
                <c:pt idx="1">
                  <c:v>0</c:v>
                </c:pt>
                <c:pt idx="2">
                  <c:v>13.67</c:v>
                </c:pt>
                <c:pt idx="3">
                  <c:v>17.93</c:v>
                </c:pt>
                <c:pt idx="4">
                  <c:v>2.42</c:v>
                </c:pt>
                <c:pt idx="5">
                  <c:v>3.98</c:v>
                </c:pt>
                <c:pt idx="6">
                  <c:v>6.16</c:v>
                </c:pt>
                <c:pt idx="7">
                  <c:v>18.97</c:v>
                </c:pt>
                <c:pt idx="8">
                  <c:v>13.81</c:v>
                </c:pt>
                <c:pt idx="9">
                  <c:v>1.41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DIT!$I$191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DIT!$I$192:$I$201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DIT!$J$191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DIT!$A$192:$A$201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DIT!$J$192:$J$201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DIT!$A$150:$A$159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DIT!$E$192:$E$201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DIT!$V$233</c:f>
          <c:strCache>
            <c:ptCount val="1"/>
            <c:pt idx="0">
              <c:v>RED. MOYOBAMBA:  PORCENTAJE DE NIÑAS Y NIÑOS RN DE PARTO INSTITUCIONAL VACUNADOS CON BCG ANTES DEL ALTA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DIT!$H$233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DIT!$H$234:$H$243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DIT!$I$233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DIT!$I$234:$I$243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DIT!$J$233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DIT!$A$234:$A$243</c:f>
            </c:multiLvlStrRef>
          </c:cat>
          <c:val>
            <c:numRef>
              <c:f>DIT!$J$234:$J$243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DIT!$A$213:$A$222</c:f>
            </c:multiLvlStrRef>
          </c:cat>
          <c:val>
            <c:numRef>
              <c:f>DIT!$E$234:$E$243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DIT!$V$336</c:f>
          <c:strCache>
            <c:ptCount val="1"/>
            <c:pt idx="0">
              <c:v>RED. MOYOBAMBA:  PORCENTAJE DE  NIÑOS &lt; 1 AÑO VACUNADOS CON VACUNA INFLUENZA (2º DOSIS)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DIT!$H$337:$H$346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DIT!$I$337:$I$346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DIT!$A$337:$A$346</c:f>
            </c:multiLvlStrRef>
          </c:cat>
          <c:val>
            <c:numRef>
              <c:f>DIT!$J$337:$J$346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DIT!$A$316:$A$325</c:f>
            </c:multiLvlStrRef>
          </c:cat>
          <c:val>
            <c:numRef>
              <c:f>DIT!$E$337:$E$346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INMUNIZACIONES!$H$90:$H$99</c:f>
              <c:numCache>
                <c:formatCode>0.00</c:formatCode>
                <c:ptCount val="10"/>
                <c:pt idx="0">
                  <c:v>20.78</c:v>
                </c:pt>
                <c:pt idx="1">
                  <c:v>0</c:v>
                </c:pt>
                <c:pt idx="2">
                  <c:v>0</c:v>
                </c:pt>
                <c:pt idx="3">
                  <c:v>16.16</c:v>
                </c:pt>
                <c:pt idx="4">
                  <c:v>12.27</c:v>
                </c:pt>
                <c:pt idx="5">
                  <c:v>18.11</c:v>
                </c:pt>
                <c:pt idx="6">
                  <c:v>21.24</c:v>
                </c:pt>
                <c:pt idx="7">
                  <c:v>18.12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INMUNIZACIONES!$I$90:$I$99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23.39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22.81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INMUNIZACIONES!$J$90:$J$99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27.34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INMUNIZACIONES!$E$90:$E$99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INMUNIZACIONES!$H$110:$H$119</c:f>
              <c:numCache>
                <c:formatCode>0.00</c:formatCode>
                <c:ptCount val="10"/>
                <c:pt idx="0">
                  <c:v>19.100000000000001</c:v>
                </c:pt>
                <c:pt idx="1">
                  <c:v>0</c:v>
                </c:pt>
                <c:pt idx="2">
                  <c:v>21.79</c:v>
                </c:pt>
                <c:pt idx="3">
                  <c:v>15.15</c:v>
                </c:pt>
                <c:pt idx="4">
                  <c:v>12.27</c:v>
                </c:pt>
                <c:pt idx="5">
                  <c:v>17.260000000000002</c:v>
                </c:pt>
                <c:pt idx="6">
                  <c:v>20.73</c:v>
                </c:pt>
                <c:pt idx="7">
                  <c:v>18.12</c:v>
                </c:pt>
                <c:pt idx="8">
                  <c:v>0</c:v>
                </c:pt>
                <c:pt idx="9">
                  <c:v>15.11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INMUNIZACIONES!$I$110:$I$119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22.81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INMUNIZACIONES!$J$110:$J$119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INMUNIZACIONES!$E$110:$E$119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INMUNIZACIONES!$H$149:$H$158</c:f>
              <c:numCache>
                <c:formatCode>0.00</c:formatCode>
                <c:ptCount val="10"/>
                <c:pt idx="0">
                  <c:v>19.39</c:v>
                </c:pt>
                <c:pt idx="1">
                  <c:v>0</c:v>
                </c:pt>
                <c:pt idx="2">
                  <c:v>19.260000000000002</c:v>
                </c:pt>
                <c:pt idx="3">
                  <c:v>13.4</c:v>
                </c:pt>
                <c:pt idx="4">
                  <c:v>16.489999999999998</c:v>
                </c:pt>
                <c:pt idx="5">
                  <c:v>22.31</c:v>
                </c:pt>
                <c:pt idx="6">
                  <c:v>19.25</c:v>
                </c:pt>
                <c:pt idx="7">
                  <c:v>0</c:v>
                </c:pt>
                <c:pt idx="8">
                  <c:v>14.39</c:v>
                </c:pt>
                <c:pt idx="9">
                  <c:v>16.05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25.79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INMUNIZACIONES!$E$149:$E$158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MARZO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INMUNIZACIONES!$H$170:$H$179</c:f>
              <c:numCache>
                <c:formatCode>0.00</c:formatCode>
                <c:ptCount val="10"/>
                <c:pt idx="0">
                  <c:v>18.3</c:v>
                </c:pt>
                <c:pt idx="1">
                  <c:v>0</c:v>
                </c:pt>
                <c:pt idx="2">
                  <c:v>18.5</c:v>
                </c:pt>
                <c:pt idx="3">
                  <c:v>12.4</c:v>
                </c:pt>
                <c:pt idx="4">
                  <c:v>16</c:v>
                </c:pt>
                <c:pt idx="5">
                  <c:v>20.5</c:v>
                </c:pt>
                <c:pt idx="6">
                  <c:v>18.2</c:v>
                </c:pt>
                <c:pt idx="7">
                  <c:v>0</c:v>
                </c:pt>
                <c:pt idx="8">
                  <c:v>14.4</c:v>
                </c:pt>
                <c:pt idx="9">
                  <c:v>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22.6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INMUNIZACIONES!$J$170:$J$179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INMUNIZACIONES!$E$170:$E$179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INMUNIZACIONES!$H$191:$H$200</c:f>
              <c:numCache>
                <c:formatCode>0.00</c:formatCode>
                <c:ptCount val="10"/>
                <c:pt idx="0">
                  <c:v>18</c:v>
                </c:pt>
                <c:pt idx="1">
                  <c:v>0</c:v>
                </c:pt>
                <c:pt idx="2">
                  <c:v>15.9</c:v>
                </c:pt>
                <c:pt idx="3">
                  <c:v>21.6</c:v>
                </c:pt>
                <c:pt idx="4">
                  <c:v>11.7</c:v>
                </c:pt>
                <c:pt idx="5">
                  <c:v>21.7</c:v>
                </c:pt>
                <c:pt idx="6">
                  <c:v>0</c:v>
                </c:pt>
                <c:pt idx="7">
                  <c:v>0</c:v>
                </c:pt>
                <c:pt idx="8">
                  <c:v>20.9</c:v>
                </c:pt>
                <c:pt idx="9">
                  <c:v>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24.1</c:v>
                </c:pt>
                <c:pt idx="7">
                  <c:v>23.3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INMUNIZACIONES!$J$191:$J$200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INMUNIZACIONES!$E$191:$E$200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INMUNIZACIONES!$H$213:$H$222</c:f>
              <c:numCache>
                <c:formatCode>0.00</c:formatCode>
                <c:ptCount val="10"/>
                <c:pt idx="0">
                  <c:v>15.5</c:v>
                </c:pt>
                <c:pt idx="1">
                  <c:v>0</c:v>
                </c:pt>
                <c:pt idx="2">
                  <c:v>12.2</c:v>
                </c:pt>
                <c:pt idx="3">
                  <c:v>21.6</c:v>
                </c:pt>
                <c:pt idx="4">
                  <c:v>12.2</c:v>
                </c:pt>
                <c:pt idx="5">
                  <c:v>19.8</c:v>
                </c:pt>
                <c:pt idx="6">
                  <c:v>19.3</c:v>
                </c:pt>
                <c:pt idx="7">
                  <c:v>0</c:v>
                </c:pt>
                <c:pt idx="8">
                  <c:v>20.100000000000001</c:v>
                </c:pt>
                <c:pt idx="9">
                  <c:v>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INMUNIZACIONES!$I$213:$I$222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23.9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INMUNIZACIONES!$J$213:$J$222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INMUNIZACIONES!$A$213:$A$222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INMUNIZACIONES!$E$213:$E$222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INMUNIZACIONES!$H$231:$H$240</c:f>
              <c:numCache>
                <c:formatCode>0.00</c:formatCode>
                <c:ptCount val="10"/>
                <c:pt idx="0">
                  <c:v>18</c:v>
                </c:pt>
                <c:pt idx="1">
                  <c:v>0</c:v>
                </c:pt>
                <c:pt idx="2">
                  <c:v>16.3</c:v>
                </c:pt>
                <c:pt idx="3">
                  <c:v>21.6</c:v>
                </c:pt>
                <c:pt idx="4">
                  <c:v>12.2</c:v>
                </c:pt>
                <c:pt idx="5">
                  <c:v>21.3</c:v>
                </c:pt>
                <c:pt idx="6">
                  <c:v>0</c:v>
                </c:pt>
                <c:pt idx="7">
                  <c:v>0</c:v>
                </c:pt>
                <c:pt idx="8">
                  <c:v>18</c:v>
                </c:pt>
                <c:pt idx="9">
                  <c:v>10.5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23.5</c:v>
                </c:pt>
                <c:pt idx="7">
                  <c:v>23.9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INMUNIZACIONES!$J$231:$J$240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INMUNIZACIONES!$E$231:$E$240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INMUNIZACIONES!$H$251:$H$260</c:f>
              <c:numCache>
                <c:formatCode>0.00</c:formatCode>
                <c:ptCount val="10"/>
                <c:pt idx="0">
                  <c:v>12.5</c:v>
                </c:pt>
                <c:pt idx="1">
                  <c:v>0</c:v>
                </c:pt>
                <c:pt idx="2">
                  <c:v>13.8</c:v>
                </c:pt>
                <c:pt idx="3">
                  <c:v>13.7</c:v>
                </c:pt>
                <c:pt idx="4">
                  <c:v>5.5</c:v>
                </c:pt>
                <c:pt idx="5">
                  <c:v>11.9</c:v>
                </c:pt>
                <c:pt idx="6">
                  <c:v>13.6</c:v>
                </c:pt>
                <c:pt idx="7">
                  <c:v>16.600000000000001</c:v>
                </c:pt>
                <c:pt idx="8">
                  <c:v>13.7</c:v>
                </c:pt>
                <c:pt idx="9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INMUNIZACIONES!$E$251:$E$260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INMUNIZACIONES!$H$273:$H$282</c:f>
              <c:numCache>
                <c:formatCode>0.00</c:formatCode>
                <c:ptCount val="10"/>
                <c:pt idx="0">
                  <c:v>14</c:v>
                </c:pt>
                <c:pt idx="1">
                  <c:v>0</c:v>
                </c:pt>
                <c:pt idx="2">
                  <c:v>15</c:v>
                </c:pt>
                <c:pt idx="3">
                  <c:v>14.5</c:v>
                </c:pt>
                <c:pt idx="4">
                  <c:v>7.7</c:v>
                </c:pt>
                <c:pt idx="5">
                  <c:v>12.7</c:v>
                </c:pt>
                <c:pt idx="6">
                  <c:v>14.9</c:v>
                </c:pt>
                <c:pt idx="7">
                  <c:v>0</c:v>
                </c:pt>
                <c:pt idx="8">
                  <c:v>13.7</c:v>
                </c:pt>
                <c:pt idx="9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INMUNIZACIONES!$I$273:$I$282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23.6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INMUNIZACIONES!$J$273:$J$282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INMUNIZACIONES!$A$273:$A$282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INMUNIZACIONES!$E$273:$E$282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0.69</c:v>
                </c:pt>
                <c:pt idx="3">
                  <c:v>18.18</c:v>
                </c:pt>
                <c:pt idx="4">
                  <c:v>1.23</c:v>
                </c:pt>
                <c:pt idx="5">
                  <c:v>12.63</c:v>
                </c:pt>
                <c:pt idx="6">
                  <c:v>2.59</c:v>
                </c:pt>
                <c:pt idx="7">
                  <c:v>10.07</c:v>
                </c:pt>
                <c:pt idx="8">
                  <c:v>0</c:v>
                </c:pt>
                <c:pt idx="9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24.05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INMUNIZACIONES!$H$69:$H$78</c:f>
              <c:numCache>
                <c:formatCode>0.00</c:formatCode>
                <c:ptCount val="10"/>
                <c:pt idx="0" formatCode="0">
                  <c:v>18</c:v>
                </c:pt>
                <c:pt idx="1">
                  <c:v>0</c:v>
                </c:pt>
                <c:pt idx="2">
                  <c:v>20</c:v>
                </c:pt>
                <c:pt idx="3">
                  <c:v>17</c:v>
                </c:pt>
                <c:pt idx="4">
                  <c:v>11</c:v>
                </c:pt>
                <c:pt idx="5">
                  <c:v>17</c:v>
                </c:pt>
                <c:pt idx="6">
                  <c:v>19</c:v>
                </c:pt>
                <c:pt idx="7">
                  <c:v>18</c:v>
                </c:pt>
                <c:pt idx="8">
                  <c:v>20</c:v>
                </c:pt>
                <c:pt idx="9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INMUNIZACIONES!$I$69:$I$78</c:f>
              <c:numCache>
                <c:formatCode>0.00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INMUNIZACIONES!$J$69:$J$78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INMUNIZACIONES!$E$69:$E$78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INMUNIZACIONES!$H$48:$H$57</c:f>
              <c:numCache>
                <c:formatCode>0.00</c:formatCode>
                <c:ptCount val="10"/>
                <c:pt idx="0">
                  <c:v>18</c:v>
                </c:pt>
                <c:pt idx="1">
                  <c:v>0</c:v>
                </c:pt>
                <c:pt idx="2">
                  <c:v>20</c:v>
                </c:pt>
                <c:pt idx="3">
                  <c:v>17</c:v>
                </c:pt>
                <c:pt idx="4">
                  <c:v>11</c:v>
                </c:pt>
                <c:pt idx="5">
                  <c:v>17</c:v>
                </c:pt>
                <c:pt idx="6">
                  <c:v>19</c:v>
                </c:pt>
                <c:pt idx="7">
                  <c:v>19</c:v>
                </c:pt>
                <c:pt idx="8">
                  <c:v>20</c:v>
                </c:pt>
                <c:pt idx="9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INMUNIZACIONES!$I$48:$I$57</c:f>
              <c:numCache>
                <c:formatCode>0.00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INMUNIZACIONES!$J$48:$J$57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INMUNIZACIONES!$A$48:$A$57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INMUNIZACIONES!$E$48:$E$57</c:f>
              <c:numCache>
                <c:formatCode>0.0</c:formatCode>
                <c:ptCount val="10"/>
                <c:pt idx="0" formatCode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NINOS  VACUNADOS CON DOSIS UNICA DE VACUNA CONTRA VPH EN EL 5TO GRADO DE PRIMARIA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INMUNIZACIONES!$H$294:$H$303</c:f>
              <c:numCache>
                <c:formatCode>0.00</c:formatCode>
                <c:ptCount val="10"/>
                <c:pt idx="0">
                  <c:v>6.6</c:v>
                </c:pt>
                <c:pt idx="1">
                  <c:v>0</c:v>
                </c:pt>
                <c:pt idx="2">
                  <c:v>8.6</c:v>
                </c:pt>
                <c:pt idx="3">
                  <c:v>0</c:v>
                </c:pt>
                <c:pt idx="4">
                  <c:v>5.2</c:v>
                </c:pt>
                <c:pt idx="5">
                  <c:v>2.4</c:v>
                </c:pt>
                <c:pt idx="6">
                  <c:v>2.2999999999999998</c:v>
                </c:pt>
                <c:pt idx="7">
                  <c:v>17.3</c:v>
                </c:pt>
                <c:pt idx="8">
                  <c:v>12.1</c:v>
                </c:pt>
                <c:pt idx="9">
                  <c:v>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INMUNIZACIONES!$I$294:$I$303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INMUNIZACIONES!$J$294:$J$303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INMUNIZACIONES!$A$294:$A$303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INMUNIZACIONES!$E$294:$E$303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INMUNIZACIONES!$H$315:$H$324</c:f>
              <c:numCache>
                <c:formatCode>0.00</c:formatCode>
                <c:ptCount val="10"/>
                <c:pt idx="0">
                  <c:v>3.7</c:v>
                </c:pt>
                <c:pt idx="1">
                  <c:v>0</c:v>
                </c:pt>
                <c:pt idx="2">
                  <c:v>2</c:v>
                </c:pt>
                <c:pt idx="3">
                  <c:v>8.1</c:v>
                </c:pt>
                <c:pt idx="4">
                  <c:v>12.4</c:v>
                </c:pt>
                <c:pt idx="5">
                  <c:v>2.5</c:v>
                </c:pt>
                <c:pt idx="6">
                  <c:v>1.4</c:v>
                </c:pt>
                <c:pt idx="7">
                  <c:v>8.4</c:v>
                </c:pt>
                <c:pt idx="8">
                  <c:v>8.1</c:v>
                </c:pt>
                <c:pt idx="9">
                  <c:v>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INMUNIZACIONES!$I$315:$I$324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INMUNIZACIONES!$J$315:$J$324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INMUNIZACIONES!$A$315:$A$324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INMUNIZACIONES!$E$315:$E$324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INMUNIZACIONES!$H$332:$H$341</c:f>
              <c:numCache>
                <c:formatCode>0.00</c:formatCode>
                <c:ptCount val="10"/>
                <c:pt idx="0">
                  <c:v>9.9</c:v>
                </c:pt>
                <c:pt idx="1">
                  <c:v>0</c:v>
                </c:pt>
                <c:pt idx="2">
                  <c:v>13.7</c:v>
                </c:pt>
                <c:pt idx="3">
                  <c:v>0.7</c:v>
                </c:pt>
                <c:pt idx="4">
                  <c:v>6</c:v>
                </c:pt>
                <c:pt idx="5">
                  <c:v>9.8000000000000007</c:v>
                </c:pt>
                <c:pt idx="6">
                  <c:v>7.5</c:v>
                </c:pt>
                <c:pt idx="7">
                  <c:v>9.5</c:v>
                </c:pt>
                <c:pt idx="8">
                  <c:v>3.2</c:v>
                </c:pt>
                <c:pt idx="9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INMUNIZACIONES!$I$332:$I$341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INMUNIZACIONES!$J$332:$J$341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INMUNIZACIONES!$A$332:$A$341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INMUNIZACIONES!$E$332:$E$341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INMUNIZACIONES!$H$352:$H$361</c:f>
              <c:numCache>
                <c:formatCode>0.00</c:formatCode>
                <c:ptCount val="10"/>
                <c:pt idx="0">
                  <c:v>7.2</c:v>
                </c:pt>
                <c:pt idx="1">
                  <c:v>0</c:v>
                </c:pt>
                <c:pt idx="2">
                  <c:v>5.6</c:v>
                </c:pt>
                <c:pt idx="3">
                  <c:v>19.399999999999999</c:v>
                </c:pt>
                <c:pt idx="4">
                  <c:v>5</c:v>
                </c:pt>
                <c:pt idx="5">
                  <c:v>3.8</c:v>
                </c:pt>
                <c:pt idx="6">
                  <c:v>8.8000000000000007</c:v>
                </c:pt>
                <c:pt idx="7">
                  <c:v>0</c:v>
                </c:pt>
                <c:pt idx="8">
                  <c:v>4.0999999999999996</c:v>
                </c:pt>
                <c:pt idx="9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INMUNIZACIONES!$I$352:$I$361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INMUNIZACIONES!$J$352:$J$361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29.3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INMUNIZACIONES!$A$352:$A$361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INMUNIZACIONES!$E$352:$E$361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0.46</c:v>
                </c:pt>
                <c:pt idx="3">
                  <c:v>18.18</c:v>
                </c:pt>
                <c:pt idx="4">
                  <c:v>1.23</c:v>
                </c:pt>
                <c:pt idx="5">
                  <c:v>12.63</c:v>
                </c:pt>
                <c:pt idx="6">
                  <c:v>2.59</c:v>
                </c:pt>
                <c:pt idx="7">
                  <c:v>10.07</c:v>
                </c:pt>
                <c:pt idx="8">
                  <c:v>0</c:v>
                </c:pt>
                <c:pt idx="9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23.96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INMUNIZACIONES!$H$131:$H$140</c:f>
              <c:numCache>
                <c:formatCode>0.00</c:formatCode>
                <c:ptCount val="10"/>
                <c:pt idx="0">
                  <c:v>5.63</c:v>
                </c:pt>
                <c:pt idx="1">
                  <c:v>0</c:v>
                </c:pt>
                <c:pt idx="2">
                  <c:v>5.96</c:v>
                </c:pt>
                <c:pt idx="3">
                  <c:v>1.01</c:v>
                </c:pt>
                <c:pt idx="4">
                  <c:v>4.29</c:v>
                </c:pt>
                <c:pt idx="5">
                  <c:v>5.26</c:v>
                </c:pt>
                <c:pt idx="6">
                  <c:v>7.77</c:v>
                </c:pt>
                <c:pt idx="7">
                  <c:v>7.38</c:v>
                </c:pt>
                <c:pt idx="8">
                  <c:v>7.02</c:v>
                </c:pt>
                <c:pt idx="9">
                  <c:v>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INMUNIZACIONES!$I$131:$I$140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INMUNIZACIONES!$J$131:$J$140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INMUNIZACIONES!$E$131:$E$140</c:f>
              <c:numCache>
                <c:formatCode>0.0</c:formatCode>
                <c:ptCount val="10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&gt;= 8,1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6,4  -  &lt; 8,1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6,4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0.21235342996953191</c:v>
                </c:pt>
                <c:pt idx="1">
                  <c:v>0</c:v>
                </c:pt>
                <c:pt idx="2">
                  <c:v>0.22148394241417496</c:v>
                </c:pt>
                <c:pt idx="3">
                  <c:v>0</c:v>
                </c:pt>
                <c:pt idx="4">
                  <c:v>0.26917900403768508</c:v>
                </c:pt>
                <c:pt idx="5">
                  <c:v>0.27372262773722628</c:v>
                </c:pt>
                <c:pt idx="6">
                  <c:v>0</c:v>
                </c:pt>
                <c:pt idx="7">
                  <c:v>0</c:v>
                </c:pt>
                <c:pt idx="8">
                  <c:v>0.6116207951070336</c:v>
                </c:pt>
                <c:pt idx="9">
                  <c:v>0.47770700636942676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&gt;= 23,8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 23,8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0.965270176136929</c:v>
                </c:pt>
                <c:pt idx="1">
                  <c:v>0.64516129032258063</c:v>
                </c:pt>
                <c:pt idx="2">
                  <c:v>1.0106681639528354</c:v>
                </c:pt>
                <c:pt idx="3">
                  <c:v>1.7094017094017093</c:v>
                </c:pt>
                <c:pt idx="4">
                  <c:v>1.3490725126475549</c:v>
                </c:pt>
                <c:pt idx="5">
                  <c:v>0.23158869847151459</c:v>
                </c:pt>
                <c:pt idx="6">
                  <c:v>1.0309278350515463</c:v>
                </c:pt>
                <c:pt idx="7">
                  <c:v>0.13531799729364005</c:v>
                </c:pt>
                <c:pt idx="8">
                  <c:v>1.9120458891013383</c:v>
                </c:pt>
                <c:pt idx="9">
                  <c:v>2.3448275862068964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NUTRICION!$H$45:$H$54</c:f>
              <c:numCache>
                <c:formatCode>0.00</c:formatCode>
                <c:ptCount val="9"/>
                <c:pt idx="0">
                  <c:v>18.3</c:v>
                </c:pt>
                <c:pt idx="1">
                  <c:v>19.399999999999999</c:v>
                </c:pt>
                <c:pt idx="2">
                  <c:v>15.2</c:v>
                </c:pt>
                <c:pt idx="3">
                  <c:v>10.4</c:v>
                </c:pt>
                <c:pt idx="4">
                  <c:v>17.100000000000001</c:v>
                </c:pt>
                <c:pt idx="5">
                  <c:v>19.2</c:v>
                </c:pt>
                <c:pt idx="6">
                  <c:v>18.100000000000001</c:v>
                </c:pt>
                <c:pt idx="7">
                  <c:v>20.2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NUTRICION!$I$45:$I$54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NUTRICION!$J$45:$J$54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47-43DA-800F-DB42F1B084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047-43DA-800F-DB42F1B084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047-43DA-800F-DB42F1B084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047-43DA-800F-DB42F1B084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047-43DA-800F-DB42F1B084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47-43DA-800F-DB42F1B084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47-43DA-800F-DB42F1B084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047-43DA-800F-DB42F1B08471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8047-43DA-800F-DB42F1B084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NUTRICION!$A$45:$A$54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NUTRICION!$E$45:$E$54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NUTRICION!$V$86</c:f>
          <c:strCache>
            <c:ptCount val="1"/>
            <c:pt idx="0">
              <c:v>RED. MOYOBAMBA:  PORCENTAJE DE NIÑAS/NIÑOS  DE 24 MESES DE EDAD  QUE RECIBIERON SUPLEMENTACION PREVENTIVA (TA)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NUTRICION!$H$87:$H$96</c15:sqref>
                  </c15:fullRef>
                </c:ext>
              </c:extLst>
              <c:f>(NUTRICION!$H$87,NUTRICION!$H$89:$H$96)</c:f>
              <c:numCache>
                <c:formatCode>0.00</c:formatCode>
                <c:ptCount val="9"/>
                <c:pt idx="0">
                  <c:v>6.8</c:v>
                </c:pt>
                <c:pt idx="1">
                  <c:v>5.7</c:v>
                </c:pt>
                <c:pt idx="2">
                  <c:v>13.5</c:v>
                </c:pt>
                <c:pt idx="3">
                  <c:v>3.8</c:v>
                </c:pt>
                <c:pt idx="4">
                  <c:v>9.1999999999999993</c:v>
                </c:pt>
                <c:pt idx="5">
                  <c:v>12.1</c:v>
                </c:pt>
                <c:pt idx="6">
                  <c:v>7.1</c:v>
                </c:pt>
                <c:pt idx="7">
                  <c:v>8.5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NUTRICION!$I$87:$I$96</c15:sqref>
                  </c15:fullRef>
                </c:ext>
              </c:extLst>
              <c:f>(NUTRICION!$I$87,NUTRICION!$I$89:$I$96)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NUTRICION!$J$87:$J$96</c15:sqref>
                  </c15:fullRef>
                </c:ext>
              </c:extLst>
              <c:f>(NUTRICION!$J$87,NUTRICION!$J$89:$J$96)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23-41C6-8FB0-D2B133039C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23-41C6-8FB0-D2B133039C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23-41C6-8FB0-D2B133039C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623-41C6-8FB0-D2B133039C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23-41C6-8FB0-D2B133039C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23-41C6-8FB0-D2B133039C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23-41C6-8FB0-D2B133039C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623-41C6-8FB0-D2B133039C60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E623-41C6-8FB0-D2B133039C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NUTRICION!$A$87:$A$96</c15:sqref>
                  </c15:fullRef>
                </c:ext>
              </c:extLst>
              <c:f>(NUTRICION!$A$87,NUTRICION!$A$89:$A$96)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NUTRICION!$E$87:$E$96</c15:sqref>
                  </c15:fullRef>
                </c:ext>
              </c:extLst>
              <c:f>(NUTRICION!$E$87,NUTRICION!$E$89:$E$96)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NUTRICION!$V$127</c:f>
          <c:strCache>
            <c:ptCount val="1"/>
            <c:pt idx="0">
              <c:v>RED. MOYOBAMBA:  PORCENTAJE DE NIÑOS MENORES DE UN AÑO  ( 6 A 11 MESES) CON  SUPLEMENTO DE VITAMINA 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NUTRICION!$H$127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NUTRICION!$H$128:$H$137</c15:sqref>
                  </c15:fullRef>
                </c:ext>
              </c:extLst>
              <c:f>(NUTRICION!$H$128,NUTRICION!$H$130:$H$137)</c:f>
              <c:numCache>
                <c:formatCode>0.00</c:formatCode>
                <c:ptCount val="9"/>
                <c:pt idx="0">
                  <c:v>11.7</c:v>
                </c:pt>
                <c:pt idx="1">
                  <c:v>10.4</c:v>
                </c:pt>
                <c:pt idx="2">
                  <c:v>17.2</c:v>
                </c:pt>
                <c:pt idx="3">
                  <c:v>14.7</c:v>
                </c:pt>
                <c:pt idx="4">
                  <c:v>9.6999999999999993</c:v>
                </c:pt>
                <c:pt idx="5">
                  <c:v>17.100000000000001</c:v>
                </c:pt>
                <c:pt idx="6">
                  <c:v>0.7</c:v>
                </c:pt>
                <c:pt idx="7">
                  <c:v>18.399999999999999</c:v>
                </c:pt>
                <c:pt idx="8">
                  <c:v>17.3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NUTRICION!$I$127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NUTRICION!$I$128:$I$137</c15:sqref>
                  </c15:fullRef>
                </c:ext>
              </c:extLst>
              <c:f>(NUTRICION!$I$128,NUTRICION!$I$130:$I$137)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NUTRICION!$J$127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NUTRICION!$J$128:$J$137</c15:sqref>
                  </c15:fullRef>
                </c:ext>
              </c:extLst>
              <c:f>(NUTRICION!$J$128,NUTRICION!$J$130:$J$137)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NUTRICION!$E$127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B7-4828-B44C-A278B9962DC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B7-4828-B44C-A278B9962DC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B7-4828-B44C-A278B9962DC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8B7-4828-B44C-A278B9962DC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B7-4828-B44C-A278B9962DC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8B7-4828-B44C-A278B9962DC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B7-4828-B44C-A278B9962DC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8B7-4828-B44C-A278B9962DC8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NUTRICION!$A$128:$A$137</c15:sqref>
                  </c15:fullRef>
                </c:ext>
              </c:extLst>
              <c:f>(NUTRICION!$A$128,NUTRICION!$A$130:$A$137)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NUTRICION!$E$128:$E$137</c15:sqref>
                  </c15:fullRef>
                </c:ext>
              </c:extLst>
              <c:f>(NUTRICION!$E$128,NUTRICION!$E$130:$E$137)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NUTRICION!$V$147</c:f>
          <c:strCache>
            <c:ptCount val="1"/>
            <c:pt idx="0">
              <c:v>RED. MOYOBAMBA:  PORCENTAJE DE NIÑOS  DE 12 A 59 MESES CON  SUPLEMENTO DE VITAMINA A 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NUTRICION!$I$146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NUTRICION!$I$147:$I$156</c15:sqref>
                  </c15:fullRef>
                </c:ext>
              </c:extLst>
              <c:f>(NUTRICION!$I$147,NUTRICION!$I$149:$I$156)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NUTRICION!$J$146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NUTRICION!$J$147:$J$156</c15:sqref>
                  </c15:fullRef>
                </c:ext>
              </c:extLst>
              <c:f>(NUTRICION!$J$147,NUTRICION!$J$149:$J$156)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NUTRICION!$H$146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NUTRICION!$H$147:$H$156</c15:sqref>
                  </c15:fullRef>
                </c:ext>
              </c:extLst>
              <c:f>(NUTRICION!$H$147,NUTRICION!$H$149:$H$156)</c:f>
              <c:numCache>
                <c:formatCode>0.00</c:formatCode>
                <c:ptCount val="9"/>
                <c:pt idx="0">
                  <c:v>5.9</c:v>
                </c:pt>
                <c:pt idx="1">
                  <c:v>8.1999999999999993</c:v>
                </c:pt>
                <c:pt idx="2">
                  <c:v>3.6</c:v>
                </c:pt>
                <c:pt idx="3">
                  <c:v>4.4000000000000004</c:v>
                </c:pt>
                <c:pt idx="4">
                  <c:v>1.6</c:v>
                </c:pt>
                <c:pt idx="5">
                  <c:v>8.8000000000000007</c:v>
                </c:pt>
                <c:pt idx="6">
                  <c:v>0.8</c:v>
                </c:pt>
                <c:pt idx="7">
                  <c:v>10.3</c:v>
                </c:pt>
                <c:pt idx="8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686-4E28-89B4-BC874DA139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686-4E28-89B4-BC874DA139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86-4E28-89B4-BC874DA139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86-4E28-89B4-BC874DA139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686-4E28-89B4-BC874DA139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686-4E28-89B4-BC874DA139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686-4E28-89B4-BC874DA139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686-4E28-89B4-BC874DA13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NUTRICION!$A$147:$A$156</c15:sqref>
                  </c15:fullRef>
                </c:ext>
              </c:extLst>
              <c:f>(NUTRICION!$A$147,NUTRICION!$A$149:$A$156)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NUTRICION!$E$147:$E$156</c15:sqref>
                  </c15:fullRef>
                </c:ext>
              </c:extLst>
              <c:f>(NUTRICION!$E$147,NUTRICION!$E$149:$E$156)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0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NUTRICION!$V$168</c:f>
          <c:strCache>
            <c:ptCount val="1"/>
            <c:pt idx="0">
              <c:v>RED. MOYOBAMBA:  PORCENTAJE DE NIÑOS &lt; 5 AÑOS CON SUPLEMENTO DE VITAMINA 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NUTRICION!$H$167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NUTRICION!$H$168:$H$177</c15:sqref>
                  </c15:fullRef>
                </c:ext>
              </c:extLst>
              <c:f>(NUTRICION!$H$168,NUTRICION!$H$170:$H$177)</c:f>
              <c:numCache>
                <c:formatCode>0.00</c:formatCode>
                <c:ptCount val="9"/>
                <c:pt idx="0">
                  <c:v>6.9</c:v>
                </c:pt>
                <c:pt idx="1">
                  <c:v>8.6</c:v>
                </c:pt>
                <c:pt idx="2">
                  <c:v>6.2</c:v>
                </c:pt>
                <c:pt idx="3">
                  <c:v>6.3</c:v>
                </c:pt>
                <c:pt idx="4">
                  <c:v>3.2</c:v>
                </c:pt>
                <c:pt idx="5">
                  <c:v>10.4</c:v>
                </c:pt>
                <c:pt idx="6">
                  <c:v>0.8</c:v>
                </c:pt>
                <c:pt idx="7">
                  <c:v>11.6</c:v>
                </c:pt>
                <c:pt idx="8">
                  <c:v>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NUTRICION!$I$167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NUTRICION!$I$168:$I$177</c15:sqref>
                  </c15:fullRef>
                </c:ext>
              </c:extLst>
              <c:f>(NUTRICION!$I$168,NUTRICION!$I$170:$I$177)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NUTRICION!$J$167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NUTRICION!$J$168:$J$177</c15:sqref>
                  </c15:fullRef>
                </c:ext>
              </c:extLst>
              <c:f>(NUTRICION!$J$168,NUTRICION!$J$170:$J$177)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3CF-4874-BE14-F9CCC4A3866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3CF-4874-BE14-F9CCC4A3866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3CF-4874-BE14-F9CCC4A3866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3CF-4874-BE14-F9CCC4A3866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3CF-4874-BE14-F9CCC4A3866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3CF-4874-BE14-F9CCC4A3866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3CF-4874-BE14-F9CCC4A3866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3CF-4874-BE14-F9CCC4A3866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53CF-4874-BE14-F9CCC4A386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NUTRICION!$A$168:$A$177</c15:sqref>
                  </c15:fullRef>
                </c:ext>
              </c:extLst>
              <c:f>(NUTRICION!$A$168,NUTRICION!$A$170:$A$177)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NUTRICION!$E$168:$E$177</c15:sqref>
                  </c15:fullRef>
                </c:ext>
              </c:extLst>
              <c:f>(NUTRICION!$E$168,NUTRICION!$E$170:$E$177)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NUTRICION!$V$188</c:f>
          <c:strCache>
            <c:ptCount val="1"/>
            <c:pt idx="0">
              <c:v>RED. MOYOBAMBA:  PORCENTAJE DE NIÑOS MENORES DE 12 MESES DE EDAD CON DOSAJE DE HEMOGLOBINA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NUTRICION!$H$188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NUTRICION!$H$189:$H$198</c15:sqref>
                  </c15:fullRef>
                </c:ext>
              </c:extLst>
              <c:f>(NUTRICION!$H$189,NUTRICION!$H$191:$H$198)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NUTRICION!$I$188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NUTRICION!$I$189:$I$198</c15:sqref>
                  </c15:fullRef>
                </c:ext>
              </c:extLst>
              <c:f>(NUTRICION!$I$189,NUTRICION!$I$191:$I$198)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NUTRICION!$J$188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NUTRICION!$J$189:$J$198</c15:sqref>
                  </c15:fullRef>
                </c:ext>
              </c:extLst>
              <c:f>(NUTRICION!$J$189,NUTRICION!$J$191:$J$198)</c:f>
              <c:numCache>
                <c:formatCode>0</c:formatCode>
                <c:ptCount val="9"/>
                <c:pt idx="0">
                  <c:v>34.299999999999997</c:v>
                </c:pt>
                <c:pt idx="1">
                  <c:v>32.700000000000003</c:v>
                </c:pt>
                <c:pt idx="2">
                  <c:v>32.700000000000003</c:v>
                </c:pt>
                <c:pt idx="3">
                  <c:v>27</c:v>
                </c:pt>
                <c:pt idx="4">
                  <c:v>35.1</c:v>
                </c:pt>
                <c:pt idx="5">
                  <c:v>38</c:v>
                </c:pt>
                <c:pt idx="6">
                  <c:v>28.6</c:v>
                </c:pt>
                <c:pt idx="7">
                  <c:v>34.4</c:v>
                </c:pt>
                <c:pt idx="8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4AF-433D-9E58-A3FDB1ADDF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4AF-433D-9E58-A3FDB1ADDF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4AF-433D-9E58-A3FDB1ADDF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4AF-433D-9E58-A3FDB1ADDF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4AF-433D-9E58-A3FDB1ADDF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4AF-433D-9E58-A3FDB1ADDF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4AF-433D-9E58-A3FDB1ADDF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4AF-433D-9E58-A3FDB1ADDF3F}"/>
                </c:ext>
              </c:extLst>
            </c:dLbl>
            <c:dLbl>
              <c:idx val="8"/>
              <c:layout>
                <c:manualLayout>
                  <c:x val="6.8498003241064965E-3"/>
                  <c:y val="-4.05441205563345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4AF-433D-9E58-A3FDB1ADD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NUTRICION!$A$189:$A$198</c15:sqref>
                  </c15:fullRef>
                </c:ext>
              </c:extLst>
              <c:f>(NUTRICION!$A$189,NUTRICION!$A$191:$A$198)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NUTRICION!$E$189:$E$198</c15:sqref>
                  </c15:fullRef>
                </c:ext>
              </c:extLst>
              <c:f>(NUTRICION!$E$189,NUTRICION!$E$191:$E$198)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NUTRICION!$V$65</c:f>
          <c:strCache>
            <c:ptCount val="1"/>
            <c:pt idx="0">
              <c:v>RED. MOYOBAMBA:  PORCENTAJE DE NIÑAS/NIÑOS DE 12 MESES DE EDAD QUE RECIBIERON  SUPLEMENTACIÓN PREVENTIVA  (TA)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NUTRICION!$H$66:$H$75</c:f>
              <c:numCache>
                <c:formatCode>0.00</c:formatCode>
                <c:ptCount val="9"/>
                <c:pt idx="0">
                  <c:v>17.2</c:v>
                </c:pt>
                <c:pt idx="1">
                  <c:v>14.9</c:v>
                </c:pt>
                <c:pt idx="2">
                  <c:v>21.6</c:v>
                </c:pt>
                <c:pt idx="3">
                  <c:v>22</c:v>
                </c:pt>
                <c:pt idx="4">
                  <c:v>0</c:v>
                </c:pt>
                <c:pt idx="5">
                  <c:v>8.3000000000000007</c:v>
                </c:pt>
                <c:pt idx="6">
                  <c:v>20.8</c:v>
                </c:pt>
                <c:pt idx="7">
                  <c:v>11.3</c:v>
                </c:pt>
                <c:pt idx="8">
                  <c:v>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NUTRICION!$I$66:$I$75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NUTRICION!$J$66:$J$75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CBF-440F-B814-26651C8CDB8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BF-440F-B814-26651C8CDB8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CBF-440F-B814-26651C8CDB8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CBF-440F-B814-26651C8CDB8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CBF-440F-B814-26651C8CDB8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CBF-440F-B814-26651C8CDB8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BF-440F-B814-26651C8CDB8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CBF-440F-B814-26651C8CDB8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BCBF-440F-B814-26651C8CD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NUTRICION!$A$66:$A$75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f>NUTRICION!$E$66:$E$75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NUTRICION!$V$106</c:f>
          <c:strCache>
            <c:ptCount val="1"/>
            <c:pt idx="0">
              <c:v>RED. MOYOBAMBA:  PORCENTAJE DE NIÑOS/NIÑAS MENORES DE 36 MESES CON SUPLEMENTACION PREVENTIVA (TA)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NUTRICION!$H$105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NUTRICION!$H$106:$H$115</c15:sqref>
                  </c15:fullRef>
                </c:ext>
              </c:extLst>
              <c:f>(NUTRICION!$H$106,NUTRICION!$H$108:$H$115)</c:f>
              <c:numCache>
                <c:formatCode>0.00</c:formatCode>
                <c:ptCount val="9"/>
                <c:pt idx="0">
                  <c:v>8.6</c:v>
                </c:pt>
                <c:pt idx="1">
                  <c:v>7</c:v>
                </c:pt>
                <c:pt idx="2">
                  <c:v>11.9</c:v>
                </c:pt>
                <c:pt idx="3">
                  <c:v>8</c:v>
                </c:pt>
                <c:pt idx="4">
                  <c:v>12.3</c:v>
                </c:pt>
                <c:pt idx="5">
                  <c:v>8.1999999999999993</c:v>
                </c:pt>
                <c:pt idx="6">
                  <c:v>9.6</c:v>
                </c:pt>
                <c:pt idx="7">
                  <c:v>7</c:v>
                </c:pt>
                <c:pt idx="8">
                  <c:v>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NUTRICION!$I$105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NUTRICION!$I$106:$I$115</c15:sqref>
                  </c15:fullRef>
                </c:ext>
              </c:extLst>
              <c:f>(NUTRICION!$I$106,NUTRICION!$I$108:$I$115)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NUTRICION!$J$105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NUTRICION!$J$106:$J$115</c15:sqref>
                  </c15:fullRef>
                </c:ext>
              </c:extLst>
              <c:f>(NUTRICION!$J$106,NUTRICION!$J$108:$J$115)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E1-4656-A116-0DC72DABA64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E1-4656-A116-0DC72DABA64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E1-4656-A116-0DC72DABA64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E1-4656-A116-0DC72DABA64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FE1-4656-A116-0DC72DABA64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FE1-4656-A116-0DC72DABA64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FE1-4656-A116-0DC72DABA64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FE1-4656-A116-0DC72DABA64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NUTRICION!$A$106:$A$115</c15:sqref>
                  </c15:fullRef>
                </c:ext>
              </c:extLst>
              <c:f>(NUTRICION!$A$106,NUTRICION!$A$108:$A$115)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NUTRICION!$E$106:$E$115</c15:sqref>
                  </c15:fullRef>
                </c:ext>
              </c:extLst>
              <c:f>(NUTRICION!$E$106,NUTRICION!$E$108:$E$115)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NUTRICION!$V$229</c:f>
          <c:strCache>
            <c:ptCount val="1"/>
            <c:pt idx="0">
              <c:v>RED. MOYOBAMBA:  PORCENTAJE DE NIÑOS DE 24 A 35 MESES DE EDAD CON DOSAJE DE HEMOGLOBINA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NUTRICION!$H$230:$H$239</c15:sqref>
                  </c15:fullRef>
                </c:ext>
              </c:extLst>
              <c:f>(NUTRICION!$H$230,NUTRICION!$H$232:$H$239)</c:f>
              <c:numCache>
                <c:formatCode>0.00</c:formatCode>
                <c:ptCount val="9"/>
                <c:pt idx="0">
                  <c:v>20.9</c:v>
                </c:pt>
                <c:pt idx="1">
                  <c:v>19.100000000000001</c:v>
                </c:pt>
                <c:pt idx="2">
                  <c:v>0</c:v>
                </c:pt>
                <c:pt idx="3">
                  <c:v>17.2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11.6</c:v>
                </c:pt>
                <c:pt idx="8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NUTRICION!$I$230:$I$239</c15:sqref>
                  </c15:fullRef>
                </c:ext>
              </c:extLst>
              <c:f>(NUTRICION!$I$230,NUTRICION!$I$232:$I$239)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23.7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NUTRICION!$J$230:$J$239</c15:sqref>
                  </c15:fullRef>
                </c:ext>
              </c:extLst>
              <c:f>(NUTRICION!$J$230,NUTRICION!$J$232:$J$239)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25.5</c:v>
                </c:pt>
                <c:pt idx="5">
                  <c:v>28.8</c:v>
                </c:pt>
                <c:pt idx="6">
                  <c:v>27.7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66-4716-B0AE-6ED4058CE6B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66-4716-B0AE-6ED4058CE6B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66-4716-B0AE-6ED4058CE6B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66-4716-B0AE-6ED4058CE6B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A66-4716-B0AE-6ED4058CE6B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A66-4716-B0AE-6ED4058CE6B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66-4716-B0AE-6ED4058CE6B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A66-4716-B0AE-6ED4058CE6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NUTRICION!$A$230:$A$239</c15:sqref>
                  </c15:fullRef>
                </c:ext>
              </c:extLst>
              <c:f>(NUTRICION!$A$230,NUTRICION!$A$232:$A$239)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NUTRICION!$E$230:$E$239</c15:sqref>
                  </c15:fullRef>
                </c:ext>
              </c:extLst>
              <c:f>(NUTRICION!$E$230,NUTRICION!$E$232:$E$239)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NUTRICION!$V$249</c:f>
          <c:strCache>
            <c:ptCount val="1"/>
            <c:pt idx="0">
              <c:v>RED. MOYOBAMBA:  PORCENTAJE DE NIÑOS DE 6 A 35 MESES DE EDAD CON DOSAJE DE HEMOGLOBINA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NUTRICION!$H$250:$H$259</c15:sqref>
                  </c15:fullRef>
                </c:ext>
              </c:extLst>
              <c:f>(NUTRICION!$H$250,NUTRICION!$H$252:$H$259)</c:f>
              <c:numCache>
                <c:formatCode>0.00</c:formatCode>
                <c:ptCount val="9"/>
                <c:pt idx="0">
                  <c:v>0</c:v>
                </c:pt>
                <c:pt idx="1">
                  <c:v>21</c:v>
                </c:pt>
                <c:pt idx="2">
                  <c:v>0</c:v>
                </c:pt>
                <c:pt idx="3">
                  <c:v>18.600000000000001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21.7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NUTRICION!$I$250:$I$259</c15:sqref>
                  </c15:fullRef>
                </c:ext>
              </c:extLst>
              <c:f>(NUTRICION!$I$250,NUTRICION!$I$252:$I$259)</c:f>
              <c:numCache>
                <c:formatCode>0.00</c:formatCode>
                <c:ptCount val="9"/>
                <c:pt idx="0">
                  <c:v>23.5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NUTRICION!$J$250:$J$259</c15:sqref>
                  </c15:fullRef>
                </c:ext>
              </c:extLst>
              <c:f>(NUTRICION!$J$250,NUTRICION!$J$252:$J$259)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27.7</c:v>
                </c:pt>
                <c:pt idx="3">
                  <c:v>0</c:v>
                </c:pt>
                <c:pt idx="4">
                  <c:v>25.5</c:v>
                </c:pt>
                <c:pt idx="5">
                  <c:v>30.8</c:v>
                </c:pt>
                <c:pt idx="6">
                  <c:v>27.6</c:v>
                </c:pt>
                <c:pt idx="7">
                  <c:v>0</c:v>
                </c:pt>
                <c:pt idx="8">
                  <c:v>25.1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22-4D8C-9F66-2F6CBE2B13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22-4D8C-9F66-2F6CBE2B13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22-4D8C-9F66-2F6CBE2B13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22-4D8C-9F66-2F6CBE2B13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22-4D8C-9F66-2F6CBE2B13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22-4D8C-9F66-2F6CBE2B13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22-4D8C-9F66-2F6CBE2B13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22-4D8C-9F66-2F6CBE2B13C6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3822-4D8C-9F66-2F6CBE2B13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NUTRICION!$E$250:$E$259</c15:sqref>
                  </c15:fullRef>
                </c:ext>
              </c:extLst>
              <c:f>(NUTRICION!$E$250,NUTRICION!$E$252:$E$259)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NUTRICION!$V$271</c:f>
          <c:strCache>
            <c:ptCount val="1"/>
            <c:pt idx="0">
              <c:v>RED. MOYOBAMBA:  PORCENTAJE DE NIÑOS DE 6  A 11 MESES CON ANEMIA QUE HAN CUMPLIDO ESQUEMA COMPLETO TRATAMIENTO (TA)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NUTRICION!$H$272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NUTRICION!$H$273:$H$282</c15:sqref>
                  </c15:fullRef>
                </c:ext>
              </c:extLst>
              <c:f>(NUTRICION!$H$273,NUTRICION!$H$275:$H$282)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NUTRICION!$I$272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NUTRICION!$I$273:$I$282</c15:sqref>
                  </c15:fullRef>
                </c:ext>
              </c:extLst>
              <c:f>(NUTRICION!$I$273,NUTRICION!$I$275:$I$282)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NUTRICION!$J$273:$J$282</c15:sqref>
                  </c15:fullRef>
                </c:ext>
              </c:extLst>
              <c:f>(NUTRICION!$J$273,NUTRICION!$J$275:$J$282)</c:f>
              <c:numCache>
                <c:formatCode>0</c:formatCode>
                <c:ptCount val="9"/>
                <c:pt idx="0">
                  <c:v>140.9</c:v>
                </c:pt>
                <c:pt idx="1">
                  <c:v>150</c:v>
                </c:pt>
                <c:pt idx="2">
                  <c:v>0</c:v>
                </c:pt>
                <c:pt idx="3">
                  <c:v>133.30000000000001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125</c:v>
                </c:pt>
                <c:pt idx="8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9E-4211-A662-4C95C4A046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9E-4211-A662-4C95C4A046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9E-4211-A662-4C95C4A046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9E-4211-A662-4C95C4A046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9E-4211-A662-4C95C4A046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9E-4211-A662-4C95C4A046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9E-4211-A662-4C95C4A046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9E-4211-A662-4C95C4A046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NUTRICION!$E$273:$E$282</c15:sqref>
                  </c15:fullRef>
                </c:ext>
              </c:extLst>
              <c:f>(NUTRICION!$E$273,NUTRICION!$E$275:$E$282)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NUTRICION!$E$274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3699-4A01-9F8E-5E32F37822E1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NUTRICION!$V$313</c:f>
          <c:strCache>
            <c:ptCount val="1"/>
            <c:pt idx="0">
              <c:v>RED. MOYOBAMBA:  PORCENTAJE DE NIÑOS DE 1 AÑO CON ANEMIA QUE HAN CUMPLIDO ESQUEMA COMPLETO DE TRATAMIENTO (TA)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NUTRICION!$H$312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NUTRICION!$H$313:$H$322</c15:sqref>
                  </c15:fullRef>
                </c:ext>
              </c:extLst>
              <c:f>(NUTRICION!$H$313,NUTRICION!$H$315:$H$322)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NUTRICION!$I$312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NUTRICION!$I$313:$I$322</c15:sqref>
                  </c15:fullRef>
                </c:ext>
              </c:extLst>
              <c:f>(NUTRICION!$I$313,NUTRICION!$I$315:$I$322)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NUTRICION!$J$312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NUTRICION!$J$313:$J$322</c15:sqref>
                  </c15:fullRef>
                </c:ext>
              </c:extLst>
              <c:f>(NUTRICION!$J$313,NUTRICION!$J$315:$J$322)</c:f>
              <c:numCache>
                <c:formatCode>0</c:formatCode>
                <c:ptCount val="9"/>
                <c:pt idx="0">
                  <c:v>127.5</c:v>
                </c:pt>
                <c:pt idx="1">
                  <c:v>120</c:v>
                </c:pt>
                <c:pt idx="2">
                  <c:v>150</c:v>
                </c:pt>
                <c:pt idx="3">
                  <c:v>100</c:v>
                </c:pt>
                <c:pt idx="4">
                  <c:v>0</c:v>
                </c:pt>
                <c:pt idx="5">
                  <c:v>120</c:v>
                </c:pt>
                <c:pt idx="6">
                  <c:v>100</c:v>
                </c:pt>
                <c:pt idx="7">
                  <c:v>200</c:v>
                </c:pt>
                <c:pt idx="8">
                  <c:v>300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74-40CD-8194-EF738E16FAB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74-40CD-8194-EF738E16FAB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A74-40CD-8194-EF738E16FAB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74-40CD-8194-EF738E16FAB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74-40CD-8194-EF738E16FAB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A74-40CD-8194-EF738E16FAB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A74-40CD-8194-EF738E16FAB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A74-40CD-8194-EF738E16FABE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A74-40CD-8194-EF738E16FA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NUTRICION!$A$313:$A$322</c15:sqref>
                  </c15:fullRef>
                </c:ext>
              </c:extLst>
              <c:f>(NUTRICION!$A$313,NUTRICION!$A$315:$A$322)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NUTRICION!$E$313:$E$322</c15:sqref>
                  </c15:fullRef>
                </c:ext>
              </c:extLst>
              <c:f>(NUTRICION!$E$313,NUTRICION!$E$315:$E$322)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NUTRICION!$E$314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5F91-4861-949E-844AA96A3996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NUTRICION!$V$375</c:f>
          <c:strCache>
            <c:ptCount val="1"/>
            <c:pt idx="0">
              <c:v>RED. MOYOBAMBA:  PORCENTAJE DE NIÑOS  DE 2 AÑOS CON ANEMIA QUE SE HAN RECUPERADOS (PR)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NUTRICION!$H$376:$H$385</c15:sqref>
                  </c15:fullRef>
                </c:ext>
              </c:extLst>
              <c:f>(NUTRICION!$H$376,NUTRICION!$H$378:$H$385)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NUTRICION!$I$376:$I$385</c15:sqref>
                  </c15:fullRef>
                </c:ext>
              </c:extLst>
              <c:f>(NUTRICION!$I$376,NUTRICION!$I$378:$I$385)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NUTRICION!$J$376:$J$385</c15:sqref>
                  </c15:fullRef>
                </c:ext>
              </c:extLst>
              <c:f>(NUTRICION!$J$376,NUTRICION!$J$378:$J$385)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0</c:v>
                </c:pt>
                <c:pt idx="6">
                  <c:v>100</c:v>
                </c:pt>
                <c:pt idx="7">
                  <c:v>100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6B-4B7C-AE58-F219BC5DC82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6B-4B7C-AE58-F219BC5DC82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B6B-4B7C-AE58-F219BC5DC82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B6B-4B7C-AE58-F219BC5DC82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B6B-4B7C-AE58-F219BC5DC82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B6B-4B7C-AE58-F219BC5DC82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B6B-4B7C-AE58-F219BC5DC82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B6B-4B7C-AE58-F219BC5DC82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B6B-4B7C-AE58-F219BC5DC8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NUTRICION!$E$376:$E$385</c15:sqref>
                  </c15:fullRef>
                </c:ext>
              </c:extLst>
              <c:f>(NUTRICION!$E$376,NUTRICION!$E$378:$E$385)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NUTRICION!$E$377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82B4-4A48-9AB8-A2223466D1C8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NUTRICION!$V$396</c:f>
          <c:strCache>
            <c:ptCount val="1"/>
            <c:pt idx="0">
              <c:v>RED. MOYOBAMBA:  PORCENTAJE DE NIÑOS MENORES DE 36 MESES CON ANEMIA, QUE HAN CUMPLIDO ESQUEMA COMPLETO TRATAMIENTO (TA)  - POR MICROREDES :   ENERO - MARZO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NUTRICION!$H$397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NUTRICION!$H$398:$H$407</c15:sqref>
                  </c15:fullRef>
                </c:ext>
              </c:extLst>
              <c:f>(NUTRICION!$H$398,NUTRICION!$H$400:$H$407)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NUTRICION!$I$397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NUTRICION!$I$398:$I$407</c15:sqref>
                  </c15:fullRef>
                </c:ext>
              </c:extLst>
              <c:f>(NUTRICION!$I$398,NUTRICION!$I$400:$I$407)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NUTRICION!$J$397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NUTRICION!$A$250:$A$259</c15:sqref>
                  </c15:fullRef>
                </c:ext>
              </c:extLst>
              <c:f>(NUTRICION!$A$250,NUTRICION!$A$252:$A$259)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NUTRICION!$J$398:$J$407</c15:sqref>
                  </c15:fullRef>
                </c:ext>
              </c:extLst>
              <c:f>(NUTRICION!$J$398,NUTRICION!$J$400:$J$407)</c:f>
              <c:numCache>
                <c:formatCode>0</c:formatCode>
                <c:ptCount val="9"/>
                <c:pt idx="0">
                  <c:v>127.8</c:v>
                </c:pt>
                <c:pt idx="1">
                  <c:v>127.8</c:v>
                </c:pt>
                <c:pt idx="2">
                  <c:v>133.30000000000001</c:v>
                </c:pt>
                <c:pt idx="3">
                  <c:v>112.5</c:v>
                </c:pt>
                <c:pt idx="4">
                  <c:v>200</c:v>
                </c:pt>
                <c:pt idx="5">
                  <c:v>118.2</c:v>
                </c:pt>
                <c:pt idx="6">
                  <c:v>100</c:v>
                </c:pt>
                <c:pt idx="7">
                  <c:v>133.30000000000001</c:v>
                </c:pt>
                <c:pt idx="8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7C9-4B2D-A235-2BA8AAD1AFD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7C9-4B2D-A235-2BA8AAD1AFD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7C9-4B2D-A235-2BA8AAD1AFD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7C9-4B2D-A235-2BA8AAD1AFD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7C9-4B2D-A235-2BA8AAD1AFD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7C9-4B2D-A235-2BA8AAD1AFD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7C9-4B2D-A235-2BA8AAD1AFD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C9-4B2D-A235-2BA8AAD1AFD3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7C9-4B2D-A235-2BA8AAD1A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NUTRICION!$A$398:$A$407</c15:sqref>
                  </c15:fullRef>
                </c:ext>
              </c:extLst>
              <c:f>(NUTRICION!$A$398,NUTRICION!$A$400:$A$407)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NUTRICION!$E$398:$E$407</c15:sqref>
                  </c15:fullRef>
                </c:ext>
              </c:extLst>
              <c:f>(NUTRICION!$E$398,NUTRICION!$E$400:$E$407)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NUTRICION!$E$399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48A0-4BA5-BB3A-EAA3E6F2D232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NUTRICION!$V$439</c:f>
          <c:strCache>
            <c:ptCount val="1"/>
            <c:pt idx="0">
              <c:v>RED. MOYOBAMBA:  PORCENTAJE DE NIÑOS MENORES DE 12 MESES DE EDAD QUE INICIAN SUPLEMENTO DE HIERRO Y OTROS MICRONUTRIENTES OPORTUNAMENTE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NUTRICION!$H$441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NUTRICION!$H$442:$H$451</c:f>
              <c:numCache>
                <c:formatCode>0.00</c:formatCode>
                <c:ptCount val="10"/>
                <c:pt idx="0">
                  <c:v>88</c:v>
                </c:pt>
                <c:pt idx="1">
                  <c:v>0</c:v>
                </c:pt>
                <c:pt idx="2">
                  <c:v>0</c:v>
                </c:pt>
                <c:pt idx="3">
                  <c:v>78.599999999999994</c:v>
                </c:pt>
                <c:pt idx="4">
                  <c:v>84.2</c:v>
                </c:pt>
                <c:pt idx="5">
                  <c:v>88</c:v>
                </c:pt>
                <c:pt idx="6">
                  <c:v>0</c:v>
                </c:pt>
                <c:pt idx="7">
                  <c:v>0</c:v>
                </c:pt>
                <c:pt idx="8">
                  <c:v>77.8</c:v>
                </c:pt>
                <c:pt idx="9">
                  <c:v>82.9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NUTRICION!$I$441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NUTRICION!$I$442:$I$451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92.3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NUTRICION!$J$441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NUTRICION!$J$442:$J$451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58-446C-AEC0-0349A6AA86B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58-446C-AEC0-0349A6AA86B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58-446C-AEC0-0349A6AA86B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A58-446C-AEC0-0349A6AA86B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58-446C-AEC0-0349A6AA86B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58-446C-AEC0-0349A6AA86B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58-446C-AEC0-0349A6AA86B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A58-446C-AEC0-0349A6AA86B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58-446C-AEC0-0349A6AA86B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A58-446C-AEC0-0349A6AA86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NUTRICION!$E$442:$E$451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NUTRICION!$V$461</c:f>
          <c:strCache>
            <c:ptCount val="1"/>
            <c:pt idx="0">
              <c:v>RED. MOYOBAMBA:  PORCENTAJE DE NIÑOS MENORES DE 12 MESES DE EDAD CON DOSAJE DE HEMOGLOBINA E INICIAN SUPLEMENTACION PREVENTIVA 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NUTRICION!$H$462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NUTRICION!$H$463:$H$472</c:f>
              <c:numCache>
                <c:formatCode>0.00</c:formatCode>
                <c:ptCount val="10"/>
                <c:pt idx="0">
                  <c:v>88</c:v>
                </c:pt>
                <c:pt idx="1">
                  <c:v>0</c:v>
                </c:pt>
                <c:pt idx="2">
                  <c:v>0</c:v>
                </c:pt>
                <c:pt idx="3">
                  <c:v>78.599999999999994</c:v>
                </c:pt>
                <c:pt idx="4">
                  <c:v>84.2</c:v>
                </c:pt>
                <c:pt idx="5">
                  <c:v>88</c:v>
                </c:pt>
                <c:pt idx="6">
                  <c:v>0</c:v>
                </c:pt>
                <c:pt idx="7">
                  <c:v>0</c:v>
                </c:pt>
                <c:pt idx="8">
                  <c:v>77.8</c:v>
                </c:pt>
                <c:pt idx="9">
                  <c:v>82.9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NUTRICION!$I$462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NUTRICION!$I$463:$I$472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92.3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NUTRICION!$J$462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NUTRICION!$A$442:$A$451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NUTRICION!$J$463:$J$472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NUTRICION!$E$462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01-4138-ADF1-38BCE8E7160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F01-4138-ADF1-38BCE8E7160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01-4138-ADF1-38BCE8E7160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01-4138-ADF1-38BCE8E7160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01-4138-ADF1-38BCE8E7160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01-4138-ADF1-38BCE8E7160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01-4138-ADF1-38BCE8E7160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01-4138-ADF1-38BCE8E7160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F01-4138-ADF1-38BCE8E71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NUTRICION!$E$463:$E$472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NUTRICION!$V$483</c:f>
          <c:strCache>
            <c:ptCount val="1"/>
            <c:pt idx="0">
              <c:v>RED. MOYOBAMBA:  PORCENTAJE DE NIÑOS MENORES DE 5 AÑOS CON DOSAJE DE HEMOGLOBINA E INICIO TRATAMIENTO DE ANEMIA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NUTRICION!$H$485:$H$494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NUTRICION!$I$485:$I$494</c:f>
              <c:numCache>
                <c:formatCode>0.00</c:formatCode>
                <c:ptCount val="10"/>
                <c:pt idx="0">
                  <c:v>98.2</c:v>
                </c:pt>
                <c:pt idx="1">
                  <c:v>0</c:v>
                </c:pt>
                <c:pt idx="2">
                  <c:v>94.6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NUTRICION!$A$485:$A$494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NUTRICION!$J$485:$J$494</c:f>
              <c:numCache>
                <c:formatCode>0</c:formatCode>
                <c:ptCount val="10"/>
                <c:pt idx="0">
                  <c:v>0</c:v>
                </c:pt>
                <c:pt idx="1">
                  <c:v>100</c:v>
                </c:pt>
                <c:pt idx="2">
                  <c:v>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5E-4F13-A1BB-0164D1A518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5E-4F13-A1BB-0164D1A518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5E-4F13-A1BB-0164D1A518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5E-4F13-A1BB-0164D1A518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5E-4F13-A1BB-0164D1A518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5E-4F13-A1BB-0164D1A518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5E-4F13-A1BB-0164D1A518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5E-4F13-A1BB-0164D1A518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5E-4F13-A1BB-0164D1A518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5E-4F13-A1BB-0164D1A518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NUTRICION!$A$398:$A$407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NUTRICION!$E$485:$E$494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NUTRICION!$V$294</c:f>
          <c:strCache>
            <c:ptCount val="1"/>
            <c:pt idx="0">
              <c:v>RED. MOYOBAMBA:  PORCENTAJE DE NIÑOS DE 6  A 11 MESES CON ANEMIA, QUE SE HAN RECUPERADOS (PR)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NUTRICION!$H$295:$H$304</c15:sqref>
                  </c15:fullRef>
                </c:ext>
              </c:extLst>
              <c:f>(NUTRICION!$H$295,NUTRICION!$H$297:$H$304)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NUTRICION!$I$295:$I$304</c15:sqref>
                  </c15:fullRef>
                </c:ext>
              </c:extLst>
              <c:f>(NUTRICION!$I$295,NUTRICION!$I$297:$I$304)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NUTRICION!$J$295:$J$304</c15:sqref>
                  </c15:fullRef>
                </c:ext>
              </c:extLst>
              <c:f>(NUTRICION!$J$295,NUTRICION!$J$297:$J$304)</c:f>
              <c:numCache>
                <c:formatCode>0</c:formatCode>
                <c:ptCount val="9"/>
                <c:pt idx="0">
                  <c:v>122.7</c:v>
                </c:pt>
                <c:pt idx="1">
                  <c:v>141.69999999999999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A-4D82-8923-96CA66263C8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04A-4D82-8923-96CA66263C8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04A-4D82-8923-96CA66263C8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04A-4D82-8923-96CA66263C8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04A-4D82-8923-96CA66263C8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04A-4D82-8923-96CA66263C8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04A-4D82-8923-96CA66263C8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4A-4D82-8923-96CA66263C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NUTRICION!$A$295:$A$304</c15:sqref>
                  </c15:fullRef>
                </c:ext>
              </c:extLst>
              <c:f>(NUTRICION!$A$295,NUTRICION!$A$297:$A$304)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NUTRICION!$E$295:$E$304</c15:sqref>
                  </c15:fullRef>
                </c:ext>
              </c:extLst>
              <c:f>(NUTRICION!$E$295,NUTRICION!$E$297:$E$304)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NUTRICION!$E$296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D273-4F35-B975-A5241BF5FF04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NUTRICION!$V$335</c:f>
          <c:strCache>
            <c:ptCount val="1"/>
            <c:pt idx="0">
              <c:v>RED. MOYOBAMBA:  PORCENTAJE DE NIÑOS DE 1 AÑO CON ANEMIA, QUE SE HAN RECUPERADOS (PR)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NUTRICION!$H$336:$H$345</c15:sqref>
                  </c15:fullRef>
                </c:ext>
              </c:extLst>
              <c:f>(NUTRICION!$H$336,NUTRICION!$H$338:$H$345)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NUTRICION!$I$336:$I$345</c15:sqref>
                  </c15:fullRef>
                </c:ext>
              </c:extLst>
              <c:f>(NUTRICION!$I$336,NUTRICION!$I$338:$I$345)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NUTRICION!$A$336:$A$345</c15:sqref>
                  </c15:fullRef>
                </c:ext>
              </c:extLst>
              <c:f>(NUTRICION!$A$336,NUTRICION!$A$338:$A$345)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NUTRICION!$J$336:$J$345</c15:sqref>
                  </c15:fullRef>
                </c:ext>
              </c:extLst>
              <c:f>(NUTRICION!$J$336,NUTRICION!$J$338:$J$345)</c:f>
              <c:numCache>
                <c:formatCode>0</c:formatCode>
                <c:ptCount val="9"/>
                <c:pt idx="0">
                  <c:v>112.5</c:v>
                </c:pt>
                <c:pt idx="1">
                  <c:v>115</c:v>
                </c:pt>
                <c:pt idx="2">
                  <c:v>150</c:v>
                </c:pt>
                <c:pt idx="3">
                  <c:v>100</c:v>
                </c:pt>
                <c:pt idx="4">
                  <c:v>0</c:v>
                </c:pt>
                <c:pt idx="5">
                  <c:v>110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B4B-490A-B051-FCEA210D1CF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90A-B051-FCEA210D1CF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B4B-490A-B051-FCEA210D1CF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90A-B051-FCEA210D1CF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B4B-490A-B051-FCEA210D1CF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B4B-490A-B051-FCEA210D1CF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B4B-490A-B051-FCEA210D1CF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B4B-490A-B051-FCEA210D1C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NUTRICION!$A$273:$A$282</c15:sqref>
                  </c15:fullRef>
                </c:ext>
              </c:extLst>
              <c:f>(NUTRICION!$A$273,NUTRICION!$A$275:$A$282)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NUTRICION!$E$336:$E$345</c15:sqref>
                  </c15:fullRef>
                </c:ext>
              </c:extLst>
              <c:f>(NUTRICION!$E$336,NUTRICION!$E$338:$E$345)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NUTRICION!$V$354</c:f>
          <c:strCache>
            <c:ptCount val="1"/>
            <c:pt idx="0">
              <c:v>RED. MOYOBAMBA:  PORCENTAJE DE NIÑOS  DE 2 AÑOS CON ANEMIA QUE HAN CUMPLIDO ESQUEMA COMPLETO DE TRATAMIENTO (TA)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NUTRICION!$H$355:$H$364</c15:sqref>
                  </c15:fullRef>
                </c:ext>
              </c:extLst>
              <c:f>(NUTRICION!$H$355,NUTRICION!$H$357:$H$364)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NUTRICION!$I$355:$I$364</c15:sqref>
                  </c15:fullRef>
                </c:ext>
              </c:extLst>
              <c:f>(NUTRICION!$I$355,NUTRICION!$I$357:$I$364)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NUTRICION!$J$355:$J$364</c15:sqref>
                  </c15:fullRef>
                </c:ext>
              </c:extLst>
              <c:f>(NUTRICION!$J$355,NUTRICION!$J$357:$J$364)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0</c:v>
                </c:pt>
                <c:pt idx="6">
                  <c:v>100</c:v>
                </c:pt>
                <c:pt idx="7">
                  <c:v>100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36A-4DDC-9110-1AE3C06636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36A-4DDC-9110-1AE3C06636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36A-4DDC-9110-1AE3C06636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6A-4DDC-9110-1AE3C06636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6A-4DDC-9110-1AE3C06636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6A-4DDC-9110-1AE3C06636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6A-4DDC-9110-1AE3C06636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6A-4DDC-9110-1AE3C06636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NUTRICION!$A$355:$A$364</c15:sqref>
                  </c15:fullRef>
                </c:ext>
              </c:extLst>
              <c:f>(NUTRICION!$A$355,NUTRICION!$A$357:$A$364)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NUTRICION!$E$355:$E$364</c15:sqref>
                  </c15:fullRef>
                </c:ext>
              </c:extLst>
              <c:f>(NUTRICION!$E$355,NUTRICION!$E$357:$E$364)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NUTRICION!$V$418</c:f>
          <c:strCache>
            <c:ptCount val="1"/>
            <c:pt idx="0">
              <c:v>RED. MOYOBAMBA:  PORCENTAJE DE NIÑOS MENORES DE 36 MESES CON ANEMIA, QUE SE HAN RECUPERADO (PR)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NUTRICION!$H$418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NUTRICION!$H$419:$H$428</c15:sqref>
                  </c15:fullRef>
                </c:ext>
              </c:extLst>
              <c:f>(NUTRICION!$H$419,NUTRICION!$H$421:$H$428)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NUTRICION!$I$418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NUTRICION!$I$419:$I$428</c15:sqref>
                  </c15:fullRef>
                </c:ext>
              </c:extLst>
              <c:f>(NUTRICION!$I$419,NUTRICION!$I$421:$I$428)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NUTRICION!$A$419:$A$428</c15:sqref>
                  </c15:fullRef>
                </c:ext>
              </c:extLst>
              <c:f>(NUTRICION!$A$419,NUTRICION!$A$421:$A$428)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NUTRICION!$J$419:$J$428</c15:sqref>
                  </c15:fullRef>
                </c:ext>
              </c:extLst>
              <c:f>(NUTRICION!$J$419,NUTRICION!$J$421:$J$428)</c:f>
              <c:numCache>
                <c:formatCode>0</c:formatCode>
                <c:ptCount val="9"/>
                <c:pt idx="0">
                  <c:v>113.9</c:v>
                </c:pt>
                <c:pt idx="1">
                  <c:v>122.2</c:v>
                </c:pt>
                <c:pt idx="2">
                  <c:v>133.30000000000001</c:v>
                </c:pt>
                <c:pt idx="3">
                  <c:v>100</c:v>
                </c:pt>
                <c:pt idx="4">
                  <c:v>100</c:v>
                </c:pt>
                <c:pt idx="5">
                  <c:v>109.1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67-4417-8D19-76F2FE399DA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67-4417-8D19-76F2FE399DA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67-4417-8D19-76F2FE399DA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67-4417-8D19-76F2FE399DA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67-4417-8D19-76F2FE399DA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67-4417-8D19-76F2FE399DA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67-4417-8D19-76F2FE399DA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67-4417-8D19-76F2FE399DA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5667-4417-8D19-76F2FE399D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NUTRICION!$A$376:$A$385</c15:sqref>
                  </c15:fullRef>
                </c:ext>
              </c:extLst>
              <c:f>(NUTRICION!$A$376,NUTRICION!$A$378:$A$385)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NUTRICION!$E$419:$E$428</c15:sqref>
                  </c15:fullRef>
                </c:ext>
              </c:extLst>
              <c:f>(NUTRICION!$E$419,NUTRICION!$E$421:$E$428)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NUTRICION!$E$420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61D3-44F9-8016-6DC360D90933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NUTRICION!$V$209</c:f>
          <c:strCache>
            <c:ptCount val="1"/>
            <c:pt idx="0">
              <c:v>RED. MOYOBAMBA:  PORCENTAJE DE NIÑOS DE 12 A 23 MESES DE EDAD CON DOSAJE DE HEMOGLOBINA  - POR MICROREDES :   ENERO - MARZO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NUTRICION!$H$209</c:f>
              <c:strCache>
                <c:ptCount val="1"/>
                <c:pt idx="0">
                  <c:v>DEFICIENTE &lt;= 22,5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NUTRICION!$H$210:$H$219</c15:sqref>
                  </c15:fullRef>
                </c:ext>
              </c:extLst>
              <c:f>(NUTRICION!$H$210,NUTRICION!$H$212:$H$219)</c:f>
              <c:numCache>
                <c:formatCode>0.00</c:formatCode>
                <c:ptCount val="9"/>
                <c:pt idx="0">
                  <c:v>20.7</c:v>
                </c:pt>
                <c:pt idx="1">
                  <c:v>17.3</c:v>
                </c:pt>
                <c:pt idx="2">
                  <c:v>0</c:v>
                </c:pt>
                <c:pt idx="3">
                  <c:v>16</c:v>
                </c:pt>
                <c:pt idx="4">
                  <c:v>20.7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NUTRICION!$I$209</c:f>
              <c:strCache>
                <c:ptCount val="1"/>
                <c:pt idx="0">
                  <c:v>PROCESO &gt; 22,5  -  &lt; 25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NUTRICION!$I$210:$I$219</c15:sqref>
                  </c15:fullRef>
                </c:ext>
              </c:extLst>
              <c:f>(NUTRICION!$I$210,NUTRICION!$I$212:$I$219)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NUTRICION!$J$209</c:f>
              <c:strCache>
                <c:ptCount val="1"/>
                <c:pt idx="0">
                  <c:v>OPTIMO &gt;= 25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NUTRICION!$J$210:$J$219</c15:sqref>
                  </c15:fullRef>
                </c:ext>
              </c:extLst>
              <c:f>(NUTRICION!$J$210,NUTRICION!$J$212:$J$219)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28.9</c:v>
                </c:pt>
                <c:pt idx="3">
                  <c:v>0</c:v>
                </c:pt>
                <c:pt idx="4">
                  <c:v>0</c:v>
                </c:pt>
                <c:pt idx="5">
                  <c:v>28.9</c:v>
                </c:pt>
                <c:pt idx="6">
                  <c:v>27</c:v>
                </c:pt>
                <c:pt idx="7">
                  <c:v>27.3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NUTRICION!$A$210:$A$219</c15:sqref>
                  </c15:fullRef>
                </c:ext>
              </c:extLst>
              <c:f>(NUTRICION!$A$210,NUTRICION!$A$212:$A$219)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NUTRICION!$E$210:$E$219</c15:sqref>
                  </c15:fullRef>
                </c:ext>
              </c:extLst>
              <c:f>(NUTRICION!$E$210,NUTRICION!$E$212:$E$219)</c:f>
              <c:numCache>
                <c:formatCode>0.0</c:formatCode>
                <c:ptCount val="9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145</xdr:row>
      <xdr:rowOff>154781</xdr:rowOff>
    </xdr:from>
    <xdr:to>
      <xdr:col>18</xdr:col>
      <xdr:colOff>40512</xdr:colOff>
      <xdr:row>164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288</xdr:row>
      <xdr:rowOff>147782</xdr:rowOff>
    </xdr:from>
    <xdr:to>
      <xdr:col>18</xdr:col>
      <xdr:colOff>1681</xdr:colOff>
      <xdr:row>307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309</xdr:row>
      <xdr:rowOff>123270</xdr:rowOff>
    </xdr:from>
    <xdr:to>
      <xdr:col>17</xdr:col>
      <xdr:colOff>831616</xdr:colOff>
      <xdr:row>328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350</xdr:row>
      <xdr:rowOff>112064</xdr:rowOff>
    </xdr:from>
    <xdr:to>
      <xdr:col>18</xdr:col>
      <xdr:colOff>1680</xdr:colOff>
      <xdr:row>369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370</xdr:row>
      <xdr:rowOff>125370</xdr:rowOff>
    </xdr:from>
    <xdr:to>
      <xdr:col>17</xdr:col>
      <xdr:colOff>831616</xdr:colOff>
      <xdr:row>389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391</xdr:row>
      <xdr:rowOff>98758</xdr:rowOff>
    </xdr:from>
    <xdr:to>
      <xdr:col>17</xdr:col>
      <xdr:colOff>831616</xdr:colOff>
      <xdr:row>410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411</xdr:row>
      <xdr:rowOff>162492</xdr:rowOff>
    </xdr:from>
    <xdr:to>
      <xdr:col>18</xdr:col>
      <xdr:colOff>1680</xdr:colOff>
      <xdr:row>430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432</xdr:row>
      <xdr:rowOff>110663</xdr:rowOff>
    </xdr:from>
    <xdr:to>
      <xdr:col>18</xdr:col>
      <xdr:colOff>25492</xdr:colOff>
      <xdr:row>451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452</xdr:row>
      <xdr:rowOff>126068</xdr:rowOff>
    </xdr:from>
    <xdr:to>
      <xdr:col>17</xdr:col>
      <xdr:colOff>831616</xdr:colOff>
      <xdr:row>471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473</xdr:row>
      <xdr:rowOff>124671</xdr:rowOff>
    </xdr:from>
    <xdr:to>
      <xdr:col>17</xdr:col>
      <xdr:colOff>831616</xdr:colOff>
      <xdr:row>492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82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124</xdr:row>
      <xdr:rowOff>123965</xdr:rowOff>
    </xdr:from>
    <xdr:to>
      <xdr:col>18</xdr:col>
      <xdr:colOff>13587</xdr:colOff>
      <xdr:row>143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206</xdr:row>
      <xdr:rowOff>162175</xdr:rowOff>
    </xdr:from>
    <xdr:to>
      <xdr:col>18</xdr:col>
      <xdr:colOff>4092</xdr:colOff>
      <xdr:row>225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268</xdr:row>
      <xdr:rowOff>137275</xdr:rowOff>
    </xdr:from>
    <xdr:to>
      <xdr:col>18</xdr:col>
      <xdr:colOff>281</xdr:colOff>
      <xdr:row>287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247</xdr:row>
      <xdr:rowOff>125368</xdr:rowOff>
    </xdr:from>
    <xdr:to>
      <xdr:col>18</xdr:col>
      <xdr:colOff>281</xdr:colOff>
      <xdr:row>266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493</xdr:row>
      <xdr:rowOff>142881</xdr:rowOff>
    </xdr:from>
    <xdr:to>
      <xdr:col>17</xdr:col>
      <xdr:colOff>831617</xdr:colOff>
      <xdr:row>512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514</xdr:row>
      <xdr:rowOff>107162</xdr:rowOff>
    </xdr:from>
    <xdr:to>
      <xdr:col>17</xdr:col>
      <xdr:colOff>831616</xdr:colOff>
      <xdr:row>533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534</xdr:row>
      <xdr:rowOff>142877</xdr:rowOff>
    </xdr:from>
    <xdr:to>
      <xdr:col>17</xdr:col>
      <xdr:colOff>831621</xdr:colOff>
      <xdr:row>554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555</xdr:row>
      <xdr:rowOff>119074</xdr:rowOff>
    </xdr:from>
    <xdr:to>
      <xdr:col>17</xdr:col>
      <xdr:colOff>819711</xdr:colOff>
      <xdr:row>574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83</xdr:row>
      <xdr:rowOff>104042</xdr:rowOff>
    </xdr:from>
    <xdr:to>
      <xdr:col>18</xdr:col>
      <xdr:colOff>34909</xdr:colOff>
      <xdr:row>102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104</xdr:row>
      <xdr:rowOff>154781</xdr:rowOff>
    </xdr:from>
    <xdr:to>
      <xdr:col>18</xdr:col>
      <xdr:colOff>1292</xdr:colOff>
      <xdr:row>123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165</xdr:row>
      <xdr:rowOff>141163</xdr:rowOff>
    </xdr:from>
    <xdr:to>
      <xdr:col>18</xdr:col>
      <xdr:colOff>16699</xdr:colOff>
      <xdr:row>184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186</xdr:row>
      <xdr:rowOff>142875</xdr:rowOff>
    </xdr:from>
    <xdr:to>
      <xdr:col>18</xdr:col>
      <xdr:colOff>4793</xdr:colOff>
      <xdr:row>205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227</xdr:row>
      <xdr:rowOff>154781</xdr:rowOff>
    </xdr:from>
    <xdr:to>
      <xdr:col>18</xdr:col>
      <xdr:colOff>4092</xdr:colOff>
      <xdr:row>246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329</xdr:row>
      <xdr:rowOff>123269</xdr:rowOff>
    </xdr:from>
    <xdr:to>
      <xdr:col>17</xdr:col>
      <xdr:colOff>819710</xdr:colOff>
      <xdr:row>348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8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2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8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1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61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84</xdr:row>
      <xdr:rowOff>78441</xdr:rowOff>
    </xdr:from>
    <xdr:to>
      <xdr:col>17</xdr:col>
      <xdr:colOff>829234</xdr:colOff>
      <xdr:row>102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124</xdr:row>
      <xdr:rowOff>134475</xdr:rowOff>
    </xdr:from>
    <xdr:to>
      <xdr:col>18</xdr:col>
      <xdr:colOff>12886</xdr:colOff>
      <xdr:row>143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33618</xdr:colOff>
      <xdr:row>145</xdr:row>
      <xdr:rowOff>78442</xdr:rowOff>
    </xdr:from>
    <xdr:to>
      <xdr:col>18</xdr:col>
      <xdr:colOff>0</xdr:colOff>
      <xdr:row>165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166</xdr:row>
      <xdr:rowOff>134470</xdr:rowOff>
    </xdr:from>
    <xdr:to>
      <xdr:col>18</xdr:col>
      <xdr:colOff>0</xdr:colOff>
      <xdr:row>184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186</xdr:row>
      <xdr:rowOff>179296</xdr:rowOff>
    </xdr:from>
    <xdr:to>
      <xdr:col>18</xdr:col>
      <xdr:colOff>0</xdr:colOff>
      <xdr:row>204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63</xdr:row>
      <xdr:rowOff>78442</xdr:rowOff>
    </xdr:from>
    <xdr:to>
      <xdr:col>18</xdr:col>
      <xdr:colOff>11205</xdr:colOff>
      <xdr:row>83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103</xdr:row>
      <xdr:rowOff>112062</xdr:rowOff>
    </xdr:from>
    <xdr:to>
      <xdr:col>18</xdr:col>
      <xdr:colOff>0</xdr:colOff>
      <xdr:row>123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226</xdr:row>
      <xdr:rowOff>89646</xdr:rowOff>
    </xdr:from>
    <xdr:to>
      <xdr:col>18</xdr:col>
      <xdr:colOff>0</xdr:colOff>
      <xdr:row>245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246</xdr:row>
      <xdr:rowOff>156881</xdr:rowOff>
    </xdr:from>
    <xdr:to>
      <xdr:col>18</xdr:col>
      <xdr:colOff>11206</xdr:colOff>
      <xdr:row>266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267</xdr:row>
      <xdr:rowOff>168087</xdr:rowOff>
    </xdr:from>
    <xdr:to>
      <xdr:col>17</xdr:col>
      <xdr:colOff>818029</xdr:colOff>
      <xdr:row>287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308</xdr:row>
      <xdr:rowOff>145676</xdr:rowOff>
    </xdr:from>
    <xdr:to>
      <xdr:col>18</xdr:col>
      <xdr:colOff>11205</xdr:colOff>
      <xdr:row>328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370</xdr:row>
      <xdr:rowOff>145674</xdr:rowOff>
    </xdr:from>
    <xdr:to>
      <xdr:col>18</xdr:col>
      <xdr:colOff>11206</xdr:colOff>
      <xdr:row>389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391</xdr:row>
      <xdr:rowOff>67231</xdr:rowOff>
    </xdr:from>
    <xdr:to>
      <xdr:col>18</xdr:col>
      <xdr:colOff>11205</xdr:colOff>
      <xdr:row>412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434</xdr:row>
      <xdr:rowOff>134472</xdr:rowOff>
    </xdr:from>
    <xdr:to>
      <xdr:col>18</xdr:col>
      <xdr:colOff>22412</xdr:colOff>
      <xdr:row>455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456</xdr:row>
      <xdr:rowOff>145675</xdr:rowOff>
    </xdr:from>
    <xdr:to>
      <xdr:col>18</xdr:col>
      <xdr:colOff>11206</xdr:colOff>
      <xdr:row>477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480</xdr:row>
      <xdr:rowOff>67236</xdr:rowOff>
    </xdr:from>
    <xdr:to>
      <xdr:col>18</xdr:col>
      <xdr:colOff>1</xdr:colOff>
      <xdr:row>503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288</xdr:row>
      <xdr:rowOff>123267</xdr:rowOff>
    </xdr:from>
    <xdr:to>
      <xdr:col>18</xdr:col>
      <xdr:colOff>0</xdr:colOff>
      <xdr:row>306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329</xdr:row>
      <xdr:rowOff>156879</xdr:rowOff>
    </xdr:from>
    <xdr:to>
      <xdr:col>17</xdr:col>
      <xdr:colOff>806826</xdr:colOff>
      <xdr:row>348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350</xdr:row>
      <xdr:rowOff>89643</xdr:rowOff>
    </xdr:from>
    <xdr:to>
      <xdr:col>18</xdr:col>
      <xdr:colOff>11204</xdr:colOff>
      <xdr:row>369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413</xdr:row>
      <xdr:rowOff>123262</xdr:rowOff>
    </xdr:from>
    <xdr:to>
      <xdr:col>17</xdr:col>
      <xdr:colOff>818030</xdr:colOff>
      <xdr:row>432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205</xdr:row>
      <xdr:rowOff>145675</xdr:rowOff>
    </xdr:from>
    <xdr:to>
      <xdr:col>18</xdr:col>
      <xdr:colOff>1</xdr:colOff>
      <xdr:row>224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7" sqref="C7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09" t="s">
        <v>14</v>
      </c>
      <c r="H1" s="410"/>
      <c r="I1" s="411"/>
      <c r="K1" s="409" t="s">
        <v>15</v>
      </c>
      <c r="L1" s="410"/>
      <c r="M1" s="411"/>
    </row>
    <row r="2" spans="1:13" x14ac:dyDescent="0.25">
      <c r="B2" s="42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3" t="s">
        <v>85</v>
      </c>
      <c r="G3" s="51">
        <f>+ROUND(C9*K3/100,1)</f>
        <v>22.5</v>
      </c>
      <c r="H3" s="14"/>
      <c r="I3" s="14">
        <f>+ROUND(C9*M3/100,1)</f>
        <v>25</v>
      </c>
      <c r="K3" s="14">
        <v>90</v>
      </c>
      <c r="L3" s="14"/>
      <c r="M3" s="14">
        <v>100</v>
      </c>
    </row>
    <row r="4" spans="1:13" x14ac:dyDescent="0.25">
      <c r="B4" s="44" t="s">
        <v>86</v>
      </c>
      <c r="C4" s="15"/>
      <c r="D4" s="15"/>
      <c r="E4" s="15"/>
      <c r="F4" s="16"/>
      <c r="G4" t="s">
        <v>83</v>
      </c>
      <c r="I4" s="39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3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25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2" t="s">
        <v>7</v>
      </c>
      <c r="D12" s="32" t="str">
        <f>IF(C6=1,"ENERO",IF(C6=2,"FEBRERO",IF(C6=3,"MARZO",IF(C6=4,"ABRIL",IF(C6=5,"MAYO",IF(C6=6,"JUNIO",IF(C6=7,"JULIO",IF(C6=8,"AGOSTO",IF(C6=9,"SETIEMBRE",IF(C6=10,"OCTUBRE",IF(C6=11,"NOVIEMBRE",IF(C6=12,"DICIEMBRE","-"))))))))))))</f>
        <v>MARZO</v>
      </c>
      <c r="E12" s="32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5" t="s">
        <v>66</v>
      </c>
      <c r="C15" t="str">
        <f>+_xlfn.CONCAT(A15,"-",B15)</f>
        <v>0-RED</v>
      </c>
      <c r="D15" s="49" t="s">
        <v>52</v>
      </c>
    </row>
    <row r="16" spans="1:13" x14ac:dyDescent="0.25">
      <c r="A16">
        <v>1</v>
      </c>
      <c r="B16" s="45" t="str">
        <f>+MID(D16,1,4)</f>
        <v>HOSP</v>
      </c>
      <c r="C16" t="str">
        <f t="shared" ref="C16:C24" si="0">+_xlfn.CONCAT(A16,"-",B16)</f>
        <v>1-HOSP</v>
      </c>
      <c r="D16" s="45" t="s">
        <v>81</v>
      </c>
    </row>
    <row r="17" spans="1:4" x14ac:dyDescent="0.25">
      <c r="A17">
        <v>2</v>
      </c>
      <c r="B17" s="45" t="str">
        <f t="shared" ref="B17:B24" si="1">+MID(D17,1,4)</f>
        <v>LLUI</v>
      </c>
      <c r="C17" t="str">
        <f t="shared" si="0"/>
        <v>2-LLUI</v>
      </c>
      <c r="D17" s="45" t="s">
        <v>82</v>
      </c>
    </row>
    <row r="18" spans="1:4" x14ac:dyDescent="0.25">
      <c r="A18">
        <v>3</v>
      </c>
      <c r="B18" s="45" t="str">
        <f t="shared" si="1"/>
        <v>JERI</v>
      </c>
      <c r="C18" t="str">
        <f t="shared" si="0"/>
        <v>3-JERI</v>
      </c>
      <c r="D18" s="45" t="s">
        <v>67</v>
      </c>
    </row>
    <row r="19" spans="1:4" x14ac:dyDescent="0.25">
      <c r="A19">
        <v>4</v>
      </c>
      <c r="B19" s="45" t="str">
        <f t="shared" si="1"/>
        <v>YANT</v>
      </c>
      <c r="C19" t="str">
        <f t="shared" si="0"/>
        <v>4-YANT</v>
      </c>
      <c r="D19" s="45" t="s">
        <v>62</v>
      </c>
    </row>
    <row r="20" spans="1:4" x14ac:dyDescent="0.25">
      <c r="A20">
        <v>5</v>
      </c>
      <c r="B20" s="45" t="str">
        <f t="shared" si="1"/>
        <v>SORI</v>
      </c>
      <c r="C20" t="str">
        <f t="shared" si="0"/>
        <v>5-SORI</v>
      </c>
      <c r="D20" s="45" t="s">
        <v>63</v>
      </c>
    </row>
    <row r="21" spans="1:4" x14ac:dyDescent="0.25">
      <c r="A21">
        <v>6</v>
      </c>
      <c r="B21" s="45" t="str">
        <f t="shared" si="1"/>
        <v>JEPE</v>
      </c>
      <c r="C21" t="str">
        <f t="shared" si="0"/>
        <v>6-JEPE</v>
      </c>
      <c r="D21" s="45" t="s">
        <v>61</v>
      </c>
    </row>
    <row r="22" spans="1:4" x14ac:dyDescent="0.25">
      <c r="A22">
        <v>7</v>
      </c>
      <c r="B22" s="45" t="str">
        <f t="shared" si="1"/>
        <v>ROQU</v>
      </c>
      <c r="C22" t="str">
        <f t="shared" si="0"/>
        <v>7-ROQU</v>
      </c>
      <c r="D22" s="45" t="s">
        <v>65</v>
      </c>
    </row>
    <row r="23" spans="1:4" x14ac:dyDescent="0.25">
      <c r="A23">
        <v>8</v>
      </c>
      <c r="B23" s="45" t="str">
        <f t="shared" si="1"/>
        <v>CALZ</v>
      </c>
      <c r="C23" t="str">
        <f t="shared" si="0"/>
        <v>8-CALZ</v>
      </c>
      <c r="D23" s="45" t="s">
        <v>60</v>
      </c>
    </row>
    <row r="24" spans="1:4" x14ac:dyDescent="0.25">
      <c r="A24">
        <v>9</v>
      </c>
      <c r="B24" s="45" t="str">
        <f t="shared" si="1"/>
        <v>PUEB</v>
      </c>
      <c r="C24" t="str">
        <f t="shared" si="0"/>
        <v>9-PUEB</v>
      </c>
      <c r="D24" s="45" t="s">
        <v>71</v>
      </c>
    </row>
    <row r="50" spans="17:18" s="5" customFormat="1" ht="48" customHeight="1" x14ac:dyDescent="0.25">
      <c r="Q50" s="46" t="str">
        <f>CONCATENATE(C12," - ",D12)</f>
        <v>ENERO - MARZO</v>
      </c>
      <c r="R50" s="47">
        <v>2019</v>
      </c>
    </row>
  </sheetData>
  <mergeCells count="2">
    <mergeCell ref="K1:M1"/>
    <mergeCell ref="G1:I1"/>
  </mergeCells>
  <conditionalFormatting sqref="B6:C6">
    <cfRule type="expression" dxfId="40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4"/>
  <sheetViews>
    <sheetView showGridLines="0" topLeftCell="A28" zoomScale="85" zoomScaleNormal="85" workbookViewId="0">
      <selection activeCell="B58" sqref="B58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12" t="str">
        <f>"METAS  " &amp; Config!B15&amp; "  "&amp;Config!E12</f>
        <v>METAS  RED  2024</v>
      </c>
      <c r="C2" s="412"/>
      <c r="D2" s="412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0"/>
      <c r="AS2" s="40"/>
      <c r="AT2" s="40"/>
      <c r="AU2" s="40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2" t="s">
        <v>6</v>
      </c>
      <c r="B3" s="52" t="s">
        <v>58</v>
      </c>
      <c r="C3" s="52" t="s">
        <v>617</v>
      </c>
      <c r="D3" s="52" t="s">
        <v>0</v>
      </c>
      <c r="E3" s="52" t="s">
        <v>18</v>
      </c>
      <c r="F3" s="52" t="s">
        <v>90</v>
      </c>
      <c r="G3" s="52" t="s">
        <v>694</v>
      </c>
      <c r="H3" s="52" t="s">
        <v>19</v>
      </c>
      <c r="I3" s="52" t="s">
        <v>20</v>
      </c>
      <c r="J3" s="52" t="s">
        <v>21</v>
      </c>
      <c r="K3" s="52" t="s">
        <v>22</v>
      </c>
      <c r="L3" s="52" t="s">
        <v>23</v>
      </c>
      <c r="M3" s="52" t="s">
        <v>24</v>
      </c>
      <c r="N3" s="52" t="s">
        <v>25</v>
      </c>
      <c r="O3" s="52" t="s">
        <v>26</v>
      </c>
      <c r="P3" s="52" t="s">
        <v>72</v>
      </c>
      <c r="Q3" s="52" t="s">
        <v>91</v>
      </c>
      <c r="R3" s="52" t="s">
        <v>31</v>
      </c>
      <c r="S3" s="52" t="s">
        <v>32</v>
      </c>
      <c r="T3" s="52" t="s">
        <v>33</v>
      </c>
      <c r="U3" s="52" t="s">
        <v>37</v>
      </c>
      <c r="V3" s="52" t="s">
        <v>38</v>
      </c>
      <c r="W3" s="52" t="s">
        <v>39</v>
      </c>
      <c r="X3" s="52" t="s">
        <v>40</v>
      </c>
      <c r="Y3" s="52" t="s">
        <v>41</v>
      </c>
      <c r="Z3" s="52" t="s">
        <v>42</v>
      </c>
      <c r="AA3" s="52" t="s">
        <v>43</v>
      </c>
      <c r="AB3" s="52" t="s">
        <v>73</v>
      </c>
      <c r="AC3" s="52" t="s">
        <v>45</v>
      </c>
      <c r="AD3" s="52" t="s">
        <v>46</v>
      </c>
      <c r="AE3" s="52" t="s">
        <v>47</v>
      </c>
      <c r="AF3" s="52" t="s">
        <v>48</v>
      </c>
      <c r="AG3" s="52" t="s">
        <v>49</v>
      </c>
      <c r="AH3" s="52" t="s">
        <v>74</v>
      </c>
      <c r="AI3" s="52" t="s">
        <v>51</v>
      </c>
      <c r="AJ3" s="52" t="s">
        <v>682</v>
      </c>
      <c r="AK3" s="52" t="s">
        <v>68</v>
      </c>
      <c r="AL3" s="52" t="s">
        <v>75</v>
      </c>
      <c r="AM3" s="52" t="s">
        <v>76</v>
      </c>
      <c r="AN3" s="52" t="s">
        <v>27</v>
      </c>
      <c r="AO3" s="52" t="s">
        <v>28</v>
      </c>
      <c r="AP3" s="52" t="s">
        <v>77</v>
      </c>
      <c r="AQ3" s="52" t="s">
        <v>78</v>
      </c>
      <c r="AR3" s="52" t="s">
        <v>79</v>
      </c>
      <c r="AS3" s="52" t="s">
        <v>4</v>
      </c>
      <c r="AT3" s="52" t="s">
        <v>5</v>
      </c>
      <c r="AU3" s="52" t="s">
        <v>80</v>
      </c>
      <c r="AV3" s="7"/>
      <c r="AW3" s="98" t="s">
        <v>81</v>
      </c>
      <c r="AX3" s="98" t="s">
        <v>502</v>
      </c>
      <c r="AY3" s="98" t="s">
        <v>82</v>
      </c>
      <c r="AZ3" s="98" t="s">
        <v>67</v>
      </c>
      <c r="BA3" s="98" t="s">
        <v>62</v>
      </c>
      <c r="BB3" s="98" t="s">
        <v>63</v>
      </c>
      <c r="BC3" s="98" t="s">
        <v>61</v>
      </c>
      <c r="BD3" s="98" t="s">
        <v>65</v>
      </c>
      <c r="BE3" s="98" t="s">
        <v>60</v>
      </c>
      <c r="BF3" s="98" t="s">
        <v>71</v>
      </c>
      <c r="BG3" s="98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x14ac:dyDescent="0.25">
      <c r="A4" s="264">
        <v>1</v>
      </c>
      <c r="B4" s="296" t="s">
        <v>512</v>
      </c>
      <c r="C4" s="349" t="s">
        <v>618</v>
      </c>
      <c r="D4" s="295" t="s">
        <v>542</v>
      </c>
      <c r="E4" s="295">
        <v>0</v>
      </c>
      <c r="F4" s="295"/>
      <c r="G4" s="295"/>
      <c r="H4" s="295">
        <v>442</v>
      </c>
      <c r="I4" s="295">
        <v>35</v>
      </c>
      <c r="J4" s="295">
        <v>26</v>
      </c>
      <c r="K4" s="295">
        <v>26</v>
      </c>
      <c r="L4" s="295">
        <v>47</v>
      </c>
      <c r="M4" s="295">
        <v>8</v>
      </c>
      <c r="N4" s="295">
        <v>23</v>
      </c>
      <c r="O4" s="295">
        <v>15</v>
      </c>
      <c r="P4" s="295">
        <v>22</v>
      </c>
      <c r="Q4" s="295">
        <v>186</v>
      </c>
      <c r="R4" s="295">
        <v>39</v>
      </c>
      <c r="S4" s="295">
        <v>21</v>
      </c>
      <c r="T4" s="295">
        <v>34</v>
      </c>
      <c r="U4" s="295">
        <v>55</v>
      </c>
      <c r="V4" s="295">
        <v>44</v>
      </c>
      <c r="W4" s="295">
        <v>15</v>
      </c>
      <c r="X4" s="295">
        <v>41</v>
      </c>
      <c r="Y4" s="295">
        <v>39</v>
      </c>
      <c r="Z4" s="295">
        <v>249</v>
      </c>
      <c r="AA4" s="295">
        <v>33</v>
      </c>
      <c r="AB4" s="295">
        <v>33</v>
      </c>
      <c r="AC4" s="295">
        <v>28</v>
      </c>
      <c r="AD4" s="295">
        <v>69</v>
      </c>
      <c r="AE4" s="295">
        <v>88</v>
      </c>
      <c r="AF4" s="295">
        <v>18</v>
      </c>
      <c r="AG4" s="295">
        <v>30</v>
      </c>
      <c r="AH4" s="295">
        <v>24</v>
      </c>
      <c r="AI4" s="295">
        <v>23</v>
      </c>
      <c r="AJ4" s="295"/>
      <c r="AK4" s="295">
        <v>105</v>
      </c>
      <c r="AL4" s="295">
        <v>15</v>
      </c>
      <c r="AM4" s="295">
        <v>22</v>
      </c>
      <c r="AN4" s="295">
        <v>65</v>
      </c>
      <c r="AO4" s="295">
        <v>9</v>
      </c>
      <c r="AP4" s="295">
        <v>58</v>
      </c>
      <c r="AQ4" s="295">
        <v>10</v>
      </c>
      <c r="AR4" s="295">
        <v>75</v>
      </c>
      <c r="AS4" s="295">
        <v>13</v>
      </c>
      <c r="AT4" s="295">
        <v>14</v>
      </c>
      <c r="AU4" s="295">
        <v>29</v>
      </c>
      <c r="AW4" s="99">
        <f>SUM(E4)</f>
        <v>0</v>
      </c>
      <c r="AX4" s="99">
        <f>+F4</f>
        <v>0</v>
      </c>
      <c r="AY4" s="99">
        <f>+SUM(H4:Q4)</f>
        <v>830</v>
      </c>
      <c r="AZ4" s="99">
        <f>+SUM(R4:T4)</f>
        <v>94</v>
      </c>
      <c r="BA4" s="99">
        <f>+SUM(U4:X4)</f>
        <v>155</v>
      </c>
      <c r="BB4" s="99">
        <f>+SUM(Y4:AD4)</f>
        <v>451</v>
      </c>
      <c r="BC4" s="99">
        <f>+SUM(AE4:AJ4)</f>
        <v>183</v>
      </c>
      <c r="BD4" s="99">
        <f>+SUM(AK4:AM4)</f>
        <v>142</v>
      </c>
      <c r="BE4" s="99">
        <f>+SUM(AN4:AQ4)</f>
        <v>142</v>
      </c>
      <c r="BF4" s="99">
        <f>+SUM(AR4:AU4)</f>
        <v>131</v>
      </c>
      <c r="BG4" s="100">
        <f>SUM(AW4:BF4)</f>
        <v>2128</v>
      </c>
    </row>
    <row r="5" spans="1:72" x14ac:dyDescent="0.25">
      <c r="A5" s="264">
        <v>2</v>
      </c>
      <c r="B5" s="296" t="s">
        <v>513</v>
      </c>
      <c r="C5" s="349" t="s">
        <v>619</v>
      </c>
      <c r="D5" s="295" t="s">
        <v>542</v>
      </c>
      <c r="E5" s="295">
        <v>0</v>
      </c>
      <c r="F5" s="295"/>
      <c r="G5" s="295"/>
      <c r="H5" s="295">
        <v>442</v>
      </c>
      <c r="I5" s="295">
        <v>35</v>
      </c>
      <c r="J5" s="295">
        <v>26</v>
      </c>
      <c r="K5" s="295">
        <v>26</v>
      </c>
      <c r="L5" s="295">
        <v>47</v>
      </c>
      <c r="M5" s="295">
        <v>8</v>
      </c>
      <c r="N5" s="295">
        <v>23</v>
      </c>
      <c r="O5" s="295">
        <v>15</v>
      </c>
      <c r="P5" s="295">
        <v>22</v>
      </c>
      <c r="Q5" s="295">
        <v>186</v>
      </c>
      <c r="R5" s="295">
        <v>39</v>
      </c>
      <c r="S5" s="295">
        <v>21</v>
      </c>
      <c r="T5" s="295">
        <v>34</v>
      </c>
      <c r="U5" s="295">
        <v>55</v>
      </c>
      <c r="V5" s="295">
        <v>44</v>
      </c>
      <c r="W5" s="295">
        <v>15</v>
      </c>
      <c r="X5" s="295">
        <v>41</v>
      </c>
      <c r="Y5" s="295">
        <v>39</v>
      </c>
      <c r="Z5" s="295">
        <v>249</v>
      </c>
      <c r="AA5" s="295">
        <v>33</v>
      </c>
      <c r="AB5" s="295">
        <v>33</v>
      </c>
      <c r="AC5" s="295">
        <v>28</v>
      </c>
      <c r="AD5" s="295">
        <v>69</v>
      </c>
      <c r="AE5" s="295">
        <v>88</v>
      </c>
      <c r="AF5" s="295">
        <v>18</v>
      </c>
      <c r="AG5" s="295">
        <v>30</v>
      </c>
      <c r="AH5" s="295">
        <v>24</v>
      </c>
      <c r="AI5" s="295">
        <v>23</v>
      </c>
      <c r="AJ5" s="295"/>
      <c r="AK5" s="295">
        <v>105</v>
      </c>
      <c r="AL5" s="295">
        <v>15</v>
      </c>
      <c r="AM5" s="295">
        <v>22</v>
      </c>
      <c r="AN5" s="295">
        <v>65</v>
      </c>
      <c r="AO5" s="295">
        <v>9</v>
      </c>
      <c r="AP5" s="295">
        <v>58</v>
      </c>
      <c r="AQ5" s="295">
        <v>10</v>
      </c>
      <c r="AR5" s="295">
        <v>75</v>
      </c>
      <c r="AS5" s="295">
        <v>13</v>
      </c>
      <c r="AT5" s="295">
        <v>14</v>
      </c>
      <c r="AU5" s="295">
        <v>29</v>
      </c>
      <c r="AW5" s="99">
        <f t="shared" ref="AW5:AW39" si="0">SUM(E5)</f>
        <v>0</v>
      </c>
      <c r="AX5" s="99">
        <f t="shared" ref="AX5:AX39" si="1">+F5</f>
        <v>0</v>
      </c>
      <c r="AY5" s="99">
        <f t="shared" ref="AY5:AY39" si="2">+SUM(H5:Q5)</f>
        <v>830</v>
      </c>
      <c r="AZ5" s="99">
        <f t="shared" ref="AZ5:AZ39" si="3">+SUM(R5:T5)</f>
        <v>94</v>
      </c>
      <c r="BA5" s="99">
        <f t="shared" ref="BA5:BA39" si="4">+SUM(U5:X5)</f>
        <v>155</v>
      </c>
      <c r="BB5" s="99">
        <f t="shared" ref="BB5:BB39" si="5">+SUM(Y5:AD5)</f>
        <v>451</v>
      </c>
      <c r="BC5" s="99">
        <f t="shared" ref="BC5:BC49" si="6">+SUM(AE5:AJ5)</f>
        <v>183</v>
      </c>
      <c r="BD5" s="99">
        <f t="shared" ref="BD5:BD39" si="7">+SUM(AK5:AM5)</f>
        <v>142</v>
      </c>
      <c r="BE5" s="99">
        <f t="shared" ref="BE5:BE39" si="8">+SUM(AN5:AQ5)</f>
        <v>142</v>
      </c>
      <c r="BF5" s="99">
        <f t="shared" ref="BF5:BF39" si="9">+SUM(AR5:AU5)</f>
        <v>131</v>
      </c>
      <c r="BG5" s="100">
        <f t="shared" ref="BG5:BG39" si="10">SUM(AW5:BF5)</f>
        <v>2128</v>
      </c>
    </row>
    <row r="6" spans="1:72" x14ac:dyDescent="0.25">
      <c r="A6" s="264">
        <v>3</v>
      </c>
      <c r="B6" s="296" t="s">
        <v>514</v>
      </c>
      <c r="C6" s="349"/>
      <c r="D6" s="295" t="s">
        <v>542</v>
      </c>
      <c r="E6" s="295">
        <v>0</v>
      </c>
      <c r="F6" s="295"/>
      <c r="G6" s="295"/>
      <c r="H6" s="295">
        <v>442</v>
      </c>
      <c r="I6" s="295">
        <v>35</v>
      </c>
      <c r="J6" s="295">
        <v>26</v>
      </c>
      <c r="K6" s="295">
        <v>26</v>
      </c>
      <c r="L6" s="295">
        <v>47</v>
      </c>
      <c r="M6" s="295">
        <v>8</v>
      </c>
      <c r="N6" s="295">
        <v>23</v>
      </c>
      <c r="O6" s="295">
        <v>15</v>
      </c>
      <c r="P6" s="295">
        <v>22</v>
      </c>
      <c r="Q6" s="295">
        <v>186</v>
      </c>
      <c r="R6" s="295">
        <v>39</v>
      </c>
      <c r="S6" s="295">
        <v>21</v>
      </c>
      <c r="T6" s="295">
        <v>34</v>
      </c>
      <c r="U6" s="295">
        <v>55</v>
      </c>
      <c r="V6" s="295">
        <v>44</v>
      </c>
      <c r="W6" s="295">
        <v>15</v>
      </c>
      <c r="X6" s="295">
        <v>41</v>
      </c>
      <c r="Y6" s="295">
        <v>39</v>
      </c>
      <c r="Z6" s="295">
        <v>249</v>
      </c>
      <c r="AA6" s="295">
        <v>33</v>
      </c>
      <c r="AB6" s="295">
        <v>33</v>
      </c>
      <c r="AC6" s="295">
        <v>28</v>
      </c>
      <c r="AD6" s="295">
        <v>69</v>
      </c>
      <c r="AE6" s="295">
        <v>88</v>
      </c>
      <c r="AF6" s="295">
        <v>18</v>
      </c>
      <c r="AG6" s="295">
        <v>30</v>
      </c>
      <c r="AH6" s="295">
        <v>24</v>
      </c>
      <c r="AI6" s="295">
        <v>23</v>
      </c>
      <c r="AJ6" s="295"/>
      <c r="AK6" s="295">
        <v>105</v>
      </c>
      <c r="AL6" s="295">
        <v>15</v>
      </c>
      <c r="AM6" s="295">
        <v>22</v>
      </c>
      <c r="AN6" s="295">
        <v>65</v>
      </c>
      <c r="AO6" s="295">
        <v>9</v>
      </c>
      <c r="AP6" s="295">
        <v>58</v>
      </c>
      <c r="AQ6" s="295">
        <v>10</v>
      </c>
      <c r="AR6" s="295">
        <v>75</v>
      </c>
      <c r="AS6" s="295">
        <v>13</v>
      </c>
      <c r="AT6" s="295">
        <v>14</v>
      </c>
      <c r="AU6" s="295">
        <v>29</v>
      </c>
      <c r="AW6" s="99">
        <f t="shared" si="0"/>
        <v>0</v>
      </c>
      <c r="AX6" s="99">
        <f t="shared" si="1"/>
        <v>0</v>
      </c>
      <c r="AY6" s="99">
        <f t="shared" si="2"/>
        <v>830</v>
      </c>
      <c r="AZ6" s="99">
        <f t="shared" si="3"/>
        <v>94</v>
      </c>
      <c r="BA6" s="99">
        <f t="shared" si="4"/>
        <v>155</v>
      </c>
      <c r="BB6" s="99">
        <f t="shared" si="5"/>
        <v>451</v>
      </c>
      <c r="BC6" s="99">
        <f t="shared" si="6"/>
        <v>183</v>
      </c>
      <c r="BD6" s="99">
        <f t="shared" si="7"/>
        <v>142</v>
      </c>
      <c r="BE6" s="99">
        <f t="shared" si="8"/>
        <v>142</v>
      </c>
      <c r="BF6" s="99">
        <f t="shared" si="9"/>
        <v>131</v>
      </c>
      <c r="BG6" s="100">
        <f t="shared" si="10"/>
        <v>2128</v>
      </c>
    </row>
    <row r="7" spans="1:72" x14ac:dyDescent="0.25">
      <c r="A7" s="264">
        <v>4</v>
      </c>
      <c r="B7" s="296" t="s">
        <v>515</v>
      </c>
      <c r="C7" s="349"/>
      <c r="D7" s="295" t="s">
        <v>542</v>
      </c>
      <c r="E7" s="295">
        <v>0</v>
      </c>
      <c r="F7" s="295"/>
      <c r="G7" s="295"/>
      <c r="H7" s="295">
        <v>442</v>
      </c>
      <c r="I7" s="295">
        <v>35</v>
      </c>
      <c r="J7" s="295">
        <v>26</v>
      </c>
      <c r="K7" s="295">
        <v>26</v>
      </c>
      <c r="L7" s="295">
        <v>47</v>
      </c>
      <c r="M7" s="295">
        <v>8</v>
      </c>
      <c r="N7" s="295">
        <v>23</v>
      </c>
      <c r="O7" s="295">
        <v>15</v>
      </c>
      <c r="P7" s="295">
        <v>22</v>
      </c>
      <c r="Q7" s="295">
        <v>186</v>
      </c>
      <c r="R7" s="295">
        <v>39</v>
      </c>
      <c r="S7" s="295">
        <v>21</v>
      </c>
      <c r="T7" s="295">
        <v>34</v>
      </c>
      <c r="U7" s="295">
        <v>55</v>
      </c>
      <c r="V7" s="295">
        <v>44</v>
      </c>
      <c r="W7" s="295">
        <v>15</v>
      </c>
      <c r="X7" s="295">
        <v>41</v>
      </c>
      <c r="Y7" s="295">
        <v>39</v>
      </c>
      <c r="Z7" s="295">
        <v>249</v>
      </c>
      <c r="AA7" s="295">
        <v>33</v>
      </c>
      <c r="AB7" s="295">
        <v>33</v>
      </c>
      <c r="AC7" s="295">
        <v>28</v>
      </c>
      <c r="AD7" s="295">
        <v>69</v>
      </c>
      <c r="AE7" s="295">
        <v>88</v>
      </c>
      <c r="AF7" s="295">
        <v>18</v>
      </c>
      <c r="AG7" s="295">
        <v>30</v>
      </c>
      <c r="AH7" s="295">
        <v>24</v>
      </c>
      <c r="AI7" s="295">
        <v>23</v>
      </c>
      <c r="AJ7" s="295"/>
      <c r="AK7" s="295">
        <v>105</v>
      </c>
      <c r="AL7" s="295">
        <v>15</v>
      </c>
      <c r="AM7" s="295">
        <v>22</v>
      </c>
      <c r="AN7" s="295">
        <v>65</v>
      </c>
      <c r="AO7" s="295">
        <v>9</v>
      </c>
      <c r="AP7" s="295">
        <v>25</v>
      </c>
      <c r="AQ7" s="295">
        <v>10</v>
      </c>
      <c r="AR7" s="295">
        <v>75</v>
      </c>
      <c r="AS7" s="295">
        <v>13</v>
      </c>
      <c r="AT7" s="295">
        <v>14</v>
      </c>
      <c r="AU7" s="295">
        <v>29</v>
      </c>
      <c r="AW7" s="99">
        <f t="shared" si="0"/>
        <v>0</v>
      </c>
      <c r="AX7" s="99">
        <f t="shared" si="1"/>
        <v>0</v>
      </c>
      <c r="AY7" s="99">
        <f t="shared" si="2"/>
        <v>830</v>
      </c>
      <c r="AZ7" s="99">
        <f t="shared" si="3"/>
        <v>94</v>
      </c>
      <c r="BA7" s="99">
        <f t="shared" si="4"/>
        <v>155</v>
      </c>
      <c r="BB7" s="99">
        <f t="shared" si="5"/>
        <v>451</v>
      </c>
      <c r="BC7" s="99">
        <f t="shared" si="6"/>
        <v>183</v>
      </c>
      <c r="BD7" s="99">
        <f t="shared" si="7"/>
        <v>142</v>
      </c>
      <c r="BE7" s="99">
        <f t="shared" si="8"/>
        <v>109</v>
      </c>
      <c r="BF7" s="99">
        <f t="shared" si="9"/>
        <v>131</v>
      </c>
      <c r="BG7" s="100">
        <f t="shared" si="10"/>
        <v>2095</v>
      </c>
    </row>
    <row r="8" spans="1:72" x14ac:dyDescent="0.25">
      <c r="A8" s="264">
        <v>5</v>
      </c>
      <c r="B8" s="296" t="s">
        <v>662</v>
      </c>
      <c r="C8" s="349"/>
      <c r="D8" s="295" t="s">
        <v>542</v>
      </c>
      <c r="E8" s="295">
        <v>0</v>
      </c>
      <c r="F8" s="295"/>
      <c r="G8" s="295"/>
      <c r="H8" s="295">
        <v>513</v>
      </c>
      <c r="I8" s="295">
        <v>40</v>
      </c>
      <c r="J8" s="295">
        <v>30</v>
      </c>
      <c r="K8" s="295">
        <v>29</v>
      </c>
      <c r="L8" s="295">
        <v>54</v>
      </c>
      <c r="M8" s="295">
        <v>7</v>
      </c>
      <c r="N8" s="295">
        <v>26</v>
      </c>
      <c r="O8" s="295">
        <v>18</v>
      </c>
      <c r="P8" s="295">
        <v>25</v>
      </c>
      <c r="Q8" s="295">
        <v>215</v>
      </c>
      <c r="R8" s="295">
        <v>37</v>
      </c>
      <c r="S8" s="295">
        <v>21</v>
      </c>
      <c r="T8" s="295">
        <v>33</v>
      </c>
      <c r="U8" s="295">
        <v>61</v>
      </c>
      <c r="V8" s="295">
        <v>51</v>
      </c>
      <c r="W8" s="295">
        <v>18</v>
      </c>
      <c r="X8" s="295">
        <v>47</v>
      </c>
      <c r="Y8" s="295">
        <v>46</v>
      </c>
      <c r="Z8" s="295">
        <v>246</v>
      </c>
      <c r="AA8" s="295">
        <v>33</v>
      </c>
      <c r="AB8" s="295">
        <v>33</v>
      </c>
      <c r="AC8" s="295">
        <v>27</v>
      </c>
      <c r="AD8" s="295">
        <v>68</v>
      </c>
      <c r="AE8" s="295">
        <v>85</v>
      </c>
      <c r="AF8" s="295">
        <v>17</v>
      </c>
      <c r="AG8" s="295">
        <v>29</v>
      </c>
      <c r="AH8" s="295">
        <v>22</v>
      </c>
      <c r="AI8" s="295">
        <v>22</v>
      </c>
      <c r="AJ8" s="295"/>
      <c r="AK8" s="295">
        <v>110</v>
      </c>
      <c r="AL8" s="295">
        <v>16</v>
      </c>
      <c r="AM8" s="295">
        <v>22</v>
      </c>
      <c r="AN8" s="295">
        <v>80</v>
      </c>
      <c r="AO8" s="295">
        <v>8</v>
      </c>
      <c r="AP8" s="295">
        <v>28</v>
      </c>
      <c r="AQ8" s="295">
        <v>13</v>
      </c>
      <c r="AR8" s="295">
        <v>86</v>
      </c>
      <c r="AS8" s="295">
        <v>15</v>
      </c>
      <c r="AT8" s="295">
        <v>16</v>
      </c>
      <c r="AU8" s="295">
        <v>35</v>
      </c>
      <c r="AW8" s="99">
        <f t="shared" si="0"/>
        <v>0</v>
      </c>
      <c r="AX8" s="99">
        <f t="shared" si="1"/>
        <v>0</v>
      </c>
      <c r="AY8" s="99">
        <f t="shared" si="2"/>
        <v>957</v>
      </c>
      <c r="AZ8" s="99">
        <f t="shared" si="3"/>
        <v>91</v>
      </c>
      <c r="BA8" s="99">
        <f t="shared" si="4"/>
        <v>177</v>
      </c>
      <c r="BB8" s="99">
        <f t="shared" si="5"/>
        <v>453</v>
      </c>
      <c r="BC8" s="99">
        <f t="shared" si="6"/>
        <v>175</v>
      </c>
      <c r="BD8" s="99">
        <f t="shared" si="7"/>
        <v>148</v>
      </c>
      <c r="BE8" s="99">
        <f t="shared" si="8"/>
        <v>129</v>
      </c>
      <c r="BF8" s="99">
        <f t="shared" si="9"/>
        <v>152</v>
      </c>
      <c r="BG8" s="100">
        <f t="shared" si="10"/>
        <v>2282</v>
      </c>
    </row>
    <row r="9" spans="1:72" x14ac:dyDescent="0.25">
      <c r="A9" s="264">
        <v>6</v>
      </c>
      <c r="B9" s="296" t="s">
        <v>663</v>
      </c>
      <c r="C9" s="349"/>
      <c r="D9" s="295" t="s">
        <v>542</v>
      </c>
      <c r="E9" s="295">
        <v>0</v>
      </c>
      <c r="F9" s="295"/>
      <c r="G9" s="295"/>
      <c r="H9" s="295">
        <v>453</v>
      </c>
      <c r="I9" s="295">
        <v>36</v>
      </c>
      <c r="J9" s="295">
        <v>26</v>
      </c>
      <c r="K9" s="295">
        <v>26</v>
      </c>
      <c r="L9" s="295">
        <v>48</v>
      </c>
      <c r="M9" s="295">
        <v>6</v>
      </c>
      <c r="N9" s="295">
        <v>24</v>
      </c>
      <c r="O9" s="295">
        <v>16</v>
      </c>
      <c r="P9" s="295">
        <v>23</v>
      </c>
      <c r="Q9" s="295">
        <v>191</v>
      </c>
      <c r="R9" s="295">
        <v>33</v>
      </c>
      <c r="S9" s="295">
        <v>18</v>
      </c>
      <c r="T9" s="295">
        <v>30</v>
      </c>
      <c r="U9" s="295">
        <v>50</v>
      </c>
      <c r="V9" s="295">
        <v>45</v>
      </c>
      <c r="W9" s="295">
        <v>16</v>
      </c>
      <c r="X9" s="295">
        <v>41</v>
      </c>
      <c r="Y9" s="295">
        <v>31</v>
      </c>
      <c r="Z9" s="295">
        <v>235</v>
      </c>
      <c r="AA9" s="295">
        <v>31</v>
      </c>
      <c r="AB9" s="295">
        <v>31</v>
      </c>
      <c r="AC9" s="295">
        <v>25</v>
      </c>
      <c r="AD9" s="295">
        <v>65</v>
      </c>
      <c r="AE9" s="295">
        <v>74</v>
      </c>
      <c r="AF9" s="295">
        <v>15</v>
      </c>
      <c r="AG9" s="295">
        <v>26</v>
      </c>
      <c r="AH9" s="295">
        <v>20</v>
      </c>
      <c r="AI9" s="295">
        <v>19</v>
      </c>
      <c r="AJ9" s="295"/>
      <c r="AK9" s="295">
        <v>84</v>
      </c>
      <c r="AL9" s="295">
        <v>12</v>
      </c>
      <c r="AM9" s="295">
        <v>17</v>
      </c>
      <c r="AN9" s="295">
        <v>87</v>
      </c>
      <c r="AO9" s="295">
        <v>8</v>
      </c>
      <c r="AP9" s="295">
        <v>25</v>
      </c>
      <c r="AQ9" s="295">
        <v>15</v>
      </c>
      <c r="AR9" s="295">
        <v>77</v>
      </c>
      <c r="AS9" s="295">
        <v>13</v>
      </c>
      <c r="AT9" s="295">
        <v>14</v>
      </c>
      <c r="AU9" s="295">
        <v>31</v>
      </c>
      <c r="AW9" s="99">
        <f t="shared" si="0"/>
        <v>0</v>
      </c>
      <c r="AX9" s="99">
        <f t="shared" si="1"/>
        <v>0</v>
      </c>
      <c r="AY9" s="99">
        <f t="shared" si="2"/>
        <v>849</v>
      </c>
      <c r="AZ9" s="99">
        <f t="shared" si="3"/>
        <v>81</v>
      </c>
      <c r="BA9" s="99">
        <f t="shared" si="4"/>
        <v>152</v>
      </c>
      <c r="BB9" s="99">
        <f t="shared" si="5"/>
        <v>418</v>
      </c>
      <c r="BC9" s="99">
        <f t="shared" si="6"/>
        <v>154</v>
      </c>
      <c r="BD9" s="99">
        <f t="shared" si="7"/>
        <v>113</v>
      </c>
      <c r="BE9" s="99">
        <f t="shared" si="8"/>
        <v>135</v>
      </c>
      <c r="BF9" s="99">
        <f t="shared" si="9"/>
        <v>135</v>
      </c>
      <c r="BG9" s="100">
        <f t="shared" si="10"/>
        <v>2037</v>
      </c>
    </row>
    <row r="10" spans="1:72" x14ac:dyDescent="0.25">
      <c r="A10" s="264">
        <v>7</v>
      </c>
      <c r="B10" s="296" t="s">
        <v>516</v>
      </c>
      <c r="C10" s="349"/>
      <c r="D10" s="295" t="s">
        <v>542</v>
      </c>
      <c r="E10" s="295">
        <v>0</v>
      </c>
      <c r="F10" s="295"/>
      <c r="G10" s="295"/>
      <c r="H10" s="295">
        <v>1407</v>
      </c>
      <c r="I10" s="295">
        <v>111</v>
      </c>
      <c r="J10" s="295">
        <v>82</v>
      </c>
      <c r="K10" s="295">
        <v>81</v>
      </c>
      <c r="L10" s="295">
        <v>149</v>
      </c>
      <c r="M10" s="295">
        <v>20</v>
      </c>
      <c r="N10" s="295">
        <v>73</v>
      </c>
      <c r="O10" s="295">
        <v>49</v>
      </c>
      <c r="P10" s="295">
        <v>70</v>
      </c>
      <c r="Q10" s="295">
        <v>592</v>
      </c>
      <c r="R10" s="295">
        <v>110</v>
      </c>
      <c r="S10" s="295">
        <v>60</v>
      </c>
      <c r="T10" s="295">
        <v>97</v>
      </c>
      <c r="U10" s="295">
        <v>166</v>
      </c>
      <c r="V10" s="295">
        <v>140</v>
      </c>
      <c r="W10" s="295">
        <v>49</v>
      </c>
      <c r="X10" s="295">
        <v>129</v>
      </c>
      <c r="Y10" s="295">
        <v>116</v>
      </c>
      <c r="Z10" s="295">
        <v>730</v>
      </c>
      <c r="AA10" s="295">
        <v>97</v>
      </c>
      <c r="AB10" s="295">
        <v>97</v>
      </c>
      <c r="AC10" s="295">
        <v>80</v>
      </c>
      <c r="AD10" s="295">
        <v>202</v>
      </c>
      <c r="AE10" s="295">
        <v>248</v>
      </c>
      <c r="AF10" s="295">
        <v>50</v>
      </c>
      <c r="AG10" s="295">
        <v>86</v>
      </c>
      <c r="AH10" s="295">
        <v>66</v>
      </c>
      <c r="AI10" s="295">
        <v>64</v>
      </c>
      <c r="AJ10" s="295"/>
      <c r="AK10" s="295">
        <v>299</v>
      </c>
      <c r="AL10" s="295">
        <v>43</v>
      </c>
      <c r="AM10" s="295">
        <v>62</v>
      </c>
      <c r="AN10" s="295">
        <v>232</v>
      </c>
      <c r="AO10" s="295">
        <v>25</v>
      </c>
      <c r="AP10" s="295">
        <v>78</v>
      </c>
      <c r="AQ10" s="295">
        <v>38</v>
      </c>
      <c r="AR10" s="295">
        <v>238</v>
      </c>
      <c r="AS10" s="295">
        <v>41</v>
      </c>
      <c r="AT10" s="295">
        <v>44</v>
      </c>
      <c r="AU10" s="295">
        <v>95</v>
      </c>
      <c r="AW10" s="99">
        <f t="shared" si="0"/>
        <v>0</v>
      </c>
      <c r="AX10" s="99">
        <f t="shared" si="1"/>
        <v>0</v>
      </c>
      <c r="AY10" s="99">
        <f t="shared" si="2"/>
        <v>2634</v>
      </c>
      <c r="AZ10" s="99">
        <f t="shared" si="3"/>
        <v>267</v>
      </c>
      <c r="BA10" s="99">
        <f t="shared" si="4"/>
        <v>484</v>
      </c>
      <c r="BB10" s="99">
        <f t="shared" si="5"/>
        <v>1322</v>
      </c>
      <c r="BC10" s="99">
        <f t="shared" si="6"/>
        <v>514</v>
      </c>
      <c r="BD10" s="99">
        <f t="shared" si="7"/>
        <v>404</v>
      </c>
      <c r="BE10" s="99">
        <f t="shared" si="8"/>
        <v>373</v>
      </c>
      <c r="BF10" s="99">
        <f t="shared" si="9"/>
        <v>418</v>
      </c>
      <c r="BG10" s="100">
        <f t="shared" si="10"/>
        <v>6416</v>
      </c>
    </row>
    <row r="11" spans="1:72" x14ac:dyDescent="0.25">
      <c r="A11" s="264">
        <v>8</v>
      </c>
      <c r="B11" s="296" t="s">
        <v>664</v>
      </c>
      <c r="C11" s="349"/>
      <c r="D11" s="295" t="s">
        <v>542</v>
      </c>
      <c r="E11" s="295">
        <v>0</v>
      </c>
      <c r="F11" s="295"/>
      <c r="G11" s="295"/>
      <c r="H11" s="295">
        <v>505</v>
      </c>
      <c r="I11" s="295">
        <v>40</v>
      </c>
      <c r="J11" s="295">
        <v>30</v>
      </c>
      <c r="K11" s="295">
        <v>29</v>
      </c>
      <c r="L11" s="295">
        <v>54</v>
      </c>
      <c r="M11" s="295">
        <v>7</v>
      </c>
      <c r="N11" s="295">
        <v>26</v>
      </c>
      <c r="O11" s="295">
        <v>18</v>
      </c>
      <c r="P11" s="295">
        <v>25</v>
      </c>
      <c r="Q11" s="295">
        <v>215</v>
      </c>
      <c r="R11" s="295">
        <v>42</v>
      </c>
      <c r="S11" s="295">
        <v>23</v>
      </c>
      <c r="T11" s="295">
        <v>37</v>
      </c>
      <c r="U11" s="295">
        <v>66</v>
      </c>
      <c r="V11" s="295">
        <v>51</v>
      </c>
      <c r="W11" s="295">
        <v>18</v>
      </c>
      <c r="X11" s="295">
        <v>47</v>
      </c>
      <c r="Y11" s="295">
        <v>46</v>
      </c>
      <c r="Z11" s="295">
        <v>260</v>
      </c>
      <c r="AA11" s="295">
        <v>35</v>
      </c>
      <c r="AB11" s="295">
        <v>35</v>
      </c>
      <c r="AC11" s="295">
        <v>30</v>
      </c>
      <c r="AD11" s="295">
        <v>73</v>
      </c>
      <c r="AE11" s="295">
        <v>95</v>
      </c>
      <c r="AF11" s="295">
        <v>20</v>
      </c>
      <c r="AG11" s="295">
        <v>33</v>
      </c>
      <c r="AH11" s="295">
        <v>26</v>
      </c>
      <c r="AI11" s="295">
        <v>25</v>
      </c>
      <c r="AJ11" s="295"/>
      <c r="AK11" s="295">
        <v>121</v>
      </c>
      <c r="AL11" s="295">
        <v>19</v>
      </c>
      <c r="AM11" s="295">
        <v>25</v>
      </c>
      <c r="AN11" s="295">
        <v>75</v>
      </c>
      <c r="AO11" s="295">
        <v>9</v>
      </c>
      <c r="AP11" s="295">
        <v>28</v>
      </c>
      <c r="AQ11" s="295">
        <v>13</v>
      </c>
      <c r="AR11" s="295">
        <v>86</v>
      </c>
      <c r="AS11" s="295">
        <v>15</v>
      </c>
      <c r="AT11" s="295">
        <v>16</v>
      </c>
      <c r="AU11" s="295">
        <v>34</v>
      </c>
      <c r="AW11" s="99">
        <f t="shared" si="0"/>
        <v>0</v>
      </c>
      <c r="AX11" s="99">
        <f t="shared" si="1"/>
        <v>0</v>
      </c>
      <c r="AY11" s="99">
        <f t="shared" si="2"/>
        <v>949</v>
      </c>
      <c r="AZ11" s="99">
        <f t="shared" si="3"/>
        <v>102</v>
      </c>
      <c r="BA11" s="99">
        <f t="shared" si="4"/>
        <v>182</v>
      </c>
      <c r="BB11" s="99">
        <f t="shared" si="5"/>
        <v>479</v>
      </c>
      <c r="BC11" s="99">
        <f t="shared" si="6"/>
        <v>199</v>
      </c>
      <c r="BD11" s="99">
        <f t="shared" si="7"/>
        <v>165</v>
      </c>
      <c r="BE11" s="99">
        <f t="shared" si="8"/>
        <v>125</v>
      </c>
      <c r="BF11" s="99">
        <f t="shared" si="9"/>
        <v>151</v>
      </c>
      <c r="BG11" s="100">
        <f t="shared" si="10"/>
        <v>2352</v>
      </c>
    </row>
    <row r="12" spans="1:72" x14ac:dyDescent="0.25">
      <c r="A12" s="264">
        <v>9</v>
      </c>
      <c r="B12" s="296" t="s">
        <v>665</v>
      </c>
      <c r="C12" s="349"/>
      <c r="D12" s="295" t="s">
        <v>542</v>
      </c>
      <c r="E12" s="295">
        <v>0</v>
      </c>
      <c r="F12" s="295"/>
      <c r="G12" s="295"/>
      <c r="H12" s="295">
        <v>448</v>
      </c>
      <c r="I12" s="295">
        <v>35</v>
      </c>
      <c r="J12" s="365">
        <v>26</v>
      </c>
      <c r="K12" s="295">
        <v>26</v>
      </c>
      <c r="L12" s="295">
        <v>47</v>
      </c>
      <c r="M12" s="295">
        <v>7</v>
      </c>
      <c r="N12" s="295">
        <v>23</v>
      </c>
      <c r="O12" s="295">
        <v>16</v>
      </c>
      <c r="P12" s="295">
        <v>22</v>
      </c>
      <c r="Q12" s="295">
        <v>186</v>
      </c>
      <c r="R12" s="295">
        <v>34</v>
      </c>
      <c r="S12" s="295">
        <v>18</v>
      </c>
      <c r="T12" s="295">
        <v>30</v>
      </c>
      <c r="U12" s="295">
        <v>50</v>
      </c>
      <c r="V12" s="295">
        <v>43</v>
      </c>
      <c r="W12" s="295">
        <v>16</v>
      </c>
      <c r="X12" s="295">
        <v>41</v>
      </c>
      <c r="Y12" s="295">
        <v>39</v>
      </c>
      <c r="Z12" s="295">
        <v>235</v>
      </c>
      <c r="AA12" s="295">
        <v>31</v>
      </c>
      <c r="AB12" s="295">
        <v>31</v>
      </c>
      <c r="AC12" s="295">
        <v>25</v>
      </c>
      <c r="AD12" s="295">
        <v>65</v>
      </c>
      <c r="AE12" s="295">
        <v>78</v>
      </c>
      <c r="AF12" s="295">
        <v>15</v>
      </c>
      <c r="AG12" s="295">
        <v>26</v>
      </c>
      <c r="AH12" s="295">
        <v>20</v>
      </c>
      <c r="AI12" s="295">
        <v>19</v>
      </c>
      <c r="AJ12" s="295"/>
      <c r="AK12" s="295">
        <v>94</v>
      </c>
      <c r="AL12" s="295">
        <v>12</v>
      </c>
      <c r="AM12" s="295">
        <v>19</v>
      </c>
      <c r="AN12" s="295">
        <v>70</v>
      </c>
      <c r="AO12" s="295">
        <v>8</v>
      </c>
      <c r="AP12" s="295">
        <v>25</v>
      </c>
      <c r="AQ12" s="295">
        <v>11</v>
      </c>
      <c r="AR12" s="295">
        <v>75</v>
      </c>
      <c r="AS12" s="295">
        <v>13</v>
      </c>
      <c r="AT12" s="295">
        <v>14</v>
      </c>
      <c r="AU12" s="295">
        <v>30</v>
      </c>
      <c r="AW12" s="99">
        <f t="shared" si="0"/>
        <v>0</v>
      </c>
      <c r="AX12" s="99">
        <f t="shared" si="1"/>
        <v>0</v>
      </c>
      <c r="AY12" s="99">
        <f t="shared" si="2"/>
        <v>836</v>
      </c>
      <c r="AZ12" s="99">
        <f t="shared" si="3"/>
        <v>82</v>
      </c>
      <c r="BA12" s="99">
        <f t="shared" si="4"/>
        <v>150</v>
      </c>
      <c r="BB12" s="99">
        <f t="shared" si="5"/>
        <v>426</v>
      </c>
      <c r="BC12" s="99">
        <f t="shared" si="6"/>
        <v>158</v>
      </c>
      <c r="BD12" s="99">
        <f t="shared" si="7"/>
        <v>125</v>
      </c>
      <c r="BE12" s="99">
        <f t="shared" si="8"/>
        <v>114</v>
      </c>
      <c r="BF12" s="99">
        <f t="shared" si="9"/>
        <v>132</v>
      </c>
      <c r="BG12" s="100">
        <f t="shared" si="10"/>
        <v>2023</v>
      </c>
    </row>
    <row r="13" spans="1:72" x14ac:dyDescent="0.25">
      <c r="A13" s="264">
        <v>10</v>
      </c>
      <c r="B13" s="296" t="s">
        <v>666</v>
      </c>
      <c r="C13" s="349"/>
      <c r="D13" s="295" t="s">
        <v>542</v>
      </c>
      <c r="E13" s="295">
        <v>0</v>
      </c>
      <c r="F13" s="295"/>
      <c r="G13" s="295"/>
      <c r="H13" s="295">
        <v>954</v>
      </c>
      <c r="I13" s="295">
        <v>75</v>
      </c>
      <c r="J13" s="295">
        <v>56</v>
      </c>
      <c r="K13" s="295">
        <v>55</v>
      </c>
      <c r="L13" s="295">
        <v>101</v>
      </c>
      <c r="M13" s="295">
        <v>14</v>
      </c>
      <c r="N13" s="295">
        <v>49</v>
      </c>
      <c r="O13" s="295">
        <v>33</v>
      </c>
      <c r="P13" s="295">
        <v>47</v>
      </c>
      <c r="Q13" s="295">
        <v>401</v>
      </c>
      <c r="R13" s="295">
        <v>76</v>
      </c>
      <c r="S13" s="295">
        <v>41</v>
      </c>
      <c r="T13" s="295">
        <v>67</v>
      </c>
      <c r="U13" s="295">
        <v>116</v>
      </c>
      <c r="V13" s="295">
        <v>94</v>
      </c>
      <c r="W13" s="295">
        <v>33</v>
      </c>
      <c r="X13" s="295">
        <v>88</v>
      </c>
      <c r="Y13" s="295">
        <v>85</v>
      </c>
      <c r="Z13" s="295">
        <v>495</v>
      </c>
      <c r="AA13" s="295">
        <v>66</v>
      </c>
      <c r="AB13" s="295">
        <v>66</v>
      </c>
      <c r="AC13" s="295">
        <v>55</v>
      </c>
      <c r="AD13" s="295">
        <v>138</v>
      </c>
      <c r="AE13" s="295">
        <v>173</v>
      </c>
      <c r="AF13" s="295">
        <v>35</v>
      </c>
      <c r="AG13" s="295">
        <v>59</v>
      </c>
      <c r="AH13" s="295">
        <v>46</v>
      </c>
      <c r="AI13" s="295">
        <v>44</v>
      </c>
      <c r="AJ13" s="295"/>
      <c r="AK13" s="295">
        <v>215</v>
      </c>
      <c r="AL13" s="295">
        <v>31</v>
      </c>
      <c r="AM13" s="295">
        <v>44</v>
      </c>
      <c r="AN13" s="295">
        <v>145</v>
      </c>
      <c r="AO13" s="295">
        <v>17</v>
      </c>
      <c r="AP13" s="295">
        <v>53</v>
      </c>
      <c r="AQ13" s="295">
        <v>24</v>
      </c>
      <c r="AR13" s="295">
        <v>161</v>
      </c>
      <c r="AS13" s="295">
        <v>28</v>
      </c>
      <c r="AT13" s="295">
        <v>30</v>
      </c>
      <c r="AU13" s="295">
        <v>64</v>
      </c>
      <c r="AW13" s="99">
        <f t="shared" si="0"/>
        <v>0</v>
      </c>
      <c r="AX13" s="99">
        <f t="shared" si="1"/>
        <v>0</v>
      </c>
      <c r="AY13" s="99">
        <f t="shared" si="2"/>
        <v>1785</v>
      </c>
      <c r="AZ13" s="99">
        <f t="shared" si="3"/>
        <v>184</v>
      </c>
      <c r="BA13" s="99">
        <f t="shared" si="4"/>
        <v>331</v>
      </c>
      <c r="BB13" s="99">
        <f t="shared" si="5"/>
        <v>905</v>
      </c>
      <c r="BC13" s="99">
        <f t="shared" si="6"/>
        <v>357</v>
      </c>
      <c r="BD13" s="99">
        <f t="shared" si="7"/>
        <v>290</v>
      </c>
      <c r="BE13" s="99">
        <f t="shared" si="8"/>
        <v>239</v>
      </c>
      <c r="BF13" s="99">
        <f t="shared" si="9"/>
        <v>283</v>
      </c>
      <c r="BG13" s="100">
        <f t="shared" si="10"/>
        <v>4374</v>
      </c>
    </row>
    <row r="14" spans="1:72" x14ac:dyDescent="0.25">
      <c r="A14" s="264">
        <v>11</v>
      </c>
      <c r="B14" s="351" t="s">
        <v>667</v>
      </c>
      <c r="C14" s="352"/>
      <c r="D14" s="353" t="s">
        <v>693</v>
      </c>
      <c r="E14" s="353">
        <v>0</v>
      </c>
      <c r="F14" s="353"/>
      <c r="G14" s="353"/>
      <c r="H14" s="353">
        <v>465</v>
      </c>
      <c r="I14" s="353">
        <v>37</v>
      </c>
      <c r="J14" s="353">
        <v>27</v>
      </c>
      <c r="K14" s="353">
        <v>27</v>
      </c>
      <c r="L14" s="353">
        <v>49</v>
      </c>
      <c r="M14" s="353">
        <v>8</v>
      </c>
      <c r="N14" s="353">
        <v>24</v>
      </c>
      <c r="O14" s="353">
        <v>16</v>
      </c>
      <c r="P14" s="353">
        <v>23</v>
      </c>
      <c r="Q14" s="353">
        <v>196</v>
      </c>
      <c r="R14" s="353">
        <v>41</v>
      </c>
      <c r="S14" s="353">
        <v>22</v>
      </c>
      <c r="T14" s="353">
        <v>36</v>
      </c>
      <c r="U14" s="353">
        <v>58</v>
      </c>
      <c r="V14" s="353">
        <v>46</v>
      </c>
      <c r="W14" s="353">
        <v>16</v>
      </c>
      <c r="X14" s="353">
        <v>43</v>
      </c>
      <c r="Y14" s="353">
        <v>41</v>
      </c>
      <c r="Z14" s="353">
        <v>262</v>
      </c>
      <c r="AA14" s="353">
        <v>35</v>
      </c>
      <c r="AB14" s="353">
        <v>35</v>
      </c>
      <c r="AC14" s="353">
        <v>29</v>
      </c>
      <c r="AD14" s="353">
        <v>73</v>
      </c>
      <c r="AE14" s="353">
        <v>93</v>
      </c>
      <c r="AF14" s="353">
        <v>19</v>
      </c>
      <c r="AG14" s="353">
        <v>32</v>
      </c>
      <c r="AH14" s="353">
        <v>25</v>
      </c>
      <c r="AI14" s="353">
        <v>24</v>
      </c>
      <c r="AJ14" s="353"/>
      <c r="AK14" s="353">
        <v>110</v>
      </c>
      <c r="AL14" s="353">
        <v>16</v>
      </c>
      <c r="AM14" s="353">
        <v>23</v>
      </c>
      <c r="AN14" s="353">
        <v>68</v>
      </c>
      <c r="AO14" s="353">
        <v>9</v>
      </c>
      <c r="AP14" s="353">
        <v>26</v>
      </c>
      <c r="AQ14" s="353">
        <v>11</v>
      </c>
      <c r="AR14" s="353">
        <v>79</v>
      </c>
      <c r="AS14" s="353">
        <v>14</v>
      </c>
      <c r="AT14" s="353">
        <v>15</v>
      </c>
      <c r="AU14" s="353">
        <v>31</v>
      </c>
      <c r="AW14" s="99">
        <f t="shared" si="0"/>
        <v>0</v>
      </c>
      <c r="AX14" s="99">
        <f t="shared" si="1"/>
        <v>0</v>
      </c>
      <c r="AY14" s="99">
        <f t="shared" si="2"/>
        <v>872</v>
      </c>
      <c r="AZ14" s="99">
        <f t="shared" si="3"/>
        <v>99</v>
      </c>
      <c r="BA14" s="99">
        <f t="shared" si="4"/>
        <v>163</v>
      </c>
      <c r="BB14" s="99">
        <f t="shared" si="5"/>
        <v>475</v>
      </c>
      <c r="BC14" s="99">
        <f t="shared" si="6"/>
        <v>193</v>
      </c>
      <c r="BD14" s="99">
        <f t="shared" si="7"/>
        <v>149</v>
      </c>
      <c r="BE14" s="99">
        <f t="shared" si="8"/>
        <v>114</v>
      </c>
      <c r="BF14" s="99">
        <f t="shared" si="9"/>
        <v>139</v>
      </c>
      <c r="BG14" s="100">
        <f t="shared" si="10"/>
        <v>2204</v>
      </c>
    </row>
    <row r="15" spans="1:72" x14ac:dyDescent="0.25">
      <c r="A15" s="264">
        <v>12</v>
      </c>
      <c r="B15" s="351" t="s">
        <v>668</v>
      </c>
      <c r="C15" s="352"/>
      <c r="D15" s="353" t="s">
        <v>693</v>
      </c>
      <c r="E15" s="353">
        <v>0</v>
      </c>
      <c r="F15" s="353"/>
      <c r="G15" s="353"/>
      <c r="H15" s="353">
        <v>465</v>
      </c>
      <c r="I15" s="353">
        <v>37</v>
      </c>
      <c r="J15" s="353">
        <v>27</v>
      </c>
      <c r="K15" s="353">
        <v>27</v>
      </c>
      <c r="L15" s="353">
        <v>49</v>
      </c>
      <c r="M15" s="353">
        <v>8</v>
      </c>
      <c r="N15" s="353">
        <v>24</v>
      </c>
      <c r="O15" s="353">
        <v>16</v>
      </c>
      <c r="P15" s="353">
        <v>23</v>
      </c>
      <c r="Q15" s="353">
        <v>196</v>
      </c>
      <c r="R15" s="353">
        <v>41</v>
      </c>
      <c r="S15" s="353">
        <v>22</v>
      </c>
      <c r="T15" s="353">
        <v>36</v>
      </c>
      <c r="U15" s="353">
        <v>58</v>
      </c>
      <c r="V15" s="353">
        <v>46</v>
      </c>
      <c r="W15" s="353">
        <v>16</v>
      </c>
      <c r="X15" s="353">
        <v>43</v>
      </c>
      <c r="Y15" s="353">
        <v>41</v>
      </c>
      <c r="Z15" s="353">
        <v>262</v>
      </c>
      <c r="AA15" s="353">
        <v>35</v>
      </c>
      <c r="AB15" s="353">
        <v>35</v>
      </c>
      <c r="AC15" s="353">
        <v>29</v>
      </c>
      <c r="AD15" s="353">
        <v>73</v>
      </c>
      <c r="AE15" s="353">
        <v>93</v>
      </c>
      <c r="AF15" s="353">
        <v>19</v>
      </c>
      <c r="AG15" s="353">
        <v>32</v>
      </c>
      <c r="AH15" s="353">
        <v>25</v>
      </c>
      <c r="AI15" s="353">
        <v>24</v>
      </c>
      <c r="AJ15" s="353"/>
      <c r="AK15" s="353">
        <v>110</v>
      </c>
      <c r="AL15" s="353">
        <v>16</v>
      </c>
      <c r="AM15" s="353">
        <v>23</v>
      </c>
      <c r="AN15" s="353">
        <v>68</v>
      </c>
      <c r="AO15" s="353">
        <v>9</v>
      </c>
      <c r="AP15" s="353">
        <v>26</v>
      </c>
      <c r="AQ15" s="353">
        <v>11</v>
      </c>
      <c r="AR15" s="353">
        <v>79</v>
      </c>
      <c r="AS15" s="353">
        <v>14</v>
      </c>
      <c r="AT15" s="353">
        <v>15</v>
      </c>
      <c r="AU15" s="353">
        <v>31</v>
      </c>
      <c r="AW15" s="99">
        <f t="shared" si="0"/>
        <v>0</v>
      </c>
      <c r="AX15" s="99">
        <f t="shared" si="1"/>
        <v>0</v>
      </c>
      <c r="AY15" s="99">
        <f t="shared" si="2"/>
        <v>872</v>
      </c>
      <c r="AZ15" s="99">
        <f t="shared" si="3"/>
        <v>99</v>
      </c>
      <c r="BA15" s="99">
        <f t="shared" si="4"/>
        <v>163</v>
      </c>
      <c r="BB15" s="99">
        <f t="shared" si="5"/>
        <v>475</v>
      </c>
      <c r="BC15" s="99">
        <f t="shared" si="6"/>
        <v>193</v>
      </c>
      <c r="BD15" s="99">
        <f t="shared" si="7"/>
        <v>149</v>
      </c>
      <c r="BE15" s="99">
        <f t="shared" si="8"/>
        <v>114</v>
      </c>
      <c r="BF15" s="99">
        <f t="shared" si="9"/>
        <v>139</v>
      </c>
      <c r="BG15" s="100">
        <f t="shared" si="10"/>
        <v>2204</v>
      </c>
    </row>
    <row r="16" spans="1:72" x14ac:dyDescent="0.25">
      <c r="A16" s="264">
        <v>13</v>
      </c>
      <c r="B16" s="351" t="s">
        <v>517</v>
      </c>
      <c r="C16" s="352"/>
      <c r="D16" s="353" t="s">
        <v>693</v>
      </c>
      <c r="E16" s="353">
        <v>0</v>
      </c>
      <c r="F16" s="353"/>
      <c r="G16" s="353"/>
      <c r="H16" s="353">
        <v>465</v>
      </c>
      <c r="I16" s="353">
        <v>37</v>
      </c>
      <c r="J16" s="353">
        <v>27</v>
      </c>
      <c r="K16" s="353">
        <v>27</v>
      </c>
      <c r="L16" s="353">
        <v>49</v>
      </c>
      <c r="M16" s="353">
        <v>8</v>
      </c>
      <c r="N16" s="353">
        <v>24</v>
      </c>
      <c r="O16" s="353">
        <v>16</v>
      </c>
      <c r="P16" s="353">
        <v>23</v>
      </c>
      <c r="Q16" s="353">
        <v>196</v>
      </c>
      <c r="R16" s="353">
        <v>41</v>
      </c>
      <c r="S16" s="353">
        <v>22</v>
      </c>
      <c r="T16" s="353">
        <v>36</v>
      </c>
      <c r="U16" s="353">
        <v>58</v>
      </c>
      <c r="V16" s="353">
        <v>46</v>
      </c>
      <c r="W16" s="353">
        <v>16</v>
      </c>
      <c r="X16" s="353">
        <v>43</v>
      </c>
      <c r="Y16" s="353">
        <v>41</v>
      </c>
      <c r="Z16" s="353">
        <v>262</v>
      </c>
      <c r="AA16" s="353">
        <v>35</v>
      </c>
      <c r="AB16" s="353">
        <v>35</v>
      </c>
      <c r="AC16" s="353">
        <v>29</v>
      </c>
      <c r="AD16" s="353">
        <v>73</v>
      </c>
      <c r="AE16" s="353">
        <v>93</v>
      </c>
      <c r="AF16" s="353">
        <v>19</v>
      </c>
      <c r="AG16" s="353">
        <v>32</v>
      </c>
      <c r="AH16" s="353">
        <v>25</v>
      </c>
      <c r="AI16" s="353">
        <v>24</v>
      </c>
      <c r="AJ16" s="353"/>
      <c r="AK16" s="353">
        <v>110</v>
      </c>
      <c r="AL16" s="353">
        <v>16</v>
      </c>
      <c r="AM16" s="353">
        <v>23</v>
      </c>
      <c r="AN16" s="353">
        <v>68</v>
      </c>
      <c r="AO16" s="353">
        <v>9</v>
      </c>
      <c r="AP16" s="353">
        <v>26</v>
      </c>
      <c r="AQ16" s="353">
        <v>11</v>
      </c>
      <c r="AR16" s="353">
        <v>79</v>
      </c>
      <c r="AS16" s="353">
        <v>14</v>
      </c>
      <c r="AT16" s="353">
        <v>15</v>
      </c>
      <c r="AU16" s="353">
        <v>31</v>
      </c>
      <c r="AW16" s="99">
        <f t="shared" si="0"/>
        <v>0</v>
      </c>
      <c r="AX16" s="99">
        <f t="shared" si="1"/>
        <v>0</v>
      </c>
      <c r="AY16" s="99">
        <f t="shared" si="2"/>
        <v>872</v>
      </c>
      <c r="AZ16" s="99">
        <f t="shared" si="3"/>
        <v>99</v>
      </c>
      <c r="BA16" s="99">
        <f t="shared" si="4"/>
        <v>163</v>
      </c>
      <c r="BB16" s="99">
        <f t="shared" si="5"/>
        <v>475</v>
      </c>
      <c r="BC16" s="99">
        <f t="shared" si="6"/>
        <v>193</v>
      </c>
      <c r="BD16" s="99">
        <f t="shared" si="7"/>
        <v>149</v>
      </c>
      <c r="BE16" s="99">
        <f t="shared" si="8"/>
        <v>114</v>
      </c>
      <c r="BF16" s="99">
        <f t="shared" si="9"/>
        <v>139</v>
      </c>
      <c r="BG16" s="100">
        <f t="shared" si="10"/>
        <v>2204</v>
      </c>
    </row>
    <row r="17" spans="1:59" x14ac:dyDescent="0.25">
      <c r="A17" s="264">
        <v>14</v>
      </c>
      <c r="B17" s="351" t="s">
        <v>518</v>
      </c>
      <c r="C17" s="352"/>
      <c r="D17" s="353" t="s">
        <v>693</v>
      </c>
      <c r="E17" s="353">
        <v>0</v>
      </c>
      <c r="F17" s="353"/>
      <c r="G17" s="353"/>
      <c r="H17" s="353">
        <v>465</v>
      </c>
      <c r="I17" s="353">
        <v>37</v>
      </c>
      <c r="J17" s="353">
        <v>27</v>
      </c>
      <c r="K17" s="353">
        <v>27</v>
      </c>
      <c r="L17" s="353">
        <v>49</v>
      </c>
      <c r="M17" s="353">
        <v>8</v>
      </c>
      <c r="N17" s="353">
        <v>24</v>
      </c>
      <c r="O17" s="353">
        <v>16</v>
      </c>
      <c r="P17" s="353">
        <v>23</v>
      </c>
      <c r="Q17" s="353">
        <v>196</v>
      </c>
      <c r="R17" s="353">
        <v>41</v>
      </c>
      <c r="S17" s="353">
        <v>22</v>
      </c>
      <c r="T17" s="353">
        <v>36</v>
      </c>
      <c r="U17" s="353">
        <v>58</v>
      </c>
      <c r="V17" s="353">
        <v>46</v>
      </c>
      <c r="W17" s="353">
        <v>16</v>
      </c>
      <c r="X17" s="353">
        <v>43</v>
      </c>
      <c r="Y17" s="353">
        <v>41</v>
      </c>
      <c r="Z17" s="353">
        <v>262</v>
      </c>
      <c r="AA17" s="353">
        <v>35</v>
      </c>
      <c r="AB17" s="353">
        <v>35</v>
      </c>
      <c r="AC17" s="353">
        <v>29</v>
      </c>
      <c r="AD17" s="353">
        <v>73</v>
      </c>
      <c r="AE17" s="353">
        <v>93</v>
      </c>
      <c r="AF17" s="353">
        <v>19</v>
      </c>
      <c r="AG17" s="353">
        <v>32</v>
      </c>
      <c r="AH17" s="353">
        <v>25</v>
      </c>
      <c r="AI17" s="353">
        <v>24</v>
      </c>
      <c r="AJ17" s="353"/>
      <c r="AK17" s="353">
        <v>110</v>
      </c>
      <c r="AL17" s="353">
        <v>16</v>
      </c>
      <c r="AM17" s="353">
        <v>23</v>
      </c>
      <c r="AN17" s="353">
        <v>68</v>
      </c>
      <c r="AO17" s="353">
        <v>9</v>
      </c>
      <c r="AP17" s="353">
        <v>26</v>
      </c>
      <c r="AQ17" s="353">
        <v>11</v>
      </c>
      <c r="AR17" s="353">
        <v>79</v>
      </c>
      <c r="AS17" s="353">
        <v>14</v>
      </c>
      <c r="AT17" s="353">
        <v>15</v>
      </c>
      <c r="AU17" s="353">
        <v>31</v>
      </c>
      <c r="AW17" s="99">
        <f t="shared" si="0"/>
        <v>0</v>
      </c>
      <c r="AX17" s="99">
        <f t="shared" si="1"/>
        <v>0</v>
      </c>
      <c r="AY17" s="99">
        <f t="shared" si="2"/>
        <v>872</v>
      </c>
      <c r="AZ17" s="99">
        <f t="shared" si="3"/>
        <v>99</v>
      </c>
      <c r="BA17" s="99">
        <f t="shared" si="4"/>
        <v>163</v>
      </c>
      <c r="BB17" s="99">
        <f t="shared" si="5"/>
        <v>475</v>
      </c>
      <c r="BC17" s="99">
        <f t="shared" si="6"/>
        <v>193</v>
      </c>
      <c r="BD17" s="99">
        <f t="shared" si="7"/>
        <v>149</v>
      </c>
      <c r="BE17" s="99">
        <f t="shared" si="8"/>
        <v>114</v>
      </c>
      <c r="BF17" s="99">
        <f t="shared" si="9"/>
        <v>139</v>
      </c>
      <c r="BG17" s="100">
        <f t="shared" si="10"/>
        <v>2204</v>
      </c>
    </row>
    <row r="18" spans="1:59" x14ac:dyDescent="0.25">
      <c r="A18" s="264">
        <v>15</v>
      </c>
      <c r="B18" s="351" t="s">
        <v>519</v>
      </c>
      <c r="C18" s="352"/>
      <c r="D18" s="353" t="s">
        <v>693</v>
      </c>
      <c r="E18" s="353">
        <v>0</v>
      </c>
      <c r="F18" s="353"/>
      <c r="G18" s="353"/>
      <c r="H18" s="353">
        <v>465</v>
      </c>
      <c r="I18" s="353">
        <v>37</v>
      </c>
      <c r="J18" s="353">
        <v>27</v>
      </c>
      <c r="K18" s="353">
        <v>27</v>
      </c>
      <c r="L18" s="353">
        <v>49</v>
      </c>
      <c r="M18" s="353">
        <v>8</v>
      </c>
      <c r="N18" s="353">
        <v>24</v>
      </c>
      <c r="O18" s="353">
        <v>16</v>
      </c>
      <c r="P18" s="353">
        <v>23</v>
      </c>
      <c r="Q18" s="353">
        <v>196</v>
      </c>
      <c r="R18" s="353">
        <v>41</v>
      </c>
      <c r="S18" s="353">
        <v>22</v>
      </c>
      <c r="T18" s="353">
        <v>36</v>
      </c>
      <c r="U18" s="353">
        <v>58</v>
      </c>
      <c r="V18" s="353">
        <v>46</v>
      </c>
      <c r="W18" s="353">
        <v>16</v>
      </c>
      <c r="X18" s="353">
        <v>43</v>
      </c>
      <c r="Y18" s="353">
        <v>41</v>
      </c>
      <c r="Z18" s="353">
        <v>262</v>
      </c>
      <c r="AA18" s="353">
        <v>35</v>
      </c>
      <c r="AB18" s="353">
        <v>35</v>
      </c>
      <c r="AC18" s="353">
        <v>29</v>
      </c>
      <c r="AD18" s="353">
        <v>73</v>
      </c>
      <c r="AE18" s="353">
        <v>93</v>
      </c>
      <c r="AF18" s="353">
        <v>19</v>
      </c>
      <c r="AG18" s="353">
        <v>32</v>
      </c>
      <c r="AH18" s="353">
        <v>25</v>
      </c>
      <c r="AI18" s="353">
        <v>24</v>
      </c>
      <c r="AJ18" s="353"/>
      <c r="AK18" s="353">
        <v>110</v>
      </c>
      <c r="AL18" s="353">
        <v>16</v>
      </c>
      <c r="AM18" s="353">
        <v>23</v>
      </c>
      <c r="AN18" s="353">
        <v>68</v>
      </c>
      <c r="AO18" s="353">
        <v>9</v>
      </c>
      <c r="AP18" s="353">
        <v>26</v>
      </c>
      <c r="AQ18" s="353">
        <v>11</v>
      </c>
      <c r="AR18" s="353">
        <v>79</v>
      </c>
      <c r="AS18" s="353">
        <v>14</v>
      </c>
      <c r="AT18" s="353">
        <v>15</v>
      </c>
      <c r="AU18" s="353">
        <v>31</v>
      </c>
      <c r="AW18" s="99">
        <f t="shared" si="0"/>
        <v>0</v>
      </c>
      <c r="AX18" s="99">
        <f t="shared" si="1"/>
        <v>0</v>
      </c>
      <c r="AY18" s="99">
        <f t="shared" si="2"/>
        <v>872</v>
      </c>
      <c r="AZ18" s="99">
        <f t="shared" si="3"/>
        <v>99</v>
      </c>
      <c r="BA18" s="99">
        <f t="shared" si="4"/>
        <v>163</v>
      </c>
      <c r="BB18" s="99">
        <f t="shared" si="5"/>
        <v>475</v>
      </c>
      <c r="BC18" s="99">
        <f t="shared" si="6"/>
        <v>193</v>
      </c>
      <c r="BD18" s="99">
        <f t="shared" si="7"/>
        <v>149</v>
      </c>
      <c r="BE18" s="99">
        <f t="shared" si="8"/>
        <v>114</v>
      </c>
      <c r="BF18" s="99">
        <f t="shared" si="9"/>
        <v>139</v>
      </c>
      <c r="BG18" s="100">
        <f t="shared" si="10"/>
        <v>2204</v>
      </c>
    </row>
    <row r="19" spans="1:59" x14ac:dyDescent="0.25">
      <c r="A19" s="264">
        <v>16</v>
      </c>
      <c r="B19" s="351" t="s">
        <v>520</v>
      </c>
      <c r="C19" s="352"/>
      <c r="D19" s="353" t="s">
        <v>693</v>
      </c>
      <c r="E19" s="353">
        <v>0</v>
      </c>
      <c r="F19" s="353"/>
      <c r="G19" s="353"/>
      <c r="H19" s="353">
        <v>465</v>
      </c>
      <c r="I19" s="353">
        <v>37</v>
      </c>
      <c r="J19" s="353">
        <v>27</v>
      </c>
      <c r="K19" s="353">
        <v>27</v>
      </c>
      <c r="L19" s="353">
        <v>49</v>
      </c>
      <c r="M19" s="353">
        <v>8</v>
      </c>
      <c r="N19" s="353">
        <v>24</v>
      </c>
      <c r="O19" s="353">
        <v>16</v>
      </c>
      <c r="P19" s="353">
        <v>23</v>
      </c>
      <c r="Q19" s="353">
        <v>196</v>
      </c>
      <c r="R19" s="353">
        <v>41</v>
      </c>
      <c r="S19" s="353">
        <v>22</v>
      </c>
      <c r="T19" s="353">
        <v>36</v>
      </c>
      <c r="U19" s="353">
        <v>58</v>
      </c>
      <c r="V19" s="353">
        <v>46</v>
      </c>
      <c r="W19" s="353">
        <v>16</v>
      </c>
      <c r="X19" s="353">
        <v>43</v>
      </c>
      <c r="Y19" s="353">
        <v>41</v>
      </c>
      <c r="Z19" s="353">
        <v>262</v>
      </c>
      <c r="AA19" s="353">
        <v>35</v>
      </c>
      <c r="AB19" s="353">
        <v>35</v>
      </c>
      <c r="AC19" s="353">
        <v>29</v>
      </c>
      <c r="AD19" s="353">
        <v>73</v>
      </c>
      <c r="AE19" s="353">
        <v>93</v>
      </c>
      <c r="AF19" s="353">
        <v>19</v>
      </c>
      <c r="AG19" s="353">
        <v>32</v>
      </c>
      <c r="AH19" s="353">
        <v>25</v>
      </c>
      <c r="AI19" s="353">
        <v>24</v>
      </c>
      <c r="AJ19" s="353"/>
      <c r="AK19" s="353">
        <v>110</v>
      </c>
      <c r="AL19" s="353">
        <v>16</v>
      </c>
      <c r="AM19" s="353">
        <v>23</v>
      </c>
      <c r="AN19" s="353">
        <v>68</v>
      </c>
      <c r="AO19" s="353">
        <v>9</v>
      </c>
      <c r="AP19" s="353">
        <v>26</v>
      </c>
      <c r="AQ19" s="353">
        <v>11</v>
      </c>
      <c r="AR19" s="353">
        <v>79</v>
      </c>
      <c r="AS19" s="353">
        <v>14</v>
      </c>
      <c r="AT19" s="353">
        <v>15</v>
      </c>
      <c r="AU19" s="353">
        <v>31</v>
      </c>
      <c r="AW19" s="99">
        <f t="shared" si="0"/>
        <v>0</v>
      </c>
      <c r="AX19" s="99">
        <f t="shared" si="1"/>
        <v>0</v>
      </c>
      <c r="AY19" s="99">
        <f t="shared" si="2"/>
        <v>872</v>
      </c>
      <c r="AZ19" s="99">
        <f t="shared" si="3"/>
        <v>99</v>
      </c>
      <c r="BA19" s="99">
        <f t="shared" si="4"/>
        <v>163</v>
      </c>
      <c r="BB19" s="99">
        <f t="shared" si="5"/>
        <v>475</v>
      </c>
      <c r="BC19" s="99">
        <f t="shared" si="6"/>
        <v>193</v>
      </c>
      <c r="BD19" s="99">
        <f t="shared" si="7"/>
        <v>149</v>
      </c>
      <c r="BE19" s="99">
        <f t="shared" si="8"/>
        <v>114</v>
      </c>
      <c r="BF19" s="99">
        <f t="shared" si="9"/>
        <v>139</v>
      </c>
      <c r="BG19" s="100">
        <f t="shared" si="10"/>
        <v>2204</v>
      </c>
    </row>
    <row r="20" spans="1:59" x14ac:dyDescent="0.25">
      <c r="A20" s="264">
        <v>17</v>
      </c>
      <c r="B20" s="351" t="s">
        <v>669</v>
      </c>
      <c r="C20" s="352"/>
      <c r="D20" s="353" t="s">
        <v>693</v>
      </c>
      <c r="E20" s="353">
        <v>0</v>
      </c>
      <c r="F20" s="353"/>
      <c r="G20" s="353"/>
      <c r="H20" s="353">
        <v>465</v>
      </c>
      <c r="I20" s="353">
        <v>37</v>
      </c>
      <c r="J20" s="353">
        <v>27</v>
      </c>
      <c r="K20" s="353">
        <v>27</v>
      </c>
      <c r="L20" s="353">
        <v>49</v>
      </c>
      <c r="M20" s="353">
        <v>8</v>
      </c>
      <c r="N20" s="353">
        <v>24</v>
      </c>
      <c r="O20" s="353">
        <v>16</v>
      </c>
      <c r="P20" s="353">
        <v>23</v>
      </c>
      <c r="Q20" s="353">
        <v>196</v>
      </c>
      <c r="R20" s="353">
        <v>41</v>
      </c>
      <c r="S20" s="353">
        <v>22</v>
      </c>
      <c r="T20" s="353">
        <v>36</v>
      </c>
      <c r="U20" s="353">
        <v>58</v>
      </c>
      <c r="V20" s="353">
        <v>46</v>
      </c>
      <c r="W20" s="353">
        <v>16</v>
      </c>
      <c r="X20" s="353">
        <v>43</v>
      </c>
      <c r="Y20" s="353">
        <v>41</v>
      </c>
      <c r="Z20" s="353">
        <v>262</v>
      </c>
      <c r="AA20" s="353">
        <v>35</v>
      </c>
      <c r="AB20" s="353">
        <v>35</v>
      </c>
      <c r="AC20" s="353">
        <v>29</v>
      </c>
      <c r="AD20" s="353">
        <v>73</v>
      </c>
      <c r="AE20" s="353">
        <v>93</v>
      </c>
      <c r="AF20" s="353">
        <v>19</v>
      </c>
      <c r="AG20" s="353">
        <v>32</v>
      </c>
      <c r="AH20" s="353">
        <v>25</v>
      </c>
      <c r="AI20" s="353">
        <v>24</v>
      </c>
      <c r="AJ20" s="353"/>
      <c r="AK20" s="353">
        <v>110</v>
      </c>
      <c r="AL20" s="353">
        <v>16</v>
      </c>
      <c r="AM20" s="353">
        <v>23</v>
      </c>
      <c r="AN20" s="353">
        <v>68</v>
      </c>
      <c r="AO20" s="353">
        <v>9</v>
      </c>
      <c r="AP20" s="353">
        <v>26</v>
      </c>
      <c r="AQ20" s="353">
        <v>11</v>
      </c>
      <c r="AR20" s="353">
        <v>79</v>
      </c>
      <c r="AS20" s="353">
        <v>14</v>
      </c>
      <c r="AT20" s="353">
        <v>15</v>
      </c>
      <c r="AU20" s="353">
        <v>31</v>
      </c>
      <c r="AW20" s="99">
        <f t="shared" si="0"/>
        <v>0</v>
      </c>
      <c r="AX20" s="99">
        <f t="shared" si="1"/>
        <v>0</v>
      </c>
      <c r="AY20" s="99">
        <f t="shared" si="2"/>
        <v>872</v>
      </c>
      <c r="AZ20" s="99">
        <f t="shared" si="3"/>
        <v>99</v>
      </c>
      <c r="BA20" s="99">
        <f t="shared" si="4"/>
        <v>163</v>
      </c>
      <c r="BB20" s="99">
        <f t="shared" si="5"/>
        <v>475</v>
      </c>
      <c r="BC20" s="99">
        <f t="shared" si="6"/>
        <v>193</v>
      </c>
      <c r="BD20" s="99">
        <f t="shared" si="7"/>
        <v>149</v>
      </c>
      <c r="BE20" s="99">
        <f t="shared" si="8"/>
        <v>114</v>
      </c>
      <c r="BF20" s="99">
        <f t="shared" si="9"/>
        <v>139</v>
      </c>
      <c r="BG20" s="100">
        <f t="shared" si="10"/>
        <v>2204</v>
      </c>
    </row>
    <row r="21" spans="1:59" x14ac:dyDescent="0.25">
      <c r="A21" s="264">
        <v>18</v>
      </c>
      <c r="B21" s="351" t="s">
        <v>521</v>
      </c>
      <c r="C21" s="352"/>
      <c r="D21" s="353" t="s">
        <v>693</v>
      </c>
      <c r="E21" s="353">
        <v>0</v>
      </c>
      <c r="F21" s="353"/>
      <c r="G21" s="353"/>
      <c r="H21" s="353">
        <v>548</v>
      </c>
      <c r="I21" s="353">
        <v>43</v>
      </c>
      <c r="J21" s="353">
        <v>32</v>
      </c>
      <c r="K21" s="353">
        <v>31</v>
      </c>
      <c r="L21" s="353">
        <v>58</v>
      </c>
      <c r="M21" s="353">
        <v>7</v>
      </c>
      <c r="N21" s="353">
        <v>28</v>
      </c>
      <c r="O21" s="353">
        <v>19</v>
      </c>
      <c r="P21" s="353">
        <v>27</v>
      </c>
      <c r="Q21" s="353">
        <v>230</v>
      </c>
      <c r="R21" s="353">
        <v>40</v>
      </c>
      <c r="S21" s="353">
        <v>22</v>
      </c>
      <c r="T21" s="353">
        <v>35</v>
      </c>
      <c r="U21" s="353">
        <v>65</v>
      </c>
      <c r="V21" s="353">
        <v>54</v>
      </c>
      <c r="W21" s="353">
        <v>19</v>
      </c>
      <c r="X21" s="353">
        <v>50</v>
      </c>
      <c r="Y21" s="353">
        <v>49</v>
      </c>
      <c r="Z21" s="353">
        <v>263</v>
      </c>
      <c r="AA21" s="353">
        <v>35</v>
      </c>
      <c r="AB21" s="353">
        <v>35</v>
      </c>
      <c r="AC21" s="353">
        <v>29</v>
      </c>
      <c r="AD21" s="353">
        <v>73</v>
      </c>
      <c r="AE21" s="353">
        <v>91</v>
      </c>
      <c r="AF21" s="353">
        <v>18</v>
      </c>
      <c r="AG21" s="353">
        <v>31</v>
      </c>
      <c r="AH21" s="353">
        <v>24</v>
      </c>
      <c r="AI21" s="353">
        <v>23</v>
      </c>
      <c r="AJ21" s="353"/>
      <c r="AK21" s="353">
        <v>118</v>
      </c>
      <c r="AL21" s="353">
        <v>17</v>
      </c>
      <c r="AM21" s="353">
        <v>24</v>
      </c>
      <c r="AN21" s="353">
        <v>86</v>
      </c>
      <c r="AO21" s="353">
        <v>9</v>
      </c>
      <c r="AP21" s="353">
        <v>30</v>
      </c>
      <c r="AQ21" s="353">
        <v>14</v>
      </c>
      <c r="AR21" s="353">
        <v>92</v>
      </c>
      <c r="AS21" s="353">
        <v>16</v>
      </c>
      <c r="AT21" s="353">
        <v>17</v>
      </c>
      <c r="AU21" s="353">
        <v>37</v>
      </c>
      <c r="AW21" s="99">
        <f t="shared" si="0"/>
        <v>0</v>
      </c>
      <c r="AX21" s="99">
        <f t="shared" si="1"/>
        <v>0</v>
      </c>
      <c r="AY21" s="99">
        <f t="shared" si="2"/>
        <v>1023</v>
      </c>
      <c r="AZ21" s="99">
        <f t="shared" si="3"/>
        <v>97</v>
      </c>
      <c r="BA21" s="99">
        <f t="shared" si="4"/>
        <v>188</v>
      </c>
      <c r="BB21" s="99">
        <f t="shared" si="5"/>
        <v>484</v>
      </c>
      <c r="BC21" s="99">
        <f t="shared" si="6"/>
        <v>187</v>
      </c>
      <c r="BD21" s="99">
        <f t="shared" si="7"/>
        <v>159</v>
      </c>
      <c r="BE21" s="99">
        <f t="shared" si="8"/>
        <v>139</v>
      </c>
      <c r="BF21" s="99">
        <f t="shared" si="9"/>
        <v>162</v>
      </c>
      <c r="BG21" s="100">
        <f t="shared" si="10"/>
        <v>2439</v>
      </c>
    </row>
    <row r="22" spans="1:59" x14ac:dyDescent="0.25">
      <c r="A22" s="264">
        <v>19</v>
      </c>
      <c r="B22" s="351" t="s">
        <v>522</v>
      </c>
      <c r="C22" s="352"/>
      <c r="D22" s="353" t="s">
        <v>693</v>
      </c>
      <c r="E22" s="353">
        <v>0</v>
      </c>
      <c r="F22" s="353"/>
      <c r="G22" s="353"/>
      <c r="H22" s="353">
        <v>548</v>
      </c>
      <c r="I22" s="353">
        <v>43</v>
      </c>
      <c r="J22" s="353">
        <v>32</v>
      </c>
      <c r="K22" s="353">
        <v>31</v>
      </c>
      <c r="L22" s="353">
        <v>58</v>
      </c>
      <c r="M22" s="353">
        <v>7</v>
      </c>
      <c r="N22" s="353">
        <v>28</v>
      </c>
      <c r="O22" s="353">
        <v>19</v>
      </c>
      <c r="P22" s="353">
        <v>27</v>
      </c>
      <c r="Q22" s="353">
        <v>230</v>
      </c>
      <c r="R22" s="353">
        <v>40</v>
      </c>
      <c r="S22" s="353">
        <v>22</v>
      </c>
      <c r="T22" s="353">
        <v>35</v>
      </c>
      <c r="U22" s="353">
        <v>65</v>
      </c>
      <c r="V22" s="353">
        <v>54</v>
      </c>
      <c r="W22" s="353">
        <v>19</v>
      </c>
      <c r="X22" s="353">
        <v>50</v>
      </c>
      <c r="Y22" s="353">
        <v>49</v>
      </c>
      <c r="Z22" s="353">
        <v>263</v>
      </c>
      <c r="AA22" s="353">
        <v>35</v>
      </c>
      <c r="AB22" s="353">
        <v>35</v>
      </c>
      <c r="AC22" s="353">
        <v>29</v>
      </c>
      <c r="AD22" s="353">
        <v>73</v>
      </c>
      <c r="AE22" s="353">
        <v>91</v>
      </c>
      <c r="AF22" s="353">
        <v>18</v>
      </c>
      <c r="AG22" s="353">
        <v>31</v>
      </c>
      <c r="AH22" s="353">
        <v>24</v>
      </c>
      <c r="AI22" s="353">
        <v>23</v>
      </c>
      <c r="AJ22" s="353"/>
      <c r="AK22" s="353">
        <v>118</v>
      </c>
      <c r="AL22" s="353">
        <v>17</v>
      </c>
      <c r="AM22" s="353">
        <v>24</v>
      </c>
      <c r="AN22" s="353">
        <v>86</v>
      </c>
      <c r="AO22" s="353">
        <v>9</v>
      </c>
      <c r="AP22" s="353">
        <v>30</v>
      </c>
      <c r="AQ22" s="353">
        <v>14</v>
      </c>
      <c r="AR22" s="353">
        <v>92</v>
      </c>
      <c r="AS22" s="353">
        <v>16</v>
      </c>
      <c r="AT22" s="353">
        <v>17</v>
      </c>
      <c r="AU22" s="353">
        <v>37</v>
      </c>
      <c r="AW22" s="99">
        <f t="shared" si="0"/>
        <v>0</v>
      </c>
      <c r="AX22" s="99">
        <f t="shared" si="1"/>
        <v>0</v>
      </c>
      <c r="AY22" s="99">
        <f t="shared" si="2"/>
        <v>1023</v>
      </c>
      <c r="AZ22" s="99">
        <f t="shared" si="3"/>
        <v>97</v>
      </c>
      <c r="BA22" s="99">
        <f t="shared" si="4"/>
        <v>188</v>
      </c>
      <c r="BB22" s="99">
        <f t="shared" si="5"/>
        <v>484</v>
      </c>
      <c r="BC22" s="99">
        <f t="shared" si="6"/>
        <v>187</v>
      </c>
      <c r="BD22" s="99">
        <f t="shared" si="7"/>
        <v>159</v>
      </c>
      <c r="BE22" s="99">
        <f t="shared" si="8"/>
        <v>139</v>
      </c>
      <c r="BF22" s="99">
        <f t="shared" si="9"/>
        <v>162</v>
      </c>
      <c r="BG22" s="100">
        <f t="shared" si="10"/>
        <v>2439</v>
      </c>
    </row>
    <row r="23" spans="1:59" x14ac:dyDescent="0.25">
      <c r="A23" s="264">
        <v>20</v>
      </c>
      <c r="B23" s="351" t="s">
        <v>523</v>
      </c>
      <c r="C23" s="352"/>
      <c r="D23" s="353" t="s">
        <v>693</v>
      </c>
      <c r="E23" s="353">
        <v>0</v>
      </c>
      <c r="F23" s="353"/>
      <c r="G23" s="353"/>
      <c r="H23" s="353">
        <v>548</v>
      </c>
      <c r="I23" s="353">
        <v>43</v>
      </c>
      <c r="J23" s="353">
        <v>32</v>
      </c>
      <c r="K23" s="353">
        <v>31</v>
      </c>
      <c r="L23" s="353">
        <v>58</v>
      </c>
      <c r="M23" s="353">
        <v>7</v>
      </c>
      <c r="N23" s="353">
        <v>28</v>
      </c>
      <c r="O23" s="353">
        <v>19</v>
      </c>
      <c r="P23" s="353">
        <v>27</v>
      </c>
      <c r="Q23" s="353">
        <v>230</v>
      </c>
      <c r="R23" s="353">
        <v>40</v>
      </c>
      <c r="S23" s="353">
        <v>22</v>
      </c>
      <c r="T23" s="353">
        <v>35</v>
      </c>
      <c r="U23" s="353">
        <v>65</v>
      </c>
      <c r="V23" s="353">
        <v>54</v>
      </c>
      <c r="W23" s="353">
        <v>19</v>
      </c>
      <c r="X23" s="353">
        <v>50</v>
      </c>
      <c r="Y23" s="353">
        <v>49</v>
      </c>
      <c r="Z23" s="353">
        <v>263</v>
      </c>
      <c r="AA23" s="353">
        <v>35</v>
      </c>
      <c r="AB23" s="353">
        <v>35</v>
      </c>
      <c r="AC23" s="353">
        <v>29</v>
      </c>
      <c r="AD23" s="353">
        <v>73</v>
      </c>
      <c r="AE23" s="353">
        <v>91</v>
      </c>
      <c r="AF23" s="353">
        <v>18</v>
      </c>
      <c r="AG23" s="353">
        <v>31</v>
      </c>
      <c r="AH23" s="353">
        <v>24</v>
      </c>
      <c r="AI23" s="353">
        <v>23</v>
      </c>
      <c r="AJ23" s="353"/>
      <c r="AK23" s="353">
        <v>118</v>
      </c>
      <c r="AL23" s="353">
        <v>17</v>
      </c>
      <c r="AM23" s="353">
        <v>24</v>
      </c>
      <c r="AN23" s="353">
        <v>86</v>
      </c>
      <c r="AO23" s="353">
        <v>9</v>
      </c>
      <c r="AP23" s="353">
        <v>30</v>
      </c>
      <c r="AQ23" s="353">
        <v>14</v>
      </c>
      <c r="AR23" s="353">
        <v>92</v>
      </c>
      <c r="AS23" s="353">
        <v>16</v>
      </c>
      <c r="AT23" s="353">
        <v>17</v>
      </c>
      <c r="AU23" s="353">
        <v>37</v>
      </c>
      <c r="AW23" s="99">
        <f t="shared" si="0"/>
        <v>0</v>
      </c>
      <c r="AX23" s="99">
        <f t="shared" si="1"/>
        <v>0</v>
      </c>
      <c r="AY23" s="99">
        <f t="shared" si="2"/>
        <v>1023</v>
      </c>
      <c r="AZ23" s="99">
        <f t="shared" si="3"/>
        <v>97</v>
      </c>
      <c r="BA23" s="99">
        <f t="shared" si="4"/>
        <v>188</v>
      </c>
      <c r="BB23" s="99">
        <f t="shared" si="5"/>
        <v>484</v>
      </c>
      <c r="BC23" s="99">
        <f t="shared" si="6"/>
        <v>187</v>
      </c>
      <c r="BD23" s="99">
        <f t="shared" si="7"/>
        <v>159</v>
      </c>
      <c r="BE23" s="99">
        <f t="shared" si="8"/>
        <v>139</v>
      </c>
      <c r="BF23" s="99">
        <f t="shared" si="9"/>
        <v>162</v>
      </c>
      <c r="BG23" s="100">
        <f t="shared" si="10"/>
        <v>2439</v>
      </c>
    </row>
    <row r="24" spans="1:59" x14ac:dyDescent="0.25">
      <c r="A24" s="264">
        <v>21</v>
      </c>
      <c r="B24" s="351" t="s">
        <v>670</v>
      </c>
      <c r="C24" s="352"/>
      <c r="D24" s="353" t="s">
        <v>693</v>
      </c>
      <c r="E24" s="353">
        <v>0</v>
      </c>
      <c r="F24" s="353"/>
      <c r="G24" s="353"/>
      <c r="H24" s="353">
        <v>548</v>
      </c>
      <c r="I24" s="353">
        <v>43</v>
      </c>
      <c r="J24" s="353">
        <v>32</v>
      </c>
      <c r="K24" s="353">
        <v>31</v>
      </c>
      <c r="L24" s="353">
        <v>58</v>
      </c>
      <c r="M24" s="353">
        <v>7</v>
      </c>
      <c r="N24" s="353">
        <v>28</v>
      </c>
      <c r="O24" s="353">
        <v>19</v>
      </c>
      <c r="P24" s="353">
        <v>27</v>
      </c>
      <c r="Q24" s="353">
        <v>230</v>
      </c>
      <c r="R24" s="353">
        <v>40</v>
      </c>
      <c r="S24" s="353">
        <v>22</v>
      </c>
      <c r="T24" s="353">
        <v>35</v>
      </c>
      <c r="U24" s="353">
        <v>65</v>
      </c>
      <c r="V24" s="353">
        <v>54</v>
      </c>
      <c r="W24" s="353">
        <v>19</v>
      </c>
      <c r="X24" s="353">
        <v>50</v>
      </c>
      <c r="Y24" s="353">
        <v>49</v>
      </c>
      <c r="Z24" s="353">
        <v>263</v>
      </c>
      <c r="AA24" s="353">
        <v>35</v>
      </c>
      <c r="AB24" s="353">
        <v>35</v>
      </c>
      <c r="AC24" s="353">
        <v>29</v>
      </c>
      <c r="AD24" s="353">
        <v>73</v>
      </c>
      <c r="AE24" s="353">
        <v>91</v>
      </c>
      <c r="AF24" s="353">
        <v>18</v>
      </c>
      <c r="AG24" s="353">
        <v>31</v>
      </c>
      <c r="AH24" s="353">
        <v>24</v>
      </c>
      <c r="AI24" s="353">
        <v>23</v>
      </c>
      <c r="AJ24" s="353"/>
      <c r="AK24" s="353">
        <v>118</v>
      </c>
      <c r="AL24" s="353">
        <v>17</v>
      </c>
      <c r="AM24" s="353">
        <v>24</v>
      </c>
      <c r="AN24" s="353">
        <v>86</v>
      </c>
      <c r="AO24" s="353">
        <v>9</v>
      </c>
      <c r="AP24" s="353">
        <v>30</v>
      </c>
      <c r="AQ24" s="353">
        <v>14</v>
      </c>
      <c r="AR24" s="353">
        <v>92</v>
      </c>
      <c r="AS24" s="353">
        <v>16</v>
      </c>
      <c r="AT24" s="353">
        <v>17</v>
      </c>
      <c r="AU24" s="353">
        <v>37</v>
      </c>
      <c r="AW24" s="99">
        <f t="shared" si="0"/>
        <v>0</v>
      </c>
      <c r="AX24" s="99">
        <f t="shared" si="1"/>
        <v>0</v>
      </c>
      <c r="AY24" s="99">
        <f t="shared" si="2"/>
        <v>1023</v>
      </c>
      <c r="AZ24" s="99">
        <f t="shared" si="3"/>
        <v>97</v>
      </c>
      <c r="BA24" s="99">
        <f t="shared" si="4"/>
        <v>188</v>
      </c>
      <c r="BB24" s="99">
        <f t="shared" si="5"/>
        <v>484</v>
      </c>
      <c r="BC24" s="99">
        <f t="shared" si="6"/>
        <v>187</v>
      </c>
      <c r="BD24" s="99">
        <f t="shared" si="7"/>
        <v>159</v>
      </c>
      <c r="BE24" s="99">
        <f t="shared" si="8"/>
        <v>139</v>
      </c>
      <c r="BF24" s="99">
        <f t="shared" si="9"/>
        <v>162</v>
      </c>
      <c r="BG24" s="100">
        <f t="shared" si="10"/>
        <v>2439</v>
      </c>
    </row>
    <row r="25" spans="1:59" x14ac:dyDescent="0.25">
      <c r="A25" s="264">
        <v>22</v>
      </c>
      <c r="B25" s="351" t="s">
        <v>524</v>
      </c>
      <c r="C25" s="352"/>
      <c r="D25" s="353" t="s">
        <v>693</v>
      </c>
      <c r="E25" s="353">
        <v>0</v>
      </c>
      <c r="F25" s="353"/>
      <c r="G25" s="353"/>
      <c r="H25" s="353">
        <v>548</v>
      </c>
      <c r="I25" s="353">
        <v>43</v>
      </c>
      <c r="J25" s="353">
        <v>32</v>
      </c>
      <c r="K25" s="353">
        <v>31</v>
      </c>
      <c r="L25" s="353">
        <v>58</v>
      </c>
      <c r="M25" s="353">
        <v>7</v>
      </c>
      <c r="N25" s="353">
        <v>28</v>
      </c>
      <c r="O25" s="353">
        <v>19</v>
      </c>
      <c r="P25" s="353">
        <v>27</v>
      </c>
      <c r="Q25" s="353">
        <v>230</v>
      </c>
      <c r="R25" s="353">
        <v>40</v>
      </c>
      <c r="S25" s="353">
        <v>22</v>
      </c>
      <c r="T25" s="353">
        <v>35</v>
      </c>
      <c r="U25" s="353">
        <v>65</v>
      </c>
      <c r="V25" s="353">
        <v>54</v>
      </c>
      <c r="W25" s="353">
        <v>19</v>
      </c>
      <c r="X25" s="353">
        <v>50</v>
      </c>
      <c r="Y25" s="353">
        <v>49</v>
      </c>
      <c r="Z25" s="353">
        <v>263</v>
      </c>
      <c r="AA25" s="353">
        <v>35</v>
      </c>
      <c r="AB25" s="353">
        <v>35</v>
      </c>
      <c r="AC25" s="353">
        <v>29</v>
      </c>
      <c r="AD25" s="353">
        <v>73</v>
      </c>
      <c r="AE25" s="353">
        <v>91</v>
      </c>
      <c r="AF25" s="353">
        <v>18</v>
      </c>
      <c r="AG25" s="353">
        <v>31</v>
      </c>
      <c r="AH25" s="353">
        <v>24</v>
      </c>
      <c r="AI25" s="353">
        <v>23</v>
      </c>
      <c r="AJ25" s="353"/>
      <c r="AK25" s="353">
        <v>118</v>
      </c>
      <c r="AL25" s="353">
        <v>17</v>
      </c>
      <c r="AM25" s="353">
        <v>24</v>
      </c>
      <c r="AN25" s="353">
        <v>86</v>
      </c>
      <c r="AO25" s="353">
        <v>9</v>
      </c>
      <c r="AP25" s="353">
        <v>30</v>
      </c>
      <c r="AQ25" s="353">
        <v>14</v>
      </c>
      <c r="AR25" s="353">
        <v>92</v>
      </c>
      <c r="AS25" s="353">
        <v>16</v>
      </c>
      <c r="AT25" s="353">
        <v>17</v>
      </c>
      <c r="AU25" s="353">
        <v>37</v>
      </c>
      <c r="AW25" s="99">
        <f t="shared" si="0"/>
        <v>0</v>
      </c>
      <c r="AX25" s="99">
        <f t="shared" si="1"/>
        <v>0</v>
      </c>
      <c r="AY25" s="99">
        <f t="shared" si="2"/>
        <v>1023</v>
      </c>
      <c r="AZ25" s="99">
        <f t="shared" si="3"/>
        <v>97</v>
      </c>
      <c r="BA25" s="99">
        <f t="shared" si="4"/>
        <v>188</v>
      </c>
      <c r="BB25" s="99">
        <f t="shared" si="5"/>
        <v>484</v>
      </c>
      <c r="BC25" s="99">
        <f t="shared" si="6"/>
        <v>187</v>
      </c>
      <c r="BD25" s="99">
        <f t="shared" si="7"/>
        <v>159</v>
      </c>
      <c r="BE25" s="99">
        <f t="shared" si="8"/>
        <v>139</v>
      </c>
      <c r="BF25" s="99">
        <f t="shared" si="9"/>
        <v>162</v>
      </c>
      <c r="BG25" s="100">
        <f t="shared" si="10"/>
        <v>2439</v>
      </c>
    </row>
    <row r="26" spans="1:59" x14ac:dyDescent="0.25">
      <c r="A26" s="264">
        <v>23</v>
      </c>
      <c r="B26" s="351" t="s">
        <v>525</v>
      </c>
      <c r="C26" s="352"/>
      <c r="D26" s="353" t="s">
        <v>693</v>
      </c>
      <c r="E26" s="353">
        <v>0</v>
      </c>
      <c r="F26" s="353"/>
      <c r="G26" s="353"/>
      <c r="H26" s="353">
        <v>559</v>
      </c>
      <c r="I26" s="353">
        <v>44</v>
      </c>
      <c r="J26" s="353">
        <v>33</v>
      </c>
      <c r="K26" s="353">
        <v>32</v>
      </c>
      <c r="L26" s="353">
        <v>60</v>
      </c>
      <c r="M26" s="353">
        <v>9</v>
      </c>
      <c r="N26" s="353">
        <v>29</v>
      </c>
      <c r="O26" s="353">
        <v>19</v>
      </c>
      <c r="P26" s="353">
        <v>28</v>
      </c>
      <c r="Q26" s="353">
        <v>236</v>
      </c>
      <c r="R26" s="353">
        <v>48</v>
      </c>
      <c r="S26" s="353">
        <v>26</v>
      </c>
      <c r="T26" s="353">
        <v>43</v>
      </c>
      <c r="U26" s="353">
        <v>55</v>
      </c>
      <c r="V26" s="353">
        <v>56</v>
      </c>
      <c r="W26" s="353">
        <v>20</v>
      </c>
      <c r="X26" s="353">
        <v>51</v>
      </c>
      <c r="Y26" s="353">
        <v>35</v>
      </c>
      <c r="Z26" s="353">
        <v>308</v>
      </c>
      <c r="AA26" s="353">
        <v>41</v>
      </c>
      <c r="AB26" s="353">
        <v>41</v>
      </c>
      <c r="AC26" s="353">
        <v>34</v>
      </c>
      <c r="AD26" s="353">
        <v>85</v>
      </c>
      <c r="AE26" s="353">
        <v>111</v>
      </c>
      <c r="AF26" s="353">
        <v>22</v>
      </c>
      <c r="AG26" s="353">
        <v>38</v>
      </c>
      <c r="AH26" s="353">
        <v>29</v>
      </c>
      <c r="AI26" s="353">
        <v>28</v>
      </c>
      <c r="AJ26" s="353"/>
      <c r="AK26" s="353">
        <v>116</v>
      </c>
      <c r="AL26" s="353">
        <v>17</v>
      </c>
      <c r="AM26" s="353">
        <v>24</v>
      </c>
      <c r="AN26" s="353">
        <v>102</v>
      </c>
      <c r="AO26" s="353">
        <v>11</v>
      </c>
      <c r="AP26" s="353">
        <v>31</v>
      </c>
      <c r="AQ26" s="353">
        <v>17</v>
      </c>
      <c r="AR26" s="353">
        <v>95</v>
      </c>
      <c r="AS26" s="353">
        <v>16</v>
      </c>
      <c r="AT26" s="353">
        <v>18</v>
      </c>
      <c r="AU26" s="353">
        <v>38</v>
      </c>
      <c r="AW26" s="99">
        <f t="shared" si="0"/>
        <v>0</v>
      </c>
      <c r="AX26" s="99">
        <f t="shared" si="1"/>
        <v>0</v>
      </c>
      <c r="AY26" s="99">
        <f t="shared" si="2"/>
        <v>1049</v>
      </c>
      <c r="AZ26" s="99">
        <f t="shared" si="3"/>
        <v>117</v>
      </c>
      <c r="BA26" s="99">
        <f t="shared" si="4"/>
        <v>182</v>
      </c>
      <c r="BB26" s="99">
        <f t="shared" si="5"/>
        <v>544</v>
      </c>
      <c r="BC26" s="99">
        <f t="shared" si="6"/>
        <v>228</v>
      </c>
      <c r="BD26" s="99">
        <f t="shared" si="7"/>
        <v>157</v>
      </c>
      <c r="BE26" s="99">
        <f t="shared" si="8"/>
        <v>161</v>
      </c>
      <c r="BF26" s="99">
        <f t="shared" si="9"/>
        <v>167</v>
      </c>
      <c r="BG26" s="100">
        <f t="shared" si="10"/>
        <v>2605</v>
      </c>
    </row>
    <row r="27" spans="1:59" x14ac:dyDescent="0.25">
      <c r="A27" s="264">
        <v>24</v>
      </c>
      <c r="B27" s="351" t="s">
        <v>526</v>
      </c>
      <c r="C27" s="352"/>
      <c r="D27" s="353" t="s">
        <v>693</v>
      </c>
      <c r="E27" s="353">
        <v>0</v>
      </c>
      <c r="F27" s="353"/>
      <c r="G27" s="353"/>
      <c r="H27" s="353">
        <v>559</v>
      </c>
      <c r="I27" s="353">
        <v>44</v>
      </c>
      <c r="J27" s="353">
        <v>33</v>
      </c>
      <c r="K27" s="353">
        <v>32</v>
      </c>
      <c r="L27" s="353">
        <v>60</v>
      </c>
      <c r="M27" s="353">
        <v>9</v>
      </c>
      <c r="N27" s="353">
        <v>29</v>
      </c>
      <c r="O27" s="353">
        <v>19</v>
      </c>
      <c r="P27" s="353">
        <v>28</v>
      </c>
      <c r="Q27" s="353">
        <v>236</v>
      </c>
      <c r="R27" s="353">
        <v>48</v>
      </c>
      <c r="S27" s="353">
        <v>26</v>
      </c>
      <c r="T27" s="353">
        <v>43</v>
      </c>
      <c r="U27" s="353">
        <v>55</v>
      </c>
      <c r="V27" s="353">
        <v>56</v>
      </c>
      <c r="W27" s="353">
        <v>20</v>
      </c>
      <c r="X27" s="353">
        <v>51</v>
      </c>
      <c r="Y27" s="353">
        <v>35</v>
      </c>
      <c r="Z27" s="353">
        <v>308</v>
      </c>
      <c r="AA27" s="353">
        <v>41</v>
      </c>
      <c r="AB27" s="353">
        <v>41</v>
      </c>
      <c r="AC27" s="353">
        <v>34</v>
      </c>
      <c r="AD27" s="353">
        <v>85</v>
      </c>
      <c r="AE27" s="353">
        <v>111</v>
      </c>
      <c r="AF27" s="353">
        <v>22</v>
      </c>
      <c r="AG27" s="353">
        <v>38</v>
      </c>
      <c r="AH27" s="353">
        <v>29</v>
      </c>
      <c r="AI27" s="353">
        <v>28</v>
      </c>
      <c r="AJ27" s="353"/>
      <c r="AK27" s="353">
        <v>116</v>
      </c>
      <c r="AL27" s="353">
        <v>17</v>
      </c>
      <c r="AM27" s="353">
        <v>24</v>
      </c>
      <c r="AN27" s="353">
        <v>102</v>
      </c>
      <c r="AO27" s="353">
        <v>11</v>
      </c>
      <c r="AP27" s="353">
        <v>31</v>
      </c>
      <c r="AQ27" s="353">
        <v>17</v>
      </c>
      <c r="AR27" s="353">
        <v>95</v>
      </c>
      <c r="AS27" s="353">
        <v>16</v>
      </c>
      <c r="AT27" s="353">
        <v>18</v>
      </c>
      <c r="AU27" s="353">
        <v>38</v>
      </c>
      <c r="AW27" s="99">
        <f t="shared" si="0"/>
        <v>0</v>
      </c>
      <c r="AX27" s="99">
        <f t="shared" si="1"/>
        <v>0</v>
      </c>
      <c r="AY27" s="99">
        <f t="shared" si="2"/>
        <v>1049</v>
      </c>
      <c r="AZ27" s="99">
        <f t="shared" si="3"/>
        <v>117</v>
      </c>
      <c r="BA27" s="99">
        <f t="shared" si="4"/>
        <v>182</v>
      </c>
      <c r="BB27" s="99">
        <f t="shared" si="5"/>
        <v>544</v>
      </c>
      <c r="BC27" s="99">
        <f t="shared" si="6"/>
        <v>228</v>
      </c>
      <c r="BD27" s="99">
        <f t="shared" si="7"/>
        <v>157</v>
      </c>
      <c r="BE27" s="99">
        <f t="shared" si="8"/>
        <v>161</v>
      </c>
      <c r="BF27" s="99">
        <f t="shared" si="9"/>
        <v>167</v>
      </c>
      <c r="BG27" s="100">
        <f t="shared" si="10"/>
        <v>2605</v>
      </c>
    </row>
    <row r="28" spans="1:59" x14ac:dyDescent="0.25">
      <c r="A28" s="264">
        <v>25</v>
      </c>
      <c r="B28" s="351" t="s">
        <v>675</v>
      </c>
      <c r="C28" s="352"/>
      <c r="D28" s="353" t="s">
        <v>693</v>
      </c>
      <c r="E28" s="353">
        <v>0</v>
      </c>
      <c r="F28" s="353"/>
      <c r="G28" s="353"/>
      <c r="H28" s="353">
        <v>736</v>
      </c>
      <c r="I28" s="353">
        <v>58</v>
      </c>
      <c r="J28" s="353">
        <v>43</v>
      </c>
      <c r="K28" s="353">
        <v>42</v>
      </c>
      <c r="L28" s="353">
        <v>78</v>
      </c>
      <c r="M28" s="353">
        <v>9</v>
      </c>
      <c r="N28" s="353">
        <v>37</v>
      </c>
      <c r="O28" s="353">
        <v>25</v>
      </c>
      <c r="P28" s="353">
        <v>37</v>
      </c>
      <c r="Q28" s="353">
        <v>310</v>
      </c>
      <c r="R28" s="353">
        <v>46</v>
      </c>
      <c r="S28" s="353">
        <v>25</v>
      </c>
      <c r="T28" s="353">
        <v>42</v>
      </c>
      <c r="U28" s="353">
        <v>46</v>
      </c>
      <c r="V28" s="353">
        <v>74</v>
      </c>
      <c r="W28" s="353">
        <v>25</v>
      </c>
      <c r="X28" s="353">
        <v>67</v>
      </c>
      <c r="Y28" s="353">
        <v>21</v>
      </c>
      <c r="Z28" s="353">
        <v>338</v>
      </c>
      <c r="AA28" s="353">
        <v>44</v>
      </c>
      <c r="AB28" s="353">
        <v>45</v>
      </c>
      <c r="AC28" s="353">
        <v>36</v>
      </c>
      <c r="AD28" s="353">
        <v>93</v>
      </c>
      <c r="AE28" s="353">
        <v>106</v>
      </c>
      <c r="AF28" s="353">
        <v>21</v>
      </c>
      <c r="AG28" s="353">
        <v>37</v>
      </c>
      <c r="AH28" s="353">
        <v>29</v>
      </c>
      <c r="AI28" s="353">
        <v>28</v>
      </c>
      <c r="AJ28" s="353"/>
      <c r="AK28" s="353">
        <v>158</v>
      </c>
      <c r="AL28" s="353">
        <v>23</v>
      </c>
      <c r="AM28" s="353">
        <v>33</v>
      </c>
      <c r="AN28" s="353">
        <v>76</v>
      </c>
      <c r="AO28" s="353">
        <v>11</v>
      </c>
      <c r="AP28" s="353">
        <v>41</v>
      </c>
      <c r="AQ28" s="353">
        <v>13</v>
      </c>
      <c r="AR28" s="353">
        <v>124</v>
      </c>
      <c r="AS28" s="353">
        <v>22</v>
      </c>
      <c r="AT28" s="353">
        <v>23</v>
      </c>
      <c r="AU28" s="353">
        <v>49</v>
      </c>
      <c r="AW28" s="99">
        <f t="shared" si="0"/>
        <v>0</v>
      </c>
      <c r="AX28" s="99">
        <f t="shared" si="1"/>
        <v>0</v>
      </c>
      <c r="AY28" s="99">
        <f t="shared" si="2"/>
        <v>1375</v>
      </c>
      <c r="AZ28" s="99">
        <f t="shared" si="3"/>
        <v>113</v>
      </c>
      <c r="BA28" s="99">
        <f t="shared" si="4"/>
        <v>212</v>
      </c>
      <c r="BB28" s="99">
        <f t="shared" si="5"/>
        <v>577</v>
      </c>
      <c r="BC28" s="99">
        <f t="shared" si="6"/>
        <v>221</v>
      </c>
      <c r="BD28" s="99">
        <f t="shared" si="7"/>
        <v>214</v>
      </c>
      <c r="BE28" s="99">
        <f t="shared" si="8"/>
        <v>141</v>
      </c>
      <c r="BF28" s="99">
        <f t="shared" si="9"/>
        <v>218</v>
      </c>
      <c r="BG28" s="100">
        <f t="shared" si="10"/>
        <v>3071</v>
      </c>
    </row>
    <row r="29" spans="1:59" x14ac:dyDescent="0.25">
      <c r="A29" s="264">
        <v>26</v>
      </c>
      <c r="B29" s="351" t="s">
        <v>671</v>
      </c>
      <c r="C29" s="352"/>
      <c r="D29" s="353" t="s">
        <v>693</v>
      </c>
      <c r="E29" s="353">
        <v>0</v>
      </c>
      <c r="F29" s="353"/>
      <c r="G29" s="353"/>
      <c r="H29" s="353">
        <v>240</v>
      </c>
      <c r="I29" s="353">
        <v>19</v>
      </c>
      <c r="J29" s="353">
        <v>14</v>
      </c>
      <c r="K29" s="353">
        <v>14</v>
      </c>
      <c r="L29" s="353">
        <v>26</v>
      </c>
      <c r="M29" s="353">
        <v>3</v>
      </c>
      <c r="N29" s="353">
        <v>12</v>
      </c>
      <c r="O29" s="353">
        <v>8</v>
      </c>
      <c r="P29" s="353">
        <v>12</v>
      </c>
      <c r="Q29" s="353">
        <v>101</v>
      </c>
      <c r="R29" s="353">
        <v>15</v>
      </c>
      <c r="S29" s="353">
        <v>8</v>
      </c>
      <c r="T29" s="353">
        <v>14</v>
      </c>
      <c r="U29" s="353">
        <v>35</v>
      </c>
      <c r="V29" s="353">
        <v>24</v>
      </c>
      <c r="W29" s="353">
        <v>8</v>
      </c>
      <c r="X29" s="353">
        <v>22</v>
      </c>
      <c r="Y29" s="353">
        <v>27</v>
      </c>
      <c r="Z29" s="353">
        <v>128</v>
      </c>
      <c r="AA29" s="353">
        <v>17</v>
      </c>
      <c r="AB29" s="353">
        <v>17</v>
      </c>
      <c r="AC29" s="353">
        <v>14</v>
      </c>
      <c r="AD29" s="353">
        <v>35</v>
      </c>
      <c r="AE29" s="353">
        <v>36</v>
      </c>
      <c r="AF29" s="353">
        <v>7</v>
      </c>
      <c r="AG29" s="353">
        <v>12</v>
      </c>
      <c r="AH29" s="353">
        <v>9</v>
      </c>
      <c r="AI29" s="353">
        <v>9</v>
      </c>
      <c r="AJ29" s="353"/>
      <c r="AK29" s="353">
        <v>79</v>
      </c>
      <c r="AL29" s="353">
        <v>12</v>
      </c>
      <c r="AM29" s="353">
        <v>16</v>
      </c>
      <c r="AN29" s="353">
        <v>59</v>
      </c>
      <c r="AO29" s="353">
        <v>4</v>
      </c>
      <c r="AP29" s="353">
        <v>13</v>
      </c>
      <c r="AQ29" s="353">
        <v>10</v>
      </c>
      <c r="AR29" s="353">
        <v>41</v>
      </c>
      <c r="AS29" s="353">
        <v>7</v>
      </c>
      <c r="AT29" s="353">
        <v>7</v>
      </c>
      <c r="AU29" s="353">
        <v>16</v>
      </c>
      <c r="AW29" s="99">
        <f t="shared" si="0"/>
        <v>0</v>
      </c>
      <c r="AX29" s="99">
        <f t="shared" si="1"/>
        <v>0</v>
      </c>
      <c r="AY29" s="99">
        <f t="shared" si="2"/>
        <v>449</v>
      </c>
      <c r="AZ29" s="99">
        <f t="shared" si="3"/>
        <v>37</v>
      </c>
      <c r="BA29" s="99">
        <f t="shared" si="4"/>
        <v>89</v>
      </c>
      <c r="BB29" s="99">
        <f t="shared" si="5"/>
        <v>238</v>
      </c>
      <c r="BC29" s="99">
        <f t="shared" si="6"/>
        <v>73</v>
      </c>
      <c r="BD29" s="99">
        <f t="shared" si="7"/>
        <v>107</v>
      </c>
      <c r="BE29" s="99">
        <f t="shared" si="8"/>
        <v>86</v>
      </c>
      <c r="BF29" s="99">
        <f t="shared" si="9"/>
        <v>71</v>
      </c>
      <c r="BG29" s="100">
        <f t="shared" si="10"/>
        <v>1150</v>
      </c>
    </row>
    <row r="30" spans="1:59" x14ac:dyDescent="0.25">
      <c r="A30" s="264">
        <v>27</v>
      </c>
      <c r="B30" s="351" t="s">
        <v>527</v>
      </c>
      <c r="C30" s="352"/>
      <c r="D30" s="353" t="s">
        <v>693</v>
      </c>
      <c r="E30" s="353">
        <v>0</v>
      </c>
      <c r="F30" s="353"/>
      <c r="G30" s="353"/>
      <c r="H30" s="353">
        <v>1803</v>
      </c>
      <c r="I30" s="353">
        <v>143</v>
      </c>
      <c r="J30" s="353">
        <v>104</v>
      </c>
      <c r="K30" s="353">
        <v>103</v>
      </c>
      <c r="L30" s="353">
        <v>191</v>
      </c>
      <c r="M30" s="353">
        <v>20</v>
      </c>
      <c r="N30" s="353">
        <v>92</v>
      </c>
      <c r="O30" s="353">
        <v>62</v>
      </c>
      <c r="P30" s="353">
        <v>91</v>
      </c>
      <c r="Q30" s="353">
        <v>760</v>
      </c>
      <c r="R30" s="353">
        <v>109</v>
      </c>
      <c r="S30" s="353">
        <v>60</v>
      </c>
      <c r="T30" s="353">
        <v>98</v>
      </c>
      <c r="U30" s="353">
        <v>191</v>
      </c>
      <c r="V30" s="353">
        <v>180</v>
      </c>
      <c r="W30" s="353">
        <v>63</v>
      </c>
      <c r="X30" s="353">
        <v>165</v>
      </c>
      <c r="Y30" s="353">
        <v>96</v>
      </c>
      <c r="Z30" s="353">
        <v>746</v>
      </c>
      <c r="AA30" s="353">
        <v>98</v>
      </c>
      <c r="AB30" s="353">
        <v>99</v>
      </c>
      <c r="AC30" s="353">
        <v>81</v>
      </c>
      <c r="AD30" s="353">
        <v>206</v>
      </c>
      <c r="AE30" s="353">
        <v>251</v>
      </c>
      <c r="AF30" s="353">
        <v>51</v>
      </c>
      <c r="AG30" s="353">
        <v>85</v>
      </c>
      <c r="AH30" s="353">
        <v>67</v>
      </c>
      <c r="AI30" s="353">
        <v>64</v>
      </c>
      <c r="AJ30" s="353"/>
      <c r="AK30" s="353">
        <v>295</v>
      </c>
      <c r="AL30" s="353">
        <v>43</v>
      </c>
      <c r="AM30" s="353">
        <v>60</v>
      </c>
      <c r="AN30" s="353">
        <v>268</v>
      </c>
      <c r="AO30" s="353">
        <v>24</v>
      </c>
      <c r="AP30" s="353">
        <v>100</v>
      </c>
      <c r="AQ30" s="353">
        <v>45</v>
      </c>
      <c r="AR30" s="353">
        <v>305</v>
      </c>
      <c r="AS30" s="353">
        <v>53</v>
      </c>
      <c r="AT30" s="353">
        <v>56</v>
      </c>
      <c r="AU30" s="353">
        <v>122</v>
      </c>
      <c r="AW30" s="99">
        <f t="shared" si="0"/>
        <v>0</v>
      </c>
      <c r="AX30" s="99">
        <f t="shared" si="1"/>
        <v>0</v>
      </c>
      <c r="AY30" s="99">
        <f t="shared" si="2"/>
        <v>3369</v>
      </c>
      <c r="AZ30" s="99">
        <f t="shared" si="3"/>
        <v>267</v>
      </c>
      <c r="BA30" s="99">
        <f t="shared" si="4"/>
        <v>599</v>
      </c>
      <c r="BB30" s="99">
        <f t="shared" si="5"/>
        <v>1326</v>
      </c>
      <c r="BC30" s="99">
        <f t="shared" si="6"/>
        <v>518</v>
      </c>
      <c r="BD30" s="99">
        <f t="shared" si="7"/>
        <v>398</v>
      </c>
      <c r="BE30" s="99">
        <f t="shared" si="8"/>
        <v>437</v>
      </c>
      <c r="BF30" s="99">
        <f t="shared" si="9"/>
        <v>536</v>
      </c>
      <c r="BG30" s="100">
        <f t="shared" si="10"/>
        <v>7450</v>
      </c>
    </row>
    <row r="31" spans="1:59" x14ac:dyDescent="0.25">
      <c r="A31" s="264">
        <v>28</v>
      </c>
      <c r="B31" s="351" t="s">
        <v>528</v>
      </c>
      <c r="C31" s="352"/>
      <c r="D31" s="353" t="s">
        <v>693</v>
      </c>
      <c r="E31" s="353">
        <v>0</v>
      </c>
      <c r="F31" s="353"/>
      <c r="G31" s="353"/>
      <c r="H31" s="353">
        <v>902</v>
      </c>
      <c r="I31" s="353">
        <v>71</v>
      </c>
      <c r="J31" s="353">
        <v>52</v>
      </c>
      <c r="K31" s="353">
        <v>51</v>
      </c>
      <c r="L31" s="353">
        <v>96</v>
      </c>
      <c r="M31" s="353">
        <v>10</v>
      </c>
      <c r="N31" s="353">
        <v>46</v>
      </c>
      <c r="O31" s="353">
        <v>31</v>
      </c>
      <c r="P31" s="353">
        <v>45</v>
      </c>
      <c r="Q31" s="353">
        <v>380</v>
      </c>
      <c r="R31" s="353">
        <v>55</v>
      </c>
      <c r="S31" s="353">
        <v>30</v>
      </c>
      <c r="T31" s="353">
        <v>49</v>
      </c>
      <c r="U31" s="353">
        <v>96</v>
      </c>
      <c r="V31" s="353">
        <v>90</v>
      </c>
      <c r="W31" s="353">
        <v>32</v>
      </c>
      <c r="X31" s="353">
        <v>83</v>
      </c>
      <c r="Y31" s="353">
        <v>48</v>
      </c>
      <c r="Z31" s="353">
        <v>373</v>
      </c>
      <c r="AA31" s="353">
        <v>49</v>
      </c>
      <c r="AB31" s="353">
        <v>50</v>
      </c>
      <c r="AC31" s="353">
        <v>41</v>
      </c>
      <c r="AD31" s="353">
        <v>103</v>
      </c>
      <c r="AE31" s="353">
        <v>126</v>
      </c>
      <c r="AF31" s="353">
        <v>26</v>
      </c>
      <c r="AG31" s="353">
        <v>43</v>
      </c>
      <c r="AH31" s="353">
        <v>33</v>
      </c>
      <c r="AI31" s="353">
        <v>32</v>
      </c>
      <c r="AJ31" s="353"/>
      <c r="AK31" s="353">
        <v>147</v>
      </c>
      <c r="AL31" s="353">
        <v>21</v>
      </c>
      <c r="AM31" s="353">
        <v>30</v>
      </c>
      <c r="AN31" s="353">
        <v>134</v>
      </c>
      <c r="AO31" s="353">
        <v>12</v>
      </c>
      <c r="AP31" s="353">
        <v>50</v>
      </c>
      <c r="AQ31" s="353">
        <v>23</v>
      </c>
      <c r="AR31" s="353">
        <v>153</v>
      </c>
      <c r="AS31" s="353">
        <v>26</v>
      </c>
      <c r="AT31" s="353">
        <v>28</v>
      </c>
      <c r="AU31" s="353">
        <v>61</v>
      </c>
      <c r="AW31" s="99">
        <f t="shared" si="0"/>
        <v>0</v>
      </c>
      <c r="AX31" s="99">
        <f t="shared" si="1"/>
        <v>0</v>
      </c>
      <c r="AY31" s="99">
        <f t="shared" si="2"/>
        <v>1684</v>
      </c>
      <c r="AZ31" s="99">
        <f t="shared" si="3"/>
        <v>134</v>
      </c>
      <c r="BA31" s="99">
        <f t="shared" si="4"/>
        <v>301</v>
      </c>
      <c r="BB31" s="99">
        <f t="shared" si="5"/>
        <v>664</v>
      </c>
      <c r="BC31" s="99">
        <f t="shared" si="6"/>
        <v>260</v>
      </c>
      <c r="BD31" s="99">
        <f t="shared" si="7"/>
        <v>198</v>
      </c>
      <c r="BE31" s="99">
        <f t="shared" si="8"/>
        <v>219</v>
      </c>
      <c r="BF31" s="99">
        <f t="shared" si="9"/>
        <v>268</v>
      </c>
      <c r="BG31" s="100">
        <f t="shared" si="10"/>
        <v>3728</v>
      </c>
    </row>
    <row r="32" spans="1:59" x14ac:dyDescent="0.25">
      <c r="A32" s="264">
        <v>29</v>
      </c>
      <c r="B32" s="402" t="s">
        <v>529</v>
      </c>
      <c r="C32" s="369"/>
      <c r="D32" s="370" t="s">
        <v>543</v>
      </c>
      <c r="E32" s="371">
        <v>0</v>
      </c>
      <c r="F32" s="371">
        <v>0</v>
      </c>
      <c r="G32" s="371"/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  <c r="AI32" s="371"/>
      <c r="AJ32" s="371"/>
      <c r="AK32" s="371"/>
      <c r="AL32" s="371"/>
      <c r="AM32" s="371"/>
      <c r="AN32" s="371"/>
      <c r="AO32" s="371"/>
      <c r="AP32" s="371"/>
      <c r="AQ32" s="371"/>
      <c r="AR32" s="371"/>
      <c r="AS32" s="371"/>
      <c r="AT32" s="371"/>
      <c r="AU32" s="371"/>
      <c r="AW32" s="99">
        <f t="shared" si="0"/>
        <v>0</v>
      </c>
      <c r="AX32" s="99">
        <f t="shared" si="1"/>
        <v>0</v>
      </c>
      <c r="AY32" s="99">
        <f t="shared" si="2"/>
        <v>0</v>
      </c>
      <c r="AZ32" s="99">
        <f t="shared" si="3"/>
        <v>0</v>
      </c>
      <c r="BA32" s="99">
        <f t="shared" si="4"/>
        <v>0</v>
      </c>
      <c r="BB32" s="99">
        <f t="shared" si="5"/>
        <v>0</v>
      </c>
      <c r="BC32" s="99">
        <f t="shared" si="6"/>
        <v>0</v>
      </c>
      <c r="BD32" s="99">
        <f t="shared" si="7"/>
        <v>0</v>
      </c>
      <c r="BE32" s="99">
        <f t="shared" si="8"/>
        <v>0</v>
      </c>
      <c r="BF32" s="99">
        <f t="shared" si="9"/>
        <v>0</v>
      </c>
      <c r="BG32" s="100">
        <f t="shared" si="10"/>
        <v>0</v>
      </c>
    </row>
    <row r="33" spans="1:59" x14ac:dyDescent="0.25">
      <c r="A33" s="264">
        <v>30</v>
      </c>
      <c r="B33" s="402" t="s">
        <v>530</v>
      </c>
      <c r="C33" s="369"/>
      <c r="D33" s="370" t="s">
        <v>543</v>
      </c>
      <c r="E33" s="371">
        <v>0</v>
      </c>
      <c r="F33" s="371">
        <v>0</v>
      </c>
      <c r="G33" s="371"/>
      <c r="H33" s="371"/>
      <c r="I33" s="371"/>
      <c r="J33" s="371"/>
      <c r="K33" s="371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  <c r="AA33" s="371"/>
      <c r="AB33" s="371"/>
      <c r="AC33" s="371"/>
      <c r="AD33" s="371"/>
      <c r="AE33" s="371"/>
      <c r="AF33" s="371"/>
      <c r="AG33" s="371"/>
      <c r="AH33" s="371"/>
      <c r="AI33" s="371"/>
      <c r="AJ33" s="371"/>
      <c r="AK33" s="371"/>
      <c r="AL33" s="371"/>
      <c r="AM33" s="371"/>
      <c r="AN33" s="371"/>
      <c r="AO33" s="371"/>
      <c r="AP33" s="371"/>
      <c r="AQ33" s="371"/>
      <c r="AR33" s="371"/>
      <c r="AS33" s="371"/>
      <c r="AT33" s="371"/>
      <c r="AU33" s="371"/>
      <c r="AW33" s="99">
        <f t="shared" si="0"/>
        <v>0</v>
      </c>
      <c r="AX33" s="99">
        <f t="shared" si="1"/>
        <v>0</v>
      </c>
      <c r="AY33" s="99">
        <f t="shared" si="2"/>
        <v>0</v>
      </c>
      <c r="AZ33" s="99">
        <f t="shared" si="3"/>
        <v>0</v>
      </c>
      <c r="BA33" s="99">
        <f t="shared" si="4"/>
        <v>0</v>
      </c>
      <c r="BB33" s="99">
        <f t="shared" si="5"/>
        <v>0</v>
      </c>
      <c r="BC33" s="99">
        <f t="shared" si="6"/>
        <v>0</v>
      </c>
      <c r="BD33" s="99">
        <f t="shared" si="7"/>
        <v>0</v>
      </c>
      <c r="BE33" s="99">
        <f t="shared" si="8"/>
        <v>0</v>
      </c>
      <c r="BF33" s="99">
        <f t="shared" si="9"/>
        <v>0</v>
      </c>
      <c r="BG33" s="100">
        <f t="shared" si="10"/>
        <v>0</v>
      </c>
    </row>
    <row r="34" spans="1:59" x14ac:dyDescent="0.25">
      <c r="A34" s="264">
        <v>31</v>
      </c>
      <c r="B34" s="368" t="s">
        <v>531</v>
      </c>
      <c r="C34" s="369" t="s">
        <v>629</v>
      </c>
      <c r="D34" s="370" t="s">
        <v>543</v>
      </c>
      <c r="E34" s="371">
        <v>0</v>
      </c>
      <c r="F34" s="371">
        <v>0</v>
      </c>
      <c r="G34" s="371"/>
      <c r="H34" s="371">
        <v>465</v>
      </c>
      <c r="I34" s="371">
        <v>37</v>
      </c>
      <c r="J34" s="371">
        <v>27</v>
      </c>
      <c r="K34" s="371">
        <v>27</v>
      </c>
      <c r="L34" s="371">
        <v>49</v>
      </c>
      <c r="M34" s="371">
        <v>8</v>
      </c>
      <c r="N34" s="371">
        <v>24</v>
      </c>
      <c r="O34" s="371">
        <v>16</v>
      </c>
      <c r="P34" s="371">
        <v>23</v>
      </c>
      <c r="Q34" s="371">
        <v>196</v>
      </c>
      <c r="R34" s="371">
        <v>41</v>
      </c>
      <c r="S34" s="371">
        <v>22</v>
      </c>
      <c r="T34" s="371">
        <v>36</v>
      </c>
      <c r="U34" s="371">
        <v>58</v>
      </c>
      <c r="V34" s="371">
        <v>46</v>
      </c>
      <c r="W34" s="371">
        <v>16</v>
      </c>
      <c r="X34" s="371">
        <v>43</v>
      </c>
      <c r="Y34" s="371">
        <v>41</v>
      </c>
      <c r="Z34" s="371">
        <v>262</v>
      </c>
      <c r="AA34" s="371">
        <v>35</v>
      </c>
      <c r="AB34" s="371">
        <v>35</v>
      </c>
      <c r="AC34" s="371">
        <v>29</v>
      </c>
      <c r="AD34" s="371">
        <v>73</v>
      </c>
      <c r="AE34" s="371">
        <v>93</v>
      </c>
      <c r="AF34" s="371">
        <v>19</v>
      </c>
      <c r="AG34" s="371">
        <v>32</v>
      </c>
      <c r="AH34" s="371">
        <v>25</v>
      </c>
      <c r="AI34" s="371">
        <v>24</v>
      </c>
      <c r="AJ34" s="371"/>
      <c r="AK34" s="371">
        <v>110</v>
      </c>
      <c r="AL34" s="371">
        <v>16</v>
      </c>
      <c r="AM34" s="371">
        <v>23</v>
      </c>
      <c r="AN34" s="371">
        <v>68</v>
      </c>
      <c r="AO34" s="371">
        <v>9</v>
      </c>
      <c r="AP34" s="371">
        <v>26</v>
      </c>
      <c r="AQ34" s="371">
        <v>11</v>
      </c>
      <c r="AR34" s="371">
        <v>79</v>
      </c>
      <c r="AS34" s="371">
        <v>14</v>
      </c>
      <c r="AT34" s="371">
        <v>15</v>
      </c>
      <c r="AU34" s="371">
        <v>31</v>
      </c>
      <c r="AW34" s="99">
        <f t="shared" si="0"/>
        <v>0</v>
      </c>
      <c r="AX34" s="99">
        <f t="shared" si="1"/>
        <v>0</v>
      </c>
      <c r="AY34" s="99">
        <f t="shared" si="2"/>
        <v>872</v>
      </c>
      <c r="AZ34" s="99">
        <f t="shared" si="3"/>
        <v>99</v>
      </c>
      <c r="BA34" s="99">
        <f t="shared" si="4"/>
        <v>163</v>
      </c>
      <c r="BB34" s="99">
        <f t="shared" si="5"/>
        <v>475</v>
      </c>
      <c r="BC34" s="99">
        <f t="shared" si="6"/>
        <v>193</v>
      </c>
      <c r="BD34" s="99">
        <f t="shared" si="7"/>
        <v>149</v>
      </c>
      <c r="BE34" s="99">
        <f t="shared" si="8"/>
        <v>114</v>
      </c>
      <c r="BF34" s="99">
        <f t="shared" si="9"/>
        <v>139</v>
      </c>
      <c r="BG34" s="100">
        <f t="shared" si="10"/>
        <v>2204</v>
      </c>
    </row>
    <row r="35" spans="1:59" x14ac:dyDescent="0.25">
      <c r="A35" s="264">
        <v>32</v>
      </c>
      <c r="B35" s="368" t="s">
        <v>610</v>
      </c>
      <c r="C35" s="369" t="s">
        <v>628</v>
      </c>
      <c r="D35" s="370" t="s">
        <v>543</v>
      </c>
      <c r="E35" s="371">
        <v>0</v>
      </c>
      <c r="F35" s="371">
        <v>0</v>
      </c>
      <c r="G35" s="371"/>
      <c r="H35" s="371">
        <v>200</v>
      </c>
      <c r="I35" s="371">
        <v>15</v>
      </c>
      <c r="J35" s="371">
        <v>170</v>
      </c>
      <c r="K35" s="371">
        <v>15</v>
      </c>
      <c r="L35" s="371">
        <v>18</v>
      </c>
      <c r="M35" s="371">
        <v>30</v>
      </c>
      <c r="N35" s="371">
        <v>5</v>
      </c>
      <c r="O35" s="371">
        <v>12</v>
      </c>
      <c r="P35" s="371">
        <v>13</v>
      </c>
      <c r="Q35" s="371">
        <v>25</v>
      </c>
      <c r="R35" s="371">
        <v>24</v>
      </c>
      <c r="S35" s="371">
        <v>12</v>
      </c>
      <c r="T35" s="371">
        <v>15</v>
      </c>
      <c r="U35" s="371">
        <v>35</v>
      </c>
      <c r="V35" s="371">
        <v>15</v>
      </c>
      <c r="W35" s="371">
        <v>12</v>
      </c>
      <c r="X35" s="371">
        <v>20</v>
      </c>
      <c r="Y35" s="371">
        <v>32</v>
      </c>
      <c r="Z35" s="371">
        <v>170</v>
      </c>
      <c r="AA35" s="371">
        <v>20</v>
      </c>
      <c r="AB35" s="371">
        <v>40</v>
      </c>
      <c r="AC35" s="371">
        <v>15</v>
      </c>
      <c r="AD35" s="371">
        <v>27</v>
      </c>
      <c r="AE35" s="371">
        <v>60</v>
      </c>
      <c r="AF35" s="371">
        <v>15</v>
      </c>
      <c r="AG35" s="371">
        <v>29</v>
      </c>
      <c r="AH35" s="371">
        <v>20</v>
      </c>
      <c r="AI35" s="371">
        <v>20</v>
      </c>
      <c r="AJ35" s="371"/>
      <c r="AK35" s="371">
        <v>55</v>
      </c>
      <c r="AL35" s="371">
        <v>10</v>
      </c>
      <c r="AM35" s="371">
        <v>12</v>
      </c>
      <c r="AN35" s="371">
        <v>45</v>
      </c>
      <c r="AO35" s="371">
        <v>3</v>
      </c>
      <c r="AP35" s="371">
        <v>10</v>
      </c>
      <c r="AQ35" s="371">
        <v>4</v>
      </c>
      <c r="AR35" s="371">
        <v>40</v>
      </c>
      <c r="AS35" s="371">
        <v>9</v>
      </c>
      <c r="AT35" s="371">
        <v>12</v>
      </c>
      <c r="AU35" s="371">
        <v>21</v>
      </c>
      <c r="AW35" s="99">
        <f t="shared" si="0"/>
        <v>0</v>
      </c>
      <c r="AX35" s="99">
        <f t="shared" si="1"/>
        <v>0</v>
      </c>
      <c r="AY35" s="99">
        <f t="shared" si="2"/>
        <v>503</v>
      </c>
      <c r="AZ35" s="99">
        <f t="shared" si="3"/>
        <v>51</v>
      </c>
      <c r="BA35" s="99">
        <f t="shared" si="4"/>
        <v>82</v>
      </c>
      <c r="BB35" s="99">
        <f t="shared" si="5"/>
        <v>304</v>
      </c>
      <c r="BC35" s="99">
        <f t="shared" si="6"/>
        <v>144</v>
      </c>
      <c r="BD35" s="99">
        <f t="shared" si="7"/>
        <v>77</v>
      </c>
      <c r="BE35" s="99">
        <f t="shared" si="8"/>
        <v>62</v>
      </c>
      <c r="BF35" s="99">
        <f t="shared" si="9"/>
        <v>82</v>
      </c>
      <c r="BG35" s="100">
        <f t="shared" si="10"/>
        <v>1305</v>
      </c>
    </row>
    <row r="36" spans="1:59" x14ac:dyDescent="0.25">
      <c r="A36" s="264">
        <v>33</v>
      </c>
      <c r="B36" s="368" t="s">
        <v>611</v>
      </c>
      <c r="C36" s="369" t="s">
        <v>621</v>
      </c>
      <c r="D36" s="370" t="s">
        <v>543</v>
      </c>
      <c r="E36" s="371">
        <v>0</v>
      </c>
      <c r="F36" s="371">
        <v>0</v>
      </c>
      <c r="G36" s="371"/>
      <c r="H36" s="371">
        <v>334</v>
      </c>
      <c r="I36" s="371">
        <v>28</v>
      </c>
      <c r="J36" s="371">
        <v>79</v>
      </c>
      <c r="K36" s="371">
        <v>15</v>
      </c>
      <c r="L36" s="371">
        <v>18</v>
      </c>
      <c r="M36" s="371">
        <v>30</v>
      </c>
      <c r="N36" s="371">
        <v>5</v>
      </c>
      <c r="O36" s="371">
        <v>16</v>
      </c>
      <c r="P36" s="371">
        <v>10</v>
      </c>
      <c r="Q36" s="371">
        <v>10</v>
      </c>
      <c r="R36" s="371">
        <v>20</v>
      </c>
      <c r="S36" s="371">
        <v>12</v>
      </c>
      <c r="T36" s="371">
        <v>20</v>
      </c>
      <c r="U36" s="371">
        <v>29</v>
      </c>
      <c r="V36" s="371">
        <v>38</v>
      </c>
      <c r="W36" s="371">
        <v>8</v>
      </c>
      <c r="X36" s="371">
        <v>30</v>
      </c>
      <c r="Y36" s="371">
        <v>16</v>
      </c>
      <c r="Z36" s="371">
        <v>130</v>
      </c>
      <c r="AA36" s="371">
        <v>20</v>
      </c>
      <c r="AB36" s="371">
        <v>10</v>
      </c>
      <c r="AC36" s="371">
        <v>21</v>
      </c>
      <c r="AD36" s="371">
        <v>54</v>
      </c>
      <c r="AE36" s="371">
        <v>61</v>
      </c>
      <c r="AF36" s="371">
        <v>8</v>
      </c>
      <c r="AG36" s="371">
        <v>12</v>
      </c>
      <c r="AH36" s="371">
        <v>8</v>
      </c>
      <c r="AI36" s="371">
        <v>10</v>
      </c>
      <c r="AJ36" s="371"/>
      <c r="AK36" s="371">
        <v>60</v>
      </c>
      <c r="AL36" s="371">
        <v>10</v>
      </c>
      <c r="AM36" s="371">
        <v>14</v>
      </c>
      <c r="AN36" s="371">
        <v>55</v>
      </c>
      <c r="AO36" s="371">
        <v>7</v>
      </c>
      <c r="AP36" s="371">
        <v>21</v>
      </c>
      <c r="AQ36" s="371">
        <v>11</v>
      </c>
      <c r="AR36" s="371">
        <v>64</v>
      </c>
      <c r="AS36" s="371">
        <v>11</v>
      </c>
      <c r="AT36" s="371">
        <v>10</v>
      </c>
      <c r="AU36" s="371">
        <v>25</v>
      </c>
      <c r="AW36" s="99">
        <f t="shared" si="0"/>
        <v>0</v>
      </c>
      <c r="AX36" s="99">
        <f t="shared" si="1"/>
        <v>0</v>
      </c>
      <c r="AY36" s="99">
        <f t="shared" si="2"/>
        <v>545</v>
      </c>
      <c r="AZ36" s="99">
        <f t="shared" si="3"/>
        <v>52</v>
      </c>
      <c r="BA36" s="99">
        <f t="shared" si="4"/>
        <v>105</v>
      </c>
      <c r="BB36" s="99">
        <f t="shared" si="5"/>
        <v>251</v>
      </c>
      <c r="BC36" s="99">
        <f t="shared" si="6"/>
        <v>99</v>
      </c>
      <c r="BD36" s="99">
        <f t="shared" si="7"/>
        <v>84</v>
      </c>
      <c r="BE36" s="99">
        <f t="shared" si="8"/>
        <v>94</v>
      </c>
      <c r="BF36" s="99">
        <f t="shared" si="9"/>
        <v>110</v>
      </c>
      <c r="BG36" s="100">
        <f t="shared" si="10"/>
        <v>1340</v>
      </c>
    </row>
    <row r="37" spans="1:59" x14ac:dyDescent="0.25">
      <c r="A37" s="264">
        <v>34</v>
      </c>
      <c r="B37" s="368" t="s">
        <v>612</v>
      </c>
      <c r="C37" s="369" t="s">
        <v>620</v>
      </c>
      <c r="D37" s="370" t="s">
        <v>543</v>
      </c>
      <c r="E37" s="371">
        <v>0</v>
      </c>
      <c r="F37" s="371">
        <v>0</v>
      </c>
      <c r="G37" s="371"/>
      <c r="H37" s="371">
        <v>804</v>
      </c>
      <c r="I37" s="371">
        <v>64</v>
      </c>
      <c r="J37" s="371">
        <v>339</v>
      </c>
      <c r="K37" s="371">
        <v>47</v>
      </c>
      <c r="L37" s="371">
        <v>46</v>
      </c>
      <c r="M37" s="371">
        <v>85</v>
      </c>
      <c r="N37" s="371">
        <v>12</v>
      </c>
      <c r="O37" s="371">
        <v>41</v>
      </c>
      <c r="P37" s="371">
        <v>28</v>
      </c>
      <c r="Q37" s="371">
        <v>40</v>
      </c>
      <c r="R37" s="371">
        <v>62</v>
      </c>
      <c r="S37" s="371">
        <v>34</v>
      </c>
      <c r="T37" s="371">
        <v>55</v>
      </c>
      <c r="U37" s="371">
        <v>94</v>
      </c>
      <c r="V37" s="371">
        <v>80</v>
      </c>
      <c r="W37" s="371">
        <v>28</v>
      </c>
      <c r="X37" s="371">
        <v>73</v>
      </c>
      <c r="Y37" s="371">
        <v>66</v>
      </c>
      <c r="Z37" s="371">
        <v>417</v>
      </c>
      <c r="AA37" s="371">
        <v>55</v>
      </c>
      <c r="AB37" s="371">
        <v>56</v>
      </c>
      <c r="AC37" s="371">
        <v>46</v>
      </c>
      <c r="AD37" s="371">
        <v>115</v>
      </c>
      <c r="AE37" s="371">
        <v>141</v>
      </c>
      <c r="AF37" s="371">
        <v>28</v>
      </c>
      <c r="AG37" s="371">
        <v>49</v>
      </c>
      <c r="AH37" s="371">
        <v>38</v>
      </c>
      <c r="AI37" s="371">
        <v>36</v>
      </c>
      <c r="AJ37" s="371"/>
      <c r="AK37" s="371">
        <v>170</v>
      </c>
      <c r="AL37" s="371">
        <v>25</v>
      </c>
      <c r="AM37" s="371">
        <v>35</v>
      </c>
      <c r="AN37" s="371">
        <v>133</v>
      </c>
      <c r="AO37" s="371">
        <v>14</v>
      </c>
      <c r="AP37" s="371">
        <v>45</v>
      </c>
      <c r="AQ37" s="371">
        <v>22</v>
      </c>
      <c r="AR37" s="371">
        <v>136</v>
      </c>
      <c r="AS37" s="371">
        <v>24</v>
      </c>
      <c r="AT37" s="371">
        <v>25</v>
      </c>
      <c r="AU37" s="371">
        <v>54</v>
      </c>
      <c r="AW37" s="99">
        <f t="shared" si="0"/>
        <v>0</v>
      </c>
      <c r="AX37" s="99">
        <f t="shared" si="1"/>
        <v>0</v>
      </c>
      <c r="AY37" s="99">
        <f t="shared" si="2"/>
        <v>1506</v>
      </c>
      <c r="AZ37" s="99">
        <f t="shared" si="3"/>
        <v>151</v>
      </c>
      <c r="BA37" s="99">
        <f t="shared" si="4"/>
        <v>275</v>
      </c>
      <c r="BB37" s="99">
        <f t="shared" si="5"/>
        <v>755</v>
      </c>
      <c r="BC37" s="99">
        <f t="shared" si="6"/>
        <v>292</v>
      </c>
      <c r="BD37" s="99">
        <f t="shared" si="7"/>
        <v>230</v>
      </c>
      <c r="BE37" s="99">
        <f t="shared" si="8"/>
        <v>214</v>
      </c>
      <c r="BF37" s="99">
        <f t="shared" si="9"/>
        <v>239</v>
      </c>
      <c r="BG37" s="100">
        <f t="shared" si="10"/>
        <v>3662</v>
      </c>
    </row>
    <row r="38" spans="1:59" x14ac:dyDescent="0.25">
      <c r="A38" s="264">
        <v>35</v>
      </c>
      <c r="B38" s="368" t="s">
        <v>532</v>
      </c>
      <c r="C38" s="369" t="s">
        <v>622</v>
      </c>
      <c r="D38" s="370" t="s">
        <v>543</v>
      </c>
      <c r="E38" s="371">
        <v>0</v>
      </c>
      <c r="F38" s="371">
        <v>0</v>
      </c>
      <c r="G38" s="371"/>
      <c r="H38" s="371">
        <v>465</v>
      </c>
      <c r="I38" s="371">
        <v>37</v>
      </c>
      <c r="J38" s="371">
        <v>27</v>
      </c>
      <c r="K38" s="371">
        <v>27</v>
      </c>
      <c r="L38" s="371">
        <v>49</v>
      </c>
      <c r="M38" s="371">
        <v>8</v>
      </c>
      <c r="N38" s="371">
        <v>24</v>
      </c>
      <c r="O38" s="371">
        <v>16</v>
      </c>
      <c r="P38" s="371">
        <v>23</v>
      </c>
      <c r="Q38" s="371">
        <v>196</v>
      </c>
      <c r="R38" s="371">
        <v>41</v>
      </c>
      <c r="S38" s="371">
        <v>22</v>
      </c>
      <c r="T38" s="371">
        <v>36</v>
      </c>
      <c r="U38" s="371">
        <v>58</v>
      </c>
      <c r="V38" s="371">
        <v>46</v>
      </c>
      <c r="W38" s="371">
        <v>16</v>
      </c>
      <c r="X38" s="371">
        <v>43</v>
      </c>
      <c r="Y38" s="371">
        <v>41</v>
      </c>
      <c r="Z38" s="371">
        <v>262</v>
      </c>
      <c r="AA38" s="371">
        <v>35</v>
      </c>
      <c r="AB38" s="371">
        <v>35</v>
      </c>
      <c r="AC38" s="371">
        <v>29</v>
      </c>
      <c r="AD38" s="371">
        <v>73</v>
      </c>
      <c r="AE38" s="371">
        <v>93</v>
      </c>
      <c r="AF38" s="371">
        <v>19</v>
      </c>
      <c r="AG38" s="371">
        <v>32</v>
      </c>
      <c r="AH38" s="371">
        <v>25</v>
      </c>
      <c r="AI38" s="371">
        <v>24</v>
      </c>
      <c r="AJ38" s="371"/>
      <c r="AK38" s="371">
        <v>110</v>
      </c>
      <c r="AL38" s="371">
        <v>16</v>
      </c>
      <c r="AM38" s="371">
        <v>23</v>
      </c>
      <c r="AN38" s="371">
        <v>68</v>
      </c>
      <c r="AO38" s="371">
        <v>9</v>
      </c>
      <c r="AP38" s="371">
        <v>26</v>
      </c>
      <c r="AQ38" s="371">
        <v>11</v>
      </c>
      <c r="AR38" s="371">
        <v>79</v>
      </c>
      <c r="AS38" s="371">
        <v>14</v>
      </c>
      <c r="AT38" s="371">
        <v>15</v>
      </c>
      <c r="AU38" s="371">
        <v>31</v>
      </c>
      <c r="AW38" s="99">
        <f t="shared" si="0"/>
        <v>0</v>
      </c>
      <c r="AX38" s="99">
        <f t="shared" si="1"/>
        <v>0</v>
      </c>
      <c r="AY38" s="99">
        <f t="shared" si="2"/>
        <v>872</v>
      </c>
      <c r="AZ38" s="99">
        <f t="shared" si="3"/>
        <v>99</v>
      </c>
      <c r="BA38" s="99">
        <f t="shared" si="4"/>
        <v>163</v>
      </c>
      <c r="BB38" s="99">
        <f t="shared" si="5"/>
        <v>475</v>
      </c>
      <c r="BC38" s="99">
        <f t="shared" si="6"/>
        <v>193</v>
      </c>
      <c r="BD38" s="99">
        <f t="shared" si="7"/>
        <v>149</v>
      </c>
      <c r="BE38" s="99">
        <f t="shared" si="8"/>
        <v>114</v>
      </c>
      <c r="BF38" s="99">
        <f t="shared" si="9"/>
        <v>139</v>
      </c>
      <c r="BG38" s="100">
        <f t="shared" si="10"/>
        <v>2204</v>
      </c>
    </row>
    <row r="39" spans="1:59" x14ac:dyDescent="0.25">
      <c r="A39" s="264">
        <v>36</v>
      </c>
      <c r="B39" s="368" t="s">
        <v>533</v>
      </c>
      <c r="C39" s="369" t="s">
        <v>623</v>
      </c>
      <c r="D39" s="370" t="s">
        <v>543</v>
      </c>
      <c r="E39" s="371">
        <v>0</v>
      </c>
      <c r="F39" s="371">
        <v>0</v>
      </c>
      <c r="G39" s="371"/>
      <c r="H39" s="371">
        <v>2208</v>
      </c>
      <c r="I39" s="371">
        <v>174</v>
      </c>
      <c r="J39" s="371">
        <v>129</v>
      </c>
      <c r="K39" s="371">
        <v>126</v>
      </c>
      <c r="L39" s="371">
        <v>235</v>
      </c>
      <c r="M39" s="371">
        <v>32</v>
      </c>
      <c r="N39" s="371">
        <v>114</v>
      </c>
      <c r="O39" s="371">
        <v>76</v>
      </c>
      <c r="P39" s="371">
        <v>110</v>
      </c>
      <c r="Q39" s="371">
        <v>930</v>
      </c>
      <c r="R39" s="371">
        <v>172</v>
      </c>
      <c r="S39" s="371">
        <v>94</v>
      </c>
      <c r="T39" s="371">
        <v>153</v>
      </c>
      <c r="U39" s="371">
        <v>235</v>
      </c>
      <c r="V39" s="371">
        <v>220</v>
      </c>
      <c r="W39" s="371">
        <v>77</v>
      </c>
      <c r="X39" s="371">
        <v>201</v>
      </c>
      <c r="Y39" s="371">
        <v>143</v>
      </c>
      <c r="Z39" s="371">
        <v>1130</v>
      </c>
      <c r="AA39" s="371">
        <v>149</v>
      </c>
      <c r="AB39" s="371">
        <v>150</v>
      </c>
      <c r="AC39" s="371">
        <v>123</v>
      </c>
      <c r="AD39" s="371">
        <v>312</v>
      </c>
      <c r="AE39" s="371">
        <v>391</v>
      </c>
      <c r="AF39" s="371">
        <v>78</v>
      </c>
      <c r="AG39" s="371">
        <v>135</v>
      </c>
      <c r="AH39" s="371">
        <v>104</v>
      </c>
      <c r="AI39" s="371">
        <v>100</v>
      </c>
      <c r="AJ39" s="371"/>
      <c r="AK39" s="371">
        <v>449</v>
      </c>
      <c r="AL39" s="371">
        <v>65</v>
      </c>
      <c r="AM39" s="371">
        <v>92</v>
      </c>
      <c r="AN39" s="371">
        <v>376</v>
      </c>
      <c r="AO39" s="371">
        <v>39</v>
      </c>
      <c r="AP39" s="371">
        <v>122</v>
      </c>
      <c r="AQ39" s="371">
        <v>63</v>
      </c>
      <c r="AR39" s="371">
        <v>374</v>
      </c>
      <c r="AS39" s="371">
        <v>64</v>
      </c>
      <c r="AT39" s="371">
        <v>69</v>
      </c>
      <c r="AU39" s="371">
        <v>149</v>
      </c>
      <c r="AW39" s="99">
        <f t="shared" si="0"/>
        <v>0</v>
      </c>
      <c r="AX39" s="99">
        <f t="shared" si="1"/>
        <v>0</v>
      </c>
      <c r="AY39" s="99">
        <f t="shared" si="2"/>
        <v>4134</v>
      </c>
      <c r="AZ39" s="99">
        <f t="shared" si="3"/>
        <v>419</v>
      </c>
      <c r="BA39" s="99">
        <f t="shared" si="4"/>
        <v>733</v>
      </c>
      <c r="BB39" s="99">
        <f t="shared" si="5"/>
        <v>2007</v>
      </c>
      <c r="BC39" s="99">
        <f t="shared" si="6"/>
        <v>808</v>
      </c>
      <c r="BD39" s="99">
        <f t="shared" si="7"/>
        <v>606</v>
      </c>
      <c r="BE39" s="99">
        <f t="shared" si="8"/>
        <v>600</v>
      </c>
      <c r="BF39" s="99">
        <f t="shared" si="9"/>
        <v>656</v>
      </c>
      <c r="BG39" s="100">
        <f t="shared" si="10"/>
        <v>9963</v>
      </c>
    </row>
    <row r="40" spans="1:59" x14ac:dyDescent="0.25">
      <c r="A40" s="264">
        <v>37</v>
      </c>
      <c r="B40" s="368" t="s">
        <v>534</v>
      </c>
      <c r="C40" s="369" t="s">
        <v>624</v>
      </c>
      <c r="D40" s="370" t="s">
        <v>543</v>
      </c>
      <c r="E40" s="371">
        <v>0</v>
      </c>
      <c r="F40" s="371">
        <v>0</v>
      </c>
      <c r="G40" s="371"/>
      <c r="H40" s="371">
        <v>2673</v>
      </c>
      <c r="I40" s="371">
        <v>211</v>
      </c>
      <c r="J40" s="371">
        <v>156</v>
      </c>
      <c r="K40" s="371">
        <v>153</v>
      </c>
      <c r="L40" s="371">
        <v>284</v>
      </c>
      <c r="M40" s="371">
        <v>40</v>
      </c>
      <c r="N40" s="371">
        <v>138</v>
      </c>
      <c r="O40" s="371">
        <v>92</v>
      </c>
      <c r="P40" s="371">
        <v>133</v>
      </c>
      <c r="Q40" s="371">
        <v>1126</v>
      </c>
      <c r="R40" s="371">
        <v>213</v>
      </c>
      <c r="S40" s="371">
        <v>116</v>
      </c>
      <c r="T40" s="371">
        <v>189</v>
      </c>
      <c r="U40" s="371">
        <v>293</v>
      </c>
      <c r="V40" s="371">
        <v>266</v>
      </c>
      <c r="W40" s="371">
        <v>93</v>
      </c>
      <c r="X40" s="371">
        <v>244</v>
      </c>
      <c r="Y40" s="371">
        <v>184</v>
      </c>
      <c r="Z40" s="371">
        <v>1392</v>
      </c>
      <c r="AA40" s="371">
        <v>184</v>
      </c>
      <c r="AB40" s="371">
        <v>185</v>
      </c>
      <c r="AC40" s="371">
        <v>152</v>
      </c>
      <c r="AD40" s="371">
        <v>385</v>
      </c>
      <c r="AE40" s="371">
        <v>484</v>
      </c>
      <c r="AF40" s="371">
        <v>97</v>
      </c>
      <c r="AG40" s="371">
        <v>167</v>
      </c>
      <c r="AH40" s="371">
        <v>129</v>
      </c>
      <c r="AI40" s="371">
        <v>124</v>
      </c>
      <c r="AJ40" s="371"/>
      <c r="AK40" s="371">
        <v>559</v>
      </c>
      <c r="AL40" s="371">
        <v>81</v>
      </c>
      <c r="AM40" s="371">
        <v>115</v>
      </c>
      <c r="AN40" s="371">
        <v>444</v>
      </c>
      <c r="AO40" s="371">
        <v>48</v>
      </c>
      <c r="AP40" s="371">
        <v>148</v>
      </c>
      <c r="AQ40" s="371">
        <v>74</v>
      </c>
      <c r="AR40" s="371">
        <v>453</v>
      </c>
      <c r="AS40" s="371">
        <v>78</v>
      </c>
      <c r="AT40" s="371">
        <v>84</v>
      </c>
      <c r="AU40" s="371">
        <v>180</v>
      </c>
      <c r="AW40" s="99">
        <f>SUM(E40)</f>
        <v>0</v>
      </c>
      <c r="AX40" s="99">
        <f>+F40</f>
        <v>0</v>
      </c>
      <c r="AY40" s="99">
        <f>+SUM(H40:Q40)</f>
        <v>5006</v>
      </c>
      <c r="AZ40" s="99">
        <f>+SUM(R40:T40)</f>
        <v>518</v>
      </c>
      <c r="BA40" s="99">
        <f>+SUM(U40:X40)</f>
        <v>896</v>
      </c>
      <c r="BB40" s="99">
        <f>+SUM(Y40:AD40)</f>
        <v>2482</v>
      </c>
      <c r="BC40" s="99">
        <f t="shared" si="6"/>
        <v>1001</v>
      </c>
      <c r="BD40" s="99">
        <f>+SUM(AK40:AM40)</f>
        <v>755</v>
      </c>
      <c r="BE40" s="99">
        <f>+SUM(AN40:AQ40)</f>
        <v>714</v>
      </c>
      <c r="BF40" s="99">
        <f>+SUM(AR40:AU40)</f>
        <v>795</v>
      </c>
      <c r="BG40" s="100">
        <f>SUM(AW40:BF40)</f>
        <v>12167</v>
      </c>
    </row>
    <row r="41" spans="1:59" x14ac:dyDescent="0.25">
      <c r="A41" s="264">
        <v>38</v>
      </c>
      <c r="B41" s="368" t="s">
        <v>613</v>
      </c>
      <c r="C41" s="369" t="s">
        <v>631</v>
      </c>
      <c r="D41" s="370" t="s">
        <v>543</v>
      </c>
      <c r="E41" s="371">
        <v>0</v>
      </c>
      <c r="F41" s="371">
        <v>0</v>
      </c>
      <c r="G41" s="371"/>
      <c r="H41" s="371">
        <v>258</v>
      </c>
      <c r="I41" s="371">
        <v>21</v>
      </c>
      <c r="J41" s="371">
        <v>15</v>
      </c>
      <c r="K41" s="371">
        <v>15</v>
      </c>
      <c r="L41" s="371">
        <v>28</v>
      </c>
      <c r="M41" s="371">
        <v>4</v>
      </c>
      <c r="N41" s="371">
        <v>13</v>
      </c>
      <c r="O41" s="371">
        <v>9</v>
      </c>
      <c r="P41" s="371">
        <v>13</v>
      </c>
      <c r="Q41" s="371">
        <v>110</v>
      </c>
      <c r="R41" s="371">
        <v>21</v>
      </c>
      <c r="S41" s="371">
        <v>12</v>
      </c>
      <c r="T41" s="371">
        <v>19</v>
      </c>
      <c r="U41" s="371">
        <v>30</v>
      </c>
      <c r="V41" s="371">
        <v>26</v>
      </c>
      <c r="W41" s="371">
        <v>9</v>
      </c>
      <c r="X41" s="371">
        <v>24</v>
      </c>
      <c r="Y41" s="371">
        <v>20</v>
      </c>
      <c r="Z41" s="371">
        <v>134</v>
      </c>
      <c r="AA41" s="371">
        <v>18</v>
      </c>
      <c r="AB41" s="371">
        <v>18</v>
      </c>
      <c r="AC41" s="371">
        <v>15</v>
      </c>
      <c r="AD41" s="371">
        <v>37</v>
      </c>
      <c r="AE41" s="371">
        <v>48</v>
      </c>
      <c r="AF41" s="371">
        <v>10</v>
      </c>
      <c r="AG41" s="371">
        <v>17</v>
      </c>
      <c r="AH41" s="371">
        <v>13</v>
      </c>
      <c r="AI41" s="371">
        <v>12</v>
      </c>
      <c r="AJ41" s="371"/>
      <c r="AK41" s="371">
        <v>57</v>
      </c>
      <c r="AL41" s="371">
        <v>8</v>
      </c>
      <c r="AM41" s="371">
        <v>12</v>
      </c>
      <c r="AN41" s="371">
        <v>36</v>
      </c>
      <c r="AO41" s="371">
        <v>5</v>
      </c>
      <c r="AP41" s="371">
        <v>14</v>
      </c>
      <c r="AQ41" s="371">
        <v>6</v>
      </c>
      <c r="AR41" s="371">
        <v>44</v>
      </c>
      <c r="AS41" s="371">
        <v>8</v>
      </c>
      <c r="AT41" s="371">
        <v>8</v>
      </c>
      <c r="AU41" s="371">
        <v>18</v>
      </c>
      <c r="AW41" s="99">
        <f t="shared" ref="AW41:AW48" si="11">SUM(E41)</f>
        <v>0</v>
      </c>
      <c r="AX41" s="99">
        <f t="shared" ref="AX41:AX48" si="12">+F41</f>
        <v>0</v>
      </c>
      <c r="AY41" s="99">
        <f t="shared" ref="AY41:AY48" si="13">+SUM(H41:Q41)</f>
        <v>486</v>
      </c>
      <c r="AZ41" s="99">
        <f t="shared" ref="AZ41:AZ48" si="14">+SUM(R41:T41)</f>
        <v>52</v>
      </c>
      <c r="BA41" s="99">
        <f t="shared" ref="BA41:BA48" si="15">+SUM(U41:X41)</f>
        <v>89</v>
      </c>
      <c r="BB41" s="99">
        <f t="shared" ref="BB41:BB48" si="16">+SUM(Y41:AD41)</f>
        <v>242</v>
      </c>
      <c r="BC41" s="99">
        <f t="shared" si="6"/>
        <v>100</v>
      </c>
      <c r="BD41" s="99">
        <f t="shared" ref="BD41:BD48" si="17">+SUM(AK41:AM41)</f>
        <v>77</v>
      </c>
      <c r="BE41" s="99">
        <f t="shared" ref="BE41:BE48" si="18">+SUM(AN41:AQ41)</f>
        <v>61</v>
      </c>
      <c r="BF41" s="99">
        <f t="shared" ref="BF41:BF48" si="19">+SUM(AR41:AU41)</f>
        <v>78</v>
      </c>
      <c r="BG41" s="100">
        <f t="shared" ref="BG41:BG48" si="20">SUM(AW41:BF41)</f>
        <v>1185</v>
      </c>
    </row>
    <row r="42" spans="1:59" x14ac:dyDescent="0.25">
      <c r="A42" s="264">
        <v>39</v>
      </c>
      <c r="B42" s="368" t="s">
        <v>535</v>
      </c>
      <c r="C42" s="369" t="s">
        <v>625</v>
      </c>
      <c r="D42" s="370" t="s">
        <v>543</v>
      </c>
      <c r="E42" s="371">
        <v>0</v>
      </c>
      <c r="F42" s="371">
        <v>0</v>
      </c>
      <c r="G42" s="371"/>
      <c r="H42" s="371">
        <v>548</v>
      </c>
      <c r="I42" s="371">
        <v>43</v>
      </c>
      <c r="J42" s="371">
        <v>32</v>
      </c>
      <c r="K42" s="371">
        <v>31</v>
      </c>
      <c r="L42" s="371">
        <v>58</v>
      </c>
      <c r="M42" s="371">
        <v>7</v>
      </c>
      <c r="N42" s="371">
        <v>28</v>
      </c>
      <c r="O42" s="371">
        <v>19</v>
      </c>
      <c r="P42" s="371">
        <v>27</v>
      </c>
      <c r="Q42" s="371">
        <v>230</v>
      </c>
      <c r="R42" s="371">
        <v>40</v>
      </c>
      <c r="S42" s="371">
        <v>22</v>
      </c>
      <c r="T42" s="371">
        <v>35</v>
      </c>
      <c r="U42" s="371">
        <v>65</v>
      </c>
      <c r="V42" s="371">
        <v>54</v>
      </c>
      <c r="W42" s="371">
        <v>19</v>
      </c>
      <c r="X42" s="371">
        <v>50</v>
      </c>
      <c r="Y42" s="371">
        <v>49</v>
      </c>
      <c r="Z42" s="371">
        <v>263</v>
      </c>
      <c r="AA42" s="371">
        <v>35</v>
      </c>
      <c r="AB42" s="371">
        <v>35</v>
      </c>
      <c r="AC42" s="371">
        <v>29</v>
      </c>
      <c r="AD42" s="371">
        <v>73</v>
      </c>
      <c r="AE42" s="371">
        <v>91</v>
      </c>
      <c r="AF42" s="371">
        <v>18</v>
      </c>
      <c r="AG42" s="371">
        <v>31</v>
      </c>
      <c r="AH42" s="371">
        <v>24</v>
      </c>
      <c r="AI42" s="371">
        <v>23</v>
      </c>
      <c r="AJ42" s="371"/>
      <c r="AK42" s="371">
        <v>118</v>
      </c>
      <c r="AL42" s="371">
        <v>17</v>
      </c>
      <c r="AM42" s="371">
        <v>24</v>
      </c>
      <c r="AN42" s="371">
        <v>86</v>
      </c>
      <c r="AO42" s="371">
        <v>9</v>
      </c>
      <c r="AP42" s="371">
        <v>30</v>
      </c>
      <c r="AQ42" s="371">
        <v>14</v>
      </c>
      <c r="AR42" s="371">
        <v>92</v>
      </c>
      <c r="AS42" s="371">
        <v>16</v>
      </c>
      <c r="AT42" s="371">
        <v>17</v>
      </c>
      <c r="AU42" s="371">
        <v>37</v>
      </c>
      <c r="AW42" s="99">
        <f t="shared" si="11"/>
        <v>0</v>
      </c>
      <c r="AX42" s="99">
        <f t="shared" si="12"/>
        <v>0</v>
      </c>
      <c r="AY42" s="99">
        <f t="shared" si="13"/>
        <v>1023</v>
      </c>
      <c r="AZ42" s="99">
        <f t="shared" si="14"/>
        <v>97</v>
      </c>
      <c r="BA42" s="99">
        <f t="shared" si="15"/>
        <v>188</v>
      </c>
      <c r="BB42" s="99">
        <f t="shared" si="16"/>
        <v>484</v>
      </c>
      <c r="BC42" s="99">
        <f t="shared" si="6"/>
        <v>187</v>
      </c>
      <c r="BD42" s="99">
        <f t="shared" si="17"/>
        <v>159</v>
      </c>
      <c r="BE42" s="99">
        <f t="shared" si="18"/>
        <v>139</v>
      </c>
      <c r="BF42" s="99">
        <f t="shared" si="19"/>
        <v>162</v>
      </c>
      <c r="BG42" s="100">
        <f t="shared" si="20"/>
        <v>2439</v>
      </c>
    </row>
    <row r="43" spans="1:59" x14ac:dyDescent="0.25">
      <c r="A43" s="264">
        <v>40</v>
      </c>
      <c r="B43" s="368" t="s">
        <v>536</v>
      </c>
      <c r="C43" s="369" t="s">
        <v>626</v>
      </c>
      <c r="D43" s="370" t="s">
        <v>543</v>
      </c>
      <c r="E43" s="371">
        <v>0</v>
      </c>
      <c r="F43" s="371">
        <v>0</v>
      </c>
      <c r="G43" s="371"/>
      <c r="H43" s="371">
        <v>519</v>
      </c>
      <c r="I43" s="371">
        <v>41</v>
      </c>
      <c r="J43" s="371">
        <v>30</v>
      </c>
      <c r="K43" s="371">
        <v>30</v>
      </c>
      <c r="L43" s="371">
        <v>55</v>
      </c>
      <c r="M43" s="371">
        <v>7</v>
      </c>
      <c r="N43" s="371">
        <v>27</v>
      </c>
      <c r="O43" s="371">
        <v>18</v>
      </c>
      <c r="P43" s="371">
        <v>26</v>
      </c>
      <c r="Q43" s="371">
        <v>219</v>
      </c>
      <c r="R43" s="371">
        <v>38</v>
      </c>
      <c r="S43" s="371">
        <v>21</v>
      </c>
      <c r="T43" s="371">
        <v>34</v>
      </c>
      <c r="U43" s="371">
        <v>57</v>
      </c>
      <c r="V43" s="371">
        <v>52</v>
      </c>
      <c r="W43" s="371">
        <v>18</v>
      </c>
      <c r="X43" s="371">
        <v>47</v>
      </c>
      <c r="Y43" s="371">
        <v>36</v>
      </c>
      <c r="Z43" s="371">
        <v>269</v>
      </c>
      <c r="AA43" s="371">
        <v>35</v>
      </c>
      <c r="AB43" s="371">
        <v>36</v>
      </c>
      <c r="AC43" s="371">
        <v>29</v>
      </c>
      <c r="AD43" s="371">
        <v>74</v>
      </c>
      <c r="AE43" s="371">
        <v>85</v>
      </c>
      <c r="AF43" s="371">
        <v>17</v>
      </c>
      <c r="AG43" s="371">
        <v>30</v>
      </c>
      <c r="AH43" s="371">
        <v>23</v>
      </c>
      <c r="AI43" s="371">
        <v>22</v>
      </c>
      <c r="AJ43" s="371"/>
      <c r="AK43" s="371">
        <v>96</v>
      </c>
      <c r="AL43" s="371">
        <v>14</v>
      </c>
      <c r="AM43" s="371">
        <v>20</v>
      </c>
      <c r="AN43" s="371">
        <v>100</v>
      </c>
      <c r="AO43" s="371">
        <v>9</v>
      </c>
      <c r="AP43" s="371">
        <v>29</v>
      </c>
      <c r="AQ43" s="371">
        <v>17</v>
      </c>
      <c r="AR43" s="371">
        <v>88</v>
      </c>
      <c r="AS43" s="371">
        <v>15</v>
      </c>
      <c r="AT43" s="371">
        <v>16</v>
      </c>
      <c r="AU43" s="371">
        <v>35</v>
      </c>
      <c r="AW43" s="99">
        <f t="shared" si="11"/>
        <v>0</v>
      </c>
      <c r="AX43" s="99">
        <f t="shared" si="12"/>
        <v>0</v>
      </c>
      <c r="AY43" s="99">
        <f t="shared" si="13"/>
        <v>972</v>
      </c>
      <c r="AZ43" s="99">
        <f t="shared" si="14"/>
        <v>93</v>
      </c>
      <c r="BA43" s="99">
        <f t="shared" si="15"/>
        <v>174</v>
      </c>
      <c r="BB43" s="99">
        <f t="shared" si="16"/>
        <v>479</v>
      </c>
      <c r="BC43" s="99">
        <f t="shared" si="6"/>
        <v>177</v>
      </c>
      <c r="BD43" s="99">
        <f t="shared" si="17"/>
        <v>130</v>
      </c>
      <c r="BE43" s="99">
        <f t="shared" si="18"/>
        <v>155</v>
      </c>
      <c r="BF43" s="99">
        <f t="shared" si="19"/>
        <v>154</v>
      </c>
      <c r="BG43" s="100">
        <f t="shared" si="20"/>
        <v>2334</v>
      </c>
    </row>
    <row r="44" spans="1:59" x14ac:dyDescent="0.25">
      <c r="A44" s="264">
        <v>41</v>
      </c>
      <c r="B44" s="368" t="s">
        <v>537</v>
      </c>
      <c r="C44" s="369" t="s">
        <v>627</v>
      </c>
      <c r="D44" s="370" t="s">
        <v>543</v>
      </c>
      <c r="E44" s="371">
        <v>0</v>
      </c>
      <c r="F44" s="371">
        <v>0</v>
      </c>
      <c r="G44" s="371"/>
      <c r="H44" s="371">
        <v>1325</v>
      </c>
      <c r="I44" s="371">
        <v>105</v>
      </c>
      <c r="J44" s="371">
        <v>77</v>
      </c>
      <c r="K44" s="371">
        <v>76</v>
      </c>
      <c r="L44" s="371">
        <v>141</v>
      </c>
      <c r="M44" s="371">
        <v>18</v>
      </c>
      <c r="N44" s="371">
        <v>68</v>
      </c>
      <c r="O44" s="371">
        <v>46</v>
      </c>
      <c r="P44" s="371">
        <v>66</v>
      </c>
      <c r="Q44" s="371">
        <v>559</v>
      </c>
      <c r="R44" s="371">
        <v>99</v>
      </c>
      <c r="S44" s="371">
        <v>55</v>
      </c>
      <c r="T44" s="371">
        <v>88</v>
      </c>
      <c r="U44" s="371">
        <v>152</v>
      </c>
      <c r="V44" s="371">
        <v>132</v>
      </c>
      <c r="W44" s="371">
        <v>46</v>
      </c>
      <c r="X44" s="371">
        <v>121</v>
      </c>
      <c r="Y44" s="371">
        <v>105</v>
      </c>
      <c r="Z44" s="371">
        <v>666</v>
      </c>
      <c r="AA44" s="371">
        <v>88</v>
      </c>
      <c r="AB44" s="371">
        <v>89</v>
      </c>
      <c r="AC44" s="371">
        <v>73</v>
      </c>
      <c r="AD44" s="371">
        <v>184</v>
      </c>
      <c r="AE44" s="371">
        <v>224</v>
      </c>
      <c r="AF44" s="371">
        <v>45</v>
      </c>
      <c r="AG44" s="371">
        <v>78</v>
      </c>
      <c r="AH44" s="371">
        <v>60</v>
      </c>
      <c r="AI44" s="371">
        <v>57</v>
      </c>
      <c r="AJ44" s="371"/>
      <c r="AK44" s="371">
        <v>271</v>
      </c>
      <c r="AL44" s="371">
        <v>39</v>
      </c>
      <c r="AM44" s="371">
        <v>56</v>
      </c>
      <c r="AN44" s="371">
        <v>222</v>
      </c>
      <c r="AO44" s="371">
        <v>23</v>
      </c>
      <c r="AP44" s="371">
        <v>73</v>
      </c>
      <c r="AQ44" s="371">
        <v>37</v>
      </c>
      <c r="AR44" s="371">
        <v>224</v>
      </c>
      <c r="AS44" s="371">
        <v>39</v>
      </c>
      <c r="AT44" s="371">
        <v>41</v>
      </c>
      <c r="AU44" s="371">
        <v>90</v>
      </c>
      <c r="AW44" s="99">
        <f t="shared" si="11"/>
        <v>0</v>
      </c>
      <c r="AX44" s="99">
        <f t="shared" si="12"/>
        <v>0</v>
      </c>
      <c r="AY44" s="99">
        <f t="shared" si="13"/>
        <v>2481</v>
      </c>
      <c r="AZ44" s="99">
        <f t="shared" si="14"/>
        <v>242</v>
      </c>
      <c r="BA44" s="99">
        <f t="shared" si="15"/>
        <v>451</v>
      </c>
      <c r="BB44" s="99">
        <f t="shared" si="16"/>
        <v>1205</v>
      </c>
      <c r="BC44" s="99">
        <f t="shared" si="6"/>
        <v>464</v>
      </c>
      <c r="BD44" s="99">
        <f t="shared" si="17"/>
        <v>366</v>
      </c>
      <c r="BE44" s="99">
        <f t="shared" si="18"/>
        <v>355</v>
      </c>
      <c r="BF44" s="99">
        <f t="shared" si="19"/>
        <v>394</v>
      </c>
      <c r="BG44" s="100">
        <f t="shared" si="20"/>
        <v>5958</v>
      </c>
    </row>
    <row r="45" spans="1:59" x14ac:dyDescent="0.25">
      <c r="A45" s="264">
        <v>42</v>
      </c>
      <c r="B45" s="402" t="s">
        <v>538</v>
      </c>
      <c r="C45" s="369"/>
      <c r="D45" s="370" t="s">
        <v>543</v>
      </c>
      <c r="E45" s="371"/>
      <c r="F45" s="371"/>
      <c r="G45" s="371"/>
      <c r="H45" s="371"/>
      <c r="I45" s="371"/>
      <c r="J45" s="371"/>
      <c r="K45" s="371"/>
      <c r="L45" s="371"/>
      <c r="M45" s="371"/>
      <c r="N45" s="371"/>
      <c r="O45" s="371"/>
      <c r="P45" s="371"/>
      <c r="Q45" s="371"/>
      <c r="R45" s="371"/>
      <c r="S45" s="371"/>
      <c r="T45" s="371"/>
      <c r="U45" s="371"/>
      <c r="V45" s="371"/>
      <c r="W45" s="371"/>
      <c r="X45" s="371"/>
      <c r="Y45" s="371"/>
      <c r="Z45" s="371"/>
      <c r="AA45" s="371"/>
      <c r="AB45" s="371"/>
      <c r="AC45" s="371"/>
      <c r="AD45" s="371"/>
      <c r="AE45" s="371"/>
      <c r="AF45" s="371"/>
      <c r="AG45" s="371"/>
      <c r="AH45" s="371"/>
      <c r="AI45" s="371"/>
      <c r="AJ45" s="371"/>
      <c r="AK45" s="371"/>
      <c r="AL45" s="371"/>
      <c r="AM45" s="371"/>
      <c r="AN45" s="371"/>
      <c r="AO45" s="371"/>
      <c r="AP45" s="371"/>
      <c r="AQ45" s="371"/>
      <c r="AR45" s="371"/>
      <c r="AS45" s="371"/>
      <c r="AT45" s="371"/>
      <c r="AU45" s="371"/>
      <c r="AW45" s="99">
        <f t="shared" si="11"/>
        <v>0</v>
      </c>
      <c r="AX45" s="99">
        <f t="shared" si="12"/>
        <v>0</v>
      </c>
      <c r="AY45" s="99">
        <f t="shared" si="13"/>
        <v>0</v>
      </c>
      <c r="AZ45" s="99">
        <f t="shared" si="14"/>
        <v>0</v>
      </c>
      <c r="BA45" s="99">
        <f t="shared" si="15"/>
        <v>0</v>
      </c>
      <c r="BB45" s="99">
        <f t="shared" si="16"/>
        <v>0</v>
      </c>
      <c r="BC45" s="99">
        <f t="shared" si="6"/>
        <v>0</v>
      </c>
      <c r="BD45" s="99">
        <f t="shared" si="17"/>
        <v>0</v>
      </c>
      <c r="BE45" s="99">
        <f t="shared" si="18"/>
        <v>0</v>
      </c>
      <c r="BF45" s="99">
        <f t="shared" si="19"/>
        <v>0</v>
      </c>
      <c r="BG45" s="100">
        <f t="shared" si="20"/>
        <v>0</v>
      </c>
    </row>
    <row r="46" spans="1:59" x14ac:dyDescent="0.25">
      <c r="A46" s="264">
        <v>43</v>
      </c>
      <c r="B46" s="402" t="s">
        <v>539</v>
      </c>
      <c r="C46" s="369"/>
      <c r="D46" s="370" t="s">
        <v>543</v>
      </c>
      <c r="E46" s="371"/>
      <c r="F46" s="371"/>
      <c r="G46" s="371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  <c r="W46" s="371"/>
      <c r="X46" s="371"/>
      <c r="Y46" s="371"/>
      <c r="Z46" s="371"/>
      <c r="AA46" s="371"/>
      <c r="AB46" s="371"/>
      <c r="AC46" s="371"/>
      <c r="AD46" s="371"/>
      <c r="AE46" s="371"/>
      <c r="AF46" s="371"/>
      <c r="AG46" s="371"/>
      <c r="AH46" s="371"/>
      <c r="AI46" s="371"/>
      <c r="AJ46" s="371"/>
      <c r="AK46" s="371"/>
      <c r="AL46" s="371"/>
      <c r="AM46" s="371"/>
      <c r="AN46" s="371"/>
      <c r="AO46" s="371"/>
      <c r="AP46" s="371"/>
      <c r="AQ46" s="371"/>
      <c r="AR46" s="371"/>
      <c r="AS46" s="371"/>
      <c r="AT46" s="371"/>
      <c r="AU46" s="371"/>
      <c r="AW46" s="99">
        <f t="shared" si="11"/>
        <v>0</v>
      </c>
      <c r="AX46" s="99">
        <f t="shared" si="12"/>
        <v>0</v>
      </c>
      <c r="AY46" s="99">
        <f t="shared" si="13"/>
        <v>0</v>
      </c>
      <c r="AZ46" s="99">
        <f t="shared" si="14"/>
        <v>0</v>
      </c>
      <c r="BA46" s="99">
        <f t="shared" si="15"/>
        <v>0</v>
      </c>
      <c r="BB46" s="99">
        <f t="shared" si="16"/>
        <v>0</v>
      </c>
      <c r="BC46" s="99">
        <f t="shared" si="6"/>
        <v>0</v>
      </c>
      <c r="BD46" s="99">
        <f t="shared" si="17"/>
        <v>0</v>
      </c>
      <c r="BE46" s="99">
        <f t="shared" si="18"/>
        <v>0</v>
      </c>
      <c r="BF46" s="99">
        <f t="shared" si="19"/>
        <v>0</v>
      </c>
      <c r="BG46" s="100">
        <f t="shared" si="20"/>
        <v>0</v>
      </c>
    </row>
    <row r="47" spans="1:59" x14ac:dyDescent="0.25">
      <c r="A47" s="264">
        <v>44</v>
      </c>
      <c r="B47" s="402" t="s">
        <v>540</v>
      </c>
      <c r="C47" s="369"/>
      <c r="D47" s="370" t="s">
        <v>543</v>
      </c>
      <c r="E47" s="371"/>
      <c r="F47" s="371"/>
      <c r="G47" s="371"/>
      <c r="H47" s="371"/>
      <c r="I47" s="371"/>
      <c r="J47" s="371"/>
      <c r="K47" s="371"/>
      <c r="L47" s="371"/>
      <c r="M47" s="371"/>
      <c r="N47" s="371"/>
      <c r="O47" s="371"/>
      <c r="P47" s="371"/>
      <c r="Q47" s="371"/>
      <c r="R47" s="371"/>
      <c r="S47" s="371"/>
      <c r="T47" s="371"/>
      <c r="U47" s="371"/>
      <c r="V47" s="371"/>
      <c r="W47" s="371"/>
      <c r="X47" s="371"/>
      <c r="Y47" s="371"/>
      <c r="Z47" s="371"/>
      <c r="AA47" s="371"/>
      <c r="AB47" s="371"/>
      <c r="AC47" s="371"/>
      <c r="AD47" s="371"/>
      <c r="AE47" s="371"/>
      <c r="AF47" s="371"/>
      <c r="AG47" s="371"/>
      <c r="AH47" s="371"/>
      <c r="AI47" s="371"/>
      <c r="AJ47" s="371"/>
      <c r="AK47" s="371"/>
      <c r="AL47" s="371"/>
      <c r="AM47" s="371"/>
      <c r="AN47" s="371"/>
      <c r="AO47" s="371"/>
      <c r="AP47" s="371"/>
      <c r="AQ47" s="371"/>
      <c r="AR47" s="371"/>
      <c r="AS47" s="371"/>
      <c r="AT47" s="371"/>
      <c r="AU47" s="371"/>
      <c r="AW47" s="99">
        <f t="shared" si="11"/>
        <v>0</v>
      </c>
      <c r="AX47" s="99">
        <f t="shared" si="12"/>
        <v>0</v>
      </c>
      <c r="AY47" s="99">
        <f t="shared" si="13"/>
        <v>0</v>
      </c>
      <c r="AZ47" s="99">
        <f t="shared" si="14"/>
        <v>0</v>
      </c>
      <c r="BA47" s="99">
        <f t="shared" si="15"/>
        <v>0</v>
      </c>
      <c r="BB47" s="99">
        <f t="shared" si="16"/>
        <v>0</v>
      </c>
      <c r="BC47" s="99">
        <f t="shared" si="6"/>
        <v>0</v>
      </c>
      <c r="BD47" s="99">
        <f t="shared" si="17"/>
        <v>0</v>
      </c>
      <c r="BE47" s="99">
        <f t="shared" si="18"/>
        <v>0</v>
      </c>
      <c r="BF47" s="99">
        <f t="shared" si="19"/>
        <v>0</v>
      </c>
      <c r="BG47" s="100">
        <f t="shared" si="20"/>
        <v>0</v>
      </c>
    </row>
    <row r="48" spans="1:59" x14ac:dyDescent="0.25">
      <c r="A48" s="264">
        <v>45</v>
      </c>
      <c r="B48" s="402" t="s">
        <v>541</v>
      </c>
      <c r="C48" s="372"/>
      <c r="D48" s="370" t="s">
        <v>543</v>
      </c>
      <c r="E48" s="371"/>
      <c r="F48" s="371"/>
      <c r="G48" s="371"/>
      <c r="H48" s="371"/>
      <c r="I48" s="371"/>
      <c r="J48" s="371"/>
      <c r="K48" s="371"/>
      <c r="L48" s="371"/>
      <c r="M48" s="371"/>
      <c r="N48" s="371"/>
      <c r="O48" s="371"/>
      <c r="P48" s="371"/>
      <c r="Q48" s="371"/>
      <c r="R48" s="371"/>
      <c r="S48" s="371"/>
      <c r="T48" s="371"/>
      <c r="U48" s="371"/>
      <c r="V48" s="371"/>
      <c r="W48" s="371"/>
      <c r="X48" s="371"/>
      <c r="Y48" s="371"/>
      <c r="Z48" s="371"/>
      <c r="AA48" s="371"/>
      <c r="AB48" s="371"/>
      <c r="AC48" s="371"/>
      <c r="AD48" s="371"/>
      <c r="AE48" s="371"/>
      <c r="AF48" s="371"/>
      <c r="AG48" s="371"/>
      <c r="AH48" s="371"/>
      <c r="AI48" s="371"/>
      <c r="AJ48" s="371"/>
      <c r="AK48" s="371"/>
      <c r="AL48" s="371"/>
      <c r="AM48" s="371"/>
      <c r="AN48" s="371"/>
      <c r="AO48" s="371"/>
      <c r="AP48" s="371"/>
      <c r="AQ48" s="371"/>
      <c r="AR48" s="371"/>
      <c r="AS48" s="371"/>
      <c r="AT48" s="371"/>
      <c r="AU48" s="371"/>
      <c r="AW48" s="99">
        <f t="shared" si="11"/>
        <v>0</v>
      </c>
      <c r="AX48" s="99">
        <f t="shared" si="12"/>
        <v>0</v>
      </c>
      <c r="AY48" s="99">
        <f t="shared" si="13"/>
        <v>0</v>
      </c>
      <c r="AZ48" s="99">
        <f t="shared" si="14"/>
        <v>0</v>
      </c>
      <c r="BA48" s="99">
        <f t="shared" si="15"/>
        <v>0</v>
      </c>
      <c r="BB48" s="99">
        <f t="shared" si="16"/>
        <v>0</v>
      </c>
      <c r="BC48" s="99">
        <f t="shared" si="6"/>
        <v>0</v>
      </c>
      <c r="BD48" s="99">
        <f t="shared" si="17"/>
        <v>0</v>
      </c>
      <c r="BE48" s="99">
        <f t="shared" si="18"/>
        <v>0</v>
      </c>
      <c r="BF48" s="99">
        <f t="shared" si="19"/>
        <v>0</v>
      </c>
      <c r="BG48" s="100">
        <f t="shared" si="20"/>
        <v>0</v>
      </c>
    </row>
    <row r="49" spans="1:59" x14ac:dyDescent="0.25">
      <c r="A49" s="264">
        <v>46</v>
      </c>
      <c r="B49" s="405" t="s">
        <v>600</v>
      </c>
      <c r="C49" s="369"/>
      <c r="D49" s="370" t="s">
        <v>543</v>
      </c>
      <c r="E49" s="370"/>
      <c r="F49" s="370"/>
      <c r="G49" s="370"/>
      <c r="H49" s="370"/>
      <c r="I49" s="370"/>
      <c r="J49" s="370"/>
      <c r="K49" s="370"/>
      <c r="L49" s="370"/>
      <c r="M49" s="370"/>
      <c r="N49" s="370"/>
      <c r="O49" s="370"/>
      <c r="P49" s="370"/>
      <c r="Q49" s="370"/>
      <c r="R49" s="370"/>
      <c r="S49" s="370"/>
      <c r="T49" s="370"/>
      <c r="U49" s="370"/>
      <c r="V49" s="370"/>
      <c r="W49" s="370"/>
      <c r="X49" s="370"/>
      <c r="Y49" s="370"/>
      <c r="Z49" s="370"/>
      <c r="AA49" s="370"/>
      <c r="AB49" s="370"/>
      <c r="AC49" s="370"/>
      <c r="AD49" s="370"/>
      <c r="AE49" s="370"/>
      <c r="AF49" s="370"/>
      <c r="AG49" s="370"/>
      <c r="AH49" s="370"/>
      <c r="AI49" s="370"/>
      <c r="AJ49" s="370"/>
      <c r="AK49" s="370"/>
      <c r="AL49" s="370"/>
      <c r="AM49" s="370"/>
      <c r="AN49" s="370"/>
      <c r="AO49" s="370"/>
      <c r="AP49" s="370"/>
      <c r="AQ49" s="370"/>
      <c r="AR49" s="370"/>
      <c r="AS49" s="370"/>
      <c r="AT49" s="370"/>
      <c r="AU49" s="370"/>
      <c r="AW49" s="99">
        <f t="shared" ref="AW49:AW55" si="21">SUM(E49)</f>
        <v>0</v>
      </c>
      <c r="AX49" s="99">
        <f t="shared" ref="AX49:AX55" si="22">+F49</f>
        <v>0</v>
      </c>
      <c r="AY49" s="99">
        <f t="shared" ref="AY49:AY55" si="23">+SUM(H49:Q49)</f>
        <v>0</v>
      </c>
      <c r="AZ49" s="99">
        <f t="shared" ref="AZ49:AZ55" si="24">+SUM(R49:T49)</f>
        <v>0</v>
      </c>
      <c r="BA49" s="99">
        <f t="shared" ref="BA49:BA55" si="25">+SUM(U49:X49)</f>
        <v>0</v>
      </c>
      <c r="BB49" s="99">
        <f t="shared" ref="BB49:BB55" si="26">+SUM(Y49:AD49)</f>
        <v>0</v>
      </c>
      <c r="BC49" s="99">
        <f t="shared" si="6"/>
        <v>0</v>
      </c>
      <c r="BD49" s="99">
        <f t="shared" ref="BD49:BD55" si="27">+SUM(AK49:AM49)</f>
        <v>0</v>
      </c>
      <c r="BE49" s="99">
        <f t="shared" ref="BE49:BE55" si="28">+SUM(AN49:AQ49)</f>
        <v>0</v>
      </c>
      <c r="BF49" s="99">
        <f t="shared" ref="BF49:BF55" si="29">+SUM(AR49:AU49)</f>
        <v>0</v>
      </c>
      <c r="BG49" s="100">
        <f t="shared" ref="BG49:BG55" si="30">SUM(AW49:BF49)</f>
        <v>0</v>
      </c>
    </row>
    <row r="50" spans="1:59" x14ac:dyDescent="0.25">
      <c r="A50" s="264">
        <v>47</v>
      </c>
      <c r="B50" s="405" t="s">
        <v>680</v>
      </c>
      <c r="C50" s="369"/>
      <c r="D50" s="370" t="s">
        <v>543</v>
      </c>
      <c r="E50" s="370"/>
      <c r="F50" s="370"/>
      <c r="G50" s="370"/>
      <c r="H50" s="370"/>
      <c r="I50" s="370"/>
      <c r="J50" s="370"/>
      <c r="K50" s="370"/>
      <c r="L50" s="370"/>
      <c r="M50" s="370"/>
      <c r="N50" s="370"/>
      <c r="O50" s="370"/>
      <c r="P50" s="370"/>
      <c r="Q50" s="370"/>
      <c r="R50" s="370"/>
      <c r="S50" s="370"/>
      <c r="T50" s="370"/>
      <c r="U50" s="370"/>
      <c r="V50" s="370"/>
      <c r="W50" s="370"/>
      <c r="X50" s="370"/>
      <c r="Y50" s="370"/>
      <c r="Z50" s="370"/>
      <c r="AA50" s="370"/>
      <c r="AB50" s="370"/>
      <c r="AC50" s="370"/>
      <c r="AD50" s="370"/>
      <c r="AE50" s="370"/>
      <c r="AF50" s="370"/>
      <c r="AG50" s="370"/>
      <c r="AH50" s="370"/>
      <c r="AI50" s="370"/>
      <c r="AJ50" s="370"/>
      <c r="AK50" s="370"/>
      <c r="AL50" s="370"/>
      <c r="AM50" s="370"/>
      <c r="AN50" s="370"/>
      <c r="AO50" s="370"/>
      <c r="AP50" s="370"/>
      <c r="AQ50" s="370"/>
      <c r="AR50" s="370"/>
      <c r="AS50" s="370"/>
      <c r="AT50" s="370"/>
      <c r="AU50" s="370"/>
      <c r="AW50" s="99"/>
      <c r="AX50" s="99"/>
      <c r="AY50" s="99"/>
      <c r="AZ50" s="99"/>
      <c r="BA50" s="99"/>
      <c r="BB50" s="99"/>
      <c r="BC50" s="99"/>
      <c r="BD50" s="99"/>
      <c r="BE50" s="99"/>
      <c r="BF50" s="99"/>
      <c r="BG50" s="100"/>
    </row>
    <row r="51" spans="1:59" x14ac:dyDescent="0.25">
      <c r="A51" s="264">
        <v>48</v>
      </c>
      <c r="B51" s="406" t="s">
        <v>601</v>
      </c>
      <c r="C51" s="369"/>
      <c r="D51" s="370" t="s">
        <v>543</v>
      </c>
      <c r="E51" s="370"/>
      <c r="F51" s="370"/>
      <c r="G51" s="370"/>
      <c r="H51" s="370"/>
      <c r="I51" s="370"/>
      <c r="J51" s="370"/>
      <c r="K51" s="370"/>
      <c r="L51" s="370"/>
      <c r="M51" s="370"/>
      <c r="N51" s="370"/>
      <c r="O51" s="370"/>
      <c r="P51" s="370"/>
      <c r="Q51" s="370"/>
      <c r="R51" s="370"/>
      <c r="S51" s="370"/>
      <c r="T51" s="370"/>
      <c r="U51" s="370"/>
      <c r="V51" s="370"/>
      <c r="W51" s="370"/>
      <c r="X51" s="370"/>
      <c r="Y51" s="370"/>
      <c r="Z51" s="370"/>
      <c r="AA51" s="370"/>
      <c r="AB51" s="370"/>
      <c r="AC51" s="370"/>
      <c r="AD51" s="370"/>
      <c r="AE51" s="370"/>
      <c r="AF51" s="370"/>
      <c r="AG51" s="370"/>
      <c r="AH51" s="370"/>
      <c r="AI51" s="370"/>
      <c r="AJ51" s="370"/>
      <c r="AK51" s="370"/>
      <c r="AL51" s="370"/>
      <c r="AM51" s="370"/>
      <c r="AN51" s="370"/>
      <c r="AO51" s="370"/>
      <c r="AP51" s="370"/>
      <c r="AQ51" s="370"/>
      <c r="AR51" s="370"/>
      <c r="AS51" s="370"/>
      <c r="AT51" s="370"/>
      <c r="AU51" s="370"/>
      <c r="AW51" s="99">
        <f t="shared" si="21"/>
        <v>0</v>
      </c>
      <c r="AX51" s="99">
        <f t="shared" si="22"/>
        <v>0</v>
      </c>
      <c r="AY51" s="99">
        <f t="shared" si="23"/>
        <v>0</v>
      </c>
      <c r="AZ51" s="99">
        <f t="shared" si="24"/>
        <v>0</v>
      </c>
      <c r="BA51" s="99">
        <f t="shared" si="25"/>
        <v>0</v>
      </c>
      <c r="BB51" s="99">
        <f t="shared" si="26"/>
        <v>0</v>
      </c>
      <c r="BC51" s="99">
        <f t="shared" ref="BC51:BC55" si="31">+SUM(AE51:AI51)</f>
        <v>0</v>
      </c>
      <c r="BD51" s="99">
        <f t="shared" si="27"/>
        <v>0</v>
      </c>
      <c r="BE51" s="99">
        <f t="shared" si="28"/>
        <v>0</v>
      </c>
      <c r="BF51" s="99">
        <f t="shared" si="29"/>
        <v>0</v>
      </c>
      <c r="BG51" s="100">
        <f t="shared" si="30"/>
        <v>0</v>
      </c>
    </row>
    <row r="52" spans="1:59" x14ac:dyDescent="0.25">
      <c r="A52" s="264">
        <v>49</v>
      </c>
      <c r="B52" s="406" t="s">
        <v>679</v>
      </c>
      <c r="C52" s="369"/>
      <c r="D52" s="370" t="s">
        <v>543</v>
      </c>
      <c r="E52" s="370"/>
      <c r="F52" s="370"/>
      <c r="G52" s="370"/>
      <c r="H52" s="370"/>
      <c r="I52" s="370"/>
      <c r="J52" s="370"/>
      <c r="K52" s="370"/>
      <c r="L52" s="370"/>
      <c r="M52" s="370"/>
      <c r="N52" s="370"/>
      <c r="O52" s="370"/>
      <c r="P52" s="370"/>
      <c r="Q52" s="370"/>
      <c r="R52" s="370"/>
      <c r="S52" s="370"/>
      <c r="T52" s="370"/>
      <c r="U52" s="370"/>
      <c r="V52" s="370"/>
      <c r="W52" s="370"/>
      <c r="X52" s="370"/>
      <c r="Y52" s="370"/>
      <c r="Z52" s="370"/>
      <c r="AA52" s="370"/>
      <c r="AB52" s="370"/>
      <c r="AC52" s="370"/>
      <c r="AD52" s="370"/>
      <c r="AE52" s="370"/>
      <c r="AF52" s="370"/>
      <c r="AG52" s="370"/>
      <c r="AH52" s="370"/>
      <c r="AI52" s="370"/>
      <c r="AJ52" s="370"/>
      <c r="AK52" s="370"/>
      <c r="AL52" s="370"/>
      <c r="AM52" s="370"/>
      <c r="AN52" s="370"/>
      <c r="AO52" s="370"/>
      <c r="AP52" s="370"/>
      <c r="AQ52" s="370"/>
      <c r="AR52" s="370"/>
      <c r="AS52" s="370"/>
      <c r="AT52" s="370"/>
      <c r="AU52" s="370"/>
      <c r="AW52" s="99"/>
      <c r="AX52" s="99"/>
      <c r="AY52" s="99"/>
      <c r="AZ52" s="99"/>
      <c r="BA52" s="99"/>
      <c r="BB52" s="99"/>
      <c r="BC52" s="99"/>
      <c r="BD52" s="99"/>
      <c r="BE52" s="99"/>
      <c r="BF52" s="99"/>
      <c r="BG52" s="100"/>
    </row>
    <row r="53" spans="1:59" x14ac:dyDescent="0.25">
      <c r="A53" s="264">
        <v>50</v>
      </c>
      <c r="B53" s="408" t="s">
        <v>602</v>
      </c>
      <c r="C53" s="369"/>
      <c r="D53" s="370" t="s">
        <v>543</v>
      </c>
      <c r="E53" s="370"/>
      <c r="F53" s="370"/>
      <c r="G53" s="370"/>
      <c r="H53" s="370"/>
      <c r="I53" s="370"/>
      <c r="J53" s="370"/>
      <c r="K53" s="370"/>
      <c r="L53" s="370"/>
      <c r="M53" s="370"/>
      <c r="N53" s="370"/>
      <c r="O53" s="370"/>
      <c r="P53" s="370"/>
      <c r="Q53" s="370"/>
      <c r="R53" s="370"/>
      <c r="S53" s="370"/>
      <c r="T53" s="370"/>
      <c r="U53" s="370"/>
      <c r="V53" s="370"/>
      <c r="W53" s="370"/>
      <c r="X53" s="370"/>
      <c r="Y53" s="370"/>
      <c r="Z53" s="370"/>
      <c r="AA53" s="370"/>
      <c r="AB53" s="370"/>
      <c r="AC53" s="370"/>
      <c r="AD53" s="370"/>
      <c r="AE53" s="370"/>
      <c r="AF53" s="370"/>
      <c r="AG53" s="370"/>
      <c r="AH53" s="370"/>
      <c r="AI53" s="370"/>
      <c r="AJ53" s="370"/>
      <c r="AK53" s="370"/>
      <c r="AL53" s="370"/>
      <c r="AM53" s="370"/>
      <c r="AN53" s="370"/>
      <c r="AO53" s="370"/>
      <c r="AP53" s="370"/>
      <c r="AQ53" s="370"/>
      <c r="AR53" s="370"/>
      <c r="AS53" s="370"/>
      <c r="AT53" s="370"/>
      <c r="AU53" s="370"/>
      <c r="AW53" s="99">
        <f t="shared" si="21"/>
        <v>0</v>
      </c>
      <c r="AX53" s="99">
        <f t="shared" si="22"/>
        <v>0</v>
      </c>
      <c r="AY53" s="99">
        <f t="shared" si="23"/>
        <v>0</v>
      </c>
      <c r="AZ53" s="99">
        <f t="shared" si="24"/>
        <v>0</v>
      </c>
      <c r="BA53" s="99">
        <f t="shared" si="25"/>
        <v>0</v>
      </c>
      <c r="BB53" s="99">
        <f t="shared" si="26"/>
        <v>0</v>
      </c>
      <c r="BC53" s="99">
        <f t="shared" si="31"/>
        <v>0</v>
      </c>
      <c r="BD53" s="99">
        <f t="shared" si="27"/>
        <v>0</v>
      </c>
      <c r="BE53" s="99">
        <f t="shared" si="28"/>
        <v>0</v>
      </c>
      <c r="BF53" s="99">
        <f t="shared" si="29"/>
        <v>0</v>
      </c>
      <c r="BG53" s="100">
        <f t="shared" si="30"/>
        <v>0</v>
      </c>
    </row>
    <row r="54" spans="1:59" x14ac:dyDescent="0.25">
      <c r="A54" s="264">
        <v>51</v>
      </c>
      <c r="B54" s="408" t="s">
        <v>678</v>
      </c>
      <c r="C54" s="369"/>
      <c r="D54" s="370" t="s">
        <v>543</v>
      </c>
      <c r="E54" s="370"/>
      <c r="F54" s="370"/>
      <c r="G54" s="370"/>
      <c r="H54" s="370"/>
      <c r="I54" s="370"/>
      <c r="J54" s="370"/>
      <c r="K54" s="370"/>
      <c r="L54" s="370"/>
      <c r="M54" s="370"/>
      <c r="N54" s="370"/>
      <c r="O54" s="370"/>
      <c r="P54" s="370"/>
      <c r="Q54" s="370"/>
      <c r="R54" s="370"/>
      <c r="S54" s="370"/>
      <c r="T54" s="370"/>
      <c r="U54" s="370"/>
      <c r="V54" s="370"/>
      <c r="W54" s="370"/>
      <c r="X54" s="370"/>
      <c r="Y54" s="370"/>
      <c r="Z54" s="370"/>
      <c r="AA54" s="370"/>
      <c r="AB54" s="370"/>
      <c r="AC54" s="370"/>
      <c r="AD54" s="370"/>
      <c r="AE54" s="370"/>
      <c r="AF54" s="370"/>
      <c r="AG54" s="370"/>
      <c r="AH54" s="370"/>
      <c r="AI54" s="370"/>
      <c r="AJ54" s="370"/>
      <c r="AK54" s="370"/>
      <c r="AL54" s="370"/>
      <c r="AM54" s="370"/>
      <c r="AN54" s="370"/>
      <c r="AO54" s="370"/>
      <c r="AP54" s="370"/>
      <c r="AQ54" s="370"/>
      <c r="AR54" s="370"/>
      <c r="AS54" s="370"/>
      <c r="AT54" s="370"/>
      <c r="AU54" s="370"/>
      <c r="AW54" s="99"/>
      <c r="AX54" s="99"/>
      <c r="AY54" s="99"/>
      <c r="AZ54" s="99"/>
      <c r="BA54" s="99"/>
      <c r="BB54" s="99"/>
      <c r="BC54" s="99"/>
      <c r="BD54" s="99"/>
      <c r="BE54" s="99"/>
      <c r="BF54" s="99"/>
      <c r="BG54" s="100"/>
    </row>
    <row r="55" spans="1:59" x14ac:dyDescent="0.25">
      <c r="A55" s="264">
        <v>52</v>
      </c>
      <c r="B55" s="407" t="s">
        <v>603</v>
      </c>
      <c r="C55" s="369"/>
      <c r="D55" s="370" t="s">
        <v>543</v>
      </c>
      <c r="E55" s="370"/>
      <c r="F55" s="370"/>
      <c r="G55" s="370"/>
      <c r="H55" s="370"/>
      <c r="I55" s="370"/>
      <c r="J55" s="370"/>
      <c r="K55" s="370"/>
      <c r="L55" s="370"/>
      <c r="M55" s="370"/>
      <c r="N55" s="370"/>
      <c r="O55" s="370"/>
      <c r="P55" s="370"/>
      <c r="Q55" s="370"/>
      <c r="R55" s="370"/>
      <c r="S55" s="370"/>
      <c r="T55" s="370"/>
      <c r="U55" s="370"/>
      <c r="V55" s="370"/>
      <c r="W55" s="370"/>
      <c r="X55" s="370"/>
      <c r="Y55" s="370"/>
      <c r="Z55" s="370"/>
      <c r="AA55" s="370"/>
      <c r="AB55" s="370"/>
      <c r="AC55" s="370"/>
      <c r="AD55" s="370"/>
      <c r="AE55" s="370"/>
      <c r="AF55" s="370"/>
      <c r="AG55" s="370"/>
      <c r="AH55" s="370"/>
      <c r="AI55" s="370"/>
      <c r="AJ55" s="370"/>
      <c r="AK55" s="370"/>
      <c r="AL55" s="370"/>
      <c r="AM55" s="370"/>
      <c r="AN55" s="370"/>
      <c r="AO55" s="370"/>
      <c r="AP55" s="370"/>
      <c r="AQ55" s="370"/>
      <c r="AR55" s="370"/>
      <c r="AS55" s="370"/>
      <c r="AT55" s="370"/>
      <c r="AU55" s="370"/>
      <c r="AW55" s="99">
        <f t="shared" si="21"/>
        <v>0</v>
      </c>
      <c r="AX55" s="99">
        <f t="shared" si="22"/>
        <v>0</v>
      </c>
      <c r="AY55" s="99">
        <f t="shared" si="23"/>
        <v>0</v>
      </c>
      <c r="AZ55" s="99">
        <f t="shared" si="24"/>
        <v>0</v>
      </c>
      <c r="BA55" s="99">
        <f t="shared" si="25"/>
        <v>0</v>
      </c>
      <c r="BB55" s="99">
        <f t="shared" si="26"/>
        <v>0</v>
      </c>
      <c r="BC55" s="99">
        <f t="shared" si="31"/>
        <v>0</v>
      </c>
      <c r="BD55" s="99">
        <f t="shared" si="27"/>
        <v>0</v>
      </c>
      <c r="BE55" s="99">
        <f t="shared" si="28"/>
        <v>0</v>
      </c>
      <c r="BF55" s="99">
        <f t="shared" si="29"/>
        <v>0</v>
      </c>
      <c r="BG55" s="100">
        <f t="shared" si="30"/>
        <v>0</v>
      </c>
    </row>
    <row r="56" spans="1:59" x14ac:dyDescent="0.25">
      <c r="A56" s="264">
        <v>53</v>
      </c>
      <c r="B56" s="407" t="s">
        <v>681</v>
      </c>
      <c r="C56" s="369"/>
      <c r="D56" s="370" t="s">
        <v>543</v>
      </c>
      <c r="E56" s="370"/>
      <c r="F56" s="370"/>
      <c r="G56" s="370"/>
      <c r="H56" s="370"/>
      <c r="I56" s="370"/>
      <c r="J56" s="370"/>
      <c r="K56" s="370"/>
      <c r="L56" s="370"/>
      <c r="M56" s="370"/>
      <c r="N56" s="370"/>
      <c r="O56" s="370"/>
      <c r="P56" s="370"/>
      <c r="Q56" s="370"/>
      <c r="R56" s="370"/>
      <c r="S56" s="370"/>
      <c r="T56" s="370"/>
      <c r="U56" s="370"/>
      <c r="V56" s="370"/>
      <c r="W56" s="370"/>
      <c r="X56" s="370"/>
      <c r="Y56" s="370"/>
      <c r="Z56" s="370"/>
      <c r="AA56" s="370"/>
      <c r="AB56" s="370"/>
      <c r="AC56" s="370"/>
      <c r="AD56" s="370"/>
      <c r="AE56" s="370"/>
      <c r="AF56" s="370"/>
      <c r="AG56" s="370"/>
      <c r="AH56" s="370"/>
      <c r="AI56" s="370"/>
      <c r="AJ56" s="370"/>
      <c r="AK56" s="370"/>
      <c r="AL56" s="370"/>
      <c r="AM56" s="370"/>
      <c r="AN56" s="370"/>
      <c r="AO56" s="370"/>
      <c r="AP56" s="370"/>
      <c r="AQ56" s="370"/>
      <c r="AR56" s="370"/>
      <c r="AS56" s="370"/>
      <c r="AT56" s="370"/>
      <c r="AU56" s="370"/>
      <c r="AW56" s="99"/>
      <c r="AX56" s="99"/>
      <c r="AY56" s="99"/>
      <c r="AZ56" s="99"/>
      <c r="BA56" s="99"/>
      <c r="BB56" s="99"/>
      <c r="BC56" s="99"/>
      <c r="BD56" s="99"/>
      <c r="BE56" s="99"/>
      <c r="BF56" s="99"/>
      <c r="BG56" s="100"/>
    </row>
    <row r="57" spans="1:59" x14ac:dyDescent="0.25">
      <c r="A57" s="264">
        <v>54</v>
      </c>
      <c r="B57" s="403" t="s">
        <v>684</v>
      </c>
      <c r="C57" s="373"/>
      <c r="D57" s="370" t="s">
        <v>543</v>
      </c>
      <c r="E57" s="370"/>
      <c r="F57" s="370"/>
      <c r="G57" s="370"/>
      <c r="H57" s="371"/>
      <c r="I57" s="371"/>
      <c r="J57" s="371"/>
      <c r="K57" s="371"/>
      <c r="L57" s="371"/>
      <c r="M57" s="371"/>
      <c r="N57" s="371"/>
      <c r="O57" s="371"/>
      <c r="P57" s="371"/>
      <c r="Q57" s="371"/>
      <c r="R57" s="371"/>
      <c r="S57" s="371"/>
      <c r="T57" s="371"/>
      <c r="U57" s="371"/>
      <c r="V57" s="371"/>
      <c r="W57" s="371"/>
      <c r="X57" s="371"/>
      <c r="Y57" s="371"/>
      <c r="Z57" s="371"/>
      <c r="AA57" s="371"/>
      <c r="AB57" s="371"/>
      <c r="AC57" s="371"/>
      <c r="AD57" s="371"/>
      <c r="AE57" s="371"/>
      <c r="AF57" s="371"/>
      <c r="AG57" s="371"/>
      <c r="AH57" s="371"/>
      <c r="AI57" s="371"/>
      <c r="AJ57" s="371"/>
      <c r="AK57" s="371"/>
      <c r="AL57" s="371"/>
      <c r="AM57" s="371"/>
      <c r="AN57" s="371"/>
      <c r="AO57" s="371"/>
      <c r="AP57" s="371"/>
      <c r="AQ57" s="371"/>
      <c r="AR57" s="371"/>
      <c r="AS57" s="371"/>
      <c r="AT57" s="371"/>
      <c r="AU57" s="371"/>
      <c r="AW57" s="99">
        <f t="shared" ref="AW57:AW60" si="32">SUM(E57)</f>
        <v>0</v>
      </c>
      <c r="AX57" s="99">
        <f t="shared" ref="AX57:AX60" si="33">+F57</f>
        <v>0</v>
      </c>
      <c r="AY57" s="99">
        <f t="shared" ref="AY57:AY60" si="34">+SUM(H57:Q57)</f>
        <v>0</v>
      </c>
      <c r="AZ57" s="99">
        <f t="shared" ref="AZ57:AZ60" si="35">+SUM(R57:T57)</f>
        <v>0</v>
      </c>
      <c r="BA57" s="99">
        <f t="shared" ref="BA57:BA60" si="36">+SUM(U57:X57)</f>
        <v>0</v>
      </c>
      <c r="BB57" s="99">
        <f t="shared" ref="BB57:BB60" si="37">+SUM(Y57:AD57)</f>
        <v>0</v>
      </c>
      <c r="BC57" s="99">
        <f t="shared" ref="BC57:BC60" si="38">+SUM(AE57:AI57)</f>
        <v>0</v>
      </c>
      <c r="BD57" s="99">
        <f t="shared" ref="BD57:BD60" si="39">+SUM(AK57:AM57)</f>
        <v>0</v>
      </c>
      <c r="BE57" s="99">
        <f t="shared" ref="BE57:BE60" si="40">+SUM(AN57:AQ57)</f>
        <v>0</v>
      </c>
      <c r="BF57" s="99">
        <f t="shared" ref="BF57:BF60" si="41">+SUM(AR57:AU57)</f>
        <v>0</v>
      </c>
      <c r="BG57" s="100">
        <f t="shared" ref="BG57:BG60" si="42">SUM(AW57:BF57)</f>
        <v>0</v>
      </c>
    </row>
    <row r="58" spans="1:59" x14ac:dyDescent="0.25">
      <c r="A58" s="264">
        <v>55</v>
      </c>
      <c r="B58" s="403" t="s">
        <v>609</v>
      </c>
      <c r="C58" s="373"/>
      <c r="D58" s="370" t="s">
        <v>543</v>
      </c>
      <c r="E58" s="370"/>
      <c r="F58" s="370"/>
      <c r="G58" s="370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  <c r="W58" s="371"/>
      <c r="X58" s="371"/>
      <c r="Y58" s="371"/>
      <c r="Z58" s="371"/>
      <c r="AA58" s="371"/>
      <c r="AB58" s="371"/>
      <c r="AC58" s="371"/>
      <c r="AD58" s="371"/>
      <c r="AE58" s="371"/>
      <c r="AF58" s="371"/>
      <c r="AG58" s="371"/>
      <c r="AH58" s="371"/>
      <c r="AI58" s="371"/>
      <c r="AJ58" s="371"/>
      <c r="AK58" s="371"/>
      <c r="AL58" s="371"/>
      <c r="AM58" s="371"/>
      <c r="AN58" s="371"/>
      <c r="AO58" s="371"/>
      <c r="AP58" s="371"/>
      <c r="AQ58" s="371"/>
      <c r="AR58" s="371"/>
      <c r="AS58" s="371"/>
      <c r="AT58" s="371"/>
      <c r="AU58" s="371"/>
      <c r="AW58" s="99">
        <f t="shared" si="32"/>
        <v>0</v>
      </c>
      <c r="AX58" s="99">
        <f t="shared" si="33"/>
        <v>0</v>
      </c>
      <c r="AY58" s="99">
        <f t="shared" si="34"/>
        <v>0</v>
      </c>
      <c r="AZ58" s="99">
        <f t="shared" si="35"/>
        <v>0</v>
      </c>
      <c r="BA58" s="99">
        <f t="shared" si="36"/>
        <v>0</v>
      </c>
      <c r="BB58" s="99">
        <f t="shared" si="37"/>
        <v>0</v>
      </c>
      <c r="BC58" s="99">
        <f t="shared" si="38"/>
        <v>0</v>
      </c>
      <c r="BD58" s="99">
        <f t="shared" si="39"/>
        <v>0</v>
      </c>
      <c r="BE58" s="99">
        <f t="shared" si="40"/>
        <v>0</v>
      </c>
      <c r="BF58" s="99">
        <f t="shared" si="41"/>
        <v>0</v>
      </c>
      <c r="BG58" s="100">
        <f t="shared" si="42"/>
        <v>0</v>
      </c>
    </row>
    <row r="59" spans="1:59" x14ac:dyDescent="0.25">
      <c r="A59" s="264">
        <v>58</v>
      </c>
      <c r="B59" s="404" t="s">
        <v>686</v>
      </c>
      <c r="C59" s="374"/>
      <c r="D59" s="370" t="s">
        <v>543</v>
      </c>
      <c r="E59" s="370"/>
      <c r="F59" s="370"/>
      <c r="G59" s="370"/>
      <c r="H59" s="370"/>
      <c r="I59" s="370"/>
      <c r="J59" s="370"/>
      <c r="K59" s="370"/>
      <c r="L59" s="370"/>
      <c r="M59" s="370"/>
      <c r="N59" s="370"/>
      <c r="O59" s="370"/>
      <c r="P59" s="370"/>
      <c r="Q59" s="370"/>
      <c r="R59" s="370"/>
      <c r="S59" s="370"/>
      <c r="T59" s="370"/>
      <c r="U59" s="370"/>
      <c r="V59" s="370"/>
      <c r="W59" s="370"/>
      <c r="X59" s="370"/>
      <c r="Y59" s="370"/>
      <c r="Z59" s="370"/>
      <c r="AA59" s="370"/>
      <c r="AB59" s="370"/>
      <c r="AC59" s="370"/>
      <c r="AD59" s="370"/>
      <c r="AE59" s="370"/>
      <c r="AF59" s="370"/>
      <c r="AG59" s="370"/>
      <c r="AH59" s="370"/>
      <c r="AI59" s="370"/>
      <c r="AJ59" s="370"/>
      <c r="AK59" s="370"/>
      <c r="AL59" s="370"/>
      <c r="AM59" s="370"/>
      <c r="AN59" s="370"/>
      <c r="AO59" s="370"/>
      <c r="AP59" s="370"/>
      <c r="AQ59" s="370"/>
      <c r="AR59" s="370"/>
      <c r="AS59" s="370"/>
      <c r="AT59" s="370"/>
      <c r="AU59" s="370"/>
      <c r="AW59" s="99">
        <f>SUM(E59)</f>
        <v>0</v>
      </c>
      <c r="AX59" s="99">
        <f>+F59</f>
        <v>0</v>
      </c>
      <c r="AY59" s="99">
        <f>+SUM(H59:Q59)</f>
        <v>0</v>
      </c>
      <c r="AZ59" s="99">
        <f>+SUM(R59:T59)</f>
        <v>0</v>
      </c>
      <c r="BA59" s="99">
        <f>+SUM(U59:X59)</f>
        <v>0</v>
      </c>
      <c r="BB59" s="99">
        <f>+SUM(Y59:AD59)</f>
        <v>0</v>
      </c>
      <c r="BC59" s="99">
        <f>+SUM(AE59:AI59)</f>
        <v>0</v>
      </c>
      <c r="BD59" s="99">
        <f>+SUM(AK59:AM59)</f>
        <v>0</v>
      </c>
      <c r="BE59" s="99">
        <f>+SUM(AN59:AQ59)</f>
        <v>0</v>
      </c>
      <c r="BF59" s="99">
        <f>+SUM(AR59:AU59)</f>
        <v>0</v>
      </c>
      <c r="BG59" s="100">
        <f>SUM(AW59:BF59)</f>
        <v>0</v>
      </c>
    </row>
    <row r="60" spans="1:59" x14ac:dyDescent="0.25">
      <c r="A60" s="264">
        <v>56</v>
      </c>
      <c r="B60" s="403" t="s">
        <v>685</v>
      </c>
      <c r="C60" s="373"/>
      <c r="D60" s="370" t="s">
        <v>543</v>
      </c>
      <c r="E60" s="370"/>
      <c r="F60" s="370"/>
      <c r="G60" s="370"/>
      <c r="H60" s="371"/>
      <c r="I60" s="371"/>
      <c r="J60" s="371"/>
      <c r="K60" s="371"/>
      <c r="L60" s="371"/>
      <c r="M60" s="371"/>
      <c r="N60" s="371"/>
      <c r="O60" s="371"/>
      <c r="P60" s="371"/>
      <c r="Q60" s="371"/>
      <c r="R60" s="371"/>
      <c r="S60" s="371"/>
      <c r="T60" s="371"/>
      <c r="U60" s="371"/>
      <c r="V60" s="371"/>
      <c r="W60" s="371"/>
      <c r="X60" s="371"/>
      <c r="Y60" s="371"/>
      <c r="Z60" s="371"/>
      <c r="AA60" s="371"/>
      <c r="AB60" s="371"/>
      <c r="AC60" s="371"/>
      <c r="AD60" s="371"/>
      <c r="AE60" s="371"/>
      <c r="AF60" s="371"/>
      <c r="AG60" s="371"/>
      <c r="AH60" s="371"/>
      <c r="AI60" s="371"/>
      <c r="AJ60" s="371"/>
      <c r="AK60" s="371"/>
      <c r="AL60" s="371"/>
      <c r="AM60" s="371"/>
      <c r="AN60" s="371"/>
      <c r="AO60" s="371"/>
      <c r="AP60" s="371"/>
      <c r="AQ60" s="371"/>
      <c r="AR60" s="371"/>
      <c r="AS60" s="371"/>
      <c r="AT60" s="371"/>
      <c r="AU60" s="371"/>
      <c r="AW60" s="99">
        <f t="shared" si="32"/>
        <v>0</v>
      </c>
      <c r="AX60" s="99">
        <f t="shared" si="33"/>
        <v>0</v>
      </c>
      <c r="AY60" s="99">
        <f t="shared" si="34"/>
        <v>0</v>
      </c>
      <c r="AZ60" s="99">
        <f t="shared" si="35"/>
        <v>0</v>
      </c>
      <c r="BA60" s="99">
        <f t="shared" si="36"/>
        <v>0</v>
      </c>
      <c r="BB60" s="99">
        <f t="shared" si="37"/>
        <v>0</v>
      </c>
      <c r="BC60" s="99">
        <f t="shared" si="38"/>
        <v>0</v>
      </c>
      <c r="BD60" s="99">
        <f t="shared" si="39"/>
        <v>0</v>
      </c>
      <c r="BE60" s="99">
        <f t="shared" si="40"/>
        <v>0</v>
      </c>
      <c r="BF60" s="99">
        <f t="shared" si="41"/>
        <v>0</v>
      </c>
      <c r="BG60" s="100">
        <f t="shared" si="42"/>
        <v>0</v>
      </c>
    </row>
    <row r="61" spans="1:59" x14ac:dyDescent="0.25">
      <c r="A61" s="264">
        <v>57</v>
      </c>
      <c r="B61" s="404" t="s">
        <v>683</v>
      </c>
      <c r="C61" s="374"/>
      <c r="D61" s="370" t="s">
        <v>543</v>
      </c>
      <c r="E61" s="370"/>
      <c r="F61" s="370"/>
      <c r="G61" s="370"/>
      <c r="H61" s="370"/>
      <c r="I61" s="370"/>
      <c r="J61" s="370"/>
      <c r="K61" s="370"/>
      <c r="L61" s="370"/>
      <c r="M61" s="370"/>
      <c r="N61" s="370"/>
      <c r="O61" s="370"/>
      <c r="P61" s="370"/>
      <c r="Q61" s="370"/>
      <c r="R61" s="370"/>
      <c r="S61" s="370"/>
      <c r="T61" s="370"/>
      <c r="U61" s="370"/>
      <c r="V61" s="370"/>
      <c r="W61" s="370"/>
      <c r="X61" s="370"/>
      <c r="Y61" s="370"/>
      <c r="Z61" s="370"/>
      <c r="AA61" s="370"/>
      <c r="AB61" s="370"/>
      <c r="AC61" s="370"/>
      <c r="AD61" s="370"/>
      <c r="AE61" s="370"/>
      <c r="AF61" s="370"/>
      <c r="AG61" s="370"/>
      <c r="AH61" s="370"/>
      <c r="AI61" s="370"/>
      <c r="AJ61" s="370"/>
      <c r="AK61" s="370"/>
      <c r="AL61" s="370"/>
      <c r="AM61" s="370"/>
      <c r="AN61" s="370"/>
      <c r="AO61" s="370"/>
      <c r="AP61" s="370"/>
      <c r="AQ61" s="370"/>
      <c r="AR61" s="370"/>
      <c r="AS61" s="370"/>
      <c r="AT61" s="370"/>
      <c r="AU61" s="370"/>
      <c r="AW61" s="99">
        <f t="shared" ref="AW61:AW64" si="43">SUM(E61)</f>
        <v>0</v>
      </c>
      <c r="AX61" s="99">
        <f t="shared" ref="AX61:AX64" si="44">+F61</f>
        <v>0</v>
      </c>
      <c r="AY61" s="99">
        <f t="shared" ref="AY61:AY64" si="45">+SUM(H61:Q61)</f>
        <v>0</v>
      </c>
      <c r="AZ61" s="99">
        <f t="shared" ref="AZ61:AZ64" si="46">+SUM(R61:T61)</f>
        <v>0</v>
      </c>
      <c r="BA61" s="99">
        <f t="shared" ref="BA61:BA64" si="47">+SUM(U61:X61)</f>
        <v>0</v>
      </c>
      <c r="BB61" s="99">
        <f t="shared" ref="BB61:BB64" si="48">+SUM(Y61:AD61)</f>
        <v>0</v>
      </c>
      <c r="BC61" s="99">
        <f t="shared" ref="BC61:BC64" si="49">+SUM(AE61:AI61)</f>
        <v>0</v>
      </c>
      <c r="BD61" s="99">
        <f t="shared" ref="BD61:BD64" si="50">+SUM(AK61:AM61)</f>
        <v>0</v>
      </c>
      <c r="BE61" s="99">
        <f t="shared" ref="BE61:BE64" si="51">+SUM(AN61:AQ61)</f>
        <v>0</v>
      </c>
      <c r="BF61" s="99">
        <f t="shared" ref="BF61:BF64" si="52">+SUM(AR61:AU61)</f>
        <v>0</v>
      </c>
      <c r="BG61" s="100">
        <f t="shared" ref="BG61:BG64" si="53">SUM(AW61:BF61)</f>
        <v>0</v>
      </c>
    </row>
    <row r="62" spans="1:59" x14ac:dyDescent="0.25">
      <c r="A62" s="264">
        <v>59</v>
      </c>
      <c r="B62" s="265"/>
      <c r="C62" s="265"/>
      <c r="D62" s="266"/>
      <c r="E62" s="266"/>
      <c r="F62" s="266"/>
      <c r="G62" s="266"/>
      <c r="H62" s="266"/>
      <c r="I62" s="266"/>
      <c r="J62" s="266"/>
      <c r="K62" s="266"/>
      <c r="L62" s="266"/>
      <c r="M62" s="266"/>
      <c r="N62" s="266"/>
      <c r="O62" s="266"/>
      <c r="P62" s="266"/>
      <c r="Q62" s="266"/>
      <c r="R62" s="266"/>
      <c r="S62" s="266"/>
      <c r="T62" s="266"/>
      <c r="U62" s="266"/>
      <c r="V62" s="266"/>
      <c r="W62" s="266"/>
      <c r="X62" s="266"/>
      <c r="Y62" s="266"/>
      <c r="Z62" s="266"/>
      <c r="AA62" s="266"/>
      <c r="AB62" s="266"/>
      <c r="AC62" s="266"/>
      <c r="AD62" s="266"/>
      <c r="AE62" s="266"/>
      <c r="AF62" s="266"/>
      <c r="AG62" s="266"/>
      <c r="AH62" s="266"/>
      <c r="AI62" s="266"/>
      <c r="AJ62" s="266"/>
      <c r="AK62" s="266"/>
      <c r="AL62" s="266"/>
      <c r="AM62" s="266"/>
      <c r="AN62" s="266"/>
      <c r="AO62" s="266"/>
      <c r="AP62" s="266"/>
      <c r="AQ62" s="266"/>
      <c r="AR62" s="266"/>
      <c r="AS62" s="266"/>
      <c r="AT62" s="266"/>
      <c r="AU62" s="266"/>
      <c r="AW62" s="99">
        <f t="shared" si="43"/>
        <v>0</v>
      </c>
      <c r="AX62" s="99">
        <f t="shared" si="44"/>
        <v>0</v>
      </c>
      <c r="AY62" s="99">
        <f t="shared" si="45"/>
        <v>0</v>
      </c>
      <c r="AZ62" s="99">
        <f t="shared" si="46"/>
        <v>0</v>
      </c>
      <c r="BA62" s="99">
        <f t="shared" si="47"/>
        <v>0</v>
      </c>
      <c r="BB62" s="99">
        <f t="shared" si="48"/>
        <v>0</v>
      </c>
      <c r="BC62" s="99">
        <f t="shared" si="49"/>
        <v>0</v>
      </c>
      <c r="BD62" s="99">
        <f t="shared" si="50"/>
        <v>0</v>
      </c>
      <c r="BE62" s="99">
        <f t="shared" si="51"/>
        <v>0</v>
      </c>
      <c r="BF62" s="99">
        <f t="shared" si="52"/>
        <v>0</v>
      </c>
      <c r="BG62" s="100">
        <f t="shared" si="53"/>
        <v>0</v>
      </c>
    </row>
    <row r="63" spans="1:59" x14ac:dyDescent="0.25">
      <c r="A63" s="264">
        <v>60</v>
      </c>
      <c r="B63" s="265"/>
      <c r="C63" s="265"/>
      <c r="D63" s="266"/>
      <c r="E63" s="266"/>
      <c r="F63" s="266"/>
      <c r="G63" s="266"/>
      <c r="H63" s="266"/>
      <c r="I63" s="266"/>
      <c r="J63" s="266"/>
      <c r="K63" s="266"/>
      <c r="L63" s="266"/>
      <c r="M63" s="266"/>
      <c r="N63" s="266"/>
      <c r="O63" s="266"/>
      <c r="P63" s="266"/>
      <c r="Q63" s="266"/>
      <c r="R63" s="266"/>
      <c r="S63" s="266"/>
      <c r="T63" s="266"/>
      <c r="U63" s="266"/>
      <c r="V63" s="266"/>
      <c r="W63" s="266"/>
      <c r="X63" s="266"/>
      <c r="Y63" s="266"/>
      <c r="Z63" s="266"/>
      <c r="AA63" s="266"/>
      <c r="AB63" s="266"/>
      <c r="AC63" s="266"/>
      <c r="AD63" s="266"/>
      <c r="AE63" s="266"/>
      <c r="AF63" s="266"/>
      <c r="AG63" s="266"/>
      <c r="AH63" s="266"/>
      <c r="AI63" s="266"/>
      <c r="AJ63" s="266"/>
      <c r="AK63" s="266"/>
      <c r="AL63" s="266"/>
      <c r="AM63" s="266"/>
      <c r="AN63" s="266"/>
      <c r="AO63" s="266"/>
      <c r="AP63" s="266"/>
      <c r="AQ63" s="266"/>
      <c r="AR63" s="266"/>
      <c r="AS63" s="266"/>
      <c r="AT63" s="266"/>
      <c r="AU63" s="266"/>
      <c r="AW63" s="99">
        <f t="shared" si="43"/>
        <v>0</v>
      </c>
      <c r="AX63" s="99">
        <f t="shared" si="44"/>
        <v>0</v>
      </c>
      <c r="AY63" s="99">
        <f t="shared" si="45"/>
        <v>0</v>
      </c>
      <c r="AZ63" s="99">
        <f t="shared" si="46"/>
        <v>0</v>
      </c>
      <c r="BA63" s="99">
        <f t="shared" si="47"/>
        <v>0</v>
      </c>
      <c r="BB63" s="99">
        <f t="shared" si="48"/>
        <v>0</v>
      </c>
      <c r="BC63" s="99">
        <f t="shared" si="49"/>
        <v>0</v>
      </c>
      <c r="BD63" s="99">
        <f t="shared" si="50"/>
        <v>0</v>
      </c>
      <c r="BE63" s="99">
        <f t="shared" si="51"/>
        <v>0</v>
      </c>
      <c r="BF63" s="99">
        <f t="shared" si="52"/>
        <v>0</v>
      </c>
      <c r="BG63" s="100">
        <f t="shared" si="53"/>
        <v>0</v>
      </c>
    </row>
    <row r="64" spans="1:59" x14ac:dyDescent="0.25">
      <c r="A64" s="264">
        <v>61</v>
      </c>
      <c r="B64" s="265"/>
      <c r="C64" s="265"/>
      <c r="D64" s="266"/>
      <c r="E64" s="266"/>
      <c r="F64" s="266"/>
      <c r="G64" s="266"/>
      <c r="H64" s="266"/>
      <c r="I64" s="266"/>
      <c r="J64" s="266"/>
      <c r="K64" s="266"/>
      <c r="L64" s="266"/>
      <c r="M64" s="266"/>
      <c r="N64" s="266"/>
      <c r="O64" s="266"/>
      <c r="P64" s="266"/>
      <c r="Q64" s="266"/>
      <c r="R64" s="266"/>
      <c r="S64" s="266"/>
      <c r="T64" s="266"/>
      <c r="U64" s="266"/>
      <c r="V64" s="266"/>
      <c r="W64" s="266"/>
      <c r="X64" s="266"/>
      <c r="Y64" s="266"/>
      <c r="Z64" s="266"/>
      <c r="AA64" s="266"/>
      <c r="AB64" s="266"/>
      <c r="AC64" s="266"/>
      <c r="AD64" s="266"/>
      <c r="AE64" s="266"/>
      <c r="AF64" s="266"/>
      <c r="AG64" s="266"/>
      <c r="AH64" s="266"/>
      <c r="AI64" s="266"/>
      <c r="AJ64" s="266"/>
      <c r="AK64" s="266"/>
      <c r="AL64" s="266"/>
      <c r="AM64" s="266"/>
      <c r="AN64" s="266"/>
      <c r="AO64" s="266"/>
      <c r="AP64" s="266"/>
      <c r="AQ64" s="266"/>
      <c r="AR64" s="266"/>
      <c r="AS64" s="266"/>
      <c r="AT64" s="266"/>
      <c r="AU64" s="266"/>
      <c r="AW64" s="99">
        <f t="shared" si="43"/>
        <v>0</v>
      </c>
      <c r="AX64" s="99">
        <f t="shared" si="44"/>
        <v>0</v>
      </c>
      <c r="AY64" s="99">
        <f t="shared" si="45"/>
        <v>0</v>
      </c>
      <c r="AZ64" s="99">
        <f t="shared" si="46"/>
        <v>0</v>
      </c>
      <c r="BA64" s="99">
        <f t="shared" si="47"/>
        <v>0</v>
      </c>
      <c r="BB64" s="99">
        <f t="shared" si="48"/>
        <v>0</v>
      </c>
      <c r="BC64" s="99">
        <f t="shared" si="49"/>
        <v>0</v>
      </c>
      <c r="BD64" s="99">
        <f t="shared" si="50"/>
        <v>0</v>
      </c>
      <c r="BE64" s="99">
        <f t="shared" si="51"/>
        <v>0</v>
      </c>
      <c r="BF64" s="99">
        <f t="shared" si="52"/>
        <v>0</v>
      </c>
      <c r="BG64" s="100">
        <f t="shared" si="53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39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1.1406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3.42578125" bestFit="1" customWidth="1"/>
    <col min="50" max="50" width="10.28515625" bestFit="1" customWidth="1"/>
    <col min="51" max="55" width="10.7109375" customWidth="1"/>
    <col min="56" max="57" width="13" customWidth="1"/>
    <col min="58" max="58" width="13.85546875" customWidth="1"/>
    <col min="59" max="59" width="8.140625" style="2" customWidth="1"/>
    <col min="60" max="60" width="11.42578125" customWidth="1"/>
    <col min="61" max="70" width="7.42578125" customWidth="1"/>
  </cols>
  <sheetData>
    <row r="1" spans="1:63" ht="17.2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86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698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699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  <c r="BG3" s="17"/>
    </row>
    <row r="4" spans="1:63" x14ac:dyDescent="0.25">
      <c r="A4" s="347">
        <f>METAS!A4</f>
        <v>1</v>
      </c>
      <c r="B4" s="312" t="str">
        <f>METAS!B4</f>
        <v>PORCENTAJE DE RECIEN NACIDOS CON BAJO PESO AL NACER</v>
      </c>
      <c r="C4" s="295" t="str">
        <f>METAS!D4</f>
        <v>DIT</v>
      </c>
      <c r="D4" s="313">
        <v>0</v>
      </c>
      <c r="E4" s="313">
        <v>0</v>
      </c>
      <c r="F4" s="313">
        <v>0</v>
      </c>
      <c r="G4" s="313">
        <v>2</v>
      </c>
      <c r="H4" s="313">
        <v>0</v>
      </c>
      <c r="I4" s="313">
        <v>0</v>
      </c>
      <c r="J4" s="313">
        <v>1</v>
      </c>
      <c r="K4" s="313">
        <v>1</v>
      </c>
      <c r="L4" s="313">
        <v>0</v>
      </c>
      <c r="M4" s="313">
        <v>0</v>
      </c>
      <c r="N4" s="313">
        <v>0</v>
      </c>
      <c r="O4" s="313">
        <v>0</v>
      </c>
      <c r="P4" s="313">
        <v>0</v>
      </c>
      <c r="Q4" s="313">
        <v>1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1</v>
      </c>
      <c r="X4" s="313">
        <v>0</v>
      </c>
      <c r="Y4" s="313">
        <v>1</v>
      </c>
      <c r="Z4" s="313">
        <v>1</v>
      </c>
      <c r="AA4" s="313">
        <v>0</v>
      </c>
      <c r="AB4" s="313">
        <v>0</v>
      </c>
      <c r="AC4" s="313">
        <v>1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0</v>
      </c>
      <c r="AR4" s="313">
        <v>0</v>
      </c>
      <c r="AS4" s="313">
        <v>0</v>
      </c>
      <c r="AT4" s="313">
        <v>1</v>
      </c>
      <c r="AV4" s="34">
        <f t="shared" ref="AV4" si="0">SUM(D4)</f>
        <v>0</v>
      </c>
      <c r="AW4" s="34">
        <f>+E4+F4</f>
        <v>0</v>
      </c>
      <c r="AX4" s="34">
        <f t="shared" ref="AX4" si="1">+SUM(G4:P4)</f>
        <v>4</v>
      </c>
      <c r="AY4" s="34">
        <f t="shared" ref="AY4" si="2">+SUM(Q4:S4)</f>
        <v>1</v>
      </c>
      <c r="AZ4" s="34">
        <f t="shared" ref="AZ4" si="3">+SUM(T4:W4)</f>
        <v>1</v>
      </c>
      <c r="BA4" s="34">
        <f t="shared" ref="BA4" si="4">+SUM(X4:AC4)</f>
        <v>3</v>
      </c>
      <c r="BB4" s="34">
        <f>+SUM(AD4:AI4)</f>
        <v>0</v>
      </c>
      <c r="BC4" s="34">
        <f t="shared" ref="BC4" si="5">+SUM(AJ4:AL4)</f>
        <v>0</v>
      </c>
      <c r="BD4" s="34">
        <f t="shared" ref="BD4" si="6">+SUM(AM4:AP4)</f>
        <v>0</v>
      </c>
      <c r="BE4" s="34">
        <f>SUM(AQ4:AT4)</f>
        <v>1</v>
      </c>
      <c r="BF4" s="50">
        <f>SUM(AV4:BE4)</f>
        <v>10</v>
      </c>
      <c r="BG4" s="388"/>
    </row>
    <row r="5" spans="1:63" x14ac:dyDescent="0.25">
      <c r="A5" s="347">
        <f>METAS!A5</f>
        <v>2</v>
      </c>
      <c r="B5" s="312" t="str">
        <f>METAS!B5</f>
        <v>PORCENTAJE DE RECIEN NACIDOS CON PREMATURIDAD</v>
      </c>
      <c r="C5" s="295" t="str">
        <f>METAS!D5</f>
        <v>DIT</v>
      </c>
      <c r="D5" s="313">
        <v>0</v>
      </c>
      <c r="E5" s="313">
        <v>0</v>
      </c>
      <c r="F5" s="313">
        <v>0</v>
      </c>
      <c r="G5" s="313">
        <v>4</v>
      </c>
      <c r="H5" s="313">
        <v>0</v>
      </c>
      <c r="I5" s="313">
        <v>0</v>
      </c>
      <c r="J5" s="313">
        <v>1</v>
      </c>
      <c r="K5" s="313">
        <v>1</v>
      </c>
      <c r="L5" s="313">
        <v>0</v>
      </c>
      <c r="M5" s="313">
        <v>0</v>
      </c>
      <c r="N5" s="313">
        <v>0</v>
      </c>
      <c r="O5" s="313">
        <v>0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1</v>
      </c>
      <c r="Z5" s="313">
        <v>1</v>
      </c>
      <c r="AA5" s="313">
        <v>0</v>
      </c>
      <c r="AB5" s="313">
        <v>0</v>
      </c>
      <c r="AC5" s="313">
        <v>1</v>
      </c>
      <c r="AD5" s="313">
        <v>0</v>
      </c>
      <c r="AE5" s="313">
        <v>0</v>
      </c>
      <c r="AF5" s="313">
        <v>0</v>
      </c>
      <c r="AG5" s="313">
        <v>1</v>
      </c>
      <c r="AH5" s="313">
        <v>0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1</v>
      </c>
      <c r="AV5" s="34">
        <f t="shared" ref="AV5:AV64" si="7">SUM(D5)</f>
        <v>0</v>
      </c>
      <c r="AW5" s="34">
        <f t="shared" ref="AW5:AW64" si="8">+E5+F5</f>
        <v>0</v>
      </c>
      <c r="AX5" s="34">
        <f t="shared" ref="AX5:AX64" si="9">+SUM(G5:P5)</f>
        <v>6</v>
      </c>
      <c r="AY5" s="34">
        <f t="shared" ref="AY5:AY64" si="10">+SUM(Q5:S5)</f>
        <v>0</v>
      </c>
      <c r="AZ5" s="34">
        <f t="shared" ref="AZ5:AZ64" si="11">+SUM(T5:W5)</f>
        <v>0</v>
      </c>
      <c r="BA5" s="34">
        <f t="shared" ref="BA5:BA64" si="12">+SUM(X5:AC5)</f>
        <v>3</v>
      </c>
      <c r="BB5" s="34">
        <f t="shared" ref="BB5:BB64" si="13">+SUM(AD5:AI5)</f>
        <v>1</v>
      </c>
      <c r="BC5" s="34">
        <f t="shared" ref="BC5:BC64" si="14">+SUM(AJ5:AL5)</f>
        <v>0</v>
      </c>
      <c r="BD5" s="34">
        <f t="shared" ref="BD5:BD64" si="15">+SUM(AM5:AP5)</f>
        <v>0</v>
      </c>
      <c r="BE5" s="34">
        <f t="shared" ref="BE5:BE64" si="16">SUM(AQ5:AT5)</f>
        <v>1</v>
      </c>
      <c r="BF5" s="50">
        <f t="shared" ref="BF5:BF31" si="17">SUM(AV5:BE5)</f>
        <v>11</v>
      </c>
      <c r="BG5" s="388"/>
    </row>
    <row r="6" spans="1:63" x14ac:dyDescent="0.25">
      <c r="A6" s="347">
        <f>METAS!A6</f>
        <v>3</v>
      </c>
      <c r="B6" s="312" t="str">
        <f>METAS!B6</f>
        <v>PORCENTAJE RECIÉN NACIDO CON CONTROLES CRED COMPLETO</v>
      </c>
      <c r="C6" s="295" t="str">
        <f>METAS!D6</f>
        <v>DIT</v>
      </c>
      <c r="D6" s="313">
        <v>0</v>
      </c>
      <c r="E6" s="313">
        <v>0</v>
      </c>
      <c r="F6" s="313">
        <v>0</v>
      </c>
      <c r="G6" s="313">
        <v>25</v>
      </c>
      <c r="H6" s="313">
        <v>1</v>
      </c>
      <c r="I6" s="313">
        <v>0</v>
      </c>
      <c r="J6" s="313">
        <v>1</v>
      </c>
      <c r="K6" s="313">
        <v>3</v>
      </c>
      <c r="L6" s="313">
        <v>0</v>
      </c>
      <c r="M6" s="313">
        <v>1</v>
      </c>
      <c r="N6" s="313">
        <v>1</v>
      </c>
      <c r="O6" s="313">
        <v>0</v>
      </c>
      <c r="P6" s="313">
        <v>8</v>
      </c>
      <c r="Q6" s="313">
        <v>0</v>
      </c>
      <c r="R6" s="313">
        <v>2</v>
      </c>
      <c r="S6" s="313">
        <v>3</v>
      </c>
      <c r="T6" s="313">
        <v>2</v>
      </c>
      <c r="U6" s="313">
        <v>0</v>
      </c>
      <c r="V6" s="313">
        <v>1</v>
      </c>
      <c r="W6" s="313">
        <v>4</v>
      </c>
      <c r="X6" s="313">
        <v>3</v>
      </c>
      <c r="Y6" s="313">
        <v>23</v>
      </c>
      <c r="Z6" s="313">
        <v>1</v>
      </c>
      <c r="AA6" s="313">
        <v>2</v>
      </c>
      <c r="AB6" s="313">
        <v>1</v>
      </c>
      <c r="AC6" s="313">
        <v>0</v>
      </c>
      <c r="AD6" s="313">
        <v>3</v>
      </c>
      <c r="AE6" s="313">
        <v>0</v>
      </c>
      <c r="AF6" s="313">
        <v>1</v>
      </c>
      <c r="AG6" s="313">
        <v>0</v>
      </c>
      <c r="AH6" s="313">
        <v>2</v>
      </c>
      <c r="AI6" s="313">
        <v>0</v>
      </c>
      <c r="AJ6" s="313">
        <v>0</v>
      </c>
      <c r="AK6" s="313">
        <v>0</v>
      </c>
      <c r="AL6" s="313">
        <v>0</v>
      </c>
      <c r="AM6" s="313">
        <v>2</v>
      </c>
      <c r="AN6" s="313">
        <v>1</v>
      </c>
      <c r="AO6" s="313">
        <v>0</v>
      </c>
      <c r="AP6" s="313">
        <v>0</v>
      </c>
      <c r="AQ6" s="313">
        <v>5</v>
      </c>
      <c r="AR6" s="313">
        <v>0</v>
      </c>
      <c r="AS6" s="313">
        <v>0</v>
      </c>
      <c r="AT6" s="313">
        <v>1</v>
      </c>
      <c r="AV6" s="34">
        <f t="shared" si="7"/>
        <v>0</v>
      </c>
      <c r="AW6" s="34">
        <f t="shared" si="8"/>
        <v>0</v>
      </c>
      <c r="AX6" s="34">
        <f t="shared" si="9"/>
        <v>40</v>
      </c>
      <c r="AY6" s="34">
        <f t="shared" si="10"/>
        <v>5</v>
      </c>
      <c r="AZ6" s="34">
        <f t="shared" si="11"/>
        <v>7</v>
      </c>
      <c r="BA6" s="34">
        <f t="shared" si="12"/>
        <v>30</v>
      </c>
      <c r="BB6" s="34">
        <f t="shared" si="13"/>
        <v>6</v>
      </c>
      <c r="BC6" s="34">
        <f t="shared" si="14"/>
        <v>0</v>
      </c>
      <c r="BD6" s="34">
        <f t="shared" si="15"/>
        <v>3</v>
      </c>
      <c r="BE6" s="34">
        <f t="shared" si="16"/>
        <v>6</v>
      </c>
      <c r="BF6" s="50">
        <f t="shared" si="17"/>
        <v>97</v>
      </c>
      <c r="BG6" s="388"/>
    </row>
    <row r="7" spans="1:63" x14ac:dyDescent="0.25">
      <c r="A7" s="347">
        <f>METAS!A7</f>
        <v>4</v>
      </c>
      <c r="B7" s="312" t="str">
        <f>METAS!B7</f>
        <v>PORCENTAJE NIÑO  &lt; 1 AÑO CON CRED    COMPLETO PARA SU EDAD</v>
      </c>
      <c r="C7" s="295" t="str">
        <f>METAS!D7</f>
        <v>DIT</v>
      </c>
      <c r="D7" s="313">
        <v>0</v>
      </c>
      <c r="E7" s="313">
        <v>0</v>
      </c>
      <c r="F7" s="313">
        <v>0</v>
      </c>
      <c r="G7" s="313">
        <v>7</v>
      </c>
      <c r="H7" s="313">
        <v>4</v>
      </c>
      <c r="I7" s="313">
        <v>3</v>
      </c>
      <c r="J7" s="313">
        <v>3</v>
      </c>
      <c r="K7" s="313">
        <v>4</v>
      </c>
      <c r="L7" s="313">
        <v>0</v>
      </c>
      <c r="M7" s="313">
        <v>2</v>
      </c>
      <c r="N7" s="313">
        <v>0</v>
      </c>
      <c r="O7" s="313">
        <v>1</v>
      </c>
      <c r="P7" s="313">
        <v>0</v>
      </c>
      <c r="Q7" s="313">
        <v>1</v>
      </c>
      <c r="R7" s="313">
        <v>1</v>
      </c>
      <c r="S7" s="313">
        <v>1</v>
      </c>
      <c r="T7" s="313">
        <v>3</v>
      </c>
      <c r="U7" s="313">
        <v>1</v>
      </c>
      <c r="V7" s="313">
        <v>1</v>
      </c>
      <c r="W7" s="313">
        <v>2</v>
      </c>
      <c r="X7" s="313">
        <v>3</v>
      </c>
      <c r="Y7" s="313">
        <v>15</v>
      </c>
      <c r="Z7" s="313">
        <v>1</v>
      </c>
      <c r="AA7" s="313">
        <v>5</v>
      </c>
      <c r="AB7" s="313">
        <v>2</v>
      </c>
      <c r="AC7" s="313">
        <v>1</v>
      </c>
      <c r="AD7" s="313">
        <v>4</v>
      </c>
      <c r="AE7" s="313">
        <v>1</v>
      </c>
      <c r="AF7" s="313">
        <v>0</v>
      </c>
      <c r="AG7" s="313">
        <v>3</v>
      </c>
      <c r="AH7" s="313">
        <v>0</v>
      </c>
      <c r="AI7" s="313">
        <v>0</v>
      </c>
      <c r="AJ7" s="313">
        <v>2</v>
      </c>
      <c r="AK7" s="313">
        <v>1</v>
      </c>
      <c r="AL7" s="313">
        <v>3</v>
      </c>
      <c r="AM7" s="313">
        <v>4</v>
      </c>
      <c r="AN7" s="313">
        <v>0</v>
      </c>
      <c r="AO7" s="313">
        <v>1</v>
      </c>
      <c r="AP7" s="313">
        <v>2</v>
      </c>
      <c r="AQ7" s="313">
        <v>0</v>
      </c>
      <c r="AR7" s="313">
        <v>0</v>
      </c>
      <c r="AS7" s="313">
        <v>0</v>
      </c>
      <c r="AT7" s="313">
        <v>0</v>
      </c>
      <c r="AV7" s="34">
        <f t="shared" si="7"/>
        <v>0</v>
      </c>
      <c r="AW7" s="34">
        <f t="shared" si="8"/>
        <v>0</v>
      </c>
      <c r="AX7" s="34">
        <f t="shared" si="9"/>
        <v>24</v>
      </c>
      <c r="AY7" s="34">
        <f t="shared" si="10"/>
        <v>3</v>
      </c>
      <c r="AZ7" s="34">
        <f t="shared" si="11"/>
        <v>7</v>
      </c>
      <c r="BA7" s="34">
        <f t="shared" si="12"/>
        <v>27</v>
      </c>
      <c r="BB7" s="34">
        <f t="shared" si="13"/>
        <v>8</v>
      </c>
      <c r="BC7" s="34">
        <f t="shared" si="14"/>
        <v>6</v>
      </c>
      <c r="BD7" s="34">
        <f t="shared" si="15"/>
        <v>7</v>
      </c>
      <c r="BE7" s="34">
        <f t="shared" si="16"/>
        <v>0</v>
      </c>
      <c r="BF7" s="50">
        <f t="shared" si="17"/>
        <v>82</v>
      </c>
      <c r="BG7" s="388"/>
    </row>
    <row r="8" spans="1:63" x14ac:dyDescent="0.25">
      <c r="A8" s="347">
        <f>METAS!A8</f>
        <v>5</v>
      </c>
      <c r="B8" s="312" t="str">
        <f>METAS!B8</f>
        <v>PORCENTAJE NIÑOS DE 12 MESES CON CONTROLES CRED COMPLETO PARA SU EDAD</v>
      </c>
      <c r="C8" s="295" t="str">
        <f>METAS!D8</f>
        <v>DIT</v>
      </c>
      <c r="D8" s="313">
        <v>0</v>
      </c>
      <c r="E8" s="313">
        <v>0</v>
      </c>
      <c r="F8" s="313">
        <v>0</v>
      </c>
      <c r="G8" s="313">
        <v>3</v>
      </c>
      <c r="H8" s="313">
        <v>0</v>
      </c>
      <c r="I8" s="313">
        <v>1</v>
      </c>
      <c r="J8" s="313">
        <v>0</v>
      </c>
      <c r="K8" s="313">
        <v>0</v>
      </c>
      <c r="L8" s="313">
        <v>0</v>
      </c>
      <c r="M8" s="313">
        <v>2</v>
      </c>
      <c r="N8" s="313">
        <v>0</v>
      </c>
      <c r="O8" s="313">
        <v>0</v>
      </c>
      <c r="P8" s="313">
        <v>0</v>
      </c>
      <c r="Q8" s="313">
        <v>2</v>
      </c>
      <c r="R8" s="313">
        <v>2</v>
      </c>
      <c r="S8" s="313">
        <v>3</v>
      </c>
      <c r="T8" s="313">
        <v>0</v>
      </c>
      <c r="U8" s="313">
        <v>0</v>
      </c>
      <c r="V8" s="313">
        <v>1</v>
      </c>
      <c r="W8" s="313">
        <v>0</v>
      </c>
      <c r="X8" s="313">
        <v>0</v>
      </c>
      <c r="Y8" s="313">
        <v>3</v>
      </c>
      <c r="Z8" s="313">
        <v>1</v>
      </c>
      <c r="AA8" s="313">
        <v>4</v>
      </c>
      <c r="AB8" s="313">
        <v>0</v>
      </c>
      <c r="AC8" s="313">
        <v>0</v>
      </c>
      <c r="AD8" s="313">
        <v>2</v>
      </c>
      <c r="AE8" s="313">
        <v>0</v>
      </c>
      <c r="AF8" s="313">
        <v>1</v>
      </c>
      <c r="AG8" s="313">
        <v>0</v>
      </c>
      <c r="AH8" s="313">
        <v>0</v>
      </c>
      <c r="AI8" s="313">
        <v>0</v>
      </c>
      <c r="AJ8" s="313">
        <v>1</v>
      </c>
      <c r="AK8" s="313">
        <v>0</v>
      </c>
      <c r="AL8" s="313">
        <v>0</v>
      </c>
      <c r="AM8" s="313">
        <v>3</v>
      </c>
      <c r="AN8" s="313">
        <v>0</v>
      </c>
      <c r="AO8" s="313">
        <v>0</v>
      </c>
      <c r="AP8" s="313">
        <v>0</v>
      </c>
      <c r="AQ8" s="313">
        <v>2</v>
      </c>
      <c r="AR8" s="313">
        <v>0</v>
      </c>
      <c r="AS8" s="313">
        <v>0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6</v>
      </c>
      <c r="AY8" s="34">
        <f t="shared" si="10"/>
        <v>7</v>
      </c>
      <c r="AZ8" s="34">
        <f t="shared" si="11"/>
        <v>1</v>
      </c>
      <c r="BA8" s="34">
        <f t="shared" si="12"/>
        <v>8</v>
      </c>
      <c r="BB8" s="34">
        <f t="shared" si="13"/>
        <v>3</v>
      </c>
      <c r="BC8" s="34">
        <f t="shared" si="14"/>
        <v>1</v>
      </c>
      <c r="BD8" s="34">
        <f t="shared" si="15"/>
        <v>3</v>
      </c>
      <c r="BE8" s="34">
        <f t="shared" si="16"/>
        <v>2</v>
      </c>
      <c r="BF8" s="50">
        <f t="shared" si="17"/>
        <v>31</v>
      </c>
      <c r="BG8" s="388"/>
    </row>
    <row r="9" spans="1:63" x14ac:dyDescent="0.25">
      <c r="A9" s="347">
        <f>METAS!A9</f>
        <v>6</v>
      </c>
      <c r="B9" s="312" t="str">
        <f>METAS!B9</f>
        <v>PORCENTAJE NIÑOS DE 24 MESES CON CONTROLES CRED COMPLETO PARA SU EDAD</v>
      </c>
      <c r="C9" s="295" t="str">
        <f>METAS!D9</f>
        <v>DIT</v>
      </c>
      <c r="D9" s="313">
        <v>0</v>
      </c>
      <c r="E9" s="313">
        <v>0</v>
      </c>
      <c r="F9" s="313">
        <v>0</v>
      </c>
      <c r="G9" s="313">
        <v>5</v>
      </c>
      <c r="H9" s="313">
        <v>3</v>
      </c>
      <c r="I9" s="313">
        <v>3</v>
      </c>
      <c r="J9" s="313">
        <v>1</v>
      </c>
      <c r="K9" s="313">
        <v>0</v>
      </c>
      <c r="L9" s="313">
        <v>0</v>
      </c>
      <c r="M9" s="313">
        <v>0</v>
      </c>
      <c r="N9" s="313">
        <v>2</v>
      </c>
      <c r="O9" s="313">
        <v>0</v>
      </c>
      <c r="P9" s="313">
        <v>2</v>
      </c>
      <c r="Q9" s="313">
        <v>4</v>
      </c>
      <c r="R9" s="313">
        <v>0</v>
      </c>
      <c r="S9" s="313">
        <v>1</v>
      </c>
      <c r="T9" s="313">
        <v>1</v>
      </c>
      <c r="U9" s="313">
        <v>1</v>
      </c>
      <c r="V9" s="313">
        <v>2</v>
      </c>
      <c r="W9" s="313">
        <v>0</v>
      </c>
      <c r="X9" s="313">
        <v>0</v>
      </c>
      <c r="Y9" s="313">
        <v>4</v>
      </c>
      <c r="Z9" s="313">
        <v>0</v>
      </c>
      <c r="AA9" s="313">
        <v>2</v>
      </c>
      <c r="AB9" s="313">
        <v>1</v>
      </c>
      <c r="AC9" s="313">
        <v>0</v>
      </c>
      <c r="AD9" s="313">
        <v>0</v>
      </c>
      <c r="AE9" s="313">
        <v>0</v>
      </c>
      <c r="AF9" s="313">
        <v>2</v>
      </c>
      <c r="AG9" s="313">
        <v>0</v>
      </c>
      <c r="AH9" s="313">
        <v>0</v>
      </c>
      <c r="AI9" s="313">
        <v>0</v>
      </c>
      <c r="AJ9" s="313">
        <v>3</v>
      </c>
      <c r="AK9" s="313">
        <v>0</v>
      </c>
      <c r="AL9" s="313">
        <v>2</v>
      </c>
      <c r="AM9" s="313">
        <v>4</v>
      </c>
      <c r="AN9" s="313">
        <v>0</v>
      </c>
      <c r="AO9" s="313">
        <v>1</v>
      </c>
      <c r="AP9" s="313">
        <v>0</v>
      </c>
      <c r="AQ9" s="313">
        <v>1</v>
      </c>
      <c r="AR9" s="313">
        <v>0</v>
      </c>
      <c r="AS9" s="313">
        <v>0</v>
      </c>
      <c r="AT9" s="313">
        <v>0</v>
      </c>
      <c r="AV9" s="34">
        <f t="shared" si="7"/>
        <v>0</v>
      </c>
      <c r="AW9" s="34">
        <f t="shared" si="8"/>
        <v>0</v>
      </c>
      <c r="AX9" s="34">
        <f t="shared" si="9"/>
        <v>16</v>
      </c>
      <c r="AY9" s="34">
        <f t="shared" si="10"/>
        <v>5</v>
      </c>
      <c r="AZ9" s="34">
        <f t="shared" si="11"/>
        <v>4</v>
      </c>
      <c r="BA9" s="34">
        <f t="shared" si="12"/>
        <v>7</v>
      </c>
      <c r="BB9" s="34">
        <f t="shared" si="13"/>
        <v>2</v>
      </c>
      <c r="BC9" s="34">
        <f t="shared" si="14"/>
        <v>5</v>
      </c>
      <c r="BD9" s="34">
        <f t="shared" si="15"/>
        <v>5</v>
      </c>
      <c r="BE9" s="34">
        <f t="shared" si="16"/>
        <v>1</v>
      </c>
      <c r="BF9" s="50">
        <f t="shared" si="17"/>
        <v>45</v>
      </c>
      <c r="BG9" s="388"/>
    </row>
    <row r="10" spans="1:63" x14ac:dyDescent="0.25">
      <c r="A10" s="347">
        <f>METAS!A10</f>
        <v>7</v>
      </c>
      <c r="B10" s="312" t="str">
        <f>METAS!B10</f>
        <v>PORCENTAJE NIÑOS MENORES DE 36 MESES CON CONTROLES CRED COMPLETO  PARA SU EDAD</v>
      </c>
      <c r="C10" s="295" t="str">
        <f>METAS!D10</f>
        <v>DIT</v>
      </c>
      <c r="D10" s="313">
        <v>0</v>
      </c>
      <c r="E10" s="313">
        <v>0</v>
      </c>
      <c r="F10" s="313">
        <v>0</v>
      </c>
      <c r="G10" s="313">
        <v>15</v>
      </c>
      <c r="H10" s="313">
        <v>7</v>
      </c>
      <c r="I10" s="313">
        <v>7</v>
      </c>
      <c r="J10" s="313">
        <v>4</v>
      </c>
      <c r="K10" s="313">
        <v>4</v>
      </c>
      <c r="L10" s="313">
        <v>0</v>
      </c>
      <c r="M10" s="313">
        <v>4</v>
      </c>
      <c r="N10" s="313">
        <v>2</v>
      </c>
      <c r="O10" s="313">
        <v>1</v>
      </c>
      <c r="P10" s="313">
        <v>2</v>
      </c>
      <c r="Q10" s="313">
        <v>7</v>
      </c>
      <c r="R10" s="313">
        <v>3</v>
      </c>
      <c r="S10" s="313">
        <v>5</v>
      </c>
      <c r="T10" s="313">
        <v>4</v>
      </c>
      <c r="U10" s="313">
        <v>2</v>
      </c>
      <c r="V10" s="313">
        <v>4</v>
      </c>
      <c r="W10" s="313">
        <v>2</v>
      </c>
      <c r="X10" s="313">
        <v>3</v>
      </c>
      <c r="Y10" s="313">
        <v>22</v>
      </c>
      <c r="Z10" s="313">
        <v>2</v>
      </c>
      <c r="AA10" s="313">
        <v>11</v>
      </c>
      <c r="AB10" s="313">
        <v>3</v>
      </c>
      <c r="AC10" s="313">
        <v>1</v>
      </c>
      <c r="AD10" s="313">
        <v>6</v>
      </c>
      <c r="AE10" s="313">
        <v>1</v>
      </c>
      <c r="AF10" s="313">
        <v>3</v>
      </c>
      <c r="AG10" s="313">
        <v>3</v>
      </c>
      <c r="AH10" s="313">
        <v>0</v>
      </c>
      <c r="AI10" s="313">
        <v>0</v>
      </c>
      <c r="AJ10" s="313">
        <v>6</v>
      </c>
      <c r="AK10" s="313">
        <v>1</v>
      </c>
      <c r="AL10" s="313">
        <v>5</v>
      </c>
      <c r="AM10" s="313">
        <v>11</v>
      </c>
      <c r="AN10" s="313">
        <v>0</v>
      </c>
      <c r="AO10" s="313">
        <v>2</v>
      </c>
      <c r="AP10" s="313">
        <v>2</v>
      </c>
      <c r="AQ10" s="313">
        <v>3</v>
      </c>
      <c r="AR10" s="313">
        <v>0</v>
      </c>
      <c r="AS10" s="313">
        <v>0</v>
      </c>
      <c r="AT10" s="313">
        <v>0</v>
      </c>
      <c r="AV10" s="34">
        <f t="shared" si="7"/>
        <v>0</v>
      </c>
      <c r="AW10" s="34">
        <f t="shared" si="8"/>
        <v>0</v>
      </c>
      <c r="AX10" s="34">
        <f t="shared" si="9"/>
        <v>46</v>
      </c>
      <c r="AY10" s="34">
        <f t="shared" si="10"/>
        <v>15</v>
      </c>
      <c r="AZ10" s="34">
        <f t="shared" si="11"/>
        <v>12</v>
      </c>
      <c r="BA10" s="34">
        <f t="shared" si="12"/>
        <v>42</v>
      </c>
      <c r="BB10" s="34">
        <f t="shared" si="13"/>
        <v>13</v>
      </c>
      <c r="BC10" s="34">
        <f t="shared" si="14"/>
        <v>12</v>
      </c>
      <c r="BD10" s="34">
        <f t="shared" si="15"/>
        <v>15</v>
      </c>
      <c r="BE10" s="34">
        <f t="shared" si="16"/>
        <v>3</v>
      </c>
      <c r="BF10" s="50">
        <f t="shared" si="17"/>
        <v>158</v>
      </c>
      <c r="BG10" s="388"/>
    </row>
    <row r="11" spans="1:63" x14ac:dyDescent="0.25">
      <c r="A11" s="347">
        <f>METAS!A11</f>
        <v>8</v>
      </c>
      <c r="B11" s="312" t="str">
        <f>METAS!B11</f>
        <v>PORCENTAJE NIÑOS DE 1 AÑO CON TEST DE GRAHAM Y EXAMEN SERIADO</v>
      </c>
      <c r="C11" s="295" t="str">
        <f>METAS!D11</f>
        <v>DIT</v>
      </c>
      <c r="D11" s="313">
        <v>0</v>
      </c>
      <c r="E11" s="313">
        <v>0</v>
      </c>
      <c r="F11" s="313">
        <v>0</v>
      </c>
      <c r="G11" s="313">
        <v>27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8</v>
      </c>
      <c r="Q11" s="313">
        <v>2</v>
      </c>
      <c r="R11" s="313">
        <v>1</v>
      </c>
      <c r="S11" s="313">
        <v>1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5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10</v>
      </c>
      <c r="AK11" s="313">
        <v>1</v>
      </c>
      <c r="AL11" s="313">
        <v>0</v>
      </c>
      <c r="AM11" s="313">
        <v>4</v>
      </c>
      <c r="AN11" s="313">
        <v>0</v>
      </c>
      <c r="AO11" s="313">
        <v>1</v>
      </c>
      <c r="AP11" s="313">
        <v>2</v>
      </c>
      <c r="AQ11" s="313">
        <v>1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35</v>
      </c>
      <c r="AY11" s="34">
        <f t="shared" si="10"/>
        <v>4</v>
      </c>
      <c r="AZ11" s="34">
        <f t="shared" si="11"/>
        <v>0</v>
      </c>
      <c r="BA11" s="34">
        <f t="shared" si="12"/>
        <v>0</v>
      </c>
      <c r="BB11" s="34">
        <f t="shared" si="13"/>
        <v>5</v>
      </c>
      <c r="BC11" s="34">
        <f t="shared" si="14"/>
        <v>11</v>
      </c>
      <c r="BD11" s="34">
        <f t="shared" si="15"/>
        <v>7</v>
      </c>
      <c r="BE11" s="34">
        <f t="shared" si="16"/>
        <v>1</v>
      </c>
      <c r="BF11" s="50">
        <f t="shared" si="17"/>
        <v>63</v>
      </c>
      <c r="BG11" s="388"/>
    </row>
    <row r="12" spans="1:63" x14ac:dyDescent="0.25">
      <c r="A12" s="347">
        <f>METAS!A12</f>
        <v>9</v>
      </c>
      <c r="B12" s="312" t="str">
        <f>METAS!B12</f>
        <v>PORCENTAJE NIÑOS DE 2 AÑOS CON TEST DE GRAHAM Y EXAMEN SERIADO</v>
      </c>
      <c r="C12" s="295" t="str">
        <f>METAS!D12</f>
        <v>DIT</v>
      </c>
      <c r="D12" s="313">
        <v>0</v>
      </c>
      <c r="E12" s="313">
        <v>0</v>
      </c>
      <c r="F12" s="313">
        <v>0</v>
      </c>
      <c r="G12" s="313">
        <v>26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23</v>
      </c>
      <c r="Q12" s="313">
        <v>3</v>
      </c>
      <c r="R12" s="313">
        <v>0</v>
      </c>
      <c r="S12" s="313">
        <v>3</v>
      </c>
      <c r="T12" s="313">
        <v>0</v>
      </c>
      <c r="U12" s="313">
        <v>0</v>
      </c>
      <c r="V12" s="313">
        <v>2</v>
      </c>
      <c r="W12" s="313">
        <v>0</v>
      </c>
      <c r="X12" s="313">
        <v>1</v>
      </c>
      <c r="Y12" s="313">
        <v>9</v>
      </c>
      <c r="Z12" s="313">
        <v>0</v>
      </c>
      <c r="AA12" s="313">
        <v>0</v>
      </c>
      <c r="AB12" s="313">
        <v>0</v>
      </c>
      <c r="AC12" s="313">
        <v>0</v>
      </c>
      <c r="AD12" s="313">
        <v>2</v>
      </c>
      <c r="AE12" s="313">
        <v>0</v>
      </c>
      <c r="AF12" s="313">
        <v>1</v>
      </c>
      <c r="AG12" s="313">
        <v>0</v>
      </c>
      <c r="AH12" s="313">
        <v>0</v>
      </c>
      <c r="AI12" s="313">
        <v>0</v>
      </c>
      <c r="AJ12" s="313">
        <v>8</v>
      </c>
      <c r="AK12" s="313">
        <v>0</v>
      </c>
      <c r="AL12" s="313">
        <v>0</v>
      </c>
      <c r="AM12" s="313">
        <v>5</v>
      </c>
      <c r="AN12" s="313">
        <v>0</v>
      </c>
      <c r="AO12" s="313">
        <v>0</v>
      </c>
      <c r="AP12" s="313">
        <v>1</v>
      </c>
      <c r="AQ12" s="313">
        <v>0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49</v>
      </c>
      <c r="AY12" s="34">
        <f t="shared" si="10"/>
        <v>6</v>
      </c>
      <c r="AZ12" s="34">
        <f t="shared" si="11"/>
        <v>2</v>
      </c>
      <c r="BA12" s="34">
        <f t="shared" si="12"/>
        <v>10</v>
      </c>
      <c r="BB12" s="34">
        <f t="shared" si="13"/>
        <v>3</v>
      </c>
      <c r="BC12" s="34">
        <f t="shared" si="14"/>
        <v>8</v>
      </c>
      <c r="BD12" s="34">
        <f t="shared" si="15"/>
        <v>6</v>
      </c>
      <c r="BE12" s="34">
        <f t="shared" si="16"/>
        <v>0</v>
      </c>
      <c r="BF12" s="50">
        <f t="shared" si="17"/>
        <v>84</v>
      </c>
      <c r="BG12" s="388"/>
    </row>
    <row r="13" spans="1:63" x14ac:dyDescent="0.25">
      <c r="A13" s="347">
        <f>METAS!A13</f>
        <v>10</v>
      </c>
      <c r="B13" s="312" t="str">
        <f>METAS!B13</f>
        <v>PORCENTAJE NIÑOS MENORES DE 36 MESES CON TEST DE GRAHAM Y EXAMEN SERIADO</v>
      </c>
      <c r="C13" s="295" t="str">
        <f>METAS!D13</f>
        <v>DIT</v>
      </c>
      <c r="D13" s="313">
        <v>0</v>
      </c>
      <c r="E13" s="313">
        <v>0</v>
      </c>
      <c r="F13" s="313">
        <v>0</v>
      </c>
      <c r="G13" s="313">
        <v>53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31</v>
      </c>
      <c r="Q13" s="313">
        <v>5</v>
      </c>
      <c r="R13" s="313">
        <v>1</v>
      </c>
      <c r="S13" s="313">
        <v>4</v>
      </c>
      <c r="T13" s="313">
        <v>0</v>
      </c>
      <c r="U13" s="313">
        <v>0</v>
      </c>
      <c r="V13" s="313">
        <v>2</v>
      </c>
      <c r="W13" s="313">
        <v>0</v>
      </c>
      <c r="X13" s="313">
        <v>1</v>
      </c>
      <c r="Y13" s="313">
        <v>9</v>
      </c>
      <c r="Z13" s="313">
        <v>0</v>
      </c>
      <c r="AA13" s="313">
        <v>0</v>
      </c>
      <c r="AB13" s="313">
        <v>0</v>
      </c>
      <c r="AC13" s="313">
        <v>0</v>
      </c>
      <c r="AD13" s="313">
        <v>7</v>
      </c>
      <c r="AE13" s="313">
        <v>0</v>
      </c>
      <c r="AF13" s="313">
        <v>1</v>
      </c>
      <c r="AG13" s="313">
        <v>0</v>
      </c>
      <c r="AH13" s="313">
        <v>0</v>
      </c>
      <c r="AI13" s="313">
        <v>0</v>
      </c>
      <c r="AJ13" s="313">
        <v>18</v>
      </c>
      <c r="AK13" s="313">
        <v>1</v>
      </c>
      <c r="AL13" s="313">
        <v>0</v>
      </c>
      <c r="AM13" s="313">
        <v>9</v>
      </c>
      <c r="AN13" s="313">
        <v>0</v>
      </c>
      <c r="AO13" s="313">
        <v>1</v>
      </c>
      <c r="AP13" s="313">
        <v>3</v>
      </c>
      <c r="AQ13" s="313">
        <v>1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84</v>
      </c>
      <c r="AY13" s="34">
        <f t="shared" si="10"/>
        <v>10</v>
      </c>
      <c r="AZ13" s="34">
        <f t="shared" si="11"/>
        <v>2</v>
      </c>
      <c r="BA13" s="34">
        <f t="shared" si="12"/>
        <v>10</v>
      </c>
      <c r="BB13" s="34">
        <f t="shared" si="13"/>
        <v>8</v>
      </c>
      <c r="BC13" s="34">
        <f t="shared" si="14"/>
        <v>19</v>
      </c>
      <c r="BD13" s="34">
        <f t="shared" si="15"/>
        <v>13</v>
      </c>
      <c r="BE13" s="34">
        <f t="shared" si="16"/>
        <v>1</v>
      </c>
      <c r="BF13" s="50">
        <f t="shared" si="17"/>
        <v>147</v>
      </c>
      <c r="BG13" s="388"/>
    </row>
    <row r="14" spans="1:63" x14ac:dyDescent="0.25">
      <c r="A14" s="347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METAS!D14</f>
        <v>INMUNIZACIONES</v>
      </c>
      <c r="D14" s="361">
        <v>132</v>
      </c>
      <c r="E14" s="361">
        <v>0</v>
      </c>
      <c r="F14" s="361">
        <v>0</v>
      </c>
      <c r="G14" s="361">
        <v>0</v>
      </c>
      <c r="H14" s="361">
        <v>0</v>
      </c>
      <c r="I14" s="361">
        <v>2</v>
      </c>
      <c r="J14" s="361">
        <v>0</v>
      </c>
      <c r="K14" s="361">
        <v>0</v>
      </c>
      <c r="L14" s="361">
        <v>0</v>
      </c>
      <c r="M14" s="361">
        <v>0</v>
      </c>
      <c r="N14" s="361">
        <v>2</v>
      </c>
      <c r="O14" s="361">
        <v>0</v>
      </c>
      <c r="P14" s="361">
        <v>0</v>
      </c>
      <c r="Q14" s="361">
        <v>9</v>
      </c>
      <c r="R14" s="361">
        <v>0</v>
      </c>
      <c r="S14" s="361">
        <v>0</v>
      </c>
      <c r="T14" s="361">
        <v>1</v>
      </c>
      <c r="U14" s="361">
        <v>0</v>
      </c>
      <c r="V14" s="361">
        <v>0</v>
      </c>
      <c r="W14" s="361">
        <v>0</v>
      </c>
      <c r="X14" s="361">
        <v>0</v>
      </c>
      <c r="Y14" s="361">
        <v>16</v>
      </c>
      <c r="Z14" s="361">
        <v>0</v>
      </c>
      <c r="AA14" s="361">
        <v>0</v>
      </c>
      <c r="AB14" s="361">
        <v>0</v>
      </c>
      <c r="AC14" s="361">
        <v>0</v>
      </c>
      <c r="AD14" s="361">
        <v>1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5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2</v>
      </c>
      <c r="AR14" s="361">
        <v>0</v>
      </c>
      <c r="AS14" s="361">
        <v>0</v>
      </c>
      <c r="AT14" s="361">
        <v>0</v>
      </c>
      <c r="AV14" s="364">
        <f t="shared" si="7"/>
        <v>132</v>
      </c>
      <c r="AW14" s="364">
        <f t="shared" si="8"/>
        <v>0</v>
      </c>
      <c r="AX14" s="364">
        <f t="shared" si="9"/>
        <v>4</v>
      </c>
      <c r="AY14" s="364">
        <f t="shared" si="10"/>
        <v>9</v>
      </c>
      <c r="AZ14" s="364">
        <f t="shared" si="11"/>
        <v>1</v>
      </c>
      <c r="BA14" s="364">
        <f t="shared" si="12"/>
        <v>16</v>
      </c>
      <c r="BB14" s="364">
        <f t="shared" si="13"/>
        <v>1</v>
      </c>
      <c r="BC14" s="364">
        <f t="shared" si="14"/>
        <v>5</v>
      </c>
      <c r="BD14" s="364">
        <f t="shared" si="15"/>
        <v>0</v>
      </c>
      <c r="BE14" s="364">
        <f t="shared" si="16"/>
        <v>2</v>
      </c>
      <c r="BF14" s="50">
        <f t="shared" si="17"/>
        <v>170</v>
      </c>
      <c r="BG14" s="388"/>
    </row>
    <row r="15" spans="1:63" x14ac:dyDescent="0.25">
      <c r="A15" s="347">
        <f>METAS!A15</f>
        <v>12</v>
      </c>
      <c r="B15" s="359" t="str">
        <f>METAS!B15</f>
        <v>PORCENTAJE DE NIÑAS Y NIÑOS RN DE PARTO INSTITUCIONAL VACUNADOS CON BCG ANTES DEL ALTA</v>
      </c>
      <c r="C15" s="360" t="str">
        <f>METAS!D15</f>
        <v>INMUNIZACIONES</v>
      </c>
      <c r="D15" s="361">
        <v>132</v>
      </c>
      <c r="E15" s="361">
        <v>0</v>
      </c>
      <c r="F15" s="361">
        <v>0</v>
      </c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2</v>
      </c>
      <c r="O15" s="361">
        <v>0</v>
      </c>
      <c r="P15" s="361">
        <v>0</v>
      </c>
      <c r="Q15" s="361">
        <v>9</v>
      </c>
      <c r="R15" s="361">
        <v>0</v>
      </c>
      <c r="S15" s="361">
        <v>0</v>
      </c>
      <c r="T15" s="361">
        <v>1</v>
      </c>
      <c r="U15" s="361">
        <v>0</v>
      </c>
      <c r="V15" s="361">
        <v>0</v>
      </c>
      <c r="W15" s="361">
        <v>0</v>
      </c>
      <c r="X15" s="361">
        <v>0</v>
      </c>
      <c r="Y15" s="361">
        <v>16</v>
      </c>
      <c r="Z15" s="361">
        <v>0</v>
      </c>
      <c r="AA15" s="361">
        <v>0</v>
      </c>
      <c r="AB15" s="361">
        <v>0</v>
      </c>
      <c r="AC15" s="361">
        <v>0</v>
      </c>
      <c r="AD15" s="361">
        <v>1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5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2</v>
      </c>
      <c r="AR15" s="361">
        <v>0</v>
      </c>
      <c r="AS15" s="361">
        <v>0</v>
      </c>
      <c r="AT15" s="361">
        <v>0</v>
      </c>
      <c r="AV15" s="364">
        <f t="shared" si="7"/>
        <v>132</v>
      </c>
      <c r="AW15" s="364">
        <f t="shared" si="8"/>
        <v>0</v>
      </c>
      <c r="AX15" s="364">
        <f t="shared" si="9"/>
        <v>2</v>
      </c>
      <c r="AY15" s="364">
        <f t="shared" si="10"/>
        <v>9</v>
      </c>
      <c r="AZ15" s="364">
        <f t="shared" si="11"/>
        <v>1</v>
      </c>
      <c r="BA15" s="364">
        <f t="shared" si="12"/>
        <v>16</v>
      </c>
      <c r="BB15" s="364">
        <f t="shared" si="13"/>
        <v>1</v>
      </c>
      <c r="BC15" s="364">
        <f t="shared" si="14"/>
        <v>5</v>
      </c>
      <c r="BD15" s="364">
        <f t="shared" si="15"/>
        <v>0</v>
      </c>
      <c r="BE15" s="364">
        <f t="shared" si="16"/>
        <v>2</v>
      </c>
      <c r="BF15" s="50">
        <f t="shared" si="17"/>
        <v>168</v>
      </c>
      <c r="BG15" s="388"/>
    </row>
    <row r="16" spans="1:63" x14ac:dyDescent="0.25">
      <c r="A16" s="347">
        <f>METAS!A16</f>
        <v>13</v>
      </c>
      <c r="B16" s="359" t="str">
        <f>METAS!B16</f>
        <v>PORCENTAJE NIÑO &lt; 1 AÑO PROTEGIDOS CON VACUNA PENTAVALENTE</v>
      </c>
      <c r="C16" s="360" t="str">
        <f>METAS!D16</f>
        <v>INMUNIZACIONES</v>
      </c>
      <c r="D16" s="361">
        <v>0</v>
      </c>
      <c r="E16" s="361">
        <v>0</v>
      </c>
      <c r="F16" s="361">
        <v>0</v>
      </c>
      <c r="G16" s="361">
        <v>41</v>
      </c>
      <c r="H16" s="361">
        <v>4</v>
      </c>
      <c r="I16" s="361">
        <v>2</v>
      </c>
      <c r="J16" s="361">
        <v>3</v>
      </c>
      <c r="K16" s="361">
        <v>8</v>
      </c>
      <c r="L16" s="361">
        <v>1</v>
      </c>
      <c r="M16" s="361">
        <v>0</v>
      </c>
      <c r="N16" s="361">
        <v>1</v>
      </c>
      <c r="O16" s="361">
        <v>3</v>
      </c>
      <c r="P16" s="361">
        <v>10</v>
      </c>
      <c r="Q16" s="361">
        <v>5</v>
      </c>
      <c r="R16" s="361">
        <v>1</v>
      </c>
      <c r="S16" s="361">
        <v>1</v>
      </c>
      <c r="T16" s="361">
        <v>6</v>
      </c>
      <c r="U16" s="361">
        <v>0</v>
      </c>
      <c r="V16" s="361">
        <v>0</v>
      </c>
      <c r="W16" s="361">
        <v>1</v>
      </c>
      <c r="X16" s="361">
        <v>5</v>
      </c>
      <c r="Y16" s="361">
        <v>17</v>
      </c>
      <c r="Z16" s="361">
        <v>0</v>
      </c>
      <c r="AA16" s="361">
        <v>3</v>
      </c>
      <c r="AB16" s="361">
        <v>2</v>
      </c>
      <c r="AC16" s="361">
        <v>3</v>
      </c>
      <c r="AD16" s="361">
        <v>6</v>
      </c>
      <c r="AE16" s="361">
        <v>0</v>
      </c>
      <c r="AF16" s="361">
        <v>5</v>
      </c>
      <c r="AG16" s="361">
        <v>2</v>
      </c>
      <c r="AH16" s="361">
        <v>1</v>
      </c>
      <c r="AI16" s="361">
        <v>0</v>
      </c>
      <c r="AJ16" s="361">
        <v>9</v>
      </c>
      <c r="AK16" s="361">
        <v>1</v>
      </c>
      <c r="AL16" s="361">
        <v>0</v>
      </c>
      <c r="AM16" s="361">
        <v>4</v>
      </c>
      <c r="AN16" s="361">
        <v>0</v>
      </c>
      <c r="AO16" s="361">
        <v>0</v>
      </c>
      <c r="AP16" s="361">
        <v>0</v>
      </c>
      <c r="AQ16" s="361">
        <v>3</v>
      </c>
      <c r="AR16" s="361">
        <v>0</v>
      </c>
      <c r="AS16" s="361">
        <v>1</v>
      </c>
      <c r="AT16" s="361">
        <v>0</v>
      </c>
      <c r="AV16" s="364">
        <f t="shared" si="7"/>
        <v>0</v>
      </c>
      <c r="AW16" s="364">
        <f t="shared" si="8"/>
        <v>0</v>
      </c>
      <c r="AX16" s="364">
        <f t="shared" si="9"/>
        <v>73</v>
      </c>
      <c r="AY16" s="364">
        <f t="shared" si="10"/>
        <v>7</v>
      </c>
      <c r="AZ16" s="364">
        <f t="shared" si="11"/>
        <v>7</v>
      </c>
      <c r="BA16" s="364">
        <f t="shared" si="12"/>
        <v>30</v>
      </c>
      <c r="BB16" s="364">
        <f t="shared" si="13"/>
        <v>14</v>
      </c>
      <c r="BC16" s="364">
        <f t="shared" si="14"/>
        <v>10</v>
      </c>
      <c r="BD16" s="364">
        <f t="shared" si="15"/>
        <v>4</v>
      </c>
      <c r="BE16" s="364">
        <f t="shared" si="16"/>
        <v>4</v>
      </c>
      <c r="BF16" s="50">
        <f t="shared" si="17"/>
        <v>149</v>
      </c>
      <c r="BG16" s="388"/>
    </row>
    <row r="17" spans="1:59" x14ac:dyDescent="0.25">
      <c r="A17" s="347">
        <f>METAS!A17</f>
        <v>14</v>
      </c>
      <c r="B17" s="359" t="str">
        <f>METAS!B17</f>
        <v>PORCENTAJE DE NIÑOS &lt; 1 AÑOS  PROTEGIDOS CON VACUNA ANTIPOLIO INYECTABLE (IPV)</v>
      </c>
      <c r="C17" s="360" t="str">
        <f>METAS!D17</f>
        <v>INMUNIZACIONES</v>
      </c>
      <c r="D17" s="361">
        <v>0</v>
      </c>
      <c r="E17" s="361">
        <v>0</v>
      </c>
      <c r="F17" s="361">
        <v>0</v>
      </c>
      <c r="G17" s="361">
        <v>44</v>
      </c>
      <c r="H17" s="361">
        <v>4</v>
      </c>
      <c r="I17" s="361">
        <v>2</v>
      </c>
      <c r="J17" s="361">
        <v>2</v>
      </c>
      <c r="K17" s="361">
        <v>6</v>
      </c>
      <c r="L17" s="361">
        <v>1</v>
      </c>
      <c r="M17" s="361">
        <v>0</v>
      </c>
      <c r="N17" s="361">
        <v>1</v>
      </c>
      <c r="O17" s="361">
        <v>3</v>
      </c>
      <c r="P17" s="361">
        <v>10</v>
      </c>
      <c r="Q17" s="361">
        <v>5</v>
      </c>
      <c r="R17" s="361">
        <v>1</v>
      </c>
      <c r="S17" s="361">
        <v>1</v>
      </c>
      <c r="T17" s="361">
        <v>6</v>
      </c>
      <c r="U17" s="361">
        <v>0</v>
      </c>
      <c r="V17" s="361">
        <v>0</v>
      </c>
      <c r="W17" s="361">
        <v>1</v>
      </c>
      <c r="X17" s="361">
        <v>5</v>
      </c>
      <c r="Y17" s="361">
        <v>19</v>
      </c>
      <c r="Z17" s="361">
        <v>0</v>
      </c>
      <c r="AA17" s="361">
        <v>4</v>
      </c>
      <c r="AB17" s="361">
        <v>2</v>
      </c>
      <c r="AC17" s="361">
        <v>3</v>
      </c>
      <c r="AD17" s="361">
        <v>6</v>
      </c>
      <c r="AE17" s="361">
        <v>0</v>
      </c>
      <c r="AF17" s="361">
        <v>4</v>
      </c>
      <c r="AG17" s="361">
        <v>2</v>
      </c>
      <c r="AH17" s="361">
        <v>1</v>
      </c>
      <c r="AI17" s="361">
        <v>0</v>
      </c>
      <c r="AJ17" s="361">
        <v>8</v>
      </c>
      <c r="AK17" s="361">
        <v>1</v>
      </c>
      <c r="AL17" s="361">
        <v>0</v>
      </c>
      <c r="AM17" s="361">
        <v>4</v>
      </c>
      <c r="AN17" s="361">
        <v>0</v>
      </c>
      <c r="AO17" s="361">
        <v>0</v>
      </c>
      <c r="AP17" s="361">
        <v>0</v>
      </c>
      <c r="AQ17" s="361">
        <v>4</v>
      </c>
      <c r="AR17" s="361">
        <v>0</v>
      </c>
      <c r="AS17" s="361">
        <v>2</v>
      </c>
      <c r="AT17" s="361">
        <v>0</v>
      </c>
      <c r="AV17" s="364">
        <f t="shared" si="7"/>
        <v>0</v>
      </c>
      <c r="AW17" s="364">
        <f t="shared" si="8"/>
        <v>0</v>
      </c>
      <c r="AX17" s="364">
        <f t="shared" si="9"/>
        <v>73</v>
      </c>
      <c r="AY17" s="364">
        <f t="shared" si="10"/>
        <v>7</v>
      </c>
      <c r="AZ17" s="364">
        <f t="shared" si="11"/>
        <v>7</v>
      </c>
      <c r="BA17" s="364">
        <f t="shared" si="12"/>
        <v>33</v>
      </c>
      <c r="BB17" s="364">
        <f t="shared" si="13"/>
        <v>13</v>
      </c>
      <c r="BC17" s="364">
        <f t="shared" si="14"/>
        <v>9</v>
      </c>
      <c r="BD17" s="364">
        <f t="shared" si="15"/>
        <v>4</v>
      </c>
      <c r="BE17" s="364">
        <f t="shared" si="16"/>
        <v>6</v>
      </c>
      <c r="BF17" s="50">
        <f t="shared" si="17"/>
        <v>152</v>
      </c>
      <c r="BG17" s="388"/>
    </row>
    <row r="18" spans="1:59" x14ac:dyDescent="0.25">
      <c r="A18" s="347">
        <f>METAS!A18</f>
        <v>15</v>
      </c>
      <c r="B18" s="359" t="str">
        <f>METAS!B18</f>
        <v>PORCENTAJE DE NIÑOS &lt; 1 AÑO  PROTEGIDOS CON VACUNA CONTRA EL ROTAVIRUS</v>
      </c>
      <c r="C18" s="360" t="str">
        <f>METAS!D18</f>
        <v>INMUNIZACIONES</v>
      </c>
      <c r="D18" s="361">
        <v>0</v>
      </c>
      <c r="E18" s="361">
        <v>0</v>
      </c>
      <c r="F18" s="361">
        <v>0</v>
      </c>
      <c r="G18" s="361">
        <v>43</v>
      </c>
      <c r="H18" s="361">
        <v>2</v>
      </c>
      <c r="I18" s="361">
        <v>1</v>
      </c>
      <c r="J18" s="361">
        <v>1</v>
      </c>
      <c r="K18" s="361">
        <v>6</v>
      </c>
      <c r="L18" s="361">
        <v>0</v>
      </c>
      <c r="M18" s="361">
        <v>1</v>
      </c>
      <c r="N18" s="361">
        <v>0</v>
      </c>
      <c r="O18" s="361">
        <v>1</v>
      </c>
      <c r="P18" s="361">
        <v>18</v>
      </c>
      <c r="Q18" s="361">
        <v>3</v>
      </c>
      <c r="R18" s="361">
        <v>2</v>
      </c>
      <c r="S18" s="361">
        <v>0</v>
      </c>
      <c r="T18" s="361">
        <v>1</v>
      </c>
      <c r="U18" s="361">
        <v>0</v>
      </c>
      <c r="V18" s="361">
        <v>0</v>
      </c>
      <c r="W18" s="361">
        <v>3</v>
      </c>
      <c r="X18" s="361">
        <v>3</v>
      </c>
      <c r="Y18" s="361">
        <v>25</v>
      </c>
      <c r="Z18" s="361">
        <v>2</v>
      </c>
      <c r="AA18" s="361">
        <v>2</v>
      </c>
      <c r="AB18" s="361">
        <v>1</v>
      </c>
      <c r="AC18" s="361">
        <v>1</v>
      </c>
      <c r="AD18" s="361">
        <v>6</v>
      </c>
      <c r="AE18" s="361">
        <v>0</v>
      </c>
      <c r="AF18" s="361">
        <v>5</v>
      </c>
      <c r="AG18" s="361">
        <v>1</v>
      </c>
      <c r="AH18" s="361">
        <v>3</v>
      </c>
      <c r="AI18" s="361">
        <v>0</v>
      </c>
      <c r="AJ18" s="361">
        <v>7</v>
      </c>
      <c r="AK18" s="361">
        <v>1</v>
      </c>
      <c r="AL18" s="361">
        <v>0</v>
      </c>
      <c r="AM18" s="361">
        <v>5</v>
      </c>
      <c r="AN18" s="361">
        <v>1</v>
      </c>
      <c r="AO18" s="361">
        <v>3</v>
      </c>
      <c r="AP18" s="361">
        <v>1</v>
      </c>
      <c r="AQ18" s="361">
        <v>8</v>
      </c>
      <c r="AR18" s="361">
        <v>0</v>
      </c>
      <c r="AS18" s="361">
        <v>3</v>
      </c>
      <c r="AT18" s="361">
        <v>1</v>
      </c>
      <c r="AV18" s="364">
        <f t="shared" si="7"/>
        <v>0</v>
      </c>
      <c r="AW18" s="364">
        <f t="shared" si="8"/>
        <v>0</v>
      </c>
      <c r="AX18" s="364">
        <f t="shared" si="9"/>
        <v>73</v>
      </c>
      <c r="AY18" s="364">
        <f t="shared" si="10"/>
        <v>5</v>
      </c>
      <c r="AZ18" s="364">
        <f t="shared" si="11"/>
        <v>4</v>
      </c>
      <c r="BA18" s="364">
        <f t="shared" si="12"/>
        <v>34</v>
      </c>
      <c r="BB18" s="364">
        <f t="shared" si="13"/>
        <v>15</v>
      </c>
      <c r="BC18" s="364">
        <f t="shared" si="14"/>
        <v>8</v>
      </c>
      <c r="BD18" s="364">
        <f t="shared" si="15"/>
        <v>10</v>
      </c>
      <c r="BE18" s="364">
        <f t="shared" si="16"/>
        <v>12</v>
      </c>
      <c r="BF18" s="50">
        <f t="shared" si="17"/>
        <v>161</v>
      </c>
      <c r="BG18" s="388"/>
    </row>
    <row r="19" spans="1:59" x14ac:dyDescent="0.25">
      <c r="A19" s="347">
        <f>METAS!A19</f>
        <v>16</v>
      </c>
      <c r="B19" s="359" t="str">
        <f>METAS!B19</f>
        <v>PORCENTAJE DE  NIÑOS &lt; 1 AÑO VACUNADOS CON VACUNA ANTINEUMOCÓCICA</v>
      </c>
      <c r="C19" s="360" t="str">
        <f>METAS!D19</f>
        <v>INMUNIZACIONES</v>
      </c>
      <c r="D19" s="361">
        <v>0</v>
      </c>
      <c r="E19" s="361">
        <v>0</v>
      </c>
      <c r="F19" s="361">
        <v>0</v>
      </c>
      <c r="G19" s="361">
        <v>41</v>
      </c>
      <c r="H19" s="361">
        <v>2</v>
      </c>
      <c r="I19" s="361">
        <v>1</v>
      </c>
      <c r="J19" s="361">
        <v>1</v>
      </c>
      <c r="K19" s="361">
        <v>0</v>
      </c>
      <c r="L19" s="361">
        <v>0</v>
      </c>
      <c r="M19" s="361">
        <v>1</v>
      </c>
      <c r="N19" s="361">
        <v>0</v>
      </c>
      <c r="O19" s="361">
        <v>1</v>
      </c>
      <c r="P19" s="361">
        <v>17</v>
      </c>
      <c r="Q19" s="361">
        <v>3</v>
      </c>
      <c r="R19" s="361">
        <v>2</v>
      </c>
      <c r="S19" s="361">
        <v>0</v>
      </c>
      <c r="T19" s="361">
        <v>1</v>
      </c>
      <c r="U19" s="361">
        <v>0</v>
      </c>
      <c r="V19" s="361">
        <v>0</v>
      </c>
      <c r="W19" s="361">
        <v>3</v>
      </c>
      <c r="X19" s="361">
        <v>3</v>
      </c>
      <c r="Y19" s="361">
        <v>25</v>
      </c>
      <c r="Z19" s="361">
        <v>2</v>
      </c>
      <c r="AA19" s="361">
        <v>2</v>
      </c>
      <c r="AB19" s="361">
        <v>1</v>
      </c>
      <c r="AC19" s="361">
        <v>1</v>
      </c>
      <c r="AD19" s="361">
        <v>6</v>
      </c>
      <c r="AE19" s="361">
        <v>0</v>
      </c>
      <c r="AF19" s="361">
        <v>4</v>
      </c>
      <c r="AG19" s="361">
        <v>1</v>
      </c>
      <c r="AH19" s="361">
        <v>3</v>
      </c>
      <c r="AI19" s="361">
        <v>0</v>
      </c>
      <c r="AJ19" s="361">
        <v>7</v>
      </c>
      <c r="AK19" s="361">
        <v>1</v>
      </c>
      <c r="AL19" s="361">
        <v>0</v>
      </c>
      <c r="AM19" s="361">
        <v>5</v>
      </c>
      <c r="AN19" s="361">
        <v>1</v>
      </c>
      <c r="AO19" s="361">
        <v>3</v>
      </c>
      <c r="AP19" s="361">
        <v>1</v>
      </c>
      <c r="AQ19" s="361">
        <v>5</v>
      </c>
      <c r="AR19" s="361">
        <v>0</v>
      </c>
      <c r="AS19" s="361">
        <v>0</v>
      </c>
      <c r="AT19" s="361">
        <v>1</v>
      </c>
      <c r="AV19" s="364">
        <f t="shared" si="7"/>
        <v>0</v>
      </c>
      <c r="AW19" s="364">
        <f t="shared" si="8"/>
        <v>0</v>
      </c>
      <c r="AX19" s="364">
        <f t="shared" si="9"/>
        <v>64</v>
      </c>
      <c r="AY19" s="364">
        <f t="shared" si="10"/>
        <v>5</v>
      </c>
      <c r="AZ19" s="364">
        <f t="shared" si="11"/>
        <v>4</v>
      </c>
      <c r="BA19" s="364">
        <f t="shared" si="12"/>
        <v>34</v>
      </c>
      <c r="BB19" s="364">
        <f t="shared" si="13"/>
        <v>14</v>
      </c>
      <c r="BC19" s="364">
        <f t="shared" si="14"/>
        <v>8</v>
      </c>
      <c r="BD19" s="364">
        <f t="shared" si="15"/>
        <v>10</v>
      </c>
      <c r="BE19" s="364">
        <f t="shared" si="16"/>
        <v>6</v>
      </c>
      <c r="BF19" s="50">
        <f t="shared" si="17"/>
        <v>145</v>
      </c>
      <c r="BG19" s="388"/>
    </row>
    <row r="20" spans="1:59" x14ac:dyDescent="0.25">
      <c r="A20" s="347">
        <f>METAS!A20</f>
        <v>17</v>
      </c>
      <c r="B20" s="359" t="str">
        <f>METAS!B20</f>
        <v>PORCENTAJE DE  NIÑOS &lt; 1 AÑO VACUNADOS CON VACUNA INFLUENZA (2º DOSIS)</v>
      </c>
      <c r="C20" s="360" t="str">
        <f>METAS!D20</f>
        <v>INMUNIZACIONES</v>
      </c>
      <c r="D20" s="361">
        <v>0</v>
      </c>
      <c r="E20" s="361">
        <v>0</v>
      </c>
      <c r="F20" s="361">
        <v>0</v>
      </c>
      <c r="G20" s="361">
        <v>30</v>
      </c>
      <c r="H20" s="361">
        <v>1</v>
      </c>
      <c r="I20" s="361">
        <v>2</v>
      </c>
      <c r="J20" s="361">
        <v>2</v>
      </c>
      <c r="K20" s="361">
        <v>1</v>
      </c>
      <c r="L20" s="361">
        <v>0</v>
      </c>
      <c r="M20" s="361">
        <v>0</v>
      </c>
      <c r="N20" s="361">
        <v>1</v>
      </c>
      <c r="O20" s="361">
        <v>3</v>
      </c>
      <c r="P20" s="361">
        <v>10</v>
      </c>
      <c r="Q20" s="361">
        <v>1</v>
      </c>
      <c r="R20" s="361">
        <v>0</v>
      </c>
      <c r="S20" s="361">
        <v>0</v>
      </c>
      <c r="T20" s="361">
        <v>4</v>
      </c>
      <c r="U20" s="361">
        <v>0</v>
      </c>
      <c r="V20" s="361">
        <v>0</v>
      </c>
      <c r="W20" s="361">
        <v>0</v>
      </c>
      <c r="X20" s="361">
        <v>3</v>
      </c>
      <c r="Y20" s="361">
        <v>18</v>
      </c>
      <c r="Z20" s="361">
        <v>1</v>
      </c>
      <c r="AA20" s="361">
        <v>1</v>
      </c>
      <c r="AB20" s="361">
        <v>1</v>
      </c>
      <c r="AC20" s="361">
        <v>1</v>
      </c>
      <c r="AD20" s="361">
        <v>8</v>
      </c>
      <c r="AE20" s="361">
        <v>3</v>
      </c>
      <c r="AF20" s="361">
        <v>2</v>
      </c>
      <c r="AG20" s="361">
        <v>2</v>
      </c>
      <c r="AH20" s="361">
        <v>0</v>
      </c>
      <c r="AI20" s="361">
        <v>0</v>
      </c>
      <c r="AJ20" s="361">
        <v>7</v>
      </c>
      <c r="AK20" s="361">
        <v>0</v>
      </c>
      <c r="AL20" s="361">
        <v>2</v>
      </c>
      <c r="AM20" s="361">
        <v>6</v>
      </c>
      <c r="AN20" s="361">
        <v>0</v>
      </c>
      <c r="AO20" s="361">
        <v>2</v>
      </c>
      <c r="AP20" s="361">
        <v>0</v>
      </c>
      <c r="AQ20" s="361">
        <v>5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50</v>
      </c>
      <c r="AY20" s="364">
        <f t="shared" si="10"/>
        <v>1</v>
      </c>
      <c r="AZ20" s="364">
        <f t="shared" si="11"/>
        <v>4</v>
      </c>
      <c r="BA20" s="364">
        <f t="shared" si="12"/>
        <v>25</v>
      </c>
      <c r="BB20" s="364">
        <f t="shared" si="13"/>
        <v>15</v>
      </c>
      <c r="BC20" s="364">
        <f t="shared" si="14"/>
        <v>9</v>
      </c>
      <c r="BD20" s="364">
        <f t="shared" si="15"/>
        <v>8</v>
      </c>
      <c r="BE20" s="364">
        <f t="shared" si="16"/>
        <v>5</v>
      </c>
      <c r="BF20" s="50">
        <f t="shared" si="17"/>
        <v>117</v>
      </c>
      <c r="BG20" s="388"/>
    </row>
    <row r="21" spans="1:59" x14ac:dyDescent="0.25">
      <c r="A21" s="347">
        <f>METAS!A21</f>
        <v>18</v>
      </c>
      <c r="B21" s="359" t="str">
        <f>METAS!B21</f>
        <v>PORCENTAJE NIÑOS 1 AÑO  PROTEGIDOS CON 3 DOSIS DE VACUNA ANTINEUMOCÓCICA</v>
      </c>
      <c r="C21" s="360" t="str">
        <f>METAS!D21</f>
        <v>INMUNIZACIONES</v>
      </c>
      <c r="D21" s="361">
        <v>1</v>
      </c>
      <c r="E21" s="361">
        <v>0</v>
      </c>
      <c r="F21" s="361">
        <v>0</v>
      </c>
      <c r="G21" s="361">
        <v>50</v>
      </c>
      <c r="H21" s="361">
        <v>2</v>
      </c>
      <c r="I21" s="361">
        <v>3</v>
      </c>
      <c r="J21" s="361">
        <v>5</v>
      </c>
      <c r="K21" s="361">
        <v>5</v>
      </c>
      <c r="L21" s="361">
        <v>0</v>
      </c>
      <c r="M21" s="361">
        <v>5</v>
      </c>
      <c r="N21" s="361">
        <v>2</v>
      </c>
      <c r="O21" s="361">
        <v>2</v>
      </c>
      <c r="P21" s="361">
        <v>12</v>
      </c>
      <c r="Q21" s="361">
        <v>2</v>
      </c>
      <c r="R21" s="361">
        <v>1</v>
      </c>
      <c r="S21" s="361">
        <v>1</v>
      </c>
      <c r="T21" s="361">
        <v>6</v>
      </c>
      <c r="U21" s="361">
        <v>3</v>
      </c>
      <c r="V21" s="361">
        <v>2</v>
      </c>
      <c r="W21" s="361">
        <v>2</v>
      </c>
      <c r="X21" s="361">
        <v>5</v>
      </c>
      <c r="Y21" s="361">
        <v>14</v>
      </c>
      <c r="Z21" s="361">
        <v>2</v>
      </c>
      <c r="AA21" s="361">
        <v>4</v>
      </c>
      <c r="AB21" s="361">
        <v>4</v>
      </c>
      <c r="AC21" s="361">
        <v>2</v>
      </c>
      <c r="AD21" s="361">
        <v>7</v>
      </c>
      <c r="AE21" s="361">
        <v>2</v>
      </c>
      <c r="AF21" s="361">
        <v>4</v>
      </c>
      <c r="AG21" s="361">
        <v>3</v>
      </c>
      <c r="AH21" s="361">
        <v>0</v>
      </c>
      <c r="AI21" s="361">
        <v>0</v>
      </c>
      <c r="AJ21" s="361">
        <v>16</v>
      </c>
      <c r="AK21" s="361">
        <v>1</v>
      </c>
      <c r="AL21" s="361">
        <v>2</v>
      </c>
      <c r="AM21" s="361">
        <v>6</v>
      </c>
      <c r="AN21" s="361">
        <v>0</v>
      </c>
      <c r="AO21" s="361">
        <v>1</v>
      </c>
      <c r="AP21" s="361">
        <v>2</v>
      </c>
      <c r="AQ21" s="361">
        <v>6</v>
      </c>
      <c r="AR21" s="361">
        <v>0</v>
      </c>
      <c r="AS21" s="361">
        <v>1</v>
      </c>
      <c r="AT21" s="361">
        <v>1</v>
      </c>
      <c r="AV21" s="364">
        <f t="shared" si="7"/>
        <v>1</v>
      </c>
      <c r="AW21" s="364">
        <f t="shared" si="8"/>
        <v>0</v>
      </c>
      <c r="AX21" s="364">
        <f t="shared" si="9"/>
        <v>86</v>
      </c>
      <c r="AY21" s="364">
        <f t="shared" si="10"/>
        <v>4</v>
      </c>
      <c r="AZ21" s="364">
        <f t="shared" si="11"/>
        <v>13</v>
      </c>
      <c r="BA21" s="364">
        <f t="shared" si="12"/>
        <v>31</v>
      </c>
      <c r="BB21" s="364">
        <f t="shared" si="13"/>
        <v>16</v>
      </c>
      <c r="BC21" s="364">
        <f t="shared" si="14"/>
        <v>19</v>
      </c>
      <c r="BD21" s="364">
        <f t="shared" si="15"/>
        <v>9</v>
      </c>
      <c r="BE21" s="364">
        <f t="shared" si="16"/>
        <v>8</v>
      </c>
      <c r="BF21" s="50">
        <f t="shared" si="17"/>
        <v>187</v>
      </c>
      <c r="BG21" s="388"/>
    </row>
    <row r="22" spans="1:59" x14ac:dyDescent="0.25">
      <c r="A22" s="347">
        <f>METAS!A22</f>
        <v>19</v>
      </c>
      <c r="B22" s="359" t="str">
        <f>METAS!B22</f>
        <v>PORCENTAJE DE NIÑOS 1 AÑO VACUNADOS CON 1 DOSIS DE VACUNA SPR</v>
      </c>
      <c r="C22" s="360" t="str">
        <f>METAS!D22</f>
        <v>INMUNIZACIONES</v>
      </c>
      <c r="D22" s="361">
        <v>0</v>
      </c>
      <c r="E22" s="361">
        <v>0</v>
      </c>
      <c r="F22" s="361">
        <v>0</v>
      </c>
      <c r="G22" s="361">
        <v>49</v>
      </c>
      <c r="H22" s="361">
        <v>2</v>
      </c>
      <c r="I22" s="361">
        <v>3</v>
      </c>
      <c r="J22" s="361">
        <v>5</v>
      </c>
      <c r="K22" s="361">
        <v>4</v>
      </c>
      <c r="L22" s="361">
        <v>0</v>
      </c>
      <c r="M22" s="361">
        <v>5</v>
      </c>
      <c r="N22" s="361">
        <v>2</v>
      </c>
      <c r="O22" s="361">
        <v>2</v>
      </c>
      <c r="P22" s="361">
        <v>11</v>
      </c>
      <c r="Q22" s="361">
        <v>2</v>
      </c>
      <c r="R22" s="361">
        <v>1</v>
      </c>
      <c r="S22" s="361">
        <v>1</v>
      </c>
      <c r="T22" s="361">
        <v>6</v>
      </c>
      <c r="U22" s="361">
        <v>3</v>
      </c>
      <c r="V22" s="361">
        <v>2</v>
      </c>
      <c r="W22" s="361">
        <v>2</v>
      </c>
      <c r="X22" s="361">
        <v>5</v>
      </c>
      <c r="Y22" s="361">
        <v>13</v>
      </c>
      <c r="Z22" s="361">
        <v>2</v>
      </c>
      <c r="AA22" s="361">
        <v>4</v>
      </c>
      <c r="AB22" s="361">
        <v>4</v>
      </c>
      <c r="AC22" s="361">
        <v>2</v>
      </c>
      <c r="AD22" s="361">
        <v>7</v>
      </c>
      <c r="AE22" s="361">
        <v>2</v>
      </c>
      <c r="AF22" s="361">
        <v>2</v>
      </c>
      <c r="AG22" s="361">
        <v>3</v>
      </c>
      <c r="AH22" s="361">
        <v>0</v>
      </c>
      <c r="AI22" s="361">
        <v>0</v>
      </c>
      <c r="AJ22" s="361">
        <v>11</v>
      </c>
      <c r="AK22" s="361">
        <v>1</v>
      </c>
      <c r="AL22" s="361">
        <v>3</v>
      </c>
      <c r="AM22" s="361">
        <v>6</v>
      </c>
      <c r="AN22" s="361">
        <v>0</v>
      </c>
      <c r="AO22" s="361">
        <v>1</v>
      </c>
      <c r="AP22" s="361">
        <v>2</v>
      </c>
      <c r="AQ22" s="361">
        <v>6</v>
      </c>
      <c r="AR22" s="361">
        <v>0</v>
      </c>
      <c r="AS22" s="361">
        <v>2</v>
      </c>
      <c r="AT22" s="361">
        <v>1</v>
      </c>
      <c r="AV22" s="364">
        <f t="shared" si="7"/>
        <v>0</v>
      </c>
      <c r="AW22" s="364">
        <f t="shared" si="8"/>
        <v>0</v>
      </c>
      <c r="AX22" s="364">
        <f t="shared" si="9"/>
        <v>83</v>
      </c>
      <c r="AY22" s="364">
        <f t="shared" si="10"/>
        <v>4</v>
      </c>
      <c r="AZ22" s="364">
        <f t="shared" si="11"/>
        <v>13</v>
      </c>
      <c r="BA22" s="364">
        <f t="shared" si="12"/>
        <v>30</v>
      </c>
      <c r="BB22" s="364">
        <f t="shared" si="13"/>
        <v>14</v>
      </c>
      <c r="BC22" s="364">
        <f t="shared" si="14"/>
        <v>15</v>
      </c>
      <c r="BD22" s="364">
        <f t="shared" si="15"/>
        <v>9</v>
      </c>
      <c r="BE22" s="364">
        <f t="shared" si="16"/>
        <v>9</v>
      </c>
      <c r="BF22" s="50">
        <f t="shared" si="17"/>
        <v>177</v>
      </c>
      <c r="BG22" s="388"/>
    </row>
    <row r="23" spans="1:59" x14ac:dyDescent="0.25">
      <c r="A23" s="347">
        <f>METAS!A23</f>
        <v>20</v>
      </c>
      <c r="B23" s="359" t="str">
        <f>METAS!B23</f>
        <v xml:space="preserve">PORCENTAJE DE NIÑOS 1 AÑO VACUNADOS CON 2 DOSIS DE VACUNA SPR </v>
      </c>
      <c r="C23" s="360" t="str">
        <f>METAS!D23</f>
        <v>INMUNIZACIONES</v>
      </c>
      <c r="D23" s="361">
        <v>0</v>
      </c>
      <c r="E23" s="361">
        <v>0</v>
      </c>
      <c r="F23" s="361">
        <v>0</v>
      </c>
      <c r="G23" s="361">
        <v>32</v>
      </c>
      <c r="H23" s="361">
        <v>1</v>
      </c>
      <c r="I23" s="361">
        <v>0</v>
      </c>
      <c r="J23" s="361">
        <v>1</v>
      </c>
      <c r="K23" s="361">
        <v>7</v>
      </c>
      <c r="L23" s="361">
        <v>0</v>
      </c>
      <c r="M23" s="361">
        <v>2</v>
      </c>
      <c r="N23" s="361">
        <v>2</v>
      </c>
      <c r="O23" s="361">
        <v>2</v>
      </c>
      <c r="P23" s="361">
        <v>9</v>
      </c>
      <c r="Q23" s="361">
        <v>6</v>
      </c>
      <c r="R23" s="361">
        <v>2</v>
      </c>
      <c r="S23" s="361">
        <v>2</v>
      </c>
      <c r="T23" s="361">
        <v>6</v>
      </c>
      <c r="U23" s="361">
        <v>1</v>
      </c>
      <c r="V23" s="361">
        <v>1</v>
      </c>
      <c r="W23" s="361">
        <v>1</v>
      </c>
      <c r="X23" s="361">
        <v>5</v>
      </c>
      <c r="Y23" s="361">
        <v>17</v>
      </c>
      <c r="Z23" s="361">
        <v>1</v>
      </c>
      <c r="AA23" s="361">
        <v>4</v>
      </c>
      <c r="AB23" s="361">
        <v>0</v>
      </c>
      <c r="AC23" s="361">
        <v>4</v>
      </c>
      <c r="AD23" s="361">
        <v>6</v>
      </c>
      <c r="AE23" s="361">
        <v>3</v>
      </c>
      <c r="AF23" s="361">
        <v>5</v>
      </c>
      <c r="AG23" s="361">
        <v>0</v>
      </c>
      <c r="AH23" s="361">
        <v>1</v>
      </c>
      <c r="AI23" s="361">
        <v>0</v>
      </c>
      <c r="AJ23" s="361">
        <v>6</v>
      </c>
      <c r="AK23" s="361">
        <v>1</v>
      </c>
      <c r="AL23" s="361">
        <v>1</v>
      </c>
      <c r="AM23" s="361">
        <v>6</v>
      </c>
      <c r="AN23" s="361">
        <v>1</v>
      </c>
      <c r="AO23" s="361">
        <v>2</v>
      </c>
      <c r="AP23" s="361">
        <v>0</v>
      </c>
      <c r="AQ23" s="361">
        <v>1</v>
      </c>
      <c r="AR23" s="361">
        <v>0</v>
      </c>
      <c r="AS23" s="361">
        <v>1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56</v>
      </c>
      <c r="AY23" s="364">
        <f t="shared" si="10"/>
        <v>10</v>
      </c>
      <c r="AZ23" s="364">
        <f t="shared" si="11"/>
        <v>9</v>
      </c>
      <c r="BA23" s="364">
        <f t="shared" si="12"/>
        <v>31</v>
      </c>
      <c r="BB23" s="364">
        <f t="shared" si="13"/>
        <v>15</v>
      </c>
      <c r="BC23" s="364">
        <f t="shared" si="14"/>
        <v>8</v>
      </c>
      <c r="BD23" s="364">
        <f t="shared" si="15"/>
        <v>9</v>
      </c>
      <c r="BE23" s="364">
        <f t="shared" si="16"/>
        <v>2</v>
      </c>
      <c r="BF23" s="50">
        <f t="shared" si="17"/>
        <v>140</v>
      </c>
      <c r="BG23" s="388"/>
    </row>
    <row r="24" spans="1:59" x14ac:dyDescent="0.25">
      <c r="A24" s="347">
        <f>METAS!A24</f>
        <v>21</v>
      </c>
      <c r="B24" s="359" t="str">
        <f>METAS!B24</f>
        <v>PORCENTAJE DE NIÑOS 1 AÑO  VACUNADOS CON EL 1ER REFUERZO CON VACUNA ANTIPOLIO (IPV)</v>
      </c>
      <c r="C24" s="360" t="str">
        <f>METAS!D24</f>
        <v>INMUNIZACIONES</v>
      </c>
      <c r="D24" s="361">
        <v>0</v>
      </c>
      <c r="E24" s="361">
        <v>0</v>
      </c>
      <c r="F24" s="361">
        <v>0</v>
      </c>
      <c r="G24" s="361">
        <v>24</v>
      </c>
      <c r="H24" s="361">
        <v>1</v>
      </c>
      <c r="I24" s="361">
        <v>0</v>
      </c>
      <c r="J24" s="361">
        <v>0</v>
      </c>
      <c r="K24" s="361">
        <v>7</v>
      </c>
      <c r="L24" s="361">
        <v>0</v>
      </c>
      <c r="M24" s="361">
        <v>2</v>
      </c>
      <c r="N24" s="361">
        <v>2</v>
      </c>
      <c r="O24" s="361">
        <v>2</v>
      </c>
      <c r="P24" s="361">
        <v>10</v>
      </c>
      <c r="Q24" s="361">
        <v>6</v>
      </c>
      <c r="R24" s="361">
        <v>2</v>
      </c>
      <c r="S24" s="361">
        <v>2</v>
      </c>
      <c r="T24" s="361">
        <v>4</v>
      </c>
      <c r="U24" s="361">
        <v>1</v>
      </c>
      <c r="V24" s="361">
        <v>0</v>
      </c>
      <c r="W24" s="361">
        <v>1</v>
      </c>
      <c r="X24" s="361">
        <v>4</v>
      </c>
      <c r="Y24" s="361">
        <v>18</v>
      </c>
      <c r="Z24" s="361">
        <v>0</v>
      </c>
      <c r="AA24" s="361">
        <v>5</v>
      </c>
      <c r="AB24" s="361">
        <v>0</v>
      </c>
      <c r="AC24" s="361">
        <v>4</v>
      </c>
      <c r="AD24" s="361">
        <v>5</v>
      </c>
      <c r="AE24" s="361">
        <v>3</v>
      </c>
      <c r="AF24" s="361">
        <v>1</v>
      </c>
      <c r="AG24" s="361">
        <v>0</v>
      </c>
      <c r="AH24" s="361">
        <v>1</v>
      </c>
      <c r="AI24" s="361">
        <v>0</v>
      </c>
      <c r="AJ24" s="361">
        <v>5</v>
      </c>
      <c r="AK24" s="361">
        <v>1</v>
      </c>
      <c r="AL24" s="361">
        <v>1</v>
      </c>
      <c r="AM24" s="361">
        <v>6</v>
      </c>
      <c r="AN24" s="361">
        <v>1</v>
      </c>
      <c r="AO24" s="361">
        <v>2</v>
      </c>
      <c r="AP24" s="361">
        <v>0</v>
      </c>
      <c r="AQ24" s="361">
        <v>2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48</v>
      </c>
      <c r="AY24" s="364">
        <f t="shared" si="10"/>
        <v>10</v>
      </c>
      <c r="AZ24" s="364">
        <f t="shared" si="11"/>
        <v>6</v>
      </c>
      <c r="BA24" s="364">
        <f t="shared" si="12"/>
        <v>31</v>
      </c>
      <c r="BB24" s="364">
        <f t="shared" si="13"/>
        <v>10</v>
      </c>
      <c r="BC24" s="364">
        <f t="shared" si="14"/>
        <v>7</v>
      </c>
      <c r="BD24" s="364">
        <f t="shared" si="15"/>
        <v>9</v>
      </c>
      <c r="BE24" s="364">
        <f t="shared" si="16"/>
        <v>2</v>
      </c>
      <c r="BF24" s="50">
        <f t="shared" si="17"/>
        <v>123</v>
      </c>
      <c r="BG24" s="388"/>
    </row>
    <row r="25" spans="1:59" x14ac:dyDescent="0.25">
      <c r="A25" s="347">
        <f>METAS!A25</f>
        <v>22</v>
      </c>
      <c r="B25" s="359" t="str">
        <f>METAS!B25</f>
        <v>PORCENTAJE DE NIÑOS 1 AÑO VACUNADOS CON EL 1ER REFUERZO CON VACUNA DPT</v>
      </c>
      <c r="C25" s="360" t="str">
        <f>METAS!D25</f>
        <v>INMUNIZACIONES</v>
      </c>
      <c r="D25" s="361">
        <v>0</v>
      </c>
      <c r="E25" s="361">
        <v>0</v>
      </c>
      <c r="F25" s="361">
        <v>0</v>
      </c>
      <c r="G25" s="361">
        <v>26</v>
      </c>
      <c r="H25" s="361">
        <v>1</v>
      </c>
      <c r="I25" s="361">
        <v>0</v>
      </c>
      <c r="J25" s="361">
        <v>0</v>
      </c>
      <c r="K25" s="361">
        <v>12</v>
      </c>
      <c r="L25" s="361">
        <v>0</v>
      </c>
      <c r="M25" s="361">
        <v>4</v>
      </c>
      <c r="N25" s="361">
        <v>2</v>
      </c>
      <c r="O25" s="361">
        <v>2</v>
      </c>
      <c r="P25" s="361">
        <v>10</v>
      </c>
      <c r="Q25" s="361">
        <v>6</v>
      </c>
      <c r="R25" s="361">
        <v>2</v>
      </c>
      <c r="S25" s="361">
        <v>2</v>
      </c>
      <c r="T25" s="361">
        <v>4</v>
      </c>
      <c r="U25" s="361">
        <v>1</v>
      </c>
      <c r="V25" s="361">
        <v>1</v>
      </c>
      <c r="W25" s="361">
        <v>1</v>
      </c>
      <c r="X25" s="361">
        <v>4</v>
      </c>
      <c r="Y25" s="361">
        <v>21</v>
      </c>
      <c r="Z25" s="361">
        <v>1</v>
      </c>
      <c r="AA25" s="361">
        <v>3</v>
      </c>
      <c r="AB25" s="361">
        <v>0</v>
      </c>
      <c r="AC25" s="361">
        <v>4</v>
      </c>
      <c r="AD25" s="361">
        <v>5</v>
      </c>
      <c r="AE25" s="361">
        <v>3</v>
      </c>
      <c r="AF25" s="361">
        <v>5</v>
      </c>
      <c r="AG25" s="361">
        <v>0</v>
      </c>
      <c r="AH25" s="361">
        <v>3</v>
      </c>
      <c r="AI25" s="361">
        <v>0</v>
      </c>
      <c r="AJ25" s="361">
        <v>6</v>
      </c>
      <c r="AK25" s="361">
        <v>1</v>
      </c>
      <c r="AL25" s="361">
        <v>2</v>
      </c>
      <c r="AM25" s="361">
        <v>6</v>
      </c>
      <c r="AN25" s="361">
        <v>1</v>
      </c>
      <c r="AO25" s="361">
        <v>2</v>
      </c>
      <c r="AP25" s="361">
        <v>0</v>
      </c>
      <c r="AQ25" s="361">
        <v>2</v>
      </c>
      <c r="AR25" s="361">
        <v>0</v>
      </c>
      <c r="AS25" s="361">
        <v>1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57</v>
      </c>
      <c r="AY25" s="364">
        <f t="shared" si="10"/>
        <v>10</v>
      </c>
      <c r="AZ25" s="364">
        <f t="shared" si="11"/>
        <v>7</v>
      </c>
      <c r="BA25" s="364">
        <f t="shared" si="12"/>
        <v>33</v>
      </c>
      <c r="BB25" s="364">
        <f t="shared" si="13"/>
        <v>16</v>
      </c>
      <c r="BC25" s="364">
        <f t="shared" si="14"/>
        <v>9</v>
      </c>
      <c r="BD25" s="364">
        <f t="shared" si="15"/>
        <v>9</v>
      </c>
      <c r="BE25" s="364">
        <f t="shared" si="16"/>
        <v>3</v>
      </c>
      <c r="BF25" s="50">
        <f t="shared" si="17"/>
        <v>144</v>
      </c>
      <c r="BG25" s="388"/>
    </row>
    <row r="26" spans="1:59" x14ac:dyDescent="0.25">
      <c r="A26" s="347">
        <f>METAS!A26</f>
        <v>23</v>
      </c>
      <c r="B26" s="359" t="str">
        <f>METAS!B26</f>
        <v>PORCENTAJE DE NIÑOS 4 AÑOS VACUNADOS CON EL 2DO REFUERZO CON VACUNA ANTIPOLIO ORAL (APO)</v>
      </c>
      <c r="C26" s="360" t="str">
        <f>METAS!D26</f>
        <v>INMUNIZACIONES</v>
      </c>
      <c r="D26" s="361">
        <v>0</v>
      </c>
      <c r="E26" s="361">
        <v>0</v>
      </c>
      <c r="F26" s="361">
        <v>0</v>
      </c>
      <c r="G26" s="361">
        <v>37</v>
      </c>
      <c r="H26" s="361">
        <v>1</v>
      </c>
      <c r="I26" s="361">
        <v>0</v>
      </c>
      <c r="J26" s="361">
        <v>0</v>
      </c>
      <c r="K26" s="361">
        <v>0</v>
      </c>
      <c r="L26" s="361">
        <v>0</v>
      </c>
      <c r="M26" s="361">
        <v>1</v>
      </c>
      <c r="N26" s="361">
        <v>0</v>
      </c>
      <c r="O26" s="361">
        <v>1</v>
      </c>
      <c r="P26" s="361">
        <v>13</v>
      </c>
      <c r="Q26" s="361">
        <v>2</v>
      </c>
      <c r="R26" s="361">
        <v>3</v>
      </c>
      <c r="S26" s="361">
        <v>1</v>
      </c>
      <c r="T26" s="361">
        <v>1</v>
      </c>
      <c r="U26" s="361">
        <v>1</v>
      </c>
      <c r="V26" s="361">
        <v>0</v>
      </c>
      <c r="W26" s="361">
        <v>0</v>
      </c>
      <c r="X26" s="361">
        <v>5</v>
      </c>
      <c r="Y26" s="361">
        <v>10</v>
      </c>
      <c r="Z26" s="361">
        <v>0</v>
      </c>
      <c r="AA26" s="361">
        <v>1</v>
      </c>
      <c r="AB26" s="361">
        <v>2</v>
      </c>
      <c r="AC26" s="361">
        <v>2</v>
      </c>
      <c r="AD26" s="361">
        <v>3</v>
      </c>
      <c r="AE26" s="361">
        <v>0</v>
      </c>
      <c r="AF26" s="361">
        <v>3</v>
      </c>
      <c r="AG26" s="361">
        <v>0</v>
      </c>
      <c r="AH26" s="361">
        <v>3</v>
      </c>
      <c r="AI26" s="361">
        <v>0</v>
      </c>
      <c r="AJ26" s="361">
        <v>4</v>
      </c>
      <c r="AK26" s="361">
        <v>2</v>
      </c>
      <c r="AL26" s="361">
        <v>2</v>
      </c>
      <c r="AM26" s="361">
        <v>4</v>
      </c>
      <c r="AN26" s="361">
        <v>1</v>
      </c>
      <c r="AO26" s="361">
        <v>0</v>
      </c>
      <c r="AP26" s="361">
        <v>0</v>
      </c>
      <c r="AQ26" s="361">
        <v>1</v>
      </c>
      <c r="AR26" s="361">
        <v>0</v>
      </c>
      <c r="AS26" s="361">
        <v>0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53</v>
      </c>
      <c r="AY26" s="364">
        <f t="shared" si="10"/>
        <v>6</v>
      </c>
      <c r="AZ26" s="364">
        <f t="shared" si="11"/>
        <v>2</v>
      </c>
      <c r="BA26" s="364">
        <f t="shared" si="12"/>
        <v>20</v>
      </c>
      <c r="BB26" s="364">
        <f t="shared" si="13"/>
        <v>9</v>
      </c>
      <c r="BC26" s="364">
        <f t="shared" si="14"/>
        <v>8</v>
      </c>
      <c r="BD26" s="364">
        <f t="shared" si="15"/>
        <v>5</v>
      </c>
      <c r="BE26" s="364">
        <f t="shared" si="16"/>
        <v>1</v>
      </c>
      <c r="BF26" s="50">
        <f t="shared" si="17"/>
        <v>104</v>
      </c>
      <c r="BG26" s="388"/>
    </row>
    <row r="27" spans="1:59" x14ac:dyDescent="0.25">
      <c r="A27" s="347">
        <f>METAS!A27</f>
        <v>24</v>
      </c>
      <c r="B27" s="359" t="str">
        <f>METAS!B27</f>
        <v>PORCENTAJE DE NIÑOS 4 AÑOS VACUNADOS CON EL 2DO REFUERZO CON VACUNA DPT</v>
      </c>
      <c r="C27" s="360" t="str">
        <f>METAS!D27</f>
        <v>INMUNIZACIONES</v>
      </c>
      <c r="D27" s="361">
        <v>0</v>
      </c>
      <c r="E27" s="361">
        <v>0</v>
      </c>
      <c r="F27" s="361">
        <v>0</v>
      </c>
      <c r="G27" s="361">
        <v>40</v>
      </c>
      <c r="H27" s="361">
        <v>1</v>
      </c>
      <c r="I27" s="361">
        <v>0</v>
      </c>
      <c r="J27" s="361">
        <v>1</v>
      </c>
      <c r="K27" s="361">
        <v>0</v>
      </c>
      <c r="L27" s="361">
        <v>0</v>
      </c>
      <c r="M27" s="361">
        <v>1</v>
      </c>
      <c r="N27" s="361">
        <v>0</v>
      </c>
      <c r="O27" s="361">
        <v>0</v>
      </c>
      <c r="P27" s="361">
        <v>14</v>
      </c>
      <c r="Q27" s="361">
        <v>3</v>
      </c>
      <c r="R27" s="361">
        <v>3</v>
      </c>
      <c r="S27" s="361">
        <v>1</v>
      </c>
      <c r="T27" s="361">
        <v>2</v>
      </c>
      <c r="U27" s="361">
        <v>1</v>
      </c>
      <c r="V27" s="361">
        <v>0</v>
      </c>
      <c r="W27" s="361">
        <v>1</v>
      </c>
      <c r="X27" s="361">
        <v>5</v>
      </c>
      <c r="Y27" s="361">
        <v>11</v>
      </c>
      <c r="Z27" s="361">
        <v>0</v>
      </c>
      <c r="AA27" s="361">
        <v>1</v>
      </c>
      <c r="AB27" s="361">
        <v>2</v>
      </c>
      <c r="AC27" s="361">
        <v>2</v>
      </c>
      <c r="AD27" s="361">
        <v>3</v>
      </c>
      <c r="AE27" s="361">
        <v>0</v>
      </c>
      <c r="AF27" s="361">
        <v>4</v>
      </c>
      <c r="AG27" s="361">
        <v>0</v>
      </c>
      <c r="AH27" s="361">
        <v>3</v>
      </c>
      <c r="AI27" s="361">
        <v>0</v>
      </c>
      <c r="AJ27" s="361">
        <v>4</v>
      </c>
      <c r="AK27" s="361">
        <v>2</v>
      </c>
      <c r="AL27" s="361">
        <v>2</v>
      </c>
      <c r="AM27" s="361">
        <v>4</v>
      </c>
      <c r="AN27" s="361">
        <v>2</v>
      </c>
      <c r="AO27" s="361">
        <v>0</v>
      </c>
      <c r="AP27" s="361">
        <v>0</v>
      </c>
      <c r="AQ27" s="361">
        <v>1</v>
      </c>
      <c r="AR27" s="361">
        <v>0</v>
      </c>
      <c r="AS27" s="361">
        <v>0</v>
      </c>
      <c r="AT27" s="361">
        <v>0</v>
      </c>
      <c r="AV27" s="364">
        <f t="shared" si="7"/>
        <v>0</v>
      </c>
      <c r="AW27" s="364">
        <f t="shared" si="8"/>
        <v>0</v>
      </c>
      <c r="AX27" s="364">
        <f t="shared" si="9"/>
        <v>57</v>
      </c>
      <c r="AY27" s="364">
        <f t="shared" si="10"/>
        <v>7</v>
      </c>
      <c r="AZ27" s="364">
        <f t="shared" si="11"/>
        <v>4</v>
      </c>
      <c r="BA27" s="364">
        <f t="shared" si="12"/>
        <v>21</v>
      </c>
      <c r="BB27" s="364">
        <f t="shared" si="13"/>
        <v>10</v>
      </c>
      <c r="BC27" s="364">
        <f t="shared" si="14"/>
        <v>8</v>
      </c>
      <c r="BD27" s="364">
        <f t="shared" si="15"/>
        <v>6</v>
      </c>
      <c r="BE27" s="364">
        <f t="shared" si="16"/>
        <v>1</v>
      </c>
      <c r="BF27" s="50">
        <f t="shared" si="17"/>
        <v>114</v>
      </c>
      <c r="BG27" s="388"/>
    </row>
    <row r="28" spans="1:59" x14ac:dyDescent="0.25">
      <c r="A28" s="347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METAS!D28</f>
        <v>INMUNIZACIONES</v>
      </c>
      <c r="D28" s="361">
        <v>0</v>
      </c>
      <c r="E28" s="361">
        <v>0</v>
      </c>
      <c r="F28" s="361">
        <v>0</v>
      </c>
      <c r="G28" s="361">
        <v>10</v>
      </c>
      <c r="H28" s="361">
        <v>1</v>
      </c>
      <c r="I28" s="361">
        <v>0</v>
      </c>
      <c r="J28" s="361">
        <v>0</v>
      </c>
      <c r="K28" s="361">
        <v>1</v>
      </c>
      <c r="L28" s="361">
        <v>1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4</v>
      </c>
      <c r="U28" s="361">
        <v>0</v>
      </c>
      <c r="V28" s="361">
        <v>0</v>
      </c>
      <c r="W28" s="361">
        <v>4</v>
      </c>
      <c r="X28" s="361">
        <v>6</v>
      </c>
      <c r="Y28" s="361">
        <v>2</v>
      </c>
      <c r="Z28" s="361">
        <v>0</v>
      </c>
      <c r="AA28" s="361">
        <v>1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1</v>
      </c>
      <c r="AH28" s="361">
        <v>0</v>
      </c>
      <c r="AI28" s="361">
        <v>0</v>
      </c>
      <c r="AJ28" s="361">
        <v>1</v>
      </c>
      <c r="AK28" s="361">
        <v>0</v>
      </c>
      <c r="AL28" s="361">
        <v>3</v>
      </c>
      <c r="AM28" s="361">
        <v>3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13</v>
      </c>
      <c r="AY28" s="364">
        <f t="shared" si="10"/>
        <v>0</v>
      </c>
      <c r="AZ28" s="364">
        <f t="shared" si="11"/>
        <v>8</v>
      </c>
      <c r="BA28" s="364">
        <f t="shared" si="12"/>
        <v>9</v>
      </c>
      <c r="BB28" s="364">
        <f t="shared" si="13"/>
        <v>1</v>
      </c>
      <c r="BC28" s="364">
        <f t="shared" si="14"/>
        <v>4</v>
      </c>
      <c r="BD28" s="364">
        <f t="shared" si="15"/>
        <v>3</v>
      </c>
      <c r="BE28" s="364">
        <f t="shared" si="16"/>
        <v>0</v>
      </c>
      <c r="BF28" s="50">
        <f t="shared" si="17"/>
        <v>38</v>
      </c>
      <c r="BG28" s="388"/>
    </row>
    <row r="29" spans="1:59" x14ac:dyDescent="0.25">
      <c r="A29" s="347">
        <f>METAS!A29</f>
        <v>26</v>
      </c>
      <c r="B29" s="359" t="str">
        <f>METAS!B29</f>
        <v>PORCENTAJE  DE GESTANTES VACUNADAS CON 1 DOSIS DE VACUNA dTpa</v>
      </c>
      <c r="C29" s="360" t="str">
        <f>METAS!D29</f>
        <v>INMUNIZACIONES</v>
      </c>
      <c r="D29" s="361">
        <v>0</v>
      </c>
      <c r="E29" s="361">
        <v>0</v>
      </c>
      <c r="F29" s="361">
        <v>0</v>
      </c>
      <c r="G29" s="361">
        <v>0</v>
      </c>
      <c r="H29" s="361">
        <v>1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2</v>
      </c>
      <c r="O29" s="361">
        <v>1</v>
      </c>
      <c r="P29" s="361">
        <v>1</v>
      </c>
      <c r="Q29" s="361">
        <v>1</v>
      </c>
      <c r="R29" s="361">
        <v>0</v>
      </c>
      <c r="S29" s="361">
        <v>0</v>
      </c>
      <c r="T29" s="361">
        <v>0</v>
      </c>
      <c r="U29" s="361">
        <v>0</v>
      </c>
      <c r="V29" s="361">
        <v>1</v>
      </c>
      <c r="W29" s="361">
        <v>0</v>
      </c>
      <c r="X29" s="361">
        <v>0</v>
      </c>
      <c r="Y29" s="361">
        <v>2</v>
      </c>
      <c r="Z29" s="361">
        <v>0</v>
      </c>
      <c r="AA29" s="361">
        <v>0</v>
      </c>
      <c r="AB29" s="361">
        <v>0</v>
      </c>
      <c r="AC29" s="361">
        <v>1</v>
      </c>
      <c r="AD29" s="361">
        <v>0</v>
      </c>
      <c r="AE29" s="361">
        <v>0</v>
      </c>
      <c r="AF29" s="361">
        <v>0</v>
      </c>
      <c r="AG29" s="361">
        <v>1</v>
      </c>
      <c r="AH29" s="361">
        <v>0</v>
      </c>
      <c r="AI29" s="361">
        <v>0</v>
      </c>
      <c r="AJ29" s="361">
        <v>2</v>
      </c>
      <c r="AK29" s="361">
        <v>0</v>
      </c>
      <c r="AL29" s="361">
        <v>1</v>
      </c>
      <c r="AM29" s="361">
        <v>3</v>
      </c>
      <c r="AN29" s="361">
        <v>0</v>
      </c>
      <c r="AO29" s="361">
        <v>0</v>
      </c>
      <c r="AP29" s="361">
        <v>1</v>
      </c>
      <c r="AQ29" s="361">
        <v>1</v>
      </c>
      <c r="AR29" s="361">
        <v>0</v>
      </c>
      <c r="AS29" s="361">
        <v>1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5</v>
      </c>
      <c r="AY29" s="364">
        <f t="shared" si="10"/>
        <v>1</v>
      </c>
      <c r="AZ29" s="364">
        <f t="shared" si="11"/>
        <v>1</v>
      </c>
      <c r="BA29" s="364">
        <f t="shared" si="12"/>
        <v>3</v>
      </c>
      <c r="BB29" s="364">
        <f t="shared" si="13"/>
        <v>1</v>
      </c>
      <c r="BC29" s="364">
        <f t="shared" si="14"/>
        <v>3</v>
      </c>
      <c r="BD29" s="364">
        <f t="shared" si="15"/>
        <v>4</v>
      </c>
      <c r="BE29" s="364">
        <f t="shared" si="16"/>
        <v>2</v>
      </c>
      <c r="BF29" s="50">
        <f t="shared" si="17"/>
        <v>20</v>
      </c>
      <c r="BG29" s="388"/>
    </row>
    <row r="30" spans="1:59" x14ac:dyDescent="0.25">
      <c r="A30" s="347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METAS!D30</f>
        <v>INMUNIZACIONES</v>
      </c>
      <c r="D30" s="361">
        <v>10</v>
      </c>
      <c r="E30" s="361">
        <v>0</v>
      </c>
      <c r="F30" s="361">
        <v>0</v>
      </c>
      <c r="G30" s="361">
        <v>354</v>
      </c>
      <c r="H30" s="361">
        <v>8</v>
      </c>
      <c r="I30" s="361">
        <v>11</v>
      </c>
      <c r="J30" s="361">
        <v>0</v>
      </c>
      <c r="K30" s="361">
        <v>74</v>
      </c>
      <c r="L30" s="361">
        <v>0</v>
      </c>
      <c r="M30" s="361">
        <v>0</v>
      </c>
      <c r="N30" s="361">
        <v>0</v>
      </c>
      <c r="O30" s="361">
        <v>0</v>
      </c>
      <c r="P30" s="361">
        <v>14</v>
      </c>
      <c r="Q30" s="361">
        <v>0</v>
      </c>
      <c r="R30" s="361">
        <v>0</v>
      </c>
      <c r="S30" s="361">
        <v>2</v>
      </c>
      <c r="T30" s="361">
        <v>23</v>
      </c>
      <c r="U30" s="361">
        <v>10</v>
      </c>
      <c r="V30" s="361">
        <v>2</v>
      </c>
      <c r="W30" s="361">
        <v>1</v>
      </c>
      <c r="X30" s="361">
        <v>9</v>
      </c>
      <c r="Y30" s="361">
        <v>65</v>
      </c>
      <c r="Z30" s="361">
        <v>3</v>
      </c>
      <c r="AA30" s="361">
        <v>10</v>
      </c>
      <c r="AB30" s="361">
        <v>0</v>
      </c>
      <c r="AC30" s="361">
        <v>43</v>
      </c>
      <c r="AD30" s="361">
        <v>36</v>
      </c>
      <c r="AE30" s="361">
        <v>0</v>
      </c>
      <c r="AF30" s="361">
        <v>0</v>
      </c>
      <c r="AG30" s="361">
        <v>2</v>
      </c>
      <c r="AH30" s="361">
        <v>1</v>
      </c>
      <c r="AI30" s="361">
        <v>0</v>
      </c>
      <c r="AJ30" s="361">
        <v>24</v>
      </c>
      <c r="AK30" s="361">
        <v>11</v>
      </c>
      <c r="AL30" s="361">
        <v>3</v>
      </c>
      <c r="AM30" s="361">
        <v>8</v>
      </c>
      <c r="AN30" s="361">
        <v>0</v>
      </c>
      <c r="AO30" s="361">
        <v>0</v>
      </c>
      <c r="AP30" s="361">
        <v>6</v>
      </c>
      <c r="AQ30" s="361">
        <v>9</v>
      </c>
      <c r="AR30" s="361">
        <v>0</v>
      </c>
      <c r="AS30" s="361">
        <v>0</v>
      </c>
      <c r="AT30" s="361">
        <v>0</v>
      </c>
      <c r="AV30" s="364">
        <f t="shared" si="7"/>
        <v>10</v>
      </c>
      <c r="AW30" s="364">
        <f t="shared" si="8"/>
        <v>0</v>
      </c>
      <c r="AX30" s="364">
        <f t="shared" si="9"/>
        <v>461</v>
      </c>
      <c r="AY30" s="364">
        <f t="shared" si="10"/>
        <v>2</v>
      </c>
      <c r="AZ30" s="364">
        <f t="shared" si="11"/>
        <v>36</v>
      </c>
      <c r="BA30" s="364">
        <f t="shared" si="12"/>
        <v>130</v>
      </c>
      <c r="BB30" s="364">
        <f t="shared" si="13"/>
        <v>39</v>
      </c>
      <c r="BC30" s="364">
        <f t="shared" si="14"/>
        <v>38</v>
      </c>
      <c r="BD30" s="364">
        <f t="shared" si="15"/>
        <v>14</v>
      </c>
      <c r="BE30" s="364">
        <f t="shared" si="16"/>
        <v>9</v>
      </c>
      <c r="BF30" s="50">
        <f t="shared" si="17"/>
        <v>739</v>
      </c>
      <c r="BG30" s="388"/>
    </row>
    <row r="31" spans="1:59" x14ac:dyDescent="0.25">
      <c r="A31" s="347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METAS!D31</f>
        <v>INMUNIZACIONES</v>
      </c>
      <c r="D31" s="361">
        <v>6</v>
      </c>
      <c r="E31" s="361">
        <v>0</v>
      </c>
      <c r="F31" s="361">
        <v>0</v>
      </c>
      <c r="G31" s="361">
        <v>11</v>
      </c>
      <c r="H31" s="361">
        <v>2</v>
      </c>
      <c r="I31" s="361">
        <v>0</v>
      </c>
      <c r="J31" s="361">
        <v>0</v>
      </c>
      <c r="K31" s="361">
        <v>1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8</v>
      </c>
      <c r="U31" s="361">
        <v>0</v>
      </c>
      <c r="V31" s="361">
        <v>1</v>
      </c>
      <c r="W31" s="361">
        <v>0</v>
      </c>
      <c r="X31" s="361">
        <v>0</v>
      </c>
      <c r="Y31" s="361">
        <v>4</v>
      </c>
      <c r="Z31" s="361">
        <v>0</v>
      </c>
      <c r="AA31" s="361">
        <v>2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8</v>
      </c>
      <c r="AK31" s="361">
        <v>1</v>
      </c>
      <c r="AL31" s="361">
        <v>1</v>
      </c>
      <c r="AM31" s="361">
        <v>1</v>
      </c>
      <c r="AN31" s="361">
        <v>0</v>
      </c>
      <c r="AO31" s="361">
        <v>0</v>
      </c>
      <c r="AP31" s="361">
        <v>0</v>
      </c>
      <c r="AQ31" s="361">
        <v>4</v>
      </c>
      <c r="AR31" s="361">
        <v>0</v>
      </c>
      <c r="AS31" s="361">
        <v>0</v>
      </c>
      <c r="AT31" s="361">
        <v>0</v>
      </c>
      <c r="AV31" s="364">
        <f t="shared" si="7"/>
        <v>6</v>
      </c>
      <c r="AW31" s="364">
        <f t="shared" si="8"/>
        <v>0</v>
      </c>
      <c r="AX31" s="364">
        <f t="shared" si="9"/>
        <v>14</v>
      </c>
      <c r="AY31" s="364">
        <f t="shared" si="10"/>
        <v>0</v>
      </c>
      <c r="AZ31" s="364">
        <f t="shared" si="11"/>
        <v>9</v>
      </c>
      <c r="BA31" s="364">
        <f t="shared" si="12"/>
        <v>6</v>
      </c>
      <c r="BB31" s="364">
        <f t="shared" si="13"/>
        <v>0</v>
      </c>
      <c r="BC31" s="364">
        <f t="shared" si="14"/>
        <v>10</v>
      </c>
      <c r="BD31" s="364">
        <f t="shared" si="15"/>
        <v>1</v>
      </c>
      <c r="BE31" s="364">
        <f t="shared" si="16"/>
        <v>4</v>
      </c>
      <c r="BF31" s="50">
        <f t="shared" si="17"/>
        <v>50</v>
      </c>
      <c r="BG31" s="388"/>
    </row>
    <row r="32" spans="1:59" x14ac:dyDescent="0.25">
      <c r="A32" s="347"/>
      <c r="B32" s="384" t="str">
        <f>ACUMULADO!B32</f>
        <v>META ATENCIONES NIÑOS  MENORES DE 5 AÑOS  DCI (PATRÓN DE  REFERENCIA  OMS).</v>
      </c>
      <c r="C32" s="385" t="s">
        <v>697</v>
      </c>
      <c r="D32" s="356">
        <v>166</v>
      </c>
      <c r="E32" s="356">
        <v>25</v>
      </c>
      <c r="F32" s="356">
        <v>0</v>
      </c>
      <c r="G32" s="356">
        <v>625</v>
      </c>
      <c r="H32" s="356">
        <v>44</v>
      </c>
      <c r="I32" s="356">
        <v>29</v>
      </c>
      <c r="J32" s="356">
        <v>60</v>
      </c>
      <c r="K32" s="356">
        <v>102</v>
      </c>
      <c r="L32" s="356">
        <v>6</v>
      </c>
      <c r="M32" s="356">
        <v>43</v>
      </c>
      <c r="N32" s="356">
        <v>42</v>
      </c>
      <c r="O32" s="356">
        <v>48</v>
      </c>
      <c r="P32" s="356">
        <v>292</v>
      </c>
      <c r="Q32" s="356">
        <v>99</v>
      </c>
      <c r="R32" s="356">
        <v>29</v>
      </c>
      <c r="S32" s="356">
        <v>65</v>
      </c>
      <c r="T32" s="356">
        <v>105</v>
      </c>
      <c r="U32" s="356">
        <v>30</v>
      </c>
      <c r="V32" s="356">
        <v>29</v>
      </c>
      <c r="W32" s="356">
        <v>57</v>
      </c>
      <c r="X32" s="356">
        <v>86</v>
      </c>
      <c r="Y32" s="356">
        <v>378</v>
      </c>
      <c r="Z32" s="356">
        <v>47</v>
      </c>
      <c r="AA32" s="356">
        <v>109</v>
      </c>
      <c r="AB32" s="356">
        <v>32</v>
      </c>
      <c r="AC32" s="356">
        <v>51</v>
      </c>
      <c r="AD32" s="356">
        <v>152</v>
      </c>
      <c r="AE32" s="356">
        <v>40</v>
      </c>
      <c r="AF32" s="356">
        <v>58</v>
      </c>
      <c r="AG32" s="356">
        <v>41</v>
      </c>
      <c r="AH32" s="356">
        <v>61</v>
      </c>
      <c r="AI32" s="356">
        <v>0</v>
      </c>
      <c r="AJ32" s="356">
        <v>172</v>
      </c>
      <c r="AK32" s="356">
        <v>36</v>
      </c>
      <c r="AL32" s="356">
        <v>36</v>
      </c>
      <c r="AM32" s="356">
        <v>145</v>
      </c>
      <c r="AN32" s="356">
        <v>17</v>
      </c>
      <c r="AO32" s="356">
        <v>29</v>
      </c>
      <c r="AP32" s="356">
        <v>18</v>
      </c>
      <c r="AQ32" s="356">
        <v>121</v>
      </c>
      <c r="AR32" s="356">
        <v>16</v>
      </c>
      <c r="AS32" s="356">
        <v>45</v>
      </c>
      <c r="AT32" s="356">
        <v>33</v>
      </c>
      <c r="AV32" s="358">
        <f t="shared" si="7"/>
        <v>166</v>
      </c>
      <c r="AW32" s="358">
        <f t="shared" si="8"/>
        <v>25</v>
      </c>
      <c r="AX32" s="358">
        <f t="shared" si="9"/>
        <v>1291</v>
      </c>
      <c r="AY32" s="358">
        <f t="shared" si="10"/>
        <v>193</v>
      </c>
      <c r="AZ32" s="358">
        <f t="shared" si="11"/>
        <v>221</v>
      </c>
      <c r="BA32" s="358">
        <f t="shared" si="12"/>
        <v>703</v>
      </c>
      <c r="BB32" s="358">
        <f t="shared" si="13"/>
        <v>352</v>
      </c>
      <c r="BC32" s="358">
        <f t="shared" si="14"/>
        <v>244</v>
      </c>
      <c r="BD32" s="358">
        <f t="shared" si="15"/>
        <v>209</v>
      </c>
      <c r="BE32" s="358">
        <f t="shared" si="16"/>
        <v>215</v>
      </c>
      <c r="BF32" s="50">
        <f>SUM(AV32:BE32)</f>
        <v>3619</v>
      </c>
      <c r="BG32" s="388"/>
    </row>
    <row r="33" spans="1:59" x14ac:dyDescent="0.25">
      <c r="A33" s="347">
        <f>METAS!A32</f>
        <v>29</v>
      </c>
      <c r="B33" s="354" t="str">
        <f>METAS!B32</f>
        <v>PORCENTAJE DE NIÑOS  MENORES DE 5 AÑOS  DE EDAD CON DCI (PATRÓN DE  REFERENCIA  OMS).</v>
      </c>
      <c r="C33" s="355" t="str">
        <f>METAS!D32</f>
        <v>NUTRICIÓN</v>
      </c>
      <c r="D33" s="356">
        <v>0</v>
      </c>
      <c r="E33" s="356">
        <v>0</v>
      </c>
      <c r="F33" s="356">
        <v>0</v>
      </c>
      <c r="G33" s="356">
        <v>2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2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1</v>
      </c>
      <c r="AN33" s="356">
        <v>0</v>
      </c>
      <c r="AO33" s="356">
        <v>0</v>
      </c>
      <c r="AP33" s="356">
        <v>0</v>
      </c>
      <c r="AQ33" s="356">
        <v>1</v>
      </c>
      <c r="AR33" s="356">
        <v>0</v>
      </c>
      <c r="AS33" s="356">
        <v>1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2</v>
      </c>
      <c r="AY33" s="358">
        <f t="shared" si="10"/>
        <v>0</v>
      </c>
      <c r="AZ33" s="358">
        <f t="shared" si="11"/>
        <v>0</v>
      </c>
      <c r="BA33" s="358">
        <f t="shared" si="12"/>
        <v>2</v>
      </c>
      <c r="BB33" s="358">
        <f t="shared" si="13"/>
        <v>0</v>
      </c>
      <c r="BC33" s="358">
        <f t="shared" si="14"/>
        <v>0</v>
      </c>
      <c r="BD33" s="358">
        <f t="shared" si="15"/>
        <v>1</v>
      </c>
      <c r="BE33" s="358">
        <f t="shared" si="16"/>
        <v>2</v>
      </c>
      <c r="BF33" s="50">
        <f>SUM(AV33:BE33)</f>
        <v>7</v>
      </c>
      <c r="BG33" s="388"/>
    </row>
    <row r="34" spans="1:59" x14ac:dyDescent="0.25">
      <c r="A34" s="347"/>
      <c r="B34" s="384" t="str">
        <f>ACUMULADO!B34</f>
        <v>META ATENCIONES NIÑOS DE 6 A 35 MESES  AMENIA (PATRÓN DE  REFERENCIA  OMS)</v>
      </c>
      <c r="C34" s="385" t="s">
        <v>697</v>
      </c>
      <c r="D34" s="356">
        <v>97</v>
      </c>
      <c r="E34" s="356">
        <v>4</v>
      </c>
      <c r="F34" s="356">
        <v>0</v>
      </c>
      <c r="G34" s="356">
        <v>609</v>
      </c>
      <c r="H34" s="356">
        <v>35</v>
      </c>
      <c r="I34" s="356">
        <v>32</v>
      </c>
      <c r="J34" s="356">
        <v>54</v>
      </c>
      <c r="K34" s="356">
        <v>103</v>
      </c>
      <c r="L34" s="356">
        <v>6</v>
      </c>
      <c r="M34" s="356">
        <v>47</v>
      </c>
      <c r="N34" s="356">
        <v>29</v>
      </c>
      <c r="O34" s="356">
        <v>44</v>
      </c>
      <c r="P34" s="356">
        <v>295</v>
      </c>
      <c r="Q34" s="356">
        <v>92</v>
      </c>
      <c r="R34" s="356">
        <v>21</v>
      </c>
      <c r="S34" s="356">
        <v>51</v>
      </c>
      <c r="T34" s="356">
        <v>97</v>
      </c>
      <c r="U34" s="356">
        <v>25</v>
      </c>
      <c r="V34" s="356">
        <v>23</v>
      </c>
      <c r="W34" s="356">
        <v>57</v>
      </c>
      <c r="X34" s="356">
        <v>82</v>
      </c>
      <c r="Y34" s="356">
        <v>389</v>
      </c>
      <c r="Z34" s="356">
        <v>39</v>
      </c>
      <c r="AA34" s="356">
        <v>104</v>
      </c>
      <c r="AB34" s="356">
        <v>33</v>
      </c>
      <c r="AC34" s="356">
        <v>47</v>
      </c>
      <c r="AD34" s="356">
        <v>134</v>
      </c>
      <c r="AE34" s="356">
        <v>37</v>
      </c>
      <c r="AF34" s="356">
        <v>58</v>
      </c>
      <c r="AG34" s="356">
        <v>39</v>
      </c>
      <c r="AH34" s="356">
        <v>54</v>
      </c>
      <c r="AI34" s="356">
        <v>0</v>
      </c>
      <c r="AJ34" s="356">
        <v>185</v>
      </c>
      <c r="AK34" s="356">
        <v>23</v>
      </c>
      <c r="AL34" s="356">
        <v>29</v>
      </c>
      <c r="AM34" s="356">
        <v>127</v>
      </c>
      <c r="AN34" s="356">
        <v>10</v>
      </c>
      <c r="AO34" s="356">
        <v>25</v>
      </c>
      <c r="AP34" s="356">
        <v>13</v>
      </c>
      <c r="AQ34" s="356">
        <v>134</v>
      </c>
      <c r="AR34" s="356">
        <v>15</v>
      </c>
      <c r="AS34" s="356">
        <v>50</v>
      </c>
      <c r="AT34" s="356">
        <v>43</v>
      </c>
      <c r="AV34" s="358">
        <f t="shared" si="7"/>
        <v>97</v>
      </c>
      <c r="AW34" s="358">
        <f t="shared" si="8"/>
        <v>4</v>
      </c>
      <c r="AX34" s="358">
        <f t="shared" si="9"/>
        <v>1254</v>
      </c>
      <c r="AY34" s="358">
        <f t="shared" si="10"/>
        <v>164</v>
      </c>
      <c r="AZ34" s="358">
        <f t="shared" si="11"/>
        <v>202</v>
      </c>
      <c r="BA34" s="358">
        <f t="shared" si="12"/>
        <v>694</v>
      </c>
      <c r="BB34" s="358">
        <f t="shared" si="13"/>
        <v>322</v>
      </c>
      <c r="BC34" s="358">
        <f t="shared" si="14"/>
        <v>237</v>
      </c>
      <c r="BD34" s="358">
        <f t="shared" si="15"/>
        <v>175</v>
      </c>
      <c r="BE34" s="358">
        <f t="shared" si="16"/>
        <v>242</v>
      </c>
      <c r="BF34" s="50">
        <f>SUM(AV34:BE34)</f>
        <v>3391</v>
      </c>
      <c r="BG34" s="388"/>
    </row>
    <row r="35" spans="1:59" x14ac:dyDescent="0.25">
      <c r="A35" s="347">
        <f>METAS!A33</f>
        <v>30</v>
      </c>
      <c r="B35" s="354" t="str">
        <f>METAS!B33</f>
        <v>PORCENTAJE DE NIÑOS DE 6 A 35 MESES  DE EDAD CON AMENIA (PATRÓN DE  REFERENCIA  OMS).</v>
      </c>
      <c r="C35" s="355" t="str">
        <f>METAS!D33</f>
        <v>NUTRICIÓN</v>
      </c>
      <c r="D35" s="356">
        <v>0</v>
      </c>
      <c r="E35" s="356">
        <v>0</v>
      </c>
      <c r="F35" s="356">
        <v>0</v>
      </c>
      <c r="G35" s="356">
        <v>11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1</v>
      </c>
      <c r="Q35" s="356">
        <v>5</v>
      </c>
      <c r="R35" s="356">
        <v>0</v>
      </c>
      <c r="S35" s="356">
        <v>0</v>
      </c>
      <c r="T35" s="356">
        <v>3</v>
      </c>
      <c r="U35" s="356">
        <v>0</v>
      </c>
      <c r="V35" s="356">
        <v>0</v>
      </c>
      <c r="W35" s="356">
        <v>0</v>
      </c>
      <c r="X35" s="356">
        <v>0</v>
      </c>
      <c r="Y35" s="356">
        <v>1</v>
      </c>
      <c r="Z35" s="356">
        <v>0</v>
      </c>
      <c r="AA35" s="356">
        <v>0</v>
      </c>
      <c r="AB35" s="356">
        <v>0</v>
      </c>
      <c r="AC35" s="356">
        <v>0</v>
      </c>
      <c r="AD35" s="356">
        <v>4</v>
      </c>
      <c r="AE35" s="356">
        <v>0</v>
      </c>
      <c r="AF35" s="356">
        <v>1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5</v>
      </c>
      <c r="AN35" s="356">
        <v>1</v>
      </c>
      <c r="AO35" s="356">
        <v>0</v>
      </c>
      <c r="AP35" s="356">
        <v>1</v>
      </c>
      <c r="AQ35" s="356">
        <v>5</v>
      </c>
      <c r="AR35" s="356">
        <v>0</v>
      </c>
      <c r="AS35" s="356">
        <v>1</v>
      </c>
      <c r="AT35" s="356">
        <v>0</v>
      </c>
      <c r="AV35" s="358">
        <f t="shared" si="7"/>
        <v>0</v>
      </c>
      <c r="AW35" s="358">
        <f t="shared" si="8"/>
        <v>0</v>
      </c>
      <c r="AX35" s="358">
        <f t="shared" si="9"/>
        <v>12</v>
      </c>
      <c r="AY35" s="358">
        <f t="shared" si="10"/>
        <v>5</v>
      </c>
      <c r="AZ35" s="358">
        <f t="shared" si="11"/>
        <v>3</v>
      </c>
      <c r="BA35" s="358">
        <f t="shared" si="12"/>
        <v>1</v>
      </c>
      <c r="BB35" s="358">
        <f t="shared" si="13"/>
        <v>5</v>
      </c>
      <c r="BC35" s="358">
        <f t="shared" si="14"/>
        <v>0</v>
      </c>
      <c r="BD35" s="358">
        <f t="shared" si="15"/>
        <v>7</v>
      </c>
      <c r="BE35" s="358">
        <f t="shared" si="16"/>
        <v>6</v>
      </c>
      <c r="BF35" s="50">
        <f>SUM(AV35:BE35)</f>
        <v>39</v>
      </c>
      <c r="BG35" s="388"/>
    </row>
    <row r="36" spans="1:59" x14ac:dyDescent="0.25">
      <c r="A36" s="347">
        <f>METAS!A34</f>
        <v>31</v>
      </c>
      <c r="B36" s="354" t="str">
        <f>METAS!B34</f>
        <v>PORCENTAJE DE NIÑOS DE 4 MESES QUE  INICIAN SUMPLEMENTACIÓN CON HIERRO EN GOTAS</v>
      </c>
      <c r="C36" s="355" t="str">
        <f>METAS!D34</f>
        <v>NUTRICIÓN</v>
      </c>
      <c r="D36" s="356">
        <v>0</v>
      </c>
      <c r="E36" s="356">
        <v>0</v>
      </c>
      <c r="F36" s="356">
        <v>0</v>
      </c>
      <c r="G36" s="356">
        <v>24</v>
      </c>
      <c r="H36" s="356">
        <v>2</v>
      </c>
      <c r="I36" s="356">
        <v>1</v>
      </c>
      <c r="J36" s="356">
        <v>1</v>
      </c>
      <c r="K36" s="356">
        <v>0</v>
      </c>
      <c r="L36" s="356">
        <v>0</v>
      </c>
      <c r="M36" s="356">
        <v>0</v>
      </c>
      <c r="N36" s="356">
        <v>0</v>
      </c>
      <c r="O36" s="356">
        <v>3</v>
      </c>
      <c r="P36" s="356">
        <v>17</v>
      </c>
      <c r="Q36" s="356">
        <v>3</v>
      </c>
      <c r="R36" s="356">
        <v>1</v>
      </c>
      <c r="S36" s="356">
        <v>0</v>
      </c>
      <c r="T36" s="356">
        <v>3</v>
      </c>
      <c r="U36" s="356">
        <v>0</v>
      </c>
      <c r="V36" s="356">
        <v>0</v>
      </c>
      <c r="W36" s="356">
        <v>3</v>
      </c>
      <c r="X36" s="356">
        <v>3</v>
      </c>
      <c r="Y36" s="356">
        <v>21</v>
      </c>
      <c r="Z36" s="356">
        <v>2</v>
      </c>
      <c r="AA36" s="356">
        <v>4</v>
      </c>
      <c r="AB36" s="356">
        <v>1</v>
      </c>
      <c r="AC36" s="356">
        <v>1</v>
      </c>
      <c r="AD36" s="356">
        <v>5</v>
      </c>
      <c r="AE36" s="356">
        <v>0</v>
      </c>
      <c r="AF36" s="356">
        <v>2</v>
      </c>
      <c r="AG36" s="356">
        <v>1</v>
      </c>
      <c r="AH36" s="356">
        <v>3</v>
      </c>
      <c r="AI36" s="356">
        <v>0</v>
      </c>
      <c r="AJ36" s="356">
        <v>4</v>
      </c>
      <c r="AK36" s="356">
        <v>2</v>
      </c>
      <c r="AL36" s="356">
        <v>0</v>
      </c>
      <c r="AM36" s="356">
        <v>4</v>
      </c>
      <c r="AN36" s="356">
        <v>0</v>
      </c>
      <c r="AO36" s="356">
        <v>3</v>
      </c>
      <c r="AP36" s="356">
        <v>1</v>
      </c>
      <c r="AQ36" s="356">
        <v>5</v>
      </c>
      <c r="AR36" s="356">
        <v>0</v>
      </c>
      <c r="AS36" s="356">
        <v>1</v>
      </c>
      <c r="AT36" s="356">
        <v>1</v>
      </c>
      <c r="AV36" s="358">
        <f t="shared" si="7"/>
        <v>0</v>
      </c>
      <c r="AW36" s="358">
        <f t="shared" si="8"/>
        <v>0</v>
      </c>
      <c r="AX36" s="358">
        <f t="shared" si="9"/>
        <v>48</v>
      </c>
      <c r="AY36" s="358">
        <f t="shared" si="10"/>
        <v>4</v>
      </c>
      <c r="AZ36" s="358">
        <f t="shared" si="11"/>
        <v>6</v>
      </c>
      <c r="BA36" s="358">
        <f t="shared" si="12"/>
        <v>32</v>
      </c>
      <c r="BB36" s="358">
        <f t="shared" si="13"/>
        <v>11</v>
      </c>
      <c r="BC36" s="358">
        <f t="shared" si="14"/>
        <v>6</v>
      </c>
      <c r="BD36" s="358">
        <f t="shared" si="15"/>
        <v>8</v>
      </c>
      <c r="BE36" s="358">
        <f t="shared" si="16"/>
        <v>7</v>
      </c>
      <c r="BF36" s="50">
        <f t="shared" ref="BF36:BF62" si="18">SUM(AV36:BE36)</f>
        <v>122</v>
      </c>
      <c r="BG36" s="388"/>
    </row>
    <row r="37" spans="1:59" x14ac:dyDescent="0.25">
      <c r="A37" s="347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METAS!D35</f>
        <v>NUTRICIÓN</v>
      </c>
      <c r="D37" s="356">
        <v>0</v>
      </c>
      <c r="E37" s="356">
        <v>0</v>
      </c>
      <c r="F37" s="356">
        <v>0</v>
      </c>
      <c r="G37" s="356">
        <v>15</v>
      </c>
      <c r="H37" s="356">
        <v>1</v>
      </c>
      <c r="I37" s="356">
        <v>0</v>
      </c>
      <c r="J37" s="356">
        <v>0</v>
      </c>
      <c r="K37" s="356">
        <v>0</v>
      </c>
      <c r="L37" s="356">
        <v>0</v>
      </c>
      <c r="M37" s="356">
        <v>3</v>
      </c>
      <c r="N37" s="356">
        <v>1</v>
      </c>
      <c r="O37" s="356">
        <v>0</v>
      </c>
      <c r="P37" s="356">
        <v>6</v>
      </c>
      <c r="Q37" s="356">
        <v>2</v>
      </c>
      <c r="R37" s="356">
        <v>1</v>
      </c>
      <c r="S37" s="356">
        <v>1</v>
      </c>
      <c r="T37" s="356">
        <v>1</v>
      </c>
      <c r="U37" s="356">
        <v>0</v>
      </c>
      <c r="V37" s="356">
        <v>1</v>
      </c>
      <c r="W37" s="356">
        <v>1</v>
      </c>
      <c r="X37" s="356">
        <v>1</v>
      </c>
      <c r="Y37" s="356">
        <v>14</v>
      </c>
      <c r="Z37" s="356">
        <v>1</v>
      </c>
      <c r="AA37" s="356">
        <v>5</v>
      </c>
      <c r="AB37" s="356">
        <v>1</v>
      </c>
      <c r="AC37" s="356">
        <v>0</v>
      </c>
      <c r="AD37" s="356">
        <v>1</v>
      </c>
      <c r="AE37" s="356">
        <v>0</v>
      </c>
      <c r="AF37" s="356">
        <v>0</v>
      </c>
      <c r="AG37" s="356">
        <v>1</v>
      </c>
      <c r="AH37" s="356">
        <v>1</v>
      </c>
      <c r="AI37" s="356">
        <v>0</v>
      </c>
      <c r="AJ37" s="356">
        <v>7</v>
      </c>
      <c r="AK37" s="356">
        <v>1</v>
      </c>
      <c r="AL37" s="356">
        <v>1</v>
      </c>
      <c r="AM37" s="356">
        <v>2</v>
      </c>
      <c r="AN37" s="356">
        <v>1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4</v>
      </c>
      <c r="AV37" s="358">
        <f t="shared" si="7"/>
        <v>0</v>
      </c>
      <c r="AW37" s="358">
        <f t="shared" si="8"/>
        <v>0</v>
      </c>
      <c r="AX37" s="358">
        <f t="shared" si="9"/>
        <v>26</v>
      </c>
      <c r="AY37" s="358">
        <f t="shared" si="10"/>
        <v>4</v>
      </c>
      <c r="AZ37" s="358">
        <f t="shared" si="11"/>
        <v>3</v>
      </c>
      <c r="BA37" s="358">
        <f t="shared" si="12"/>
        <v>22</v>
      </c>
      <c r="BB37" s="358">
        <f t="shared" si="13"/>
        <v>3</v>
      </c>
      <c r="BC37" s="358">
        <f t="shared" si="14"/>
        <v>9</v>
      </c>
      <c r="BD37" s="358">
        <f t="shared" si="15"/>
        <v>3</v>
      </c>
      <c r="BE37" s="358">
        <f t="shared" si="16"/>
        <v>4</v>
      </c>
      <c r="BF37" s="50">
        <f t="shared" si="18"/>
        <v>74</v>
      </c>
      <c r="BG37" s="388"/>
    </row>
    <row r="38" spans="1:59" x14ac:dyDescent="0.25">
      <c r="A38" s="347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METAS!D36</f>
        <v>NUTRICIÓN</v>
      </c>
      <c r="D38" s="356">
        <v>0</v>
      </c>
      <c r="E38" s="356">
        <v>0</v>
      </c>
      <c r="F38" s="356">
        <v>0</v>
      </c>
      <c r="G38" s="356">
        <v>7</v>
      </c>
      <c r="H38" s="356">
        <v>1</v>
      </c>
      <c r="I38" s="356">
        <v>0</v>
      </c>
      <c r="J38" s="356">
        <v>0</v>
      </c>
      <c r="K38" s="356">
        <v>3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1</v>
      </c>
      <c r="S38" s="356">
        <v>2</v>
      </c>
      <c r="T38" s="356">
        <v>0</v>
      </c>
      <c r="U38" s="356">
        <v>1</v>
      </c>
      <c r="V38" s="356">
        <v>0</v>
      </c>
      <c r="W38" s="356">
        <v>0</v>
      </c>
      <c r="X38" s="356">
        <v>1</v>
      </c>
      <c r="Y38" s="356">
        <v>7</v>
      </c>
      <c r="Z38" s="356">
        <v>0</v>
      </c>
      <c r="AA38" s="356">
        <v>1</v>
      </c>
      <c r="AB38" s="356">
        <v>0</v>
      </c>
      <c r="AC38" s="356">
        <v>1</v>
      </c>
      <c r="AD38" s="356">
        <v>0</v>
      </c>
      <c r="AE38" s="356">
        <v>1</v>
      </c>
      <c r="AF38" s="356">
        <v>0</v>
      </c>
      <c r="AG38" s="356">
        <v>1</v>
      </c>
      <c r="AH38" s="356">
        <v>2</v>
      </c>
      <c r="AI38" s="356">
        <v>0</v>
      </c>
      <c r="AJ38" s="356">
        <v>3</v>
      </c>
      <c r="AK38" s="356">
        <v>0</v>
      </c>
      <c r="AL38" s="356">
        <v>1</v>
      </c>
      <c r="AM38" s="356">
        <v>2</v>
      </c>
      <c r="AN38" s="356">
        <v>1</v>
      </c>
      <c r="AO38" s="356">
        <v>1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11</v>
      </c>
      <c r="AY38" s="358">
        <f t="shared" si="10"/>
        <v>3</v>
      </c>
      <c r="AZ38" s="358">
        <f t="shared" si="11"/>
        <v>1</v>
      </c>
      <c r="BA38" s="358">
        <f t="shared" si="12"/>
        <v>10</v>
      </c>
      <c r="BB38" s="358">
        <f t="shared" si="13"/>
        <v>4</v>
      </c>
      <c r="BC38" s="358">
        <f t="shared" si="14"/>
        <v>4</v>
      </c>
      <c r="BD38" s="358">
        <f t="shared" si="15"/>
        <v>4</v>
      </c>
      <c r="BE38" s="358">
        <f t="shared" si="16"/>
        <v>0</v>
      </c>
      <c r="BF38" s="50">
        <f t="shared" si="18"/>
        <v>37</v>
      </c>
      <c r="BG38" s="388"/>
    </row>
    <row r="39" spans="1:59" x14ac:dyDescent="0.25">
      <c r="A39" s="347">
        <f>METAS!A37</f>
        <v>34</v>
      </c>
      <c r="B39" s="354" t="str">
        <f>METAS!B37</f>
        <v>PORCENTAJE DE NIÑOS/NIÑAS MENORES DE 36 MESES CON SUPLEMENTACION PREVENTIVA (TA)</v>
      </c>
      <c r="C39" s="355" t="str">
        <f>METAS!D37</f>
        <v>NUTRICIÓN</v>
      </c>
      <c r="D39" s="356">
        <v>0</v>
      </c>
      <c r="E39" s="356">
        <v>0</v>
      </c>
      <c r="F39" s="356">
        <v>0</v>
      </c>
      <c r="G39" s="356">
        <v>22</v>
      </c>
      <c r="H39" s="356">
        <v>2</v>
      </c>
      <c r="I39" s="356">
        <v>0</v>
      </c>
      <c r="J39" s="356">
        <v>0</v>
      </c>
      <c r="K39" s="356">
        <v>3</v>
      </c>
      <c r="L39" s="356">
        <v>0</v>
      </c>
      <c r="M39" s="356">
        <v>3</v>
      </c>
      <c r="N39" s="356">
        <v>1</v>
      </c>
      <c r="O39" s="356">
        <v>0</v>
      </c>
      <c r="P39" s="356">
        <v>6</v>
      </c>
      <c r="Q39" s="356">
        <v>2</v>
      </c>
      <c r="R39" s="356">
        <v>2</v>
      </c>
      <c r="S39" s="356">
        <v>3</v>
      </c>
      <c r="T39" s="356">
        <v>1</v>
      </c>
      <c r="U39" s="356">
        <v>1</v>
      </c>
      <c r="V39" s="356">
        <v>1</v>
      </c>
      <c r="W39" s="356">
        <v>1</v>
      </c>
      <c r="X39" s="356">
        <v>2</v>
      </c>
      <c r="Y39" s="356">
        <v>21</v>
      </c>
      <c r="Z39" s="356">
        <v>1</v>
      </c>
      <c r="AA39" s="356">
        <v>6</v>
      </c>
      <c r="AB39" s="356">
        <v>1</v>
      </c>
      <c r="AC39" s="356">
        <v>1</v>
      </c>
      <c r="AD39" s="356">
        <v>1</v>
      </c>
      <c r="AE39" s="356">
        <v>1</v>
      </c>
      <c r="AF39" s="356">
        <v>0</v>
      </c>
      <c r="AG39" s="356">
        <v>2</v>
      </c>
      <c r="AH39" s="356">
        <v>3</v>
      </c>
      <c r="AI39" s="356">
        <v>0</v>
      </c>
      <c r="AJ39" s="356">
        <v>10</v>
      </c>
      <c r="AK39" s="356">
        <v>1</v>
      </c>
      <c r="AL39" s="356">
        <v>2</v>
      </c>
      <c r="AM39" s="356">
        <v>4</v>
      </c>
      <c r="AN39" s="356">
        <v>2</v>
      </c>
      <c r="AO39" s="356">
        <v>1</v>
      </c>
      <c r="AP39" s="356">
        <v>0</v>
      </c>
      <c r="AQ39" s="356">
        <v>0</v>
      </c>
      <c r="AR39" s="356">
        <v>0</v>
      </c>
      <c r="AS39" s="356">
        <v>0</v>
      </c>
      <c r="AT39" s="356">
        <v>4</v>
      </c>
      <c r="AV39" s="358">
        <f t="shared" si="7"/>
        <v>0</v>
      </c>
      <c r="AW39" s="358">
        <f t="shared" si="8"/>
        <v>0</v>
      </c>
      <c r="AX39" s="358">
        <f t="shared" si="9"/>
        <v>37</v>
      </c>
      <c r="AY39" s="358">
        <f t="shared" si="10"/>
        <v>7</v>
      </c>
      <c r="AZ39" s="358">
        <f t="shared" si="11"/>
        <v>4</v>
      </c>
      <c r="BA39" s="358">
        <f t="shared" si="12"/>
        <v>32</v>
      </c>
      <c r="BB39" s="358">
        <f t="shared" si="13"/>
        <v>7</v>
      </c>
      <c r="BC39" s="358">
        <f t="shared" si="14"/>
        <v>13</v>
      </c>
      <c r="BD39" s="358">
        <f t="shared" si="15"/>
        <v>7</v>
      </c>
      <c r="BE39" s="358">
        <f t="shared" si="16"/>
        <v>4</v>
      </c>
      <c r="BF39" s="50">
        <f t="shared" si="18"/>
        <v>111</v>
      </c>
      <c r="BG39" s="388"/>
    </row>
    <row r="40" spans="1:59" x14ac:dyDescent="0.25">
      <c r="A40" s="347">
        <f>METAS!A38</f>
        <v>35</v>
      </c>
      <c r="B40" s="354" t="str">
        <f>METAS!B38</f>
        <v>PORCENTAJE DE NIÑOS MENORES DE UN AÑO  ( 6 A 11 MESES) CON  SUPLEMENTO DE VITAMINA A</v>
      </c>
      <c r="C40" s="355" t="str">
        <f>METAS!D38</f>
        <v>NUTRICIÓN</v>
      </c>
      <c r="D40" s="356">
        <v>0</v>
      </c>
      <c r="E40" s="356">
        <v>0</v>
      </c>
      <c r="F40" s="356">
        <v>0</v>
      </c>
      <c r="G40" s="356">
        <v>12</v>
      </c>
      <c r="H40" s="356">
        <v>4</v>
      </c>
      <c r="I40" s="356">
        <v>2</v>
      </c>
      <c r="J40" s="356">
        <v>4</v>
      </c>
      <c r="K40" s="356">
        <v>5</v>
      </c>
      <c r="L40" s="356">
        <v>1</v>
      </c>
      <c r="M40" s="356">
        <v>0</v>
      </c>
      <c r="N40" s="356">
        <v>1</v>
      </c>
      <c r="O40" s="356">
        <v>2</v>
      </c>
      <c r="P40" s="356">
        <v>10</v>
      </c>
      <c r="Q40" s="356">
        <v>5</v>
      </c>
      <c r="R40" s="356">
        <v>1</v>
      </c>
      <c r="S40" s="356">
        <v>0</v>
      </c>
      <c r="T40" s="356">
        <v>7</v>
      </c>
      <c r="U40" s="356">
        <v>2</v>
      </c>
      <c r="V40" s="356">
        <v>1</v>
      </c>
      <c r="W40" s="356">
        <v>1</v>
      </c>
      <c r="X40" s="356">
        <v>1</v>
      </c>
      <c r="Y40" s="356">
        <v>10</v>
      </c>
      <c r="Z40" s="356">
        <v>0</v>
      </c>
      <c r="AA40" s="356">
        <v>3</v>
      </c>
      <c r="AB40" s="356">
        <v>0</v>
      </c>
      <c r="AC40" s="356">
        <v>3</v>
      </c>
      <c r="AD40" s="356">
        <v>6</v>
      </c>
      <c r="AE40" s="356">
        <v>0</v>
      </c>
      <c r="AF40" s="356">
        <v>5</v>
      </c>
      <c r="AG40" s="356">
        <v>2</v>
      </c>
      <c r="AH40" s="356">
        <v>1</v>
      </c>
      <c r="AI40" s="356">
        <v>0</v>
      </c>
      <c r="AJ40" s="356">
        <v>0</v>
      </c>
      <c r="AK40" s="356">
        <v>0</v>
      </c>
      <c r="AL40" s="356">
        <v>0</v>
      </c>
      <c r="AM40" s="356">
        <v>5</v>
      </c>
      <c r="AN40" s="356">
        <v>0</v>
      </c>
      <c r="AO40" s="356">
        <v>0</v>
      </c>
      <c r="AP40" s="356">
        <v>0</v>
      </c>
      <c r="AQ40" s="356">
        <v>8</v>
      </c>
      <c r="AR40" s="356">
        <v>0</v>
      </c>
      <c r="AS40" s="356">
        <v>2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41</v>
      </c>
      <c r="AY40" s="358">
        <f t="shared" si="10"/>
        <v>6</v>
      </c>
      <c r="AZ40" s="358">
        <f t="shared" si="11"/>
        <v>11</v>
      </c>
      <c r="BA40" s="358">
        <f t="shared" si="12"/>
        <v>17</v>
      </c>
      <c r="BB40" s="358">
        <f t="shared" si="13"/>
        <v>14</v>
      </c>
      <c r="BC40" s="358">
        <f t="shared" si="14"/>
        <v>0</v>
      </c>
      <c r="BD40" s="358">
        <f t="shared" si="15"/>
        <v>5</v>
      </c>
      <c r="BE40" s="358">
        <f t="shared" si="16"/>
        <v>10</v>
      </c>
      <c r="BF40" s="50">
        <f t="shared" si="18"/>
        <v>104</v>
      </c>
      <c r="BG40" s="388"/>
    </row>
    <row r="41" spans="1:59" x14ac:dyDescent="0.25">
      <c r="A41" s="347">
        <f>METAS!A39</f>
        <v>36</v>
      </c>
      <c r="B41" s="354" t="str">
        <f>METAS!B39</f>
        <v xml:space="preserve">PORCENTAJE DE NIÑOS  DE 12 A 59 MESES CON  SUPLEMENTO DE VITAMINA A  </v>
      </c>
      <c r="C41" s="355" t="str">
        <f>METAS!D39</f>
        <v>NUTRICIÓN</v>
      </c>
      <c r="D41" s="356">
        <v>0</v>
      </c>
      <c r="E41" s="356">
        <v>0</v>
      </c>
      <c r="F41" s="356">
        <v>0</v>
      </c>
      <c r="G41" s="356">
        <v>55</v>
      </c>
      <c r="H41" s="356">
        <v>2</v>
      </c>
      <c r="I41" s="356">
        <v>7</v>
      </c>
      <c r="J41" s="356">
        <v>2</v>
      </c>
      <c r="K41" s="356">
        <v>0</v>
      </c>
      <c r="L41" s="356">
        <v>1</v>
      </c>
      <c r="M41" s="356">
        <v>3</v>
      </c>
      <c r="N41" s="356">
        <v>5</v>
      </c>
      <c r="O41" s="356">
        <v>7</v>
      </c>
      <c r="P41" s="356">
        <v>27</v>
      </c>
      <c r="Q41" s="356">
        <v>0</v>
      </c>
      <c r="R41" s="356">
        <v>0</v>
      </c>
      <c r="S41" s="356">
        <v>3</v>
      </c>
      <c r="T41" s="356">
        <v>0</v>
      </c>
      <c r="U41" s="356">
        <v>3</v>
      </c>
      <c r="V41" s="356">
        <v>4</v>
      </c>
      <c r="W41" s="356">
        <v>0</v>
      </c>
      <c r="X41" s="356">
        <v>3</v>
      </c>
      <c r="Y41" s="356">
        <v>1</v>
      </c>
      <c r="Z41" s="356">
        <v>0</v>
      </c>
      <c r="AA41" s="356">
        <v>0</v>
      </c>
      <c r="AB41" s="356">
        <v>0</v>
      </c>
      <c r="AC41" s="356">
        <v>6</v>
      </c>
      <c r="AD41" s="356">
        <v>8</v>
      </c>
      <c r="AE41" s="356">
        <v>5</v>
      </c>
      <c r="AF41" s="356">
        <v>10</v>
      </c>
      <c r="AG41" s="356">
        <v>4</v>
      </c>
      <c r="AH41" s="356">
        <v>1</v>
      </c>
      <c r="AI41" s="356">
        <v>0</v>
      </c>
      <c r="AJ41" s="356">
        <v>0</v>
      </c>
      <c r="AK41" s="356">
        <v>1</v>
      </c>
      <c r="AL41" s="356">
        <v>0</v>
      </c>
      <c r="AM41" s="356">
        <v>16</v>
      </c>
      <c r="AN41" s="356">
        <v>0</v>
      </c>
      <c r="AO41" s="356">
        <v>4</v>
      </c>
      <c r="AP41" s="356">
        <v>0</v>
      </c>
      <c r="AQ41" s="356">
        <v>6</v>
      </c>
      <c r="AR41" s="356">
        <v>0</v>
      </c>
      <c r="AS41" s="356">
        <v>0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109</v>
      </c>
      <c r="AY41" s="358">
        <f t="shared" si="10"/>
        <v>3</v>
      </c>
      <c r="AZ41" s="358">
        <f t="shared" si="11"/>
        <v>7</v>
      </c>
      <c r="BA41" s="358">
        <f t="shared" si="12"/>
        <v>10</v>
      </c>
      <c r="BB41" s="358">
        <f t="shared" si="13"/>
        <v>28</v>
      </c>
      <c r="BC41" s="358">
        <f t="shared" si="14"/>
        <v>1</v>
      </c>
      <c r="BD41" s="358">
        <f t="shared" si="15"/>
        <v>20</v>
      </c>
      <c r="BE41" s="358">
        <f t="shared" si="16"/>
        <v>6</v>
      </c>
      <c r="BF41" s="50">
        <f t="shared" si="18"/>
        <v>184</v>
      </c>
      <c r="BG41" s="388"/>
    </row>
    <row r="42" spans="1:59" x14ac:dyDescent="0.25">
      <c r="A42" s="347">
        <f>METAS!A40</f>
        <v>37</v>
      </c>
      <c r="B42" s="354" t="str">
        <f>METAS!B40</f>
        <v>PORCENTAJE DE NIÑOS &lt; 5 AÑOS CON SUPLEMENTO DE VITAMINA A</v>
      </c>
      <c r="C42" s="355" t="str">
        <f>METAS!D40</f>
        <v>NUTRICIÓN</v>
      </c>
      <c r="D42" s="356">
        <v>0</v>
      </c>
      <c r="E42" s="356">
        <v>0</v>
      </c>
      <c r="F42" s="356">
        <v>0</v>
      </c>
      <c r="G42" s="356">
        <v>67</v>
      </c>
      <c r="H42" s="356">
        <v>6</v>
      </c>
      <c r="I42" s="356">
        <v>9</v>
      </c>
      <c r="J42" s="356">
        <v>6</v>
      </c>
      <c r="K42" s="356">
        <v>5</v>
      </c>
      <c r="L42" s="356">
        <v>2</v>
      </c>
      <c r="M42" s="356">
        <v>3</v>
      </c>
      <c r="N42" s="356">
        <v>6</v>
      </c>
      <c r="O42" s="356">
        <v>9</v>
      </c>
      <c r="P42" s="356">
        <v>37</v>
      </c>
      <c r="Q42" s="356">
        <v>5</v>
      </c>
      <c r="R42" s="356">
        <v>1</v>
      </c>
      <c r="S42" s="356">
        <v>3</v>
      </c>
      <c r="T42" s="356">
        <v>7</v>
      </c>
      <c r="U42" s="356">
        <v>5</v>
      </c>
      <c r="V42" s="356">
        <v>5</v>
      </c>
      <c r="W42" s="356">
        <v>1</v>
      </c>
      <c r="X42" s="356">
        <v>4</v>
      </c>
      <c r="Y42" s="356">
        <v>11</v>
      </c>
      <c r="Z42" s="356">
        <v>0</v>
      </c>
      <c r="AA42" s="356">
        <v>3</v>
      </c>
      <c r="AB42" s="356">
        <v>0</v>
      </c>
      <c r="AC42" s="356">
        <v>9</v>
      </c>
      <c r="AD42" s="356">
        <v>14</v>
      </c>
      <c r="AE42" s="356">
        <v>5</v>
      </c>
      <c r="AF42" s="356">
        <v>15</v>
      </c>
      <c r="AG42" s="356">
        <v>6</v>
      </c>
      <c r="AH42" s="356">
        <v>2</v>
      </c>
      <c r="AI42" s="356">
        <v>0</v>
      </c>
      <c r="AJ42" s="356">
        <v>0</v>
      </c>
      <c r="AK42" s="356">
        <v>1</v>
      </c>
      <c r="AL42" s="356">
        <v>0</v>
      </c>
      <c r="AM42" s="356">
        <v>21</v>
      </c>
      <c r="AN42" s="356">
        <v>0</v>
      </c>
      <c r="AO42" s="356">
        <v>4</v>
      </c>
      <c r="AP42" s="356">
        <v>0</v>
      </c>
      <c r="AQ42" s="356">
        <v>14</v>
      </c>
      <c r="AR42" s="356">
        <v>0</v>
      </c>
      <c r="AS42" s="356">
        <v>2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150</v>
      </c>
      <c r="AY42" s="358">
        <f t="shared" si="10"/>
        <v>9</v>
      </c>
      <c r="AZ42" s="358">
        <f t="shared" si="11"/>
        <v>18</v>
      </c>
      <c r="BA42" s="358">
        <f t="shared" si="12"/>
        <v>27</v>
      </c>
      <c r="BB42" s="358">
        <f t="shared" si="13"/>
        <v>42</v>
      </c>
      <c r="BC42" s="358">
        <f t="shared" si="14"/>
        <v>1</v>
      </c>
      <c r="BD42" s="358">
        <f t="shared" si="15"/>
        <v>25</v>
      </c>
      <c r="BE42" s="358">
        <f t="shared" si="16"/>
        <v>16</v>
      </c>
      <c r="BF42" s="50">
        <f t="shared" si="18"/>
        <v>288</v>
      </c>
      <c r="BG42" s="388"/>
    </row>
    <row r="43" spans="1:59" x14ac:dyDescent="0.25">
      <c r="A43" s="347">
        <f>METAS!A41</f>
        <v>38</v>
      </c>
      <c r="B43" s="354" t="str">
        <f>METAS!B41</f>
        <v>PORCENTAJE DE NIÑOS MENORES DE 12 MESES DE EDAD CON DOSAJE DE HEMOGLOBINA</v>
      </c>
      <c r="C43" s="355" t="str">
        <f>METAS!D41</f>
        <v>NUTRICIÓN</v>
      </c>
      <c r="D43" s="356">
        <v>0</v>
      </c>
      <c r="E43" s="356">
        <v>0</v>
      </c>
      <c r="F43" s="356">
        <v>0</v>
      </c>
      <c r="G43" s="356">
        <v>23</v>
      </c>
      <c r="H43" s="356">
        <v>4</v>
      </c>
      <c r="I43" s="356">
        <v>2</v>
      </c>
      <c r="J43" s="356">
        <v>4</v>
      </c>
      <c r="K43" s="356">
        <v>5</v>
      </c>
      <c r="L43" s="356">
        <v>1</v>
      </c>
      <c r="M43" s="356">
        <v>0</v>
      </c>
      <c r="N43" s="356">
        <v>1</v>
      </c>
      <c r="O43" s="356">
        <v>2</v>
      </c>
      <c r="P43" s="356">
        <v>10</v>
      </c>
      <c r="Q43" s="356">
        <v>5</v>
      </c>
      <c r="R43" s="356">
        <v>1</v>
      </c>
      <c r="S43" s="356">
        <v>0</v>
      </c>
      <c r="T43" s="356">
        <v>6</v>
      </c>
      <c r="U43" s="356">
        <v>2</v>
      </c>
      <c r="V43" s="356">
        <v>1</v>
      </c>
      <c r="W43" s="356">
        <v>1</v>
      </c>
      <c r="X43" s="356">
        <v>3</v>
      </c>
      <c r="Y43" s="356">
        <v>16</v>
      </c>
      <c r="Z43" s="356">
        <v>0</v>
      </c>
      <c r="AA43" s="356">
        <v>8</v>
      </c>
      <c r="AB43" s="356">
        <v>2</v>
      </c>
      <c r="AC43" s="356">
        <v>3</v>
      </c>
      <c r="AD43" s="356">
        <v>6</v>
      </c>
      <c r="AE43" s="356">
        <v>0</v>
      </c>
      <c r="AF43" s="356">
        <v>5</v>
      </c>
      <c r="AG43" s="356">
        <v>2</v>
      </c>
      <c r="AH43" s="356">
        <v>1</v>
      </c>
      <c r="AI43" s="356">
        <v>0</v>
      </c>
      <c r="AJ43" s="356">
        <v>3</v>
      </c>
      <c r="AK43" s="356">
        <v>1</v>
      </c>
      <c r="AL43" s="356">
        <v>0</v>
      </c>
      <c r="AM43" s="356">
        <v>5</v>
      </c>
      <c r="AN43" s="356">
        <v>0</v>
      </c>
      <c r="AO43" s="356">
        <v>0</v>
      </c>
      <c r="AP43" s="356">
        <v>0</v>
      </c>
      <c r="AQ43" s="356">
        <v>8</v>
      </c>
      <c r="AR43" s="356">
        <v>0</v>
      </c>
      <c r="AS43" s="356">
        <v>7</v>
      </c>
      <c r="AT43" s="356">
        <v>1</v>
      </c>
      <c r="AV43" s="358">
        <f t="shared" si="7"/>
        <v>0</v>
      </c>
      <c r="AW43" s="358">
        <f t="shared" si="8"/>
        <v>0</v>
      </c>
      <c r="AX43" s="358">
        <f t="shared" si="9"/>
        <v>52</v>
      </c>
      <c r="AY43" s="358">
        <f t="shared" si="10"/>
        <v>6</v>
      </c>
      <c r="AZ43" s="358">
        <f t="shared" si="11"/>
        <v>10</v>
      </c>
      <c r="BA43" s="358">
        <f t="shared" si="12"/>
        <v>32</v>
      </c>
      <c r="BB43" s="358">
        <f t="shared" si="13"/>
        <v>14</v>
      </c>
      <c r="BC43" s="358">
        <f t="shared" si="14"/>
        <v>4</v>
      </c>
      <c r="BD43" s="358">
        <f t="shared" si="15"/>
        <v>5</v>
      </c>
      <c r="BE43" s="358">
        <f t="shared" si="16"/>
        <v>16</v>
      </c>
      <c r="BF43" s="50">
        <f t="shared" si="18"/>
        <v>139</v>
      </c>
      <c r="BG43" s="388"/>
    </row>
    <row r="44" spans="1:59" x14ac:dyDescent="0.25">
      <c r="A44" s="347">
        <f>METAS!A42</f>
        <v>39</v>
      </c>
      <c r="B44" s="354" t="str">
        <f>METAS!B42</f>
        <v>PORCENTAJE DE NIÑOS DE 12 A 23 MESES DE EDAD CON DOSAJE DE HEMOGLOBINA</v>
      </c>
      <c r="C44" s="355" t="str">
        <f>METAS!D42</f>
        <v>NUTRICIÓN</v>
      </c>
      <c r="D44" s="356">
        <v>0</v>
      </c>
      <c r="E44" s="356">
        <v>0</v>
      </c>
      <c r="F44" s="356">
        <v>0</v>
      </c>
      <c r="G44" s="356">
        <v>36</v>
      </c>
      <c r="H44" s="356">
        <v>2</v>
      </c>
      <c r="I44" s="356">
        <v>0</v>
      </c>
      <c r="J44" s="356">
        <v>2</v>
      </c>
      <c r="K44" s="356">
        <v>4</v>
      </c>
      <c r="L44" s="356">
        <v>0</v>
      </c>
      <c r="M44" s="356">
        <v>2</v>
      </c>
      <c r="N44" s="356">
        <v>2</v>
      </c>
      <c r="O44" s="356">
        <v>3</v>
      </c>
      <c r="P44" s="356">
        <v>11</v>
      </c>
      <c r="Q44" s="356">
        <v>7</v>
      </c>
      <c r="R44" s="356">
        <v>2</v>
      </c>
      <c r="S44" s="356">
        <v>3</v>
      </c>
      <c r="T44" s="356">
        <v>5</v>
      </c>
      <c r="U44" s="356">
        <v>2</v>
      </c>
      <c r="V44" s="356">
        <v>2</v>
      </c>
      <c r="W44" s="356">
        <v>3</v>
      </c>
      <c r="X44" s="356">
        <v>6</v>
      </c>
      <c r="Y44" s="356">
        <v>17</v>
      </c>
      <c r="Z44" s="356">
        <v>0</v>
      </c>
      <c r="AA44" s="356">
        <v>6</v>
      </c>
      <c r="AB44" s="356">
        <v>0</v>
      </c>
      <c r="AC44" s="356">
        <v>3</v>
      </c>
      <c r="AD44" s="356">
        <v>7</v>
      </c>
      <c r="AE44" s="356">
        <v>3</v>
      </c>
      <c r="AF44" s="356">
        <v>4</v>
      </c>
      <c r="AG44" s="356">
        <v>0</v>
      </c>
      <c r="AH44" s="356">
        <v>1</v>
      </c>
      <c r="AI44" s="356">
        <v>0</v>
      </c>
      <c r="AJ44" s="356">
        <v>8</v>
      </c>
      <c r="AK44" s="356">
        <v>1</v>
      </c>
      <c r="AL44" s="356">
        <v>2</v>
      </c>
      <c r="AM44" s="356">
        <v>11</v>
      </c>
      <c r="AN44" s="356">
        <v>1</v>
      </c>
      <c r="AO44" s="356">
        <v>2</v>
      </c>
      <c r="AP44" s="356">
        <v>0</v>
      </c>
      <c r="AQ44" s="356">
        <v>8</v>
      </c>
      <c r="AR44" s="356">
        <v>0</v>
      </c>
      <c r="AS44" s="356">
        <v>3</v>
      </c>
      <c r="AT44" s="356">
        <v>2</v>
      </c>
      <c r="AV44" s="358">
        <f t="shared" si="7"/>
        <v>0</v>
      </c>
      <c r="AW44" s="358">
        <f t="shared" si="8"/>
        <v>0</v>
      </c>
      <c r="AX44" s="358">
        <f t="shared" si="9"/>
        <v>62</v>
      </c>
      <c r="AY44" s="358">
        <f t="shared" si="10"/>
        <v>12</v>
      </c>
      <c r="AZ44" s="358">
        <f t="shared" si="11"/>
        <v>12</v>
      </c>
      <c r="BA44" s="358">
        <f t="shared" si="12"/>
        <v>32</v>
      </c>
      <c r="BB44" s="358">
        <f t="shared" si="13"/>
        <v>15</v>
      </c>
      <c r="BC44" s="358">
        <f t="shared" si="14"/>
        <v>11</v>
      </c>
      <c r="BD44" s="358">
        <f t="shared" si="15"/>
        <v>14</v>
      </c>
      <c r="BE44" s="358">
        <f t="shared" si="16"/>
        <v>13</v>
      </c>
      <c r="BF44" s="50">
        <f t="shared" si="18"/>
        <v>171</v>
      </c>
      <c r="BG44" s="388"/>
    </row>
    <row r="45" spans="1:59" x14ac:dyDescent="0.25">
      <c r="A45" s="347">
        <f>METAS!A43</f>
        <v>40</v>
      </c>
      <c r="B45" s="354" t="str">
        <f>METAS!B43</f>
        <v>PORCENTAJE DE NIÑOS DE 24 A 35 MESES DE EDAD CON DOSAJE DE HEMOGLOBINA</v>
      </c>
      <c r="C45" s="355" t="str">
        <f>METAS!D43</f>
        <v>NUTRICIÓN</v>
      </c>
      <c r="D45" s="356">
        <v>0</v>
      </c>
      <c r="E45" s="356">
        <v>0</v>
      </c>
      <c r="F45" s="356">
        <v>0</v>
      </c>
      <c r="G45" s="356">
        <v>30</v>
      </c>
      <c r="H45" s="356">
        <v>2</v>
      </c>
      <c r="I45" s="356">
        <v>0</v>
      </c>
      <c r="J45" s="356">
        <v>2</v>
      </c>
      <c r="K45" s="356">
        <v>3</v>
      </c>
      <c r="L45" s="356">
        <v>0</v>
      </c>
      <c r="M45" s="356">
        <v>3</v>
      </c>
      <c r="N45" s="356">
        <v>3</v>
      </c>
      <c r="O45" s="356">
        <v>2</v>
      </c>
      <c r="P45" s="356">
        <v>24</v>
      </c>
      <c r="Q45" s="356">
        <v>3</v>
      </c>
      <c r="R45" s="356">
        <v>2</v>
      </c>
      <c r="S45" s="356">
        <v>0</v>
      </c>
      <c r="T45" s="356">
        <v>5</v>
      </c>
      <c r="U45" s="356">
        <v>4</v>
      </c>
      <c r="V45" s="356">
        <v>2</v>
      </c>
      <c r="W45" s="356">
        <v>1</v>
      </c>
      <c r="X45" s="356">
        <v>1</v>
      </c>
      <c r="Y45" s="356">
        <v>24</v>
      </c>
      <c r="Z45" s="356">
        <v>4</v>
      </c>
      <c r="AA45" s="356">
        <v>8</v>
      </c>
      <c r="AB45" s="356">
        <v>3</v>
      </c>
      <c r="AC45" s="356">
        <v>1</v>
      </c>
      <c r="AD45" s="356">
        <v>7</v>
      </c>
      <c r="AE45" s="356">
        <v>2</v>
      </c>
      <c r="AF45" s="356">
        <v>4</v>
      </c>
      <c r="AG45" s="356">
        <v>4</v>
      </c>
      <c r="AH45" s="356">
        <v>1</v>
      </c>
      <c r="AI45" s="356">
        <v>0</v>
      </c>
      <c r="AJ45" s="356">
        <v>9</v>
      </c>
      <c r="AK45" s="356">
        <v>0</v>
      </c>
      <c r="AL45" s="356">
        <v>2</v>
      </c>
      <c r="AM45" s="356">
        <v>5</v>
      </c>
      <c r="AN45" s="356">
        <v>0</v>
      </c>
      <c r="AO45" s="356">
        <v>0</v>
      </c>
      <c r="AP45" s="356">
        <v>1</v>
      </c>
      <c r="AQ45" s="356">
        <v>5</v>
      </c>
      <c r="AR45" s="356">
        <v>0</v>
      </c>
      <c r="AS45" s="356">
        <v>2</v>
      </c>
      <c r="AT45" s="356">
        <v>2</v>
      </c>
      <c r="AV45" s="358">
        <f t="shared" si="7"/>
        <v>0</v>
      </c>
      <c r="AW45" s="358">
        <f t="shared" si="8"/>
        <v>0</v>
      </c>
      <c r="AX45" s="358">
        <f t="shared" si="9"/>
        <v>69</v>
      </c>
      <c r="AY45" s="358">
        <f t="shared" si="10"/>
        <v>5</v>
      </c>
      <c r="AZ45" s="358">
        <f t="shared" si="11"/>
        <v>12</v>
      </c>
      <c r="BA45" s="358">
        <f t="shared" si="12"/>
        <v>41</v>
      </c>
      <c r="BB45" s="358">
        <f t="shared" si="13"/>
        <v>18</v>
      </c>
      <c r="BC45" s="358">
        <f t="shared" si="14"/>
        <v>11</v>
      </c>
      <c r="BD45" s="358">
        <f t="shared" si="15"/>
        <v>6</v>
      </c>
      <c r="BE45" s="358">
        <f t="shared" si="16"/>
        <v>9</v>
      </c>
      <c r="BF45" s="50">
        <f t="shared" si="18"/>
        <v>171</v>
      </c>
      <c r="BG45" s="388"/>
    </row>
    <row r="46" spans="1:59" x14ac:dyDescent="0.25">
      <c r="A46" s="347">
        <f>METAS!A44</f>
        <v>41</v>
      </c>
      <c r="B46" s="354" t="str">
        <f>METAS!B44</f>
        <v>PORCENTAJE DE NIÑOS DE 6 A 35 MESES DE EDAD CON DOSAJE DE HEMOGLOBINA</v>
      </c>
      <c r="C46" s="355" t="str">
        <f>METAS!D44</f>
        <v>NUTRICIÓN</v>
      </c>
      <c r="D46" s="356">
        <v>0</v>
      </c>
      <c r="E46" s="356">
        <v>0</v>
      </c>
      <c r="F46" s="356">
        <v>0</v>
      </c>
      <c r="G46" s="356">
        <v>89</v>
      </c>
      <c r="H46" s="356">
        <v>8</v>
      </c>
      <c r="I46" s="356">
        <v>2</v>
      </c>
      <c r="J46" s="356">
        <v>8</v>
      </c>
      <c r="K46" s="356">
        <v>12</v>
      </c>
      <c r="L46" s="356">
        <v>1</v>
      </c>
      <c r="M46" s="356">
        <v>5</v>
      </c>
      <c r="N46" s="356">
        <v>6</v>
      </c>
      <c r="O46" s="356">
        <v>7</v>
      </c>
      <c r="P46" s="356">
        <v>45</v>
      </c>
      <c r="Q46" s="356">
        <v>15</v>
      </c>
      <c r="R46" s="356">
        <v>5</v>
      </c>
      <c r="S46" s="356">
        <v>3</v>
      </c>
      <c r="T46" s="356">
        <v>16</v>
      </c>
      <c r="U46" s="356">
        <v>8</v>
      </c>
      <c r="V46" s="356">
        <v>5</v>
      </c>
      <c r="W46" s="356">
        <v>5</v>
      </c>
      <c r="X46" s="356">
        <v>10</v>
      </c>
      <c r="Y46" s="356">
        <v>57</v>
      </c>
      <c r="Z46" s="356">
        <v>4</v>
      </c>
      <c r="AA46" s="356">
        <v>22</v>
      </c>
      <c r="AB46" s="356">
        <v>5</v>
      </c>
      <c r="AC46" s="356">
        <v>7</v>
      </c>
      <c r="AD46" s="356">
        <v>20</v>
      </c>
      <c r="AE46" s="356">
        <v>5</v>
      </c>
      <c r="AF46" s="356">
        <v>13</v>
      </c>
      <c r="AG46" s="356">
        <v>6</v>
      </c>
      <c r="AH46" s="356">
        <v>3</v>
      </c>
      <c r="AI46" s="356">
        <v>0</v>
      </c>
      <c r="AJ46" s="356">
        <v>20</v>
      </c>
      <c r="AK46" s="356">
        <v>2</v>
      </c>
      <c r="AL46" s="356">
        <v>4</v>
      </c>
      <c r="AM46" s="356">
        <v>21</v>
      </c>
      <c r="AN46" s="356">
        <v>1</v>
      </c>
      <c r="AO46" s="356">
        <v>2</v>
      </c>
      <c r="AP46" s="356">
        <v>1</v>
      </c>
      <c r="AQ46" s="356">
        <v>21</v>
      </c>
      <c r="AR46" s="356">
        <v>0</v>
      </c>
      <c r="AS46" s="356">
        <v>12</v>
      </c>
      <c r="AT46" s="356">
        <v>5</v>
      </c>
      <c r="AV46" s="358">
        <f t="shared" si="7"/>
        <v>0</v>
      </c>
      <c r="AW46" s="358">
        <f t="shared" si="8"/>
        <v>0</v>
      </c>
      <c r="AX46" s="358">
        <f t="shared" si="9"/>
        <v>183</v>
      </c>
      <c r="AY46" s="358">
        <f t="shared" si="10"/>
        <v>23</v>
      </c>
      <c r="AZ46" s="358">
        <f t="shared" si="11"/>
        <v>34</v>
      </c>
      <c r="BA46" s="358">
        <f t="shared" si="12"/>
        <v>105</v>
      </c>
      <c r="BB46" s="358">
        <f t="shared" si="13"/>
        <v>47</v>
      </c>
      <c r="BC46" s="358">
        <f t="shared" si="14"/>
        <v>26</v>
      </c>
      <c r="BD46" s="358">
        <f t="shared" si="15"/>
        <v>25</v>
      </c>
      <c r="BE46" s="358">
        <f t="shared" si="16"/>
        <v>38</v>
      </c>
      <c r="BF46" s="50">
        <f t="shared" si="18"/>
        <v>481</v>
      </c>
      <c r="BG46" s="388"/>
    </row>
    <row r="47" spans="1:59" x14ac:dyDescent="0.25">
      <c r="A47" s="347">
        <f>METAS!A45</f>
        <v>42</v>
      </c>
      <c r="B47" s="354" t="str">
        <f>METAS!B45</f>
        <v>PORCENTAJE DE NIÑOS MENORES DE 12 MESES DE EDAD CON ANEMIA</v>
      </c>
      <c r="C47" s="355" t="str">
        <f>METAS!D45</f>
        <v>NUTRICIÓN</v>
      </c>
      <c r="D47" s="356">
        <v>0</v>
      </c>
      <c r="E47" s="356">
        <v>0</v>
      </c>
      <c r="F47" s="356">
        <v>0</v>
      </c>
      <c r="G47" s="356">
        <v>0</v>
      </c>
      <c r="H47" s="356">
        <v>0</v>
      </c>
      <c r="I47" s="356">
        <v>0</v>
      </c>
      <c r="J47" s="356">
        <v>1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1</v>
      </c>
      <c r="W47" s="356">
        <v>1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1</v>
      </c>
      <c r="AM47" s="356">
        <v>2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1</v>
      </c>
      <c r="AY47" s="358">
        <f t="shared" si="10"/>
        <v>0</v>
      </c>
      <c r="AZ47" s="358">
        <f t="shared" si="11"/>
        <v>2</v>
      </c>
      <c r="BA47" s="358">
        <f t="shared" si="12"/>
        <v>0</v>
      </c>
      <c r="BB47" s="358">
        <f t="shared" si="13"/>
        <v>0</v>
      </c>
      <c r="BC47" s="358">
        <f t="shared" si="14"/>
        <v>1</v>
      </c>
      <c r="BD47" s="358">
        <f t="shared" si="15"/>
        <v>2</v>
      </c>
      <c r="BE47" s="358">
        <f t="shared" si="16"/>
        <v>0</v>
      </c>
      <c r="BF47" s="50">
        <f t="shared" si="18"/>
        <v>6</v>
      </c>
    </row>
    <row r="48" spans="1:59" x14ac:dyDescent="0.25">
      <c r="A48" s="347">
        <f>METAS!A46</f>
        <v>43</v>
      </c>
      <c r="B48" s="354" t="str">
        <f>METAS!B46</f>
        <v>PORCENTAJE DE NIÑOS DE 1 AÑO CON ANEMIA</v>
      </c>
      <c r="C48" s="355" t="str">
        <f>METAS!D46</f>
        <v>NUTRICIÓN</v>
      </c>
      <c r="D48" s="356">
        <v>0</v>
      </c>
      <c r="E48" s="356">
        <v>0</v>
      </c>
      <c r="F48" s="356">
        <v>0</v>
      </c>
      <c r="G48" s="356">
        <v>5</v>
      </c>
      <c r="H48" s="356">
        <v>1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2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1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7"/>
        <v>0</v>
      </c>
      <c r="AW48" s="358">
        <f t="shared" si="8"/>
        <v>0</v>
      </c>
      <c r="AX48" s="358">
        <f t="shared" si="9"/>
        <v>6</v>
      </c>
      <c r="AY48" s="358">
        <f t="shared" si="10"/>
        <v>0</v>
      </c>
      <c r="AZ48" s="358">
        <f t="shared" si="11"/>
        <v>2</v>
      </c>
      <c r="BA48" s="358">
        <f t="shared" si="12"/>
        <v>0</v>
      </c>
      <c r="BB48" s="358">
        <f t="shared" si="13"/>
        <v>1</v>
      </c>
      <c r="BC48" s="358">
        <f t="shared" si="14"/>
        <v>0</v>
      </c>
      <c r="BD48" s="358">
        <f t="shared" si="15"/>
        <v>0</v>
      </c>
      <c r="BE48" s="358">
        <f t="shared" si="16"/>
        <v>0</v>
      </c>
      <c r="BF48" s="50">
        <f t="shared" si="18"/>
        <v>9</v>
      </c>
    </row>
    <row r="49" spans="1:58" x14ac:dyDescent="0.25">
      <c r="A49" s="347">
        <f>METAS!A47</f>
        <v>44</v>
      </c>
      <c r="B49" s="354" t="str">
        <f>METAS!B47</f>
        <v>PORCENTAJE DE NIÑOS  DE 2 AÑOS CON ANEMIA</v>
      </c>
      <c r="C49" s="355" t="str">
        <f>METAS!D47</f>
        <v>NUTRICIÓN</v>
      </c>
      <c r="D49" s="356">
        <v>0</v>
      </c>
      <c r="E49" s="356">
        <v>0</v>
      </c>
      <c r="F49" s="356">
        <v>0</v>
      </c>
      <c r="G49" s="356">
        <v>1</v>
      </c>
      <c r="H49" s="356">
        <v>0</v>
      </c>
      <c r="I49" s="356">
        <v>0</v>
      </c>
      <c r="J49" s="356">
        <v>2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1</v>
      </c>
      <c r="X49" s="356">
        <v>0</v>
      </c>
      <c r="Y49" s="356">
        <v>1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3</v>
      </c>
      <c r="AY49" s="358">
        <f t="shared" si="10"/>
        <v>0</v>
      </c>
      <c r="AZ49" s="358">
        <f t="shared" si="11"/>
        <v>1</v>
      </c>
      <c r="BA49" s="358">
        <f t="shared" si="12"/>
        <v>1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  <c r="BF49" s="50">
        <f t="shared" si="18"/>
        <v>5</v>
      </c>
    </row>
    <row r="50" spans="1:58" x14ac:dyDescent="0.25">
      <c r="A50" s="347">
        <f>METAS!A48</f>
        <v>45</v>
      </c>
      <c r="B50" s="354" t="str">
        <f>METAS!B48</f>
        <v>PORCENTAJE DE NIÑOS MENORES DE 36 MESES DE EDAD CON ANEMIA</v>
      </c>
      <c r="C50" s="355" t="str">
        <f>METAS!D48</f>
        <v>NUTRICIÓN</v>
      </c>
      <c r="D50" s="356">
        <v>0</v>
      </c>
      <c r="E50" s="356">
        <v>0</v>
      </c>
      <c r="F50" s="356">
        <v>0</v>
      </c>
      <c r="G50" s="356">
        <v>6</v>
      </c>
      <c r="H50" s="356">
        <v>1</v>
      </c>
      <c r="I50" s="356">
        <v>0</v>
      </c>
      <c r="J50" s="356">
        <v>3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2</v>
      </c>
      <c r="U50" s="356">
        <v>0</v>
      </c>
      <c r="V50" s="356">
        <v>1</v>
      </c>
      <c r="W50" s="356">
        <v>2</v>
      </c>
      <c r="X50" s="356">
        <v>0</v>
      </c>
      <c r="Y50" s="356">
        <v>1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1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1</v>
      </c>
      <c r="AM50" s="356">
        <v>2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7"/>
        <v>0</v>
      </c>
      <c r="AW50" s="358">
        <f t="shared" si="8"/>
        <v>0</v>
      </c>
      <c r="AX50" s="358">
        <f t="shared" si="9"/>
        <v>10</v>
      </c>
      <c r="AY50" s="358">
        <f t="shared" si="10"/>
        <v>0</v>
      </c>
      <c r="AZ50" s="358">
        <f t="shared" si="11"/>
        <v>5</v>
      </c>
      <c r="BA50" s="358">
        <f t="shared" si="12"/>
        <v>1</v>
      </c>
      <c r="BB50" s="358">
        <f t="shared" si="13"/>
        <v>1</v>
      </c>
      <c r="BC50" s="358">
        <f t="shared" si="14"/>
        <v>1</v>
      </c>
      <c r="BD50" s="358">
        <f t="shared" si="15"/>
        <v>2</v>
      </c>
      <c r="BE50" s="358">
        <f t="shared" si="16"/>
        <v>0</v>
      </c>
      <c r="BF50" s="50">
        <f t="shared" si="18"/>
        <v>20</v>
      </c>
    </row>
    <row r="51" spans="1:58" x14ac:dyDescent="0.25">
      <c r="A51" s="347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METAS!D49</f>
        <v>NUTRICIÓN</v>
      </c>
      <c r="D51" s="356">
        <v>0</v>
      </c>
      <c r="E51" s="356">
        <v>0</v>
      </c>
      <c r="F51" s="356">
        <v>0</v>
      </c>
      <c r="G51" s="356">
        <v>5</v>
      </c>
      <c r="H51" s="356">
        <v>0</v>
      </c>
      <c r="I51" s="356">
        <v>0</v>
      </c>
      <c r="J51" s="356">
        <v>1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1</v>
      </c>
      <c r="U51" s="356">
        <v>0</v>
      </c>
      <c r="V51" s="356">
        <v>1</v>
      </c>
      <c r="W51" s="356">
        <v>1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1</v>
      </c>
      <c r="AM51" s="356">
        <v>3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6</v>
      </c>
      <c r="AY51" s="358">
        <f t="shared" si="10"/>
        <v>0</v>
      </c>
      <c r="AZ51" s="358">
        <f t="shared" si="11"/>
        <v>3</v>
      </c>
      <c r="BA51" s="358">
        <f t="shared" si="12"/>
        <v>0</v>
      </c>
      <c r="BB51" s="358">
        <f t="shared" si="13"/>
        <v>0</v>
      </c>
      <c r="BC51" s="358">
        <f t="shared" si="14"/>
        <v>1</v>
      </c>
      <c r="BD51" s="358">
        <f t="shared" si="15"/>
        <v>3</v>
      </c>
      <c r="BE51" s="358">
        <f t="shared" si="16"/>
        <v>0</v>
      </c>
      <c r="BF51" s="50">
        <f t="shared" si="18"/>
        <v>13</v>
      </c>
    </row>
    <row r="52" spans="1:58" x14ac:dyDescent="0.25">
      <c r="A52" s="347">
        <f>METAS!A50</f>
        <v>47</v>
      </c>
      <c r="B52" s="354" t="str">
        <f>METAS!B50</f>
        <v>PORCENTAJE DE NIÑOS DE 6  A 11 MESES CON ANEMIA, QUE SE HAN RECUPERADOS (PR)</v>
      </c>
      <c r="C52" s="355" t="str">
        <f>METAS!D50</f>
        <v>NUTRICIÓN</v>
      </c>
      <c r="D52" s="356">
        <v>0</v>
      </c>
      <c r="E52" s="356">
        <v>0</v>
      </c>
      <c r="F52" s="356">
        <v>0</v>
      </c>
      <c r="G52" s="356">
        <v>4</v>
      </c>
      <c r="H52" s="356">
        <v>0</v>
      </c>
      <c r="I52" s="356">
        <v>0</v>
      </c>
      <c r="J52" s="356">
        <v>1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1</v>
      </c>
      <c r="W52" s="356">
        <v>1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1</v>
      </c>
      <c r="AM52" s="356">
        <v>2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5</v>
      </c>
      <c r="AY52" s="358">
        <f t="shared" si="10"/>
        <v>0</v>
      </c>
      <c r="AZ52" s="358">
        <f t="shared" si="11"/>
        <v>2</v>
      </c>
      <c r="BA52" s="358">
        <f t="shared" si="12"/>
        <v>0</v>
      </c>
      <c r="BB52" s="358">
        <f t="shared" si="13"/>
        <v>0</v>
      </c>
      <c r="BC52" s="358">
        <f t="shared" si="14"/>
        <v>1</v>
      </c>
      <c r="BD52" s="358">
        <f t="shared" si="15"/>
        <v>2</v>
      </c>
      <c r="BE52" s="358">
        <f t="shared" si="16"/>
        <v>0</v>
      </c>
      <c r="BF52" s="50">
        <f t="shared" si="18"/>
        <v>10</v>
      </c>
    </row>
    <row r="53" spans="1:58" x14ac:dyDescent="0.25">
      <c r="A53" s="347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METAS!D51</f>
        <v>NUTRICIÓN</v>
      </c>
      <c r="D53" s="356">
        <v>0</v>
      </c>
      <c r="E53" s="356">
        <v>0</v>
      </c>
      <c r="F53" s="356">
        <v>0</v>
      </c>
      <c r="G53" s="356">
        <v>6</v>
      </c>
      <c r="H53" s="356">
        <v>1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1</v>
      </c>
      <c r="R53" s="356">
        <v>0</v>
      </c>
      <c r="S53" s="356">
        <v>0</v>
      </c>
      <c r="T53" s="356">
        <v>2</v>
      </c>
      <c r="U53" s="356">
        <v>0</v>
      </c>
      <c r="V53" s="356">
        <v>0</v>
      </c>
      <c r="W53" s="356">
        <v>0</v>
      </c>
      <c r="X53" s="356">
        <v>0</v>
      </c>
      <c r="Y53" s="356">
        <v>1</v>
      </c>
      <c r="Z53" s="356">
        <v>0</v>
      </c>
      <c r="AA53" s="356">
        <v>0</v>
      </c>
      <c r="AB53" s="356">
        <v>0</v>
      </c>
      <c r="AC53" s="356">
        <v>0</v>
      </c>
      <c r="AD53" s="356">
        <v>1</v>
      </c>
      <c r="AE53" s="356">
        <v>0</v>
      </c>
      <c r="AF53" s="356">
        <v>1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1</v>
      </c>
      <c r="AN53" s="356">
        <v>0</v>
      </c>
      <c r="AO53" s="356">
        <v>0</v>
      </c>
      <c r="AP53" s="356">
        <v>0</v>
      </c>
      <c r="AQ53" s="356">
        <v>2</v>
      </c>
      <c r="AR53" s="356">
        <v>0</v>
      </c>
      <c r="AS53" s="356">
        <v>0</v>
      </c>
      <c r="AT53" s="356">
        <v>0</v>
      </c>
      <c r="AV53" s="358">
        <f t="shared" si="7"/>
        <v>0</v>
      </c>
      <c r="AW53" s="358">
        <f t="shared" si="8"/>
        <v>0</v>
      </c>
      <c r="AX53" s="358">
        <f t="shared" si="9"/>
        <v>7</v>
      </c>
      <c r="AY53" s="358">
        <f t="shared" si="10"/>
        <v>1</v>
      </c>
      <c r="AZ53" s="358">
        <f t="shared" si="11"/>
        <v>2</v>
      </c>
      <c r="BA53" s="358">
        <f t="shared" si="12"/>
        <v>1</v>
      </c>
      <c r="BB53" s="358">
        <f t="shared" si="13"/>
        <v>2</v>
      </c>
      <c r="BC53" s="358">
        <f t="shared" si="14"/>
        <v>0</v>
      </c>
      <c r="BD53" s="358">
        <f t="shared" si="15"/>
        <v>1</v>
      </c>
      <c r="BE53" s="358">
        <f t="shared" si="16"/>
        <v>2</v>
      </c>
      <c r="BF53" s="50">
        <f t="shared" si="18"/>
        <v>16</v>
      </c>
    </row>
    <row r="54" spans="1:58" x14ac:dyDescent="0.25">
      <c r="A54" s="347">
        <f>METAS!A52</f>
        <v>49</v>
      </c>
      <c r="B54" s="354" t="str">
        <f>METAS!B52</f>
        <v>PORCENTAJE DE NIÑOS DE 1 AÑO CON ANEMIA, QUE SE HAN RECUPERADOS (PR)</v>
      </c>
      <c r="C54" s="355" t="str">
        <f>METAS!D52</f>
        <v>NUTRICIÓN</v>
      </c>
      <c r="D54" s="356">
        <v>0</v>
      </c>
      <c r="E54" s="356">
        <v>0</v>
      </c>
      <c r="F54" s="356">
        <v>0</v>
      </c>
      <c r="G54" s="356">
        <v>6</v>
      </c>
      <c r="H54" s="356">
        <v>1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1</v>
      </c>
      <c r="R54" s="356">
        <v>0</v>
      </c>
      <c r="S54" s="356">
        <v>0</v>
      </c>
      <c r="T54" s="356">
        <v>2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1</v>
      </c>
      <c r="AE54" s="356">
        <v>0</v>
      </c>
      <c r="AF54" s="356">
        <v>1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7"/>
        <v>0</v>
      </c>
      <c r="AW54" s="358">
        <f t="shared" si="8"/>
        <v>0</v>
      </c>
      <c r="AX54" s="358">
        <f t="shared" si="9"/>
        <v>7</v>
      </c>
      <c r="AY54" s="358">
        <f t="shared" si="10"/>
        <v>1</v>
      </c>
      <c r="AZ54" s="358">
        <f t="shared" si="11"/>
        <v>2</v>
      </c>
      <c r="BA54" s="358">
        <f t="shared" si="12"/>
        <v>0</v>
      </c>
      <c r="BB54" s="358">
        <f t="shared" si="13"/>
        <v>2</v>
      </c>
      <c r="BC54" s="358">
        <f t="shared" si="14"/>
        <v>0</v>
      </c>
      <c r="BD54" s="358">
        <f t="shared" si="15"/>
        <v>0</v>
      </c>
      <c r="BE54" s="358">
        <f t="shared" si="16"/>
        <v>0</v>
      </c>
      <c r="BF54" s="50">
        <f t="shared" si="18"/>
        <v>12</v>
      </c>
    </row>
    <row r="55" spans="1:58" x14ac:dyDescent="0.25">
      <c r="A55" s="347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METAS!D53</f>
        <v>NUTRICIÓN</v>
      </c>
      <c r="D55" s="356">
        <v>0</v>
      </c>
      <c r="E55" s="356">
        <v>0</v>
      </c>
      <c r="F55" s="356">
        <v>0</v>
      </c>
      <c r="G55" s="356">
        <v>1</v>
      </c>
      <c r="H55" s="356">
        <v>0</v>
      </c>
      <c r="I55" s="356">
        <v>0</v>
      </c>
      <c r="J55" s="356">
        <v>2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1</v>
      </c>
      <c r="X55" s="356">
        <v>0</v>
      </c>
      <c r="Y55" s="356">
        <v>1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3</v>
      </c>
      <c r="AY55" s="358">
        <f t="shared" si="10"/>
        <v>0</v>
      </c>
      <c r="AZ55" s="358">
        <f t="shared" si="11"/>
        <v>1</v>
      </c>
      <c r="BA55" s="358">
        <f t="shared" si="12"/>
        <v>1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  <c r="BF55" s="50">
        <f t="shared" si="18"/>
        <v>5</v>
      </c>
    </row>
    <row r="56" spans="1:58" x14ac:dyDescent="0.25">
      <c r="A56" s="347">
        <f>METAS!A54</f>
        <v>51</v>
      </c>
      <c r="B56" s="354" t="str">
        <f>METAS!B54</f>
        <v>PORCENTAJE DE NIÑOS  DE 2 AÑOS CON ANEMIA QUE SE HAN RECUPERADOS (PR)</v>
      </c>
      <c r="C56" s="355" t="str">
        <f>METAS!D54</f>
        <v>NUTRICIÓN</v>
      </c>
      <c r="D56" s="356">
        <v>0</v>
      </c>
      <c r="E56" s="356">
        <v>0</v>
      </c>
      <c r="F56" s="356">
        <v>0</v>
      </c>
      <c r="G56" s="356">
        <v>1</v>
      </c>
      <c r="H56" s="356">
        <v>0</v>
      </c>
      <c r="I56" s="356">
        <v>0</v>
      </c>
      <c r="J56" s="356">
        <v>2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1</v>
      </c>
      <c r="X56" s="356">
        <v>0</v>
      </c>
      <c r="Y56" s="356">
        <v>1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3</v>
      </c>
      <c r="AY56" s="358">
        <f t="shared" si="10"/>
        <v>0</v>
      </c>
      <c r="AZ56" s="358">
        <f t="shared" si="11"/>
        <v>1</v>
      </c>
      <c r="BA56" s="358">
        <f t="shared" si="12"/>
        <v>1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  <c r="BF56" s="50">
        <f t="shared" si="18"/>
        <v>5</v>
      </c>
    </row>
    <row r="57" spans="1:58" x14ac:dyDescent="0.25">
      <c r="A57" s="347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METAS!D55</f>
        <v>NUTRICIÓN</v>
      </c>
      <c r="D57" s="356">
        <v>0</v>
      </c>
      <c r="E57" s="356">
        <v>0</v>
      </c>
      <c r="F57" s="356">
        <v>0</v>
      </c>
      <c r="G57" s="356">
        <v>12</v>
      </c>
      <c r="H57" s="356">
        <v>1</v>
      </c>
      <c r="I57" s="356">
        <v>0</v>
      </c>
      <c r="J57" s="356">
        <v>3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1</v>
      </c>
      <c r="R57" s="356">
        <v>0</v>
      </c>
      <c r="S57" s="356">
        <v>0</v>
      </c>
      <c r="T57" s="356">
        <v>3</v>
      </c>
      <c r="U57" s="356">
        <v>0</v>
      </c>
      <c r="V57" s="356">
        <v>1</v>
      </c>
      <c r="W57" s="356">
        <v>2</v>
      </c>
      <c r="X57" s="356">
        <v>0</v>
      </c>
      <c r="Y57" s="356">
        <v>2</v>
      </c>
      <c r="Z57" s="356">
        <v>0</v>
      </c>
      <c r="AA57" s="356">
        <v>0</v>
      </c>
      <c r="AB57" s="356">
        <v>0</v>
      </c>
      <c r="AC57" s="356">
        <v>0</v>
      </c>
      <c r="AD57" s="356">
        <v>1</v>
      </c>
      <c r="AE57" s="356">
        <v>0</v>
      </c>
      <c r="AF57" s="356">
        <v>1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1</v>
      </c>
      <c r="AM57" s="356">
        <v>4</v>
      </c>
      <c r="AN57" s="356">
        <v>0</v>
      </c>
      <c r="AO57" s="356">
        <v>0</v>
      </c>
      <c r="AP57" s="356">
        <v>0</v>
      </c>
      <c r="AQ57" s="356">
        <v>2</v>
      </c>
      <c r="AR57" s="356">
        <v>0</v>
      </c>
      <c r="AS57" s="356">
        <v>0</v>
      </c>
      <c r="AT57" s="356">
        <v>0</v>
      </c>
      <c r="AV57" s="358">
        <f t="shared" si="7"/>
        <v>0</v>
      </c>
      <c r="AW57" s="358">
        <f t="shared" si="8"/>
        <v>0</v>
      </c>
      <c r="AX57" s="358">
        <f t="shared" si="9"/>
        <v>16</v>
      </c>
      <c r="AY57" s="358">
        <f t="shared" si="10"/>
        <v>1</v>
      </c>
      <c r="AZ57" s="358">
        <f t="shared" si="11"/>
        <v>6</v>
      </c>
      <c r="BA57" s="358">
        <f t="shared" si="12"/>
        <v>2</v>
      </c>
      <c r="BB57" s="358">
        <f t="shared" si="13"/>
        <v>2</v>
      </c>
      <c r="BC57" s="358">
        <f t="shared" si="14"/>
        <v>1</v>
      </c>
      <c r="BD57" s="358">
        <f t="shared" si="15"/>
        <v>4</v>
      </c>
      <c r="BE57" s="358">
        <f t="shared" si="16"/>
        <v>2</v>
      </c>
      <c r="BF57" s="50">
        <f t="shared" si="18"/>
        <v>34</v>
      </c>
    </row>
    <row r="58" spans="1:58" x14ac:dyDescent="0.25">
      <c r="A58" s="347">
        <f>METAS!A56</f>
        <v>53</v>
      </c>
      <c r="B58" s="354" t="str">
        <f>METAS!B56</f>
        <v>PORCENTAJE DE NIÑOS MENORES DE 36 MESES CON ANEMIA, QUE SE HAN RECUPERADO (PR)</v>
      </c>
      <c r="C58" s="355" t="str">
        <f>METAS!D56</f>
        <v>NUTRICIÓN</v>
      </c>
      <c r="D58" s="356">
        <v>0</v>
      </c>
      <c r="E58" s="356">
        <v>0</v>
      </c>
      <c r="F58" s="356">
        <v>0</v>
      </c>
      <c r="G58" s="356">
        <v>11</v>
      </c>
      <c r="H58" s="356">
        <v>1</v>
      </c>
      <c r="I58" s="356">
        <v>0</v>
      </c>
      <c r="J58" s="356">
        <v>3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1</v>
      </c>
      <c r="R58" s="356">
        <v>0</v>
      </c>
      <c r="S58" s="356">
        <v>0</v>
      </c>
      <c r="T58" s="356">
        <v>2</v>
      </c>
      <c r="U58" s="356">
        <v>0</v>
      </c>
      <c r="V58" s="356">
        <v>1</v>
      </c>
      <c r="W58" s="356">
        <v>2</v>
      </c>
      <c r="X58" s="356">
        <v>0</v>
      </c>
      <c r="Y58" s="356">
        <v>1</v>
      </c>
      <c r="Z58" s="356">
        <v>0</v>
      </c>
      <c r="AA58" s="356">
        <v>0</v>
      </c>
      <c r="AB58" s="356">
        <v>0</v>
      </c>
      <c r="AC58" s="356">
        <v>0</v>
      </c>
      <c r="AD58" s="356">
        <v>1</v>
      </c>
      <c r="AE58" s="356">
        <v>0</v>
      </c>
      <c r="AF58" s="356">
        <v>1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1</v>
      </c>
      <c r="AM58" s="356">
        <v>2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7"/>
        <v>0</v>
      </c>
      <c r="AW58" s="358">
        <f t="shared" si="8"/>
        <v>0</v>
      </c>
      <c r="AX58" s="358">
        <f t="shared" si="9"/>
        <v>15</v>
      </c>
      <c r="AY58" s="358">
        <f t="shared" si="10"/>
        <v>1</v>
      </c>
      <c r="AZ58" s="358">
        <f t="shared" si="11"/>
        <v>5</v>
      </c>
      <c r="BA58" s="358">
        <f t="shared" si="12"/>
        <v>1</v>
      </c>
      <c r="BB58" s="358">
        <f t="shared" si="13"/>
        <v>2</v>
      </c>
      <c r="BC58" s="358">
        <f t="shared" si="14"/>
        <v>1</v>
      </c>
      <c r="BD58" s="358">
        <f t="shared" si="15"/>
        <v>2</v>
      </c>
      <c r="BE58" s="358">
        <f t="shared" si="16"/>
        <v>0</v>
      </c>
      <c r="BF58" s="50">
        <f t="shared" si="18"/>
        <v>27</v>
      </c>
    </row>
    <row r="59" spans="1:58" x14ac:dyDescent="0.25">
      <c r="A59" s="347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METAS!D57</f>
        <v>NUTRICIÓN</v>
      </c>
      <c r="D59" s="356">
        <v>0</v>
      </c>
      <c r="E59" s="356">
        <v>0</v>
      </c>
      <c r="F59" s="356">
        <v>0</v>
      </c>
      <c r="G59" s="356">
        <v>30</v>
      </c>
      <c r="H59" s="356">
        <v>2</v>
      </c>
      <c r="I59" s="356">
        <v>2</v>
      </c>
      <c r="J59" s="356">
        <v>1</v>
      </c>
      <c r="K59" s="356">
        <v>4</v>
      </c>
      <c r="L59" s="356">
        <v>0</v>
      </c>
      <c r="M59" s="356">
        <v>2</v>
      </c>
      <c r="N59" s="356">
        <v>2</v>
      </c>
      <c r="O59" s="356">
        <v>2</v>
      </c>
      <c r="P59" s="356">
        <v>17</v>
      </c>
      <c r="Q59" s="356">
        <v>0</v>
      </c>
      <c r="R59" s="356">
        <v>0</v>
      </c>
      <c r="S59" s="356">
        <v>1</v>
      </c>
      <c r="T59" s="356">
        <v>3</v>
      </c>
      <c r="U59" s="356">
        <v>0</v>
      </c>
      <c r="V59" s="356">
        <v>0</v>
      </c>
      <c r="W59" s="356">
        <v>0</v>
      </c>
      <c r="X59" s="356">
        <v>4</v>
      </c>
      <c r="Y59" s="356">
        <v>15</v>
      </c>
      <c r="Z59" s="356">
        <v>1</v>
      </c>
      <c r="AA59" s="356">
        <v>5</v>
      </c>
      <c r="AB59" s="356">
        <v>2</v>
      </c>
      <c r="AC59" s="356">
        <v>1</v>
      </c>
      <c r="AD59" s="356">
        <v>5</v>
      </c>
      <c r="AE59" s="356">
        <v>1</v>
      </c>
      <c r="AF59" s="356">
        <v>2</v>
      </c>
      <c r="AG59" s="356">
        <v>1</v>
      </c>
      <c r="AH59" s="356">
        <v>2</v>
      </c>
      <c r="AI59" s="356">
        <v>0</v>
      </c>
      <c r="AJ59" s="356">
        <v>0</v>
      </c>
      <c r="AK59" s="356">
        <v>1</v>
      </c>
      <c r="AL59" s="356">
        <v>2</v>
      </c>
      <c r="AM59" s="356">
        <v>3</v>
      </c>
      <c r="AN59" s="356">
        <v>0</v>
      </c>
      <c r="AO59" s="356">
        <v>2</v>
      </c>
      <c r="AP59" s="356">
        <v>0</v>
      </c>
      <c r="AQ59" s="356">
        <v>5</v>
      </c>
      <c r="AR59" s="356">
        <v>0</v>
      </c>
      <c r="AS59" s="356">
        <v>2</v>
      </c>
      <c r="AT59" s="356">
        <v>2</v>
      </c>
      <c r="AV59" s="358">
        <f t="shared" si="7"/>
        <v>0</v>
      </c>
      <c r="AW59" s="358">
        <f t="shared" si="8"/>
        <v>0</v>
      </c>
      <c r="AX59" s="358">
        <f t="shared" si="9"/>
        <v>62</v>
      </c>
      <c r="AY59" s="358">
        <f t="shared" si="10"/>
        <v>1</v>
      </c>
      <c r="AZ59" s="358">
        <f t="shared" si="11"/>
        <v>3</v>
      </c>
      <c r="BA59" s="358">
        <f t="shared" si="12"/>
        <v>28</v>
      </c>
      <c r="BB59" s="358">
        <f t="shared" si="13"/>
        <v>11</v>
      </c>
      <c r="BC59" s="358">
        <f t="shared" si="14"/>
        <v>3</v>
      </c>
      <c r="BD59" s="358">
        <f t="shared" si="15"/>
        <v>5</v>
      </c>
      <c r="BE59" s="358">
        <f t="shared" si="16"/>
        <v>9</v>
      </c>
      <c r="BF59" s="50">
        <f t="shared" si="18"/>
        <v>122</v>
      </c>
    </row>
    <row r="60" spans="1:58" x14ac:dyDescent="0.25">
      <c r="A60" s="347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METAS!D58</f>
        <v>NUTRICIÓN</v>
      </c>
      <c r="D60" s="356">
        <v>0</v>
      </c>
      <c r="E60" s="356">
        <v>0</v>
      </c>
      <c r="F60" s="356">
        <v>0</v>
      </c>
      <c r="G60" s="356">
        <v>30</v>
      </c>
      <c r="H60" s="356">
        <v>2</v>
      </c>
      <c r="I60" s="356">
        <v>2</v>
      </c>
      <c r="J60" s="356">
        <v>1</v>
      </c>
      <c r="K60" s="356">
        <v>4</v>
      </c>
      <c r="L60" s="356">
        <v>0</v>
      </c>
      <c r="M60" s="356">
        <v>2</v>
      </c>
      <c r="N60" s="356">
        <v>2</v>
      </c>
      <c r="O60" s="356">
        <v>2</v>
      </c>
      <c r="P60" s="356">
        <v>17</v>
      </c>
      <c r="Q60" s="356">
        <v>0</v>
      </c>
      <c r="R60" s="356">
        <v>0</v>
      </c>
      <c r="S60" s="356">
        <v>1</v>
      </c>
      <c r="T60" s="356">
        <v>3</v>
      </c>
      <c r="U60" s="356">
        <v>0</v>
      </c>
      <c r="V60" s="356">
        <v>0</v>
      </c>
      <c r="W60" s="356">
        <v>0</v>
      </c>
      <c r="X60" s="356">
        <v>4</v>
      </c>
      <c r="Y60" s="356">
        <v>15</v>
      </c>
      <c r="Z60" s="356">
        <v>1</v>
      </c>
      <c r="AA60" s="356">
        <v>5</v>
      </c>
      <c r="AB60" s="356">
        <v>2</v>
      </c>
      <c r="AC60" s="356">
        <v>1</v>
      </c>
      <c r="AD60" s="356">
        <v>5</v>
      </c>
      <c r="AE60" s="356">
        <v>1</v>
      </c>
      <c r="AF60" s="356">
        <v>2</v>
      </c>
      <c r="AG60" s="356">
        <v>1</v>
      </c>
      <c r="AH60" s="356">
        <v>2</v>
      </c>
      <c r="AI60" s="356">
        <v>0</v>
      </c>
      <c r="AJ60" s="356">
        <v>0</v>
      </c>
      <c r="AK60" s="356">
        <v>1</v>
      </c>
      <c r="AL60" s="356">
        <v>2</v>
      </c>
      <c r="AM60" s="356">
        <v>3</v>
      </c>
      <c r="AN60" s="356">
        <v>0</v>
      </c>
      <c r="AO60" s="356">
        <v>2</v>
      </c>
      <c r="AP60" s="356">
        <v>0</v>
      </c>
      <c r="AQ60" s="356">
        <v>5</v>
      </c>
      <c r="AR60" s="356">
        <v>0</v>
      </c>
      <c r="AS60" s="356">
        <v>2</v>
      </c>
      <c r="AT60" s="356">
        <v>2</v>
      </c>
      <c r="AV60" s="358">
        <f t="shared" si="7"/>
        <v>0</v>
      </c>
      <c r="AW60" s="358">
        <f t="shared" si="8"/>
        <v>0</v>
      </c>
      <c r="AX60" s="358">
        <f t="shared" si="9"/>
        <v>62</v>
      </c>
      <c r="AY60" s="358">
        <f t="shared" si="10"/>
        <v>1</v>
      </c>
      <c r="AZ60" s="358">
        <f t="shared" si="11"/>
        <v>3</v>
      </c>
      <c r="BA60" s="358">
        <f t="shared" si="12"/>
        <v>28</v>
      </c>
      <c r="BB60" s="358">
        <f t="shared" si="13"/>
        <v>11</v>
      </c>
      <c r="BC60" s="358">
        <f t="shared" si="14"/>
        <v>3</v>
      </c>
      <c r="BD60" s="358">
        <f t="shared" si="15"/>
        <v>5</v>
      </c>
      <c r="BE60" s="358">
        <f t="shared" si="16"/>
        <v>9</v>
      </c>
      <c r="BF60" s="50">
        <f t="shared" si="18"/>
        <v>122</v>
      </c>
    </row>
    <row r="61" spans="1:58" x14ac:dyDescent="0.25">
      <c r="A61" s="347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>
        <v>0</v>
      </c>
      <c r="G61" s="356">
        <v>12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1</v>
      </c>
      <c r="Q61" s="356">
        <v>6</v>
      </c>
      <c r="R61" s="356">
        <v>0</v>
      </c>
      <c r="S61" s="356">
        <v>0</v>
      </c>
      <c r="T61" s="356">
        <v>3</v>
      </c>
      <c r="U61" s="356">
        <v>0</v>
      </c>
      <c r="V61" s="356">
        <v>0</v>
      </c>
      <c r="W61" s="356">
        <v>0</v>
      </c>
      <c r="X61" s="356">
        <v>0</v>
      </c>
      <c r="Y61" s="356">
        <v>2</v>
      </c>
      <c r="Z61" s="356">
        <v>0</v>
      </c>
      <c r="AA61" s="356">
        <v>0</v>
      </c>
      <c r="AB61" s="356">
        <v>0</v>
      </c>
      <c r="AC61" s="356">
        <v>0</v>
      </c>
      <c r="AD61" s="356">
        <v>4</v>
      </c>
      <c r="AE61" s="356">
        <v>0</v>
      </c>
      <c r="AF61" s="356">
        <v>1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6</v>
      </c>
      <c r="AN61" s="356">
        <v>1</v>
      </c>
      <c r="AO61" s="356">
        <v>0</v>
      </c>
      <c r="AP61" s="356">
        <v>1</v>
      </c>
      <c r="AQ61" s="356">
        <v>5</v>
      </c>
      <c r="AR61" s="356">
        <v>0</v>
      </c>
      <c r="AS61" s="356">
        <v>1</v>
      </c>
      <c r="AT61" s="356">
        <v>0</v>
      </c>
      <c r="AV61" s="358">
        <f t="shared" si="7"/>
        <v>0</v>
      </c>
      <c r="AW61" s="358">
        <f t="shared" si="8"/>
        <v>0</v>
      </c>
      <c r="AX61" s="358">
        <f t="shared" si="9"/>
        <v>13</v>
      </c>
      <c r="AY61" s="358">
        <f t="shared" si="10"/>
        <v>6</v>
      </c>
      <c r="AZ61" s="358">
        <f t="shared" si="11"/>
        <v>3</v>
      </c>
      <c r="BA61" s="358">
        <f t="shared" si="12"/>
        <v>2</v>
      </c>
      <c r="BB61" s="358">
        <f t="shared" si="13"/>
        <v>5</v>
      </c>
      <c r="BC61" s="358">
        <f t="shared" si="14"/>
        <v>0</v>
      </c>
      <c r="BD61" s="358">
        <f t="shared" si="15"/>
        <v>8</v>
      </c>
      <c r="BE61" s="358">
        <f t="shared" si="16"/>
        <v>6</v>
      </c>
      <c r="BF61" s="50">
        <f t="shared" si="18"/>
        <v>43</v>
      </c>
    </row>
    <row r="62" spans="1:58" x14ac:dyDescent="0.25">
      <c r="A62" s="347">
        <f>METAS!A60</f>
        <v>56</v>
      </c>
      <c r="B62" s="379" t="str">
        <f>METAS!B60</f>
        <v>PORCENTAJE DE NIÑOS MENORES DE 5 AÑOS CON DOSAJE DE HEMOGLOBINA E INICIO TRATAMIENTO DE ANEMIA</v>
      </c>
      <c r="C62" s="355" t="str">
        <f>METAS!D60</f>
        <v>NUTRICIÓN</v>
      </c>
      <c r="D62" s="356">
        <v>0</v>
      </c>
      <c r="E62" s="356">
        <v>0</v>
      </c>
      <c r="F62" s="356">
        <v>0</v>
      </c>
      <c r="G62" s="356">
        <v>12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1</v>
      </c>
      <c r="Q62" s="356">
        <v>6</v>
      </c>
      <c r="R62" s="356">
        <v>0</v>
      </c>
      <c r="S62" s="356">
        <v>0</v>
      </c>
      <c r="T62" s="356">
        <v>3</v>
      </c>
      <c r="U62" s="356">
        <v>0</v>
      </c>
      <c r="V62" s="356">
        <v>0</v>
      </c>
      <c r="W62" s="356">
        <v>0</v>
      </c>
      <c r="X62" s="356">
        <v>0</v>
      </c>
      <c r="Y62" s="356">
        <v>2</v>
      </c>
      <c r="Z62" s="356">
        <v>0</v>
      </c>
      <c r="AA62" s="356">
        <v>0</v>
      </c>
      <c r="AB62" s="356">
        <v>0</v>
      </c>
      <c r="AC62" s="356">
        <v>0</v>
      </c>
      <c r="AD62" s="356">
        <v>4</v>
      </c>
      <c r="AE62" s="356">
        <v>0</v>
      </c>
      <c r="AF62" s="356">
        <v>1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6</v>
      </c>
      <c r="AN62" s="356">
        <v>1</v>
      </c>
      <c r="AO62" s="356">
        <v>0</v>
      </c>
      <c r="AP62" s="356">
        <v>1</v>
      </c>
      <c r="AQ62" s="356">
        <v>5</v>
      </c>
      <c r="AR62" s="356">
        <v>0</v>
      </c>
      <c r="AS62" s="356">
        <v>1</v>
      </c>
      <c r="AT62" s="356">
        <v>0</v>
      </c>
      <c r="AV62" s="358">
        <f t="shared" si="7"/>
        <v>0</v>
      </c>
      <c r="AW62" s="358">
        <f t="shared" si="8"/>
        <v>0</v>
      </c>
      <c r="AX62" s="358">
        <f t="shared" si="9"/>
        <v>13</v>
      </c>
      <c r="AY62" s="358">
        <f t="shared" si="10"/>
        <v>6</v>
      </c>
      <c r="AZ62" s="358">
        <f t="shared" si="11"/>
        <v>3</v>
      </c>
      <c r="BA62" s="358">
        <f t="shared" si="12"/>
        <v>2</v>
      </c>
      <c r="BB62" s="358">
        <f t="shared" si="13"/>
        <v>5</v>
      </c>
      <c r="BC62" s="358">
        <f t="shared" si="14"/>
        <v>0</v>
      </c>
      <c r="BD62" s="358">
        <f t="shared" si="15"/>
        <v>8</v>
      </c>
      <c r="BE62" s="358">
        <f t="shared" si="16"/>
        <v>6</v>
      </c>
      <c r="BF62" s="50">
        <f t="shared" si="18"/>
        <v>43</v>
      </c>
    </row>
    <row r="63" spans="1:58" x14ac:dyDescent="0.25">
      <c r="A63" s="347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>
        <v>0</v>
      </c>
      <c r="G63" s="356">
        <v>34</v>
      </c>
      <c r="H63" s="356">
        <v>2</v>
      </c>
      <c r="I63" s="356">
        <v>2</v>
      </c>
      <c r="J63" s="356">
        <v>1</v>
      </c>
      <c r="K63" s="356">
        <v>4</v>
      </c>
      <c r="L63" s="356">
        <v>0</v>
      </c>
      <c r="M63" s="356">
        <v>2</v>
      </c>
      <c r="N63" s="356">
        <v>2</v>
      </c>
      <c r="O63" s="356">
        <v>2</v>
      </c>
      <c r="P63" s="356">
        <v>17</v>
      </c>
      <c r="Q63" s="356">
        <v>0</v>
      </c>
      <c r="R63" s="356">
        <v>0</v>
      </c>
      <c r="S63" s="356">
        <v>2</v>
      </c>
      <c r="T63" s="356">
        <v>5</v>
      </c>
      <c r="U63" s="356">
        <v>0</v>
      </c>
      <c r="V63" s="356">
        <v>0</v>
      </c>
      <c r="W63" s="356">
        <v>0</v>
      </c>
      <c r="X63" s="356">
        <v>4</v>
      </c>
      <c r="Y63" s="356">
        <v>20</v>
      </c>
      <c r="Z63" s="356">
        <v>1</v>
      </c>
      <c r="AA63" s="356">
        <v>5</v>
      </c>
      <c r="AB63" s="356">
        <v>2</v>
      </c>
      <c r="AC63" s="356">
        <v>1</v>
      </c>
      <c r="AD63" s="356">
        <v>6</v>
      </c>
      <c r="AE63" s="356">
        <v>1</v>
      </c>
      <c r="AF63" s="356">
        <v>3</v>
      </c>
      <c r="AG63" s="356">
        <v>1</v>
      </c>
      <c r="AH63" s="356">
        <v>2</v>
      </c>
      <c r="AI63" s="356">
        <v>0</v>
      </c>
      <c r="AJ63" s="356">
        <v>0</v>
      </c>
      <c r="AK63" s="356">
        <v>1</v>
      </c>
      <c r="AL63" s="356">
        <v>2</v>
      </c>
      <c r="AM63" s="356">
        <v>4</v>
      </c>
      <c r="AN63" s="356">
        <v>0</v>
      </c>
      <c r="AO63" s="356">
        <v>2</v>
      </c>
      <c r="AP63" s="356">
        <v>0</v>
      </c>
      <c r="AQ63" s="356">
        <v>5</v>
      </c>
      <c r="AR63" s="356">
        <v>0</v>
      </c>
      <c r="AS63" s="356">
        <v>3</v>
      </c>
      <c r="AT63" s="356">
        <v>2</v>
      </c>
      <c r="AV63" s="358">
        <f t="shared" si="7"/>
        <v>0</v>
      </c>
      <c r="AW63" s="358">
        <f t="shared" si="8"/>
        <v>0</v>
      </c>
      <c r="AX63" s="358">
        <f t="shared" si="9"/>
        <v>66</v>
      </c>
      <c r="AY63" s="358">
        <f t="shared" si="10"/>
        <v>2</v>
      </c>
      <c r="AZ63" s="358">
        <f t="shared" si="11"/>
        <v>5</v>
      </c>
      <c r="BA63" s="358">
        <f t="shared" si="12"/>
        <v>33</v>
      </c>
      <c r="BB63" s="358">
        <f t="shared" si="13"/>
        <v>13</v>
      </c>
      <c r="BC63" s="358">
        <f t="shared" si="14"/>
        <v>3</v>
      </c>
      <c r="BD63" s="358">
        <f t="shared" si="15"/>
        <v>6</v>
      </c>
      <c r="BE63" s="358">
        <f t="shared" si="16"/>
        <v>10</v>
      </c>
      <c r="BF63" s="50">
        <f>SUM(AV63:BE63)</f>
        <v>138</v>
      </c>
    </row>
    <row r="64" spans="1:58" x14ac:dyDescent="0.25">
      <c r="A64" s="347">
        <f>METAS!A62</f>
        <v>59</v>
      </c>
      <c r="B64" s="366">
        <f>METAS!B62</f>
        <v>0</v>
      </c>
      <c r="C64" s="355"/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  <c r="AA64" s="356"/>
      <c r="AB64" s="356"/>
      <c r="AC64" s="356"/>
      <c r="AD64" s="356"/>
      <c r="AE64" s="356"/>
      <c r="AF64" s="356"/>
      <c r="AG64" s="356"/>
      <c r="AH64" s="356"/>
      <c r="AI64" s="356"/>
      <c r="AJ64" s="356"/>
      <c r="AK64" s="356"/>
      <c r="AL64" s="356"/>
      <c r="AM64" s="356"/>
      <c r="AN64" s="356"/>
      <c r="AO64" s="356"/>
      <c r="AP64" s="356"/>
      <c r="AQ64" s="356"/>
      <c r="AR64" s="356"/>
      <c r="AS64" s="356"/>
      <c r="AT64" s="356"/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  <c r="BF64" s="50">
        <f>SUM(AV64:BE64)</f>
        <v>0</v>
      </c>
    </row>
  </sheetData>
  <sheetProtection selectLockedCells="1"/>
  <autoFilter ref="A3:AT63" xr:uid="{00000000-0009-0000-0000-000002000000}"/>
  <conditionalFormatting sqref="A3:AT3">
    <cfRule type="expression" dxfId="3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7.85546875" customWidth="1"/>
    <col min="3" max="3" width="24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style="2" customWidth="1"/>
    <col min="60" max="60" width="11.42578125" customWidth="1"/>
    <col min="61" max="70" width="7.42578125" customWidth="1"/>
  </cols>
  <sheetData>
    <row r="1" spans="1:63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/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86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698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699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  <c r="BG3" s="17"/>
    </row>
    <row r="4" spans="1:63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METAS!D4</f>
        <v>DIT</v>
      </c>
      <c r="D4" s="313">
        <v>2</v>
      </c>
      <c r="E4" s="313">
        <v>0</v>
      </c>
      <c r="F4" s="313">
        <v>0</v>
      </c>
      <c r="G4" s="313">
        <v>1</v>
      </c>
      <c r="H4" s="313">
        <v>0</v>
      </c>
      <c r="I4" s="313">
        <v>1</v>
      </c>
      <c r="J4" s="313">
        <v>0</v>
      </c>
      <c r="K4" s="313">
        <v>0</v>
      </c>
      <c r="L4" s="313">
        <v>0</v>
      </c>
      <c r="M4" s="313">
        <v>0</v>
      </c>
      <c r="N4" s="313">
        <v>1</v>
      </c>
      <c r="O4" s="313">
        <v>1</v>
      </c>
      <c r="P4" s="313">
        <v>0</v>
      </c>
      <c r="Q4" s="313">
        <v>0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2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1</v>
      </c>
      <c r="AR4" s="313">
        <v>0</v>
      </c>
      <c r="AS4" s="313">
        <v>0</v>
      </c>
      <c r="AT4" s="313">
        <v>2</v>
      </c>
      <c r="AV4" s="34">
        <f t="shared" ref="AV4" si="0">SUM(D4)</f>
        <v>2</v>
      </c>
      <c r="AW4" s="34">
        <f>+E4+F4</f>
        <v>0</v>
      </c>
      <c r="AX4" s="34">
        <f>+SUM(G4:P4)</f>
        <v>4</v>
      </c>
      <c r="AY4" s="34">
        <f>+SUM(Q4:S4)</f>
        <v>0</v>
      </c>
      <c r="AZ4" s="34">
        <f>+SUM(T4:W4)</f>
        <v>0</v>
      </c>
      <c r="BA4" s="34">
        <f>+SUM(X4:AC4)</f>
        <v>2</v>
      </c>
      <c r="BB4" s="34">
        <f>+SUM(AD4:AI4)</f>
        <v>0</v>
      </c>
      <c r="BC4" s="34">
        <f>+SUM(AJ4:AL4)</f>
        <v>0</v>
      </c>
      <c r="BD4" s="34">
        <f>+SUM(AM4:AP4)</f>
        <v>0</v>
      </c>
      <c r="BE4" s="34">
        <f>SUM(AQ4:AT4)</f>
        <v>3</v>
      </c>
      <c r="BF4" s="50">
        <f>SUM(AV4:BE4)</f>
        <v>11</v>
      </c>
    </row>
    <row r="5" spans="1:63" x14ac:dyDescent="0.25">
      <c r="A5" s="346">
        <f>METAS!A5</f>
        <v>2</v>
      </c>
      <c r="B5" s="312" t="str">
        <f>METAS!B5</f>
        <v>PORCENTAJE DE RECIEN NACIDOS CON PREMATURIDAD</v>
      </c>
      <c r="C5" s="295" t="str">
        <f>METAS!D5</f>
        <v>DIT</v>
      </c>
      <c r="D5" s="313">
        <v>1</v>
      </c>
      <c r="E5" s="313">
        <v>0</v>
      </c>
      <c r="F5" s="313">
        <v>0</v>
      </c>
      <c r="G5" s="313">
        <v>2</v>
      </c>
      <c r="H5" s="313">
        <v>1</v>
      </c>
      <c r="I5" s="313">
        <v>0</v>
      </c>
      <c r="J5" s="313">
        <v>0</v>
      </c>
      <c r="K5" s="313">
        <v>0</v>
      </c>
      <c r="L5" s="313">
        <v>0</v>
      </c>
      <c r="M5" s="313">
        <v>1</v>
      </c>
      <c r="N5" s="313">
        <v>1</v>
      </c>
      <c r="O5" s="313">
        <v>2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2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1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2</v>
      </c>
      <c r="AV5" s="34">
        <f t="shared" ref="AV5:AV64" si="1">SUM(D5)</f>
        <v>1</v>
      </c>
      <c r="AW5" s="34">
        <f t="shared" ref="AW5:AW64" si="2">+E5+F5</f>
        <v>0</v>
      </c>
      <c r="AX5" s="34">
        <f t="shared" ref="AX5:AX64" si="3">+SUM(G5:P5)</f>
        <v>7</v>
      </c>
      <c r="AY5" s="34">
        <f t="shared" ref="AY5:AY64" si="4">+SUM(Q5:S5)</f>
        <v>0</v>
      </c>
      <c r="AZ5" s="34">
        <f t="shared" ref="AZ5:AZ64" si="5">+SUM(T5:W5)</f>
        <v>0</v>
      </c>
      <c r="BA5" s="34">
        <f t="shared" ref="BA5:BA64" si="6">+SUM(X5:AC5)</f>
        <v>2</v>
      </c>
      <c r="BB5" s="34">
        <f t="shared" ref="BB5:BB64" si="7">+SUM(AD5:AI5)</f>
        <v>1</v>
      </c>
      <c r="BC5" s="34">
        <f t="shared" ref="BC5:BC64" si="8">+SUM(AJ5:AL5)</f>
        <v>0</v>
      </c>
      <c r="BD5" s="34">
        <f t="shared" ref="BD5:BD64" si="9">+SUM(AM5:AP5)</f>
        <v>0</v>
      </c>
      <c r="BE5" s="34">
        <f t="shared" ref="BE5:BE64" si="10">SUM(AQ5:AT5)</f>
        <v>2</v>
      </c>
      <c r="BF5" s="50">
        <f t="shared" ref="BF5:BF57" si="11">SUM(AV5:BE5)</f>
        <v>13</v>
      </c>
    </row>
    <row r="6" spans="1:63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METAS!D6</f>
        <v>DIT</v>
      </c>
      <c r="D6" s="313">
        <v>0</v>
      </c>
      <c r="E6" s="313">
        <v>0</v>
      </c>
      <c r="F6" s="313">
        <v>0</v>
      </c>
      <c r="G6" s="313">
        <v>20</v>
      </c>
      <c r="H6" s="313">
        <v>1</v>
      </c>
      <c r="I6" s="313">
        <v>1</v>
      </c>
      <c r="J6" s="313">
        <v>2</v>
      </c>
      <c r="K6" s="313">
        <v>1</v>
      </c>
      <c r="L6" s="313">
        <v>0</v>
      </c>
      <c r="M6" s="313">
        <v>3</v>
      </c>
      <c r="N6" s="313">
        <v>3</v>
      </c>
      <c r="O6" s="313">
        <v>3</v>
      </c>
      <c r="P6" s="313">
        <v>11</v>
      </c>
      <c r="Q6" s="313">
        <v>4</v>
      </c>
      <c r="R6" s="313">
        <v>1</v>
      </c>
      <c r="S6" s="313">
        <v>1</v>
      </c>
      <c r="T6" s="313">
        <v>4</v>
      </c>
      <c r="U6" s="313">
        <v>0</v>
      </c>
      <c r="V6" s="313">
        <v>3</v>
      </c>
      <c r="W6" s="313">
        <v>2</v>
      </c>
      <c r="X6" s="313">
        <v>4</v>
      </c>
      <c r="Y6" s="313">
        <v>10</v>
      </c>
      <c r="Z6" s="313">
        <v>0</v>
      </c>
      <c r="AA6" s="313">
        <v>4</v>
      </c>
      <c r="AB6" s="313">
        <v>2</v>
      </c>
      <c r="AC6" s="313">
        <v>4</v>
      </c>
      <c r="AD6" s="313">
        <v>2</v>
      </c>
      <c r="AE6" s="313">
        <v>1</v>
      </c>
      <c r="AF6" s="313">
        <v>1</v>
      </c>
      <c r="AG6" s="313">
        <v>0</v>
      </c>
      <c r="AH6" s="313">
        <v>0</v>
      </c>
      <c r="AI6" s="313">
        <v>0</v>
      </c>
      <c r="AJ6" s="313">
        <v>1</v>
      </c>
      <c r="AK6" s="313">
        <v>0</v>
      </c>
      <c r="AL6" s="313">
        <v>0</v>
      </c>
      <c r="AM6" s="313">
        <v>4</v>
      </c>
      <c r="AN6" s="313">
        <v>0</v>
      </c>
      <c r="AO6" s="313">
        <v>2</v>
      </c>
      <c r="AP6" s="313">
        <v>1</v>
      </c>
      <c r="AQ6" s="313">
        <v>7</v>
      </c>
      <c r="AR6" s="313">
        <v>0</v>
      </c>
      <c r="AS6" s="313">
        <v>1</v>
      </c>
      <c r="AT6" s="313">
        <v>1</v>
      </c>
      <c r="AV6" s="34">
        <f t="shared" si="1"/>
        <v>0</v>
      </c>
      <c r="AW6" s="34">
        <f t="shared" si="2"/>
        <v>0</v>
      </c>
      <c r="AX6" s="34">
        <f t="shared" si="3"/>
        <v>45</v>
      </c>
      <c r="AY6" s="34">
        <f t="shared" si="4"/>
        <v>6</v>
      </c>
      <c r="AZ6" s="34">
        <f t="shared" si="5"/>
        <v>9</v>
      </c>
      <c r="BA6" s="34">
        <f t="shared" si="6"/>
        <v>24</v>
      </c>
      <c r="BB6" s="34">
        <f t="shared" si="7"/>
        <v>4</v>
      </c>
      <c r="BC6" s="34">
        <f t="shared" si="8"/>
        <v>1</v>
      </c>
      <c r="BD6" s="34">
        <f t="shared" si="9"/>
        <v>7</v>
      </c>
      <c r="BE6" s="34">
        <f t="shared" si="10"/>
        <v>9</v>
      </c>
      <c r="BF6" s="50">
        <f t="shared" si="11"/>
        <v>105</v>
      </c>
    </row>
    <row r="7" spans="1:63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METAS!D7</f>
        <v>DIT</v>
      </c>
      <c r="D7" s="313">
        <v>0</v>
      </c>
      <c r="E7" s="313">
        <v>0</v>
      </c>
      <c r="F7" s="313">
        <v>0</v>
      </c>
      <c r="G7" s="313">
        <v>5</v>
      </c>
      <c r="H7" s="313">
        <v>1</v>
      </c>
      <c r="I7" s="313">
        <v>2</v>
      </c>
      <c r="J7" s="313">
        <v>1</v>
      </c>
      <c r="K7" s="313">
        <v>4</v>
      </c>
      <c r="L7" s="313">
        <v>0</v>
      </c>
      <c r="M7" s="313">
        <v>5</v>
      </c>
      <c r="N7" s="313">
        <v>0</v>
      </c>
      <c r="O7" s="313">
        <v>0</v>
      </c>
      <c r="P7" s="313">
        <v>0</v>
      </c>
      <c r="Q7" s="313">
        <v>2</v>
      </c>
      <c r="R7" s="313">
        <v>2</v>
      </c>
      <c r="S7" s="313">
        <v>0</v>
      </c>
      <c r="T7" s="313">
        <v>3</v>
      </c>
      <c r="U7" s="313">
        <v>0</v>
      </c>
      <c r="V7" s="313">
        <v>3</v>
      </c>
      <c r="W7" s="313">
        <v>1</v>
      </c>
      <c r="X7" s="313">
        <v>3</v>
      </c>
      <c r="Y7" s="313">
        <v>8</v>
      </c>
      <c r="Z7" s="313">
        <v>1</v>
      </c>
      <c r="AA7" s="313">
        <v>2</v>
      </c>
      <c r="AB7" s="313">
        <v>1</v>
      </c>
      <c r="AC7" s="313">
        <v>3</v>
      </c>
      <c r="AD7" s="313">
        <v>1</v>
      </c>
      <c r="AE7" s="313">
        <v>1</v>
      </c>
      <c r="AF7" s="313">
        <v>0</v>
      </c>
      <c r="AG7" s="313">
        <v>2</v>
      </c>
      <c r="AH7" s="313">
        <v>0</v>
      </c>
      <c r="AI7" s="313">
        <v>0</v>
      </c>
      <c r="AJ7" s="313">
        <v>2</v>
      </c>
      <c r="AK7" s="313">
        <v>1</v>
      </c>
      <c r="AL7" s="313">
        <v>0</v>
      </c>
      <c r="AM7" s="313">
        <v>0</v>
      </c>
      <c r="AN7" s="313">
        <v>0</v>
      </c>
      <c r="AO7" s="313">
        <v>1</v>
      </c>
      <c r="AP7" s="313">
        <v>0</v>
      </c>
      <c r="AQ7" s="313">
        <v>1</v>
      </c>
      <c r="AR7" s="313">
        <v>0</v>
      </c>
      <c r="AS7" s="313">
        <v>0</v>
      </c>
      <c r="AT7" s="313">
        <v>2</v>
      </c>
      <c r="AV7" s="34">
        <f t="shared" si="1"/>
        <v>0</v>
      </c>
      <c r="AW7" s="34">
        <f t="shared" si="2"/>
        <v>0</v>
      </c>
      <c r="AX7" s="34">
        <f t="shared" si="3"/>
        <v>18</v>
      </c>
      <c r="AY7" s="34">
        <f t="shared" si="4"/>
        <v>4</v>
      </c>
      <c r="AZ7" s="34">
        <f t="shared" si="5"/>
        <v>7</v>
      </c>
      <c r="BA7" s="34">
        <f t="shared" si="6"/>
        <v>18</v>
      </c>
      <c r="BB7" s="34">
        <f t="shared" si="7"/>
        <v>4</v>
      </c>
      <c r="BC7" s="34">
        <f t="shared" si="8"/>
        <v>3</v>
      </c>
      <c r="BD7" s="34">
        <f t="shared" si="9"/>
        <v>1</v>
      </c>
      <c r="BE7" s="34">
        <f t="shared" si="10"/>
        <v>3</v>
      </c>
      <c r="BF7" s="50">
        <f t="shared" si="11"/>
        <v>58</v>
      </c>
    </row>
    <row r="8" spans="1:63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METAS!D8</f>
        <v>DIT</v>
      </c>
      <c r="D8" s="313">
        <v>0</v>
      </c>
      <c r="E8" s="313">
        <v>0</v>
      </c>
      <c r="F8" s="313">
        <v>0</v>
      </c>
      <c r="G8" s="313">
        <v>5</v>
      </c>
      <c r="H8" s="313">
        <v>1</v>
      </c>
      <c r="I8" s="313">
        <v>3</v>
      </c>
      <c r="J8" s="313">
        <v>2</v>
      </c>
      <c r="K8" s="313">
        <v>1</v>
      </c>
      <c r="L8" s="313">
        <v>0</v>
      </c>
      <c r="M8" s="313">
        <v>0</v>
      </c>
      <c r="N8" s="313">
        <v>0</v>
      </c>
      <c r="O8" s="313">
        <v>1</v>
      </c>
      <c r="P8" s="313">
        <v>0</v>
      </c>
      <c r="Q8" s="313">
        <v>2</v>
      </c>
      <c r="R8" s="313">
        <v>1</v>
      </c>
      <c r="S8" s="313">
        <v>4</v>
      </c>
      <c r="T8" s="313">
        <v>1</v>
      </c>
      <c r="U8" s="313">
        <v>0</v>
      </c>
      <c r="V8" s="313">
        <v>1</v>
      </c>
      <c r="W8" s="313">
        <v>0</v>
      </c>
      <c r="X8" s="313">
        <v>1</v>
      </c>
      <c r="Y8" s="313">
        <v>6</v>
      </c>
      <c r="Z8" s="313">
        <v>1</v>
      </c>
      <c r="AA8" s="313">
        <v>4</v>
      </c>
      <c r="AB8" s="313">
        <v>1</v>
      </c>
      <c r="AC8" s="313">
        <v>2</v>
      </c>
      <c r="AD8" s="313">
        <v>0</v>
      </c>
      <c r="AE8" s="313">
        <v>0</v>
      </c>
      <c r="AF8" s="313">
        <v>1</v>
      </c>
      <c r="AG8" s="313">
        <v>0</v>
      </c>
      <c r="AH8" s="313">
        <v>0</v>
      </c>
      <c r="AI8" s="313">
        <v>0</v>
      </c>
      <c r="AJ8" s="313">
        <v>0</v>
      </c>
      <c r="AK8" s="313">
        <v>0</v>
      </c>
      <c r="AL8" s="313">
        <v>0</v>
      </c>
      <c r="AM8" s="313">
        <v>6</v>
      </c>
      <c r="AN8" s="313">
        <v>1</v>
      </c>
      <c r="AO8" s="313">
        <v>0</v>
      </c>
      <c r="AP8" s="313">
        <v>0</v>
      </c>
      <c r="AQ8" s="313">
        <v>0</v>
      </c>
      <c r="AR8" s="313">
        <v>0</v>
      </c>
      <c r="AS8" s="313">
        <v>0</v>
      </c>
      <c r="AT8" s="313">
        <v>1</v>
      </c>
      <c r="AV8" s="34">
        <f t="shared" si="1"/>
        <v>0</v>
      </c>
      <c r="AW8" s="34">
        <f t="shared" si="2"/>
        <v>0</v>
      </c>
      <c r="AX8" s="34">
        <f t="shared" si="3"/>
        <v>13</v>
      </c>
      <c r="AY8" s="34">
        <f t="shared" si="4"/>
        <v>7</v>
      </c>
      <c r="AZ8" s="34">
        <f t="shared" si="5"/>
        <v>2</v>
      </c>
      <c r="BA8" s="34">
        <f t="shared" si="6"/>
        <v>15</v>
      </c>
      <c r="BB8" s="34">
        <f t="shared" si="7"/>
        <v>1</v>
      </c>
      <c r="BC8" s="34">
        <f t="shared" si="8"/>
        <v>0</v>
      </c>
      <c r="BD8" s="34">
        <f t="shared" si="9"/>
        <v>7</v>
      </c>
      <c r="BE8" s="34">
        <f t="shared" si="10"/>
        <v>1</v>
      </c>
      <c r="BF8" s="50">
        <f t="shared" si="11"/>
        <v>46</v>
      </c>
    </row>
    <row r="9" spans="1:63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METAS!D9</f>
        <v>DIT</v>
      </c>
      <c r="D9" s="313">
        <v>0</v>
      </c>
      <c r="E9" s="313">
        <v>0</v>
      </c>
      <c r="F9" s="313">
        <v>0</v>
      </c>
      <c r="G9" s="313">
        <v>2</v>
      </c>
      <c r="H9" s="313">
        <v>1</v>
      </c>
      <c r="I9" s="313">
        <v>2</v>
      </c>
      <c r="J9" s="313">
        <v>2</v>
      </c>
      <c r="K9" s="313">
        <v>2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2</v>
      </c>
      <c r="R9" s="313">
        <v>0</v>
      </c>
      <c r="S9" s="313">
        <v>2</v>
      </c>
      <c r="T9" s="313">
        <v>3</v>
      </c>
      <c r="U9" s="313">
        <v>0</v>
      </c>
      <c r="V9" s="313">
        <v>0</v>
      </c>
      <c r="W9" s="313">
        <v>0</v>
      </c>
      <c r="X9" s="313">
        <v>1</v>
      </c>
      <c r="Y9" s="313">
        <v>3</v>
      </c>
      <c r="Z9" s="313">
        <v>1</v>
      </c>
      <c r="AA9" s="313">
        <v>3</v>
      </c>
      <c r="AB9" s="313">
        <v>1</v>
      </c>
      <c r="AC9" s="313">
        <v>0</v>
      </c>
      <c r="AD9" s="313">
        <v>0</v>
      </c>
      <c r="AE9" s="313">
        <v>0</v>
      </c>
      <c r="AF9" s="313">
        <v>0</v>
      </c>
      <c r="AG9" s="313">
        <v>0</v>
      </c>
      <c r="AH9" s="313">
        <v>0</v>
      </c>
      <c r="AI9" s="313">
        <v>0</v>
      </c>
      <c r="AJ9" s="313">
        <v>1</v>
      </c>
      <c r="AK9" s="313">
        <v>0</v>
      </c>
      <c r="AL9" s="313">
        <v>2</v>
      </c>
      <c r="AM9" s="313">
        <v>2</v>
      </c>
      <c r="AN9" s="313">
        <v>1</v>
      </c>
      <c r="AO9" s="313">
        <v>0</v>
      </c>
      <c r="AP9" s="313">
        <v>0</v>
      </c>
      <c r="AQ9" s="313">
        <v>0</v>
      </c>
      <c r="AR9" s="313">
        <v>0</v>
      </c>
      <c r="AS9" s="313">
        <v>0</v>
      </c>
      <c r="AT9" s="313">
        <v>0</v>
      </c>
      <c r="AV9" s="34">
        <f t="shared" si="1"/>
        <v>0</v>
      </c>
      <c r="AW9" s="34">
        <f t="shared" si="2"/>
        <v>0</v>
      </c>
      <c r="AX9" s="34">
        <f t="shared" si="3"/>
        <v>9</v>
      </c>
      <c r="AY9" s="34">
        <f t="shared" si="4"/>
        <v>4</v>
      </c>
      <c r="AZ9" s="34">
        <f t="shared" si="5"/>
        <v>3</v>
      </c>
      <c r="BA9" s="34">
        <f t="shared" si="6"/>
        <v>9</v>
      </c>
      <c r="BB9" s="34">
        <f t="shared" si="7"/>
        <v>0</v>
      </c>
      <c r="BC9" s="34">
        <f t="shared" si="8"/>
        <v>3</v>
      </c>
      <c r="BD9" s="34">
        <f t="shared" si="9"/>
        <v>3</v>
      </c>
      <c r="BE9" s="34">
        <f t="shared" si="10"/>
        <v>0</v>
      </c>
      <c r="BF9" s="50">
        <f t="shared" si="11"/>
        <v>31</v>
      </c>
    </row>
    <row r="10" spans="1:63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METAS!D10</f>
        <v>DIT</v>
      </c>
      <c r="D10" s="313">
        <v>0</v>
      </c>
      <c r="E10" s="313">
        <v>0</v>
      </c>
      <c r="F10" s="313">
        <v>0</v>
      </c>
      <c r="G10" s="313">
        <v>12</v>
      </c>
      <c r="H10" s="313">
        <v>3</v>
      </c>
      <c r="I10" s="313">
        <v>7</v>
      </c>
      <c r="J10" s="313">
        <v>5</v>
      </c>
      <c r="K10" s="313">
        <v>7</v>
      </c>
      <c r="L10" s="313">
        <v>0</v>
      </c>
      <c r="M10" s="313">
        <v>5</v>
      </c>
      <c r="N10" s="313">
        <v>0</v>
      </c>
      <c r="O10" s="313">
        <v>1</v>
      </c>
      <c r="P10" s="313">
        <v>0</v>
      </c>
      <c r="Q10" s="313">
        <v>6</v>
      </c>
      <c r="R10" s="313">
        <v>3</v>
      </c>
      <c r="S10" s="313">
        <v>6</v>
      </c>
      <c r="T10" s="313">
        <v>7</v>
      </c>
      <c r="U10" s="313">
        <v>0</v>
      </c>
      <c r="V10" s="313">
        <v>4</v>
      </c>
      <c r="W10" s="313">
        <v>1</v>
      </c>
      <c r="X10" s="313">
        <v>5</v>
      </c>
      <c r="Y10" s="313">
        <v>17</v>
      </c>
      <c r="Z10" s="313">
        <v>3</v>
      </c>
      <c r="AA10" s="313">
        <v>9</v>
      </c>
      <c r="AB10" s="313">
        <v>3</v>
      </c>
      <c r="AC10" s="313">
        <v>5</v>
      </c>
      <c r="AD10" s="313">
        <v>1</v>
      </c>
      <c r="AE10" s="313">
        <v>1</v>
      </c>
      <c r="AF10" s="313">
        <v>1</v>
      </c>
      <c r="AG10" s="313">
        <v>2</v>
      </c>
      <c r="AH10" s="313">
        <v>0</v>
      </c>
      <c r="AI10" s="313">
        <v>0</v>
      </c>
      <c r="AJ10" s="313">
        <v>3</v>
      </c>
      <c r="AK10" s="313">
        <v>1</v>
      </c>
      <c r="AL10" s="313">
        <v>2</v>
      </c>
      <c r="AM10" s="313">
        <v>8</v>
      </c>
      <c r="AN10" s="313">
        <v>2</v>
      </c>
      <c r="AO10" s="313">
        <v>1</v>
      </c>
      <c r="AP10" s="313">
        <v>0</v>
      </c>
      <c r="AQ10" s="313">
        <v>1</v>
      </c>
      <c r="AR10" s="313">
        <v>0</v>
      </c>
      <c r="AS10" s="313">
        <v>0</v>
      </c>
      <c r="AT10" s="313">
        <v>3</v>
      </c>
      <c r="AV10" s="34">
        <f t="shared" si="1"/>
        <v>0</v>
      </c>
      <c r="AW10" s="34">
        <f t="shared" si="2"/>
        <v>0</v>
      </c>
      <c r="AX10" s="34">
        <f t="shared" si="3"/>
        <v>40</v>
      </c>
      <c r="AY10" s="34">
        <f t="shared" si="4"/>
        <v>15</v>
      </c>
      <c r="AZ10" s="34">
        <f t="shared" si="5"/>
        <v>12</v>
      </c>
      <c r="BA10" s="34">
        <f t="shared" si="6"/>
        <v>42</v>
      </c>
      <c r="BB10" s="34">
        <f t="shared" si="7"/>
        <v>5</v>
      </c>
      <c r="BC10" s="34">
        <f t="shared" si="8"/>
        <v>6</v>
      </c>
      <c r="BD10" s="34">
        <f t="shared" si="9"/>
        <v>11</v>
      </c>
      <c r="BE10" s="34">
        <f t="shared" si="10"/>
        <v>4</v>
      </c>
      <c r="BF10" s="50">
        <f t="shared" si="11"/>
        <v>135</v>
      </c>
    </row>
    <row r="11" spans="1:63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METAS!D11</f>
        <v>DIT</v>
      </c>
      <c r="D11" s="313">
        <v>0</v>
      </c>
      <c r="E11" s="313">
        <v>0</v>
      </c>
      <c r="F11" s="313">
        <v>0</v>
      </c>
      <c r="G11" s="313">
        <v>27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14</v>
      </c>
      <c r="Q11" s="313">
        <v>2</v>
      </c>
      <c r="R11" s="313">
        <v>2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2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8</v>
      </c>
      <c r="AK11" s="313">
        <v>1</v>
      </c>
      <c r="AL11" s="313">
        <v>0</v>
      </c>
      <c r="AM11" s="313">
        <v>0</v>
      </c>
      <c r="AN11" s="313">
        <v>0</v>
      </c>
      <c r="AO11" s="313">
        <v>1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1"/>
        <v>0</v>
      </c>
      <c r="AW11" s="34">
        <f t="shared" si="2"/>
        <v>0</v>
      </c>
      <c r="AX11" s="34">
        <f t="shared" si="3"/>
        <v>41</v>
      </c>
      <c r="AY11" s="34">
        <f t="shared" si="4"/>
        <v>4</v>
      </c>
      <c r="AZ11" s="34">
        <f t="shared" si="5"/>
        <v>0</v>
      </c>
      <c r="BA11" s="34">
        <f t="shared" si="6"/>
        <v>0</v>
      </c>
      <c r="BB11" s="34">
        <f t="shared" si="7"/>
        <v>2</v>
      </c>
      <c r="BC11" s="34">
        <f t="shared" si="8"/>
        <v>9</v>
      </c>
      <c r="BD11" s="34">
        <f t="shared" si="9"/>
        <v>1</v>
      </c>
      <c r="BE11" s="34">
        <f t="shared" si="10"/>
        <v>0</v>
      </c>
      <c r="BF11" s="50">
        <f t="shared" si="11"/>
        <v>57</v>
      </c>
    </row>
    <row r="12" spans="1:63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METAS!D12</f>
        <v>DIT</v>
      </c>
      <c r="D12" s="313">
        <v>0</v>
      </c>
      <c r="E12" s="313">
        <v>0</v>
      </c>
      <c r="F12" s="313">
        <v>0</v>
      </c>
      <c r="G12" s="313">
        <v>27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13</v>
      </c>
      <c r="Q12" s="313">
        <v>4</v>
      </c>
      <c r="R12" s="313">
        <v>0</v>
      </c>
      <c r="S12" s="313">
        <v>3</v>
      </c>
      <c r="T12" s="313">
        <v>2</v>
      </c>
      <c r="U12" s="313">
        <v>0</v>
      </c>
      <c r="V12" s="313">
        <v>1</v>
      </c>
      <c r="W12" s="313">
        <v>0</v>
      </c>
      <c r="X12" s="313">
        <v>2</v>
      </c>
      <c r="Y12" s="313">
        <v>10</v>
      </c>
      <c r="Z12" s="313">
        <v>0</v>
      </c>
      <c r="AA12" s="313">
        <v>0</v>
      </c>
      <c r="AB12" s="313">
        <v>0</v>
      </c>
      <c r="AC12" s="313">
        <v>0</v>
      </c>
      <c r="AD12" s="313">
        <v>1</v>
      </c>
      <c r="AE12" s="313">
        <v>0</v>
      </c>
      <c r="AF12" s="313">
        <v>0</v>
      </c>
      <c r="AG12" s="313">
        <v>0</v>
      </c>
      <c r="AH12" s="313">
        <v>0</v>
      </c>
      <c r="AI12" s="313">
        <v>0</v>
      </c>
      <c r="AJ12" s="313">
        <v>6</v>
      </c>
      <c r="AK12" s="313">
        <v>5</v>
      </c>
      <c r="AL12" s="313">
        <v>0</v>
      </c>
      <c r="AM12" s="313">
        <v>5</v>
      </c>
      <c r="AN12" s="313">
        <v>1</v>
      </c>
      <c r="AO12" s="313">
        <v>0</v>
      </c>
      <c r="AP12" s="313">
        <v>0</v>
      </c>
      <c r="AQ12" s="313">
        <v>2</v>
      </c>
      <c r="AR12" s="313">
        <v>0</v>
      </c>
      <c r="AS12" s="313">
        <v>0</v>
      </c>
      <c r="AT12" s="313">
        <v>0</v>
      </c>
      <c r="AV12" s="34">
        <f t="shared" si="1"/>
        <v>0</v>
      </c>
      <c r="AW12" s="34">
        <f t="shared" si="2"/>
        <v>0</v>
      </c>
      <c r="AX12" s="34">
        <f t="shared" si="3"/>
        <v>40</v>
      </c>
      <c r="AY12" s="34">
        <f t="shared" si="4"/>
        <v>7</v>
      </c>
      <c r="AZ12" s="34">
        <f t="shared" si="5"/>
        <v>3</v>
      </c>
      <c r="BA12" s="34">
        <f t="shared" si="6"/>
        <v>12</v>
      </c>
      <c r="BB12" s="34">
        <f t="shared" si="7"/>
        <v>1</v>
      </c>
      <c r="BC12" s="34">
        <f t="shared" si="8"/>
        <v>11</v>
      </c>
      <c r="BD12" s="34">
        <f t="shared" si="9"/>
        <v>6</v>
      </c>
      <c r="BE12" s="34">
        <f t="shared" si="10"/>
        <v>2</v>
      </c>
      <c r="BF12" s="50">
        <f t="shared" si="11"/>
        <v>82</v>
      </c>
    </row>
    <row r="13" spans="1:63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METAS!D13</f>
        <v>DIT</v>
      </c>
      <c r="D13" s="313">
        <v>0</v>
      </c>
      <c r="E13" s="313">
        <v>0</v>
      </c>
      <c r="F13" s="313">
        <v>0</v>
      </c>
      <c r="G13" s="313">
        <v>54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27</v>
      </c>
      <c r="Q13" s="313">
        <v>6</v>
      </c>
      <c r="R13" s="313">
        <v>2</v>
      </c>
      <c r="S13" s="313">
        <v>3</v>
      </c>
      <c r="T13" s="313">
        <v>2</v>
      </c>
      <c r="U13" s="313">
        <v>0</v>
      </c>
      <c r="V13" s="313">
        <v>1</v>
      </c>
      <c r="W13" s="313">
        <v>0</v>
      </c>
      <c r="X13" s="313">
        <v>2</v>
      </c>
      <c r="Y13" s="313">
        <v>10</v>
      </c>
      <c r="Z13" s="313">
        <v>0</v>
      </c>
      <c r="AA13" s="313">
        <v>0</v>
      </c>
      <c r="AB13" s="313">
        <v>0</v>
      </c>
      <c r="AC13" s="313">
        <v>0</v>
      </c>
      <c r="AD13" s="313">
        <v>3</v>
      </c>
      <c r="AE13" s="313">
        <v>0</v>
      </c>
      <c r="AF13" s="313">
        <v>0</v>
      </c>
      <c r="AG13" s="313">
        <v>0</v>
      </c>
      <c r="AH13" s="313">
        <v>0</v>
      </c>
      <c r="AI13" s="313">
        <v>0</v>
      </c>
      <c r="AJ13" s="313">
        <v>14</v>
      </c>
      <c r="AK13" s="313">
        <v>6</v>
      </c>
      <c r="AL13" s="313">
        <v>0</v>
      </c>
      <c r="AM13" s="313">
        <v>5</v>
      </c>
      <c r="AN13" s="313">
        <v>1</v>
      </c>
      <c r="AO13" s="313">
        <v>1</v>
      </c>
      <c r="AP13" s="313">
        <v>0</v>
      </c>
      <c r="AQ13" s="313">
        <v>2</v>
      </c>
      <c r="AR13" s="313">
        <v>0</v>
      </c>
      <c r="AS13" s="313">
        <v>0</v>
      </c>
      <c r="AT13" s="313">
        <v>0</v>
      </c>
      <c r="AV13" s="34">
        <f t="shared" si="1"/>
        <v>0</v>
      </c>
      <c r="AW13" s="34">
        <f t="shared" si="2"/>
        <v>0</v>
      </c>
      <c r="AX13" s="34">
        <f t="shared" si="3"/>
        <v>81</v>
      </c>
      <c r="AY13" s="34">
        <f t="shared" si="4"/>
        <v>11</v>
      </c>
      <c r="AZ13" s="34">
        <f t="shared" si="5"/>
        <v>3</v>
      </c>
      <c r="BA13" s="34">
        <f t="shared" si="6"/>
        <v>12</v>
      </c>
      <c r="BB13" s="34">
        <f t="shared" si="7"/>
        <v>3</v>
      </c>
      <c r="BC13" s="34">
        <f t="shared" si="8"/>
        <v>20</v>
      </c>
      <c r="BD13" s="34">
        <f t="shared" si="9"/>
        <v>7</v>
      </c>
      <c r="BE13" s="34">
        <f t="shared" si="10"/>
        <v>2</v>
      </c>
      <c r="BF13" s="50">
        <f t="shared" si="11"/>
        <v>139</v>
      </c>
    </row>
    <row r="14" spans="1:63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METAS!D14</f>
        <v>INMUNIZACIONES</v>
      </c>
      <c r="D14" s="361">
        <v>133</v>
      </c>
      <c r="E14" s="361">
        <v>0</v>
      </c>
      <c r="F14" s="361">
        <v>0</v>
      </c>
      <c r="G14" s="361">
        <v>0</v>
      </c>
      <c r="H14" s="361">
        <v>0</v>
      </c>
      <c r="I14" s="361">
        <v>1</v>
      </c>
      <c r="J14" s="361">
        <v>0</v>
      </c>
      <c r="K14" s="361">
        <v>0</v>
      </c>
      <c r="L14" s="361">
        <v>0</v>
      </c>
      <c r="M14" s="361">
        <v>1</v>
      </c>
      <c r="N14" s="361">
        <v>0</v>
      </c>
      <c r="O14" s="361">
        <v>0</v>
      </c>
      <c r="P14" s="361">
        <v>0</v>
      </c>
      <c r="Q14" s="361">
        <v>4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18</v>
      </c>
      <c r="Z14" s="361">
        <v>0</v>
      </c>
      <c r="AA14" s="361">
        <v>0</v>
      </c>
      <c r="AB14" s="361">
        <v>0</v>
      </c>
      <c r="AC14" s="361">
        <v>0</v>
      </c>
      <c r="AD14" s="361">
        <v>3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3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2</v>
      </c>
      <c r="AR14" s="361">
        <v>1</v>
      </c>
      <c r="AS14" s="361">
        <v>0</v>
      </c>
      <c r="AT14" s="361">
        <v>0</v>
      </c>
      <c r="AV14" s="364">
        <f t="shared" si="1"/>
        <v>133</v>
      </c>
      <c r="AW14" s="364">
        <f t="shared" si="2"/>
        <v>0</v>
      </c>
      <c r="AX14" s="364">
        <f t="shared" si="3"/>
        <v>2</v>
      </c>
      <c r="AY14" s="364">
        <f t="shared" si="4"/>
        <v>4</v>
      </c>
      <c r="AZ14" s="364">
        <f t="shared" si="5"/>
        <v>0</v>
      </c>
      <c r="BA14" s="364">
        <f t="shared" si="6"/>
        <v>18</v>
      </c>
      <c r="BB14" s="364">
        <f t="shared" si="7"/>
        <v>3</v>
      </c>
      <c r="BC14" s="364">
        <f t="shared" si="8"/>
        <v>3</v>
      </c>
      <c r="BD14" s="364">
        <f t="shared" si="9"/>
        <v>0</v>
      </c>
      <c r="BE14" s="364">
        <f t="shared" si="10"/>
        <v>3</v>
      </c>
      <c r="BF14" s="50">
        <f t="shared" si="11"/>
        <v>166</v>
      </c>
    </row>
    <row r="15" spans="1:63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METAS!D15</f>
        <v>INMUNIZACIONES</v>
      </c>
      <c r="D15" s="361">
        <v>133</v>
      </c>
      <c r="E15" s="361">
        <v>0</v>
      </c>
      <c r="F15" s="361">
        <v>0</v>
      </c>
      <c r="G15" s="361">
        <v>0</v>
      </c>
      <c r="H15" s="361">
        <v>0</v>
      </c>
      <c r="I15" s="361">
        <v>1</v>
      </c>
      <c r="J15" s="361">
        <v>0</v>
      </c>
      <c r="K15" s="361">
        <v>0</v>
      </c>
      <c r="L15" s="361">
        <v>0</v>
      </c>
      <c r="M15" s="361">
        <v>1</v>
      </c>
      <c r="N15" s="361">
        <v>0</v>
      </c>
      <c r="O15" s="361">
        <v>0</v>
      </c>
      <c r="P15" s="361">
        <v>0</v>
      </c>
      <c r="Q15" s="361">
        <v>4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18</v>
      </c>
      <c r="Z15" s="361">
        <v>0</v>
      </c>
      <c r="AA15" s="361">
        <v>0</v>
      </c>
      <c r="AB15" s="361">
        <v>0</v>
      </c>
      <c r="AC15" s="361">
        <v>0</v>
      </c>
      <c r="AD15" s="361">
        <v>3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3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2</v>
      </c>
      <c r="AR15" s="361">
        <v>1</v>
      </c>
      <c r="AS15" s="361">
        <v>0</v>
      </c>
      <c r="AT15" s="361">
        <v>0</v>
      </c>
      <c r="AV15" s="364">
        <f t="shared" si="1"/>
        <v>133</v>
      </c>
      <c r="AW15" s="364">
        <f t="shared" si="2"/>
        <v>0</v>
      </c>
      <c r="AX15" s="364">
        <f t="shared" si="3"/>
        <v>2</v>
      </c>
      <c r="AY15" s="364">
        <f t="shared" si="4"/>
        <v>4</v>
      </c>
      <c r="AZ15" s="364">
        <f t="shared" si="5"/>
        <v>0</v>
      </c>
      <c r="BA15" s="364">
        <f t="shared" si="6"/>
        <v>18</v>
      </c>
      <c r="BB15" s="364">
        <f t="shared" si="7"/>
        <v>3</v>
      </c>
      <c r="BC15" s="364">
        <f t="shared" si="8"/>
        <v>3</v>
      </c>
      <c r="BD15" s="364">
        <f t="shared" si="9"/>
        <v>0</v>
      </c>
      <c r="BE15" s="364">
        <f t="shared" si="10"/>
        <v>3</v>
      </c>
      <c r="BF15" s="50">
        <f t="shared" si="11"/>
        <v>166</v>
      </c>
    </row>
    <row r="16" spans="1:63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METAS!D16</f>
        <v>INMUNIZACIONES</v>
      </c>
      <c r="D16" s="361">
        <v>0</v>
      </c>
      <c r="E16" s="361">
        <v>0</v>
      </c>
      <c r="F16" s="361">
        <v>0</v>
      </c>
      <c r="G16" s="361">
        <v>28</v>
      </c>
      <c r="H16" s="361">
        <v>2</v>
      </c>
      <c r="I16" s="361">
        <v>0</v>
      </c>
      <c r="J16" s="361">
        <v>4</v>
      </c>
      <c r="K16" s="361">
        <v>5</v>
      </c>
      <c r="L16" s="361">
        <v>0</v>
      </c>
      <c r="M16" s="361">
        <v>1</v>
      </c>
      <c r="N16" s="361">
        <v>0</v>
      </c>
      <c r="O16" s="361">
        <v>1</v>
      </c>
      <c r="P16" s="361">
        <v>13</v>
      </c>
      <c r="Q16" s="361">
        <v>3</v>
      </c>
      <c r="R16" s="361">
        <v>1</v>
      </c>
      <c r="S16" s="361">
        <v>1</v>
      </c>
      <c r="T16" s="361">
        <v>3</v>
      </c>
      <c r="U16" s="361">
        <v>0</v>
      </c>
      <c r="V16" s="361">
        <v>0</v>
      </c>
      <c r="W16" s="361">
        <v>4</v>
      </c>
      <c r="X16" s="361">
        <v>1</v>
      </c>
      <c r="Y16" s="361">
        <v>17</v>
      </c>
      <c r="Z16" s="361">
        <v>1</v>
      </c>
      <c r="AA16" s="361">
        <v>4</v>
      </c>
      <c r="AB16" s="361">
        <v>0</v>
      </c>
      <c r="AC16" s="361">
        <v>0</v>
      </c>
      <c r="AD16" s="361">
        <v>2</v>
      </c>
      <c r="AE16" s="361">
        <v>1</v>
      </c>
      <c r="AF16" s="361">
        <v>1</v>
      </c>
      <c r="AG16" s="361">
        <v>5</v>
      </c>
      <c r="AH16" s="361">
        <v>2</v>
      </c>
      <c r="AI16" s="361">
        <v>0</v>
      </c>
      <c r="AJ16" s="361">
        <v>6</v>
      </c>
      <c r="AK16" s="361">
        <v>1</v>
      </c>
      <c r="AL16" s="361">
        <v>1</v>
      </c>
      <c r="AM16" s="361">
        <v>6</v>
      </c>
      <c r="AN16" s="361">
        <v>0</v>
      </c>
      <c r="AO16" s="361">
        <v>1</v>
      </c>
      <c r="AP16" s="361">
        <v>1</v>
      </c>
      <c r="AQ16" s="361">
        <v>3</v>
      </c>
      <c r="AR16" s="361">
        <v>0</v>
      </c>
      <c r="AS16" s="361">
        <v>1</v>
      </c>
      <c r="AT16" s="361">
        <v>2</v>
      </c>
      <c r="AV16" s="364">
        <f t="shared" si="1"/>
        <v>0</v>
      </c>
      <c r="AW16" s="364">
        <f t="shared" si="2"/>
        <v>0</v>
      </c>
      <c r="AX16" s="364">
        <f t="shared" si="3"/>
        <v>54</v>
      </c>
      <c r="AY16" s="364">
        <f t="shared" si="4"/>
        <v>5</v>
      </c>
      <c r="AZ16" s="364">
        <f t="shared" si="5"/>
        <v>7</v>
      </c>
      <c r="BA16" s="364">
        <f t="shared" si="6"/>
        <v>23</v>
      </c>
      <c r="BB16" s="364">
        <f t="shared" si="7"/>
        <v>11</v>
      </c>
      <c r="BC16" s="364">
        <f t="shared" si="8"/>
        <v>8</v>
      </c>
      <c r="BD16" s="364">
        <f t="shared" si="9"/>
        <v>8</v>
      </c>
      <c r="BE16" s="364">
        <f t="shared" si="10"/>
        <v>6</v>
      </c>
      <c r="BF16" s="50">
        <f t="shared" si="11"/>
        <v>122</v>
      </c>
    </row>
    <row r="17" spans="1:58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METAS!D17</f>
        <v>INMUNIZACIONES</v>
      </c>
      <c r="D17" s="361">
        <v>0</v>
      </c>
      <c r="E17" s="361">
        <v>0</v>
      </c>
      <c r="F17" s="361">
        <v>0</v>
      </c>
      <c r="G17" s="361">
        <v>29</v>
      </c>
      <c r="H17" s="361">
        <v>2</v>
      </c>
      <c r="I17" s="361">
        <v>0</v>
      </c>
      <c r="J17" s="361">
        <v>4</v>
      </c>
      <c r="K17" s="361">
        <v>5</v>
      </c>
      <c r="L17" s="361">
        <v>0</v>
      </c>
      <c r="M17" s="361">
        <v>1</v>
      </c>
      <c r="N17" s="361">
        <v>0</v>
      </c>
      <c r="O17" s="361">
        <v>1</v>
      </c>
      <c r="P17" s="361">
        <v>13</v>
      </c>
      <c r="Q17" s="361">
        <v>3</v>
      </c>
      <c r="R17" s="361">
        <v>1</v>
      </c>
      <c r="S17" s="361">
        <v>1</v>
      </c>
      <c r="T17" s="361">
        <v>3</v>
      </c>
      <c r="U17" s="361">
        <v>0</v>
      </c>
      <c r="V17" s="361">
        <v>0</v>
      </c>
      <c r="W17" s="361">
        <v>4</v>
      </c>
      <c r="X17" s="361">
        <v>1</v>
      </c>
      <c r="Y17" s="361">
        <v>15</v>
      </c>
      <c r="Z17" s="361">
        <v>1</v>
      </c>
      <c r="AA17" s="361">
        <v>3</v>
      </c>
      <c r="AB17" s="361">
        <v>0</v>
      </c>
      <c r="AC17" s="361">
        <v>0</v>
      </c>
      <c r="AD17" s="361">
        <v>2</v>
      </c>
      <c r="AE17" s="361">
        <v>1</v>
      </c>
      <c r="AF17" s="361">
        <v>1</v>
      </c>
      <c r="AG17" s="361">
        <v>5</v>
      </c>
      <c r="AH17" s="361">
        <v>2</v>
      </c>
      <c r="AI17" s="361">
        <v>0</v>
      </c>
      <c r="AJ17" s="361">
        <v>6</v>
      </c>
      <c r="AK17" s="361">
        <v>1</v>
      </c>
      <c r="AL17" s="361">
        <v>1</v>
      </c>
      <c r="AM17" s="361">
        <v>6</v>
      </c>
      <c r="AN17" s="361">
        <v>0</v>
      </c>
      <c r="AO17" s="361">
        <v>1</v>
      </c>
      <c r="AP17" s="361">
        <v>1</v>
      </c>
      <c r="AQ17" s="361">
        <v>4</v>
      </c>
      <c r="AR17" s="361">
        <v>0</v>
      </c>
      <c r="AS17" s="361">
        <v>0</v>
      </c>
      <c r="AT17" s="361">
        <v>2</v>
      </c>
      <c r="AV17" s="364">
        <f t="shared" si="1"/>
        <v>0</v>
      </c>
      <c r="AW17" s="364">
        <f t="shared" si="2"/>
        <v>0</v>
      </c>
      <c r="AX17" s="364">
        <f t="shared" si="3"/>
        <v>55</v>
      </c>
      <c r="AY17" s="364">
        <f t="shared" si="4"/>
        <v>5</v>
      </c>
      <c r="AZ17" s="364">
        <f t="shared" si="5"/>
        <v>7</v>
      </c>
      <c r="BA17" s="364">
        <f t="shared" si="6"/>
        <v>20</v>
      </c>
      <c r="BB17" s="364">
        <f t="shared" si="7"/>
        <v>11</v>
      </c>
      <c r="BC17" s="364">
        <f t="shared" si="8"/>
        <v>8</v>
      </c>
      <c r="BD17" s="364">
        <f t="shared" si="9"/>
        <v>8</v>
      </c>
      <c r="BE17" s="364">
        <f t="shared" si="10"/>
        <v>6</v>
      </c>
      <c r="BF17" s="50">
        <f t="shared" si="11"/>
        <v>120</v>
      </c>
    </row>
    <row r="18" spans="1:58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METAS!D18</f>
        <v>INMUNIZACIONES</v>
      </c>
      <c r="D18" s="361">
        <v>0</v>
      </c>
      <c r="E18" s="361">
        <v>0</v>
      </c>
      <c r="F18" s="361">
        <v>0</v>
      </c>
      <c r="G18" s="361">
        <v>23</v>
      </c>
      <c r="H18" s="361">
        <v>2</v>
      </c>
      <c r="I18" s="361">
        <v>3</v>
      </c>
      <c r="J18" s="361">
        <v>2</v>
      </c>
      <c r="K18" s="361">
        <v>7</v>
      </c>
      <c r="L18" s="361">
        <v>1</v>
      </c>
      <c r="M18" s="361">
        <v>1</v>
      </c>
      <c r="N18" s="361">
        <v>0</v>
      </c>
      <c r="O18" s="361">
        <v>1</v>
      </c>
      <c r="P18" s="361">
        <v>22</v>
      </c>
      <c r="Q18" s="361">
        <v>1</v>
      </c>
      <c r="R18" s="361">
        <v>3</v>
      </c>
      <c r="S18" s="361">
        <v>1</v>
      </c>
      <c r="T18" s="361">
        <v>5</v>
      </c>
      <c r="U18" s="361">
        <v>1</v>
      </c>
      <c r="V18" s="361">
        <v>0</v>
      </c>
      <c r="W18" s="361">
        <v>1</v>
      </c>
      <c r="X18" s="361">
        <v>3</v>
      </c>
      <c r="Y18" s="361">
        <v>21</v>
      </c>
      <c r="Z18" s="361">
        <v>0</v>
      </c>
      <c r="AA18" s="361">
        <v>3</v>
      </c>
      <c r="AB18" s="361">
        <v>2</v>
      </c>
      <c r="AC18" s="361">
        <v>1</v>
      </c>
      <c r="AD18" s="361">
        <v>7</v>
      </c>
      <c r="AE18" s="361">
        <v>3</v>
      </c>
      <c r="AF18" s="361">
        <v>1</v>
      </c>
      <c r="AG18" s="361">
        <v>0</v>
      </c>
      <c r="AH18" s="361">
        <v>1</v>
      </c>
      <c r="AI18" s="361">
        <v>0</v>
      </c>
      <c r="AJ18" s="361">
        <v>5</v>
      </c>
      <c r="AK18" s="361">
        <v>2</v>
      </c>
      <c r="AL18" s="361">
        <v>1</v>
      </c>
      <c r="AM18" s="361">
        <v>5</v>
      </c>
      <c r="AN18" s="361">
        <v>0</v>
      </c>
      <c r="AO18" s="361">
        <v>3</v>
      </c>
      <c r="AP18" s="361">
        <v>0</v>
      </c>
      <c r="AQ18" s="361">
        <v>8</v>
      </c>
      <c r="AR18" s="361">
        <v>0</v>
      </c>
      <c r="AS18" s="361">
        <v>1</v>
      </c>
      <c r="AT18" s="361">
        <v>1</v>
      </c>
      <c r="AV18" s="364">
        <f t="shared" si="1"/>
        <v>0</v>
      </c>
      <c r="AW18" s="364">
        <f t="shared" si="2"/>
        <v>0</v>
      </c>
      <c r="AX18" s="364">
        <f t="shared" si="3"/>
        <v>62</v>
      </c>
      <c r="AY18" s="364">
        <f t="shared" si="4"/>
        <v>5</v>
      </c>
      <c r="AZ18" s="364">
        <f t="shared" si="5"/>
        <v>7</v>
      </c>
      <c r="BA18" s="364">
        <f t="shared" si="6"/>
        <v>30</v>
      </c>
      <c r="BB18" s="364">
        <f t="shared" si="7"/>
        <v>12</v>
      </c>
      <c r="BC18" s="364">
        <f t="shared" si="8"/>
        <v>8</v>
      </c>
      <c r="BD18" s="364">
        <f t="shared" si="9"/>
        <v>8</v>
      </c>
      <c r="BE18" s="364">
        <f t="shared" si="10"/>
        <v>10</v>
      </c>
      <c r="BF18" s="50">
        <f t="shared" si="11"/>
        <v>142</v>
      </c>
    </row>
    <row r="19" spans="1:58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METAS!D19</f>
        <v>INMUNIZACIONES</v>
      </c>
      <c r="D19" s="361">
        <v>0</v>
      </c>
      <c r="E19" s="361">
        <v>0</v>
      </c>
      <c r="F19" s="361">
        <v>0</v>
      </c>
      <c r="G19" s="361">
        <v>22</v>
      </c>
      <c r="H19" s="361">
        <v>2</v>
      </c>
      <c r="I19" s="361">
        <v>3</v>
      </c>
      <c r="J19" s="361">
        <v>2</v>
      </c>
      <c r="K19" s="361">
        <v>4</v>
      </c>
      <c r="L19" s="361">
        <v>1</v>
      </c>
      <c r="M19" s="361">
        <v>1</v>
      </c>
      <c r="N19" s="361">
        <v>0</v>
      </c>
      <c r="O19" s="361">
        <v>4</v>
      </c>
      <c r="P19" s="361">
        <v>22</v>
      </c>
      <c r="Q19" s="361">
        <v>1</v>
      </c>
      <c r="R19" s="361">
        <v>3</v>
      </c>
      <c r="S19" s="361">
        <v>1</v>
      </c>
      <c r="T19" s="361">
        <v>5</v>
      </c>
      <c r="U19" s="361">
        <v>1</v>
      </c>
      <c r="V19" s="361">
        <v>0</v>
      </c>
      <c r="W19" s="361">
        <v>1</v>
      </c>
      <c r="X19" s="361">
        <v>3</v>
      </c>
      <c r="Y19" s="361">
        <v>20</v>
      </c>
      <c r="Z19" s="361">
        <v>0</v>
      </c>
      <c r="AA19" s="361">
        <v>2</v>
      </c>
      <c r="AB19" s="361">
        <v>2</v>
      </c>
      <c r="AC19" s="361">
        <v>1</v>
      </c>
      <c r="AD19" s="361">
        <v>7</v>
      </c>
      <c r="AE19" s="361">
        <v>3</v>
      </c>
      <c r="AF19" s="361">
        <v>1</v>
      </c>
      <c r="AG19" s="361">
        <v>0</v>
      </c>
      <c r="AH19" s="361">
        <v>1</v>
      </c>
      <c r="AI19" s="361">
        <v>0</v>
      </c>
      <c r="AJ19" s="361">
        <v>5</v>
      </c>
      <c r="AK19" s="361">
        <v>2</v>
      </c>
      <c r="AL19" s="361">
        <v>1</v>
      </c>
      <c r="AM19" s="361">
        <v>5</v>
      </c>
      <c r="AN19" s="361">
        <v>0</v>
      </c>
      <c r="AO19" s="361">
        <v>3</v>
      </c>
      <c r="AP19" s="361">
        <v>0</v>
      </c>
      <c r="AQ19" s="361">
        <v>4</v>
      </c>
      <c r="AR19" s="361">
        <v>0</v>
      </c>
      <c r="AS19" s="361">
        <v>0</v>
      </c>
      <c r="AT19" s="361">
        <v>1</v>
      </c>
      <c r="AV19" s="364">
        <f t="shared" si="1"/>
        <v>0</v>
      </c>
      <c r="AW19" s="364">
        <f t="shared" si="2"/>
        <v>0</v>
      </c>
      <c r="AX19" s="364">
        <f t="shared" si="3"/>
        <v>61</v>
      </c>
      <c r="AY19" s="364">
        <f t="shared" si="4"/>
        <v>5</v>
      </c>
      <c r="AZ19" s="364">
        <f t="shared" si="5"/>
        <v>7</v>
      </c>
      <c r="BA19" s="364">
        <f t="shared" si="6"/>
        <v>28</v>
      </c>
      <c r="BB19" s="364">
        <f t="shared" si="7"/>
        <v>12</v>
      </c>
      <c r="BC19" s="364">
        <f t="shared" si="8"/>
        <v>8</v>
      </c>
      <c r="BD19" s="364">
        <f t="shared" si="9"/>
        <v>8</v>
      </c>
      <c r="BE19" s="364">
        <f t="shared" si="10"/>
        <v>5</v>
      </c>
      <c r="BF19" s="50">
        <f t="shared" si="11"/>
        <v>134</v>
      </c>
    </row>
    <row r="20" spans="1:58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METAS!D20</f>
        <v>INMUNIZACIONES</v>
      </c>
      <c r="D20" s="361">
        <v>0</v>
      </c>
      <c r="E20" s="361">
        <v>0</v>
      </c>
      <c r="F20" s="361">
        <v>0</v>
      </c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2</v>
      </c>
      <c r="Q20" s="361">
        <v>0</v>
      </c>
      <c r="R20" s="361">
        <v>0</v>
      </c>
      <c r="S20" s="361">
        <v>0</v>
      </c>
      <c r="T20" s="361">
        <v>3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1</v>
      </c>
      <c r="AK20" s="361">
        <v>1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1"/>
        <v>0</v>
      </c>
      <c r="AW20" s="364">
        <f t="shared" si="2"/>
        <v>0</v>
      </c>
      <c r="AX20" s="364">
        <f t="shared" si="3"/>
        <v>2</v>
      </c>
      <c r="AY20" s="364">
        <f t="shared" si="4"/>
        <v>0</v>
      </c>
      <c r="AZ20" s="364">
        <f t="shared" si="5"/>
        <v>3</v>
      </c>
      <c r="BA20" s="364">
        <f t="shared" si="6"/>
        <v>0</v>
      </c>
      <c r="BB20" s="364">
        <f t="shared" si="7"/>
        <v>0</v>
      </c>
      <c r="BC20" s="364">
        <f t="shared" si="8"/>
        <v>2</v>
      </c>
      <c r="BD20" s="364">
        <f t="shared" si="9"/>
        <v>0</v>
      </c>
      <c r="BE20" s="364">
        <f t="shared" si="10"/>
        <v>0</v>
      </c>
      <c r="BF20" s="50">
        <f t="shared" si="11"/>
        <v>7</v>
      </c>
    </row>
    <row r="21" spans="1:58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METAS!D21</f>
        <v>INMUNIZACIONES</v>
      </c>
      <c r="D21" s="361">
        <v>0</v>
      </c>
      <c r="E21" s="361">
        <v>0</v>
      </c>
      <c r="F21" s="361">
        <v>0</v>
      </c>
      <c r="G21" s="361">
        <v>28</v>
      </c>
      <c r="H21" s="361">
        <v>1</v>
      </c>
      <c r="I21" s="361">
        <v>3</v>
      </c>
      <c r="J21" s="361">
        <v>2</v>
      </c>
      <c r="K21" s="361">
        <v>3</v>
      </c>
      <c r="L21" s="361">
        <v>0</v>
      </c>
      <c r="M21" s="361">
        <v>6</v>
      </c>
      <c r="N21" s="361">
        <v>0</v>
      </c>
      <c r="O21" s="361">
        <v>0</v>
      </c>
      <c r="P21" s="361">
        <v>16</v>
      </c>
      <c r="Q21" s="361">
        <v>3</v>
      </c>
      <c r="R21" s="361">
        <v>1</v>
      </c>
      <c r="S21" s="361">
        <v>0</v>
      </c>
      <c r="T21" s="361">
        <v>2</v>
      </c>
      <c r="U21" s="361">
        <v>1</v>
      </c>
      <c r="V21" s="361">
        <v>3</v>
      </c>
      <c r="W21" s="361">
        <v>4</v>
      </c>
      <c r="X21" s="361">
        <v>5</v>
      </c>
      <c r="Y21" s="361">
        <v>23</v>
      </c>
      <c r="Z21" s="361">
        <v>1</v>
      </c>
      <c r="AA21" s="361">
        <v>1</v>
      </c>
      <c r="AB21" s="361">
        <v>0</v>
      </c>
      <c r="AC21" s="361">
        <v>2</v>
      </c>
      <c r="AD21" s="361">
        <v>4</v>
      </c>
      <c r="AE21" s="361">
        <v>0</v>
      </c>
      <c r="AF21" s="361">
        <v>0</v>
      </c>
      <c r="AG21" s="361">
        <v>2</v>
      </c>
      <c r="AH21" s="361">
        <v>0</v>
      </c>
      <c r="AI21" s="361">
        <v>0</v>
      </c>
      <c r="AJ21" s="361">
        <v>9</v>
      </c>
      <c r="AK21" s="361">
        <v>3</v>
      </c>
      <c r="AL21" s="361">
        <v>0</v>
      </c>
      <c r="AM21" s="361">
        <v>3</v>
      </c>
      <c r="AN21" s="361">
        <v>0</v>
      </c>
      <c r="AO21" s="361">
        <v>1</v>
      </c>
      <c r="AP21" s="361">
        <v>0</v>
      </c>
      <c r="AQ21" s="361">
        <v>9</v>
      </c>
      <c r="AR21" s="361">
        <v>0</v>
      </c>
      <c r="AS21" s="361">
        <v>2</v>
      </c>
      <c r="AT21" s="361">
        <v>3</v>
      </c>
      <c r="AV21" s="364">
        <f t="shared" si="1"/>
        <v>0</v>
      </c>
      <c r="AW21" s="364">
        <f t="shared" si="2"/>
        <v>0</v>
      </c>
      <c r="AX21" s="364">
        <f t="shared" si="3"/>
        <v>59</v>
      </c>
      <c r="AY21" s="364">
        <f t="shared" si="4"/>
        <v>4</v>
      </c>
      <c r="AZ21" s="364">
        <f t="shared" si="5"/>
        <v>10</v>
      </c>
      <c r="BA21" s="364">
        <f t="shared" si="6"/>
        <v>32</v>
      </c>
      <c r="BB21" s="364">
        <f t="shared" si="7"/>
        <v>6</v>
      </c>
      <c r="BC21" s="364">
        <f t="shared" si="8"/>
        <v>12</v>
      </c>
      <c r="BD21" s="364">
        <f t="shared" si="9"/>
        <v>4</v>
      </c>
      <c r="BE21" s="364">
        <f t="shared" si="10"/>
        <v>14</v>
      </c>
      <c r="BF21" s="50">
        <f t="shared" si="11"/>
        <v>141</v>
      </c>
    </row>
    <row r="22" spans="1:58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METAS!D22</f>
        <v>INMUNIZACIONES</v>
      </c>
      <c r="D22" s="361">
        <v>0</v>
      </c>
      <c r="E22" s="361">
        <v>0</v>
      </c>
      <c r="F22" s="361">
        <v>0</v>
      </c>
      <c r="G22" s="361">
        <v>23</v>
      </c>
      <c r="H22" s="361">
        <v>1</v>
      </c>
      <c r="I22" s="361">
        <v>3</v>
      </c>
      <c r="J22" s="361">
        <v>2</v>
      </c>
      <c r="K22" s="361">
        <v>4</v>
      </c>
      <c r="L22" s="361">
        <v>0</v>
      </c>
      <c r="M22" s="361">
        <v>6</v>
      </c>
      <c r="N22" s="361">
        <v>0</v>
      </c>
      <c r="O22" s="361">
        <v>0</v>
      </c>
      <c r="P22" s="361">
        <v>16</v>
      </c>
      <c r="Q22" s="361">
        <v>2</v>
      </c>
      <c r="R22" s="361">
        <v>1</v>
      </c>
      <c r="S22" s="361">
        <v>0</v>
      </c>
      <c r="T22" s="361">
        <v>2</v>
      </c>
      <c r="U22" s="361">
        <v>1</v>
      </c>
      <c r="V22" s="361">
        <v>3</v>
      </c>
      <c r="W22" s="361">
        <v>3</v>
      </c>
      <c r="X22" s="361">
        <v>4</v>
      </c>
      <c r="Y22" s="361">
        <v>17</v>
      </c>
      <c r="Z22" s="361">
        <v>1</v>
      </c>
      <c r="AA22" s="361">
        <v>1</v>
      </c>
      <c r="AB22" s="361">
        <v>0</v>
      </c>
      <c r="AC22" s="361">
        <v>2</v>
      </c>
      <c r="AD22" s="361">
        <v>4</v>
      </c>
      <c r="AE22" s="361">
        <v>0</v>
      </c>
      <c r="AF22" s="361">
        <v>0</v>
      </c>
      <c r="AG22" s="361">
        <v>2</v>
      </c>
      <c r="AH22" s="361">
        <v>0</v>
      </c>
      <c r="AI22" s="361">
        <v>0</v>
      </c>
      <c r="AJ22" s="361">
        <v>9</v>
      </c>
      <c r="AK22" s="361">
        <v>2</v>
      </c>
      <c r="AL22" s="361">
        <v>1</v>
      </c>
      <c r="AM22" s="361">
        <v>3</v>
      </c>
      <c r="AN22" s="361">
        <v>0</v>
      </c>
      <c r="AO22" s="361">
        <v>1</v>
      </c>
      <c r="AP22" s="361">
        <v>0</v>
      </c>
      <c r="AQ22" s="361">
        <v>7</v>
      </c>
      <c r="AR22" s="361">
        <v>0</v>
      </c>
      <c r="AS22" s="361">
        <v>3</v>
      </c>
      <c r="AT22" s="361">
        <v>4</v>
      </c>
      <c r="AV22" s="364">
        <f t="shared" si="1"/>
        <v>0</v>
      </c>
      <c r="AW22" s="364">
        <f t="shared" si="2"/>
        <v>0</v>
      </c>
      <c r="AX22" s="364">
        <f t="shared" si="3"/>
        <v>55</v>
      </c>
      <c r="AY22" s="364">
        <f t="shared" si="4"/>
        <v>3</v>
      </c>
      <c r="AZ22" s="364">
        <f t="shared" si="5"/>
        <v>9</v>
      </c>
      <c r="BA22" s="364">
        <f t="shared" si="6"/>
        <v>25</v>
      </c>
      <c r="BB22" s="364">
        <f t="shared" si="7"/>
        <v>6</v>
      </c>
      <c r="BC22" s="364">
        <f t="shared" si="8"/>
        <v>12</v>
      </c>
      <c r="BD22" s="364">
        <f t="shared" si="9"/>
        <v>4</v>
      </c>
      <c r="BE22" s="364">
        <f t="shared" si="10"/>
        <v>14</v>
      </c>
      <c r="BF22" s="50">
        <f t="shared" si="11"/>
        <v>128</v>
      </c>
    </row>
    <row r="23" spans="1:58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METAS!D23</f>
        <v>INMUNIZACIONES</v>
      </c>
      <c r="D23" s="361">
        <v>0</v>
      </c>
      <c r="E23" s="361">
        <v>0</v>
      </c>
      <c r="F23" s="361">
        <v>0</v>
      </c>
      <c r="G23" s="361">
        <v>27</v>
      </c>
      <c r="H23" s="361">
        <v>1</v>
      </c>
      <c r="I23" s="361">
        <v>0</v>
      </c>
      <c r="J23" s="361">
        <v>3</v>
      </c>
      <c r="K23" s="361">
        <v>4</v>
      </c>
      <c r="L23" s="361">
        <v>1</v>
      </c>
      <c r="M23" s="361">
        <v>2</v>
      </c>
      <c r="N23" s="361">
        <v>2</v>
      </c>
      <c r="O23" s="361">
        <v>1</v>
      </c>
      <c r="P23" s="361">
        <v>14</v>
      </c>
      <c r="Q23" s="361">
        <v>1</v>
      </c>
      <c r="R23" s="361">
        <v>3</v>
      </c>
      <c r="S23" s="361">
        <v>2</v>
      </c>
      <c r="T23" s="361">
        <v>2</v>
      </c>
      <c r="U23" s="361">
        <v>1</v>
      </c>
      <c r="V23" s="361">
        <v>0</v>
      </c>
      <c r="W23" s="361">
        <v>4</v>
      </c>
      <c r="X23" s="361">
        <v>8</v>
      </c>
      <c r="Y23" s="361">
        <v>27</v>
      </c>
      <c r="Z23" s="361">
        <v>2</v>
      </c>
      <c r="AA23" s="361">
        <v>3</v>
      </c>
      <c r="AB23" s="361">
        <v>2</v>
      </c>
      <c r="AC23" s="361">
        <v>2</v>
      </c>
      <c r="AD23" s="361">
        <v>5</v>
      </c>
      <c r="AE23" s="361">
        <v>3</v>
      </c>
      <c r="AF23" s="361">
        <v>4</v>
      </c>
      <c r="AG23" s="361">
        <v>6</v>
      </c>
      <c r="AH23" s="361">
        <v>1</v>
      </c>
      <c r="AI23" s="361">
        <v>0</v>
      </c>
      <c r="AJ23" s="361">
        <v>17</v>
      </c>
      <c r="AK23" s="361">
        <v>1</v>
      </c>
      <c r="AL23" s="361">
        <v>0</v>
      </c>
      <c r="AM23" s="361">
        <v>4</v>
      </c>
      <c r="AN23" s="361">
        <v>1</v>
      </c>
      <c r="AO23" s="361">
        <v>0</v>
      </c>
      <c r="AP23" s="361">
        <v>0</v>
      </c>
      <c r="AQ23" s="361">
        <v>7</v>
      </c>
      <c r="AR23" s="361">
        <v>0</v>
      </c>
      <c r="AS23" s="361">
        <v>1</v>
      </c>
      <c r="AT23" s="361">
        <v>2</v>
      </c>
      <c r="AV23" s="364">
        <f t="shared" si="1"/>
        <v>0</v>
      </c>
      <c r="AW23" s="364">
        <f t="shared" si="2"/>
        <v>0</v>
      </c>
      <c r="AX23" s="364">
        <f t="shared" si="3"/>
        <v>55</v>
      </c>
      <c r="AY23" s="364">
        <f t="shared" si="4"/>
        <v>6</v>
      </c>
      <c r="AZ23" s="364">
        <f t="shared" si="5"/>
        <v>7</v>
      </c>
      <c r="BA23" s="364">
        <f t="shared" si="6"/>
        <v>44</v>
      </c>
      <c r="BB23" s="364">
        <f t="shared" si="7"/>
        <v>19</v>
      </c>
      <c r="BC23" s="364">
        <f t="shared" si="8"/>
        <v>18</v>
      </c>
      <c r="BD23" s="364">
        <f t="shared" si="9"/>
        <v>5</v>
      </c>
      <c r="BE23" s="364">
        <f t="shared" si="10"/>
        <v>10</v>
      </c>
      <c r="BF23" s="50">
        <f t="shared" si="11"/>
        <v>164</v>
      </c>
    </row>
    <row r="24" spans="1:58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METAS!D24</f>
        <v>INMUNIZACIONES</v>
      </c>
      <c r="D24" s="361">
        <v>0</v>
      </c>
      <c r="E24" s="361">
        <v>0</v>
      </c>
      <c r="F24" s="361">
        <v>0</v>
      </c>
      <c r="G24" s="361">
        <v>8</v>
      </c>
      <c r="H24" s="361">
        <v>1</v>
      </c>
      <c r="I24" s="361">
        <v>0</v>
      </c>
      <c r="J24" s="361">
        <v>3</v>
      </c>
      <c r="K24" s="361">
        <v>4</v>
      </c>
      <c r="L24" s="361">
        <v>1</v>
      </c>
      <c r="M24" s="361">
        <v>2</v>
      </c>
      <c r="N24" s="361">
        <v>2</v>
      </c>
      <c r="O24" s="361">
        <v>1</v>
      </c>
      <c r="P24" s="361">
        <v>15</v>
      </c>
      <c r="Q24" s="361">
        <v>1</v>
      </c>
      <c r="R24" s="361">
        <v>3</v>
      </c>
      <c r="S24" s="361">
        <v>2</v>
      </c>
      <c r="T24" s="361">
        <v>7</v>
      </c>
      <c r="U24" s="361">
        <v>1</v>
      </c>
      <c r="V24" s="361">
        <v>0</v>
      </c>
      <c r="W24" s="361">
        <v>4</v>
      </c>
      <c r="X24" s="361">
        <v>5</v>
      </c>
      <c r="Y24" s="361">
        <v>25</v>
      </c>
      <c r="Z24" s="361">
        <v>2</v>
      </c>
      <c r="AA24" s="361">
        <v>3</v>
      </c>
      <c r="AB24" s="361">
        <v>2</v>
      </c>
      <c r="AC24" s="361">
        <v>2</v>
      </c>
      <c r="AD24" s="361">
        <v>6</v>
      </c>
      <c r="AE24" s="361">
        <v>3</v>
      </c>
      <c r="AF24" s="361">
        <v>1</v>
      </c>
      <c r="AG24" s="361">
        <v>5</v>
      </c>
      <c r="AH24" s="361">
        <v>1</v>
      </c>
      <c r="AI24" s="361">
        <v>0</v>
      </c>
      <c r="AJ24" s="361">
        <v>18</v>
      </c>
      <c r="AK24" s="361">
        <v>2</v>
      </c>
      <c r="AL24" s="361">
        <v>0</v>
      </c>
      <c r="AM24" s="361">
        <v>5</v>
      </c>
      <c r="AN24" s="361">
        <v>1</v>
      </c>
      <c r="AO24" s="361">
        <v>0</v>
      </c>
      <c r="AP24" s="361">
        <v>0</v>
      </c>
      <c r="AQ24" s="361">
        <v>4</v>
      </c>
      <c r="AR24" s="361">
        <v>0</v>
      </c>
      <c r="AS24" s="361">
        <v>1</v>
      </c>
      <c r="AT24" s="361">
        <v>0</v>
      </c>
      <c r="AV24" s="364">
        <f t="shared" si="1"/>
        <v>0</v>
      </c>
      <c r="AW24" s="364">
        <f t="shared" si="2"/>
        <v>0</v>
      </c>
      <c r="AX24" s="364">
        <f t="shared" si="3"/>
        <v>37</v>
      </c>
      <c r="AY24" s="364">
        <f t="shared" si="4"/>
        <v>6</v>
      </c>
      <c r="AZ24" s="364">
        <f t="shared" si="5"/>
        <v>12</v>
      </c>
      <c r="BA24" s="364">
        <f t="shared" si="6"/>
        <v>39</v>
      </c>
      <c r="BB24" s="364">
        <f t="shared" si="7"/>
        <v>16</v>
      </c>
      <c r="BC24" s="364">
        <f t="shared" si="8"/>
        <v>20</v>
      </c>
      <c r="BD24" s="364">
        <f t="shared" si="9"/>
        <v>6</v>
      </c>
      <c r="BE24" s="364">
        <f t="shared" si="10"/>
        <v>5</v>
      </c>
      <c r="BF24" s="50">
        <f t="shared" si="11"/>
        <v>141</v>
      </c>
    </row>
    <row r="25" spans="1:58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METAS!D25</f>
        <v>INMUNIZACIONES</v>
      </c>
      <c r="D25" s="361">
        <v>0</v>
      </c>
      <c r="E25" s="361">
        <v>0</v>
      </c>
      <c r="F25" s="361">
        <v>0</v>
      </c>
      <c r="G25" s="361">
        <v>20</v>
      </c>
      <c r="H25" s="361">
        <v>1</v>
      </c>
      <c r="I25" s="361">
        <v>0</v>
      </c>
      <c r="J25" s="361">
        <v>3</v>
      </c>
      <c r="K25" s="361">
        <v>7</v>
      </c>
      <c r="L25" s="361">
        <v>1</v>
      </c>
      <c r="M25" s="361">
        <v>2</v>
      </c>
      <c r="N25" s="361">
        <v>2</v>
      </c>
      <c r="O25" s="361">
        <v>1</v>
      </c>
      <c r="P25" s="361">
        <v>18</v>
      </c>
      <c r="Q25" s="361">
        <v>1</v>
      </c>
      <c r="R25" s="361">
        <v>3</v>
      </c>
      <c r="S25" s="361">
        <v>2</v>
      </c>
      <c r="T25" s="361">
        <v>6</v>
      </c>
      <c r="U25" s="361">
        <v>1</v>
      </c>
      <c r="V25" s="361">
        <v>0</v>
      </c>
      <c r="W25" s="361">
        <v>4</v>
      </c>
      <c r="X25" s="361">
        <v>7</v>
      </c>
      <c r="Y25" s="361">
        <v>25</v>
      </c>
      <c r="Z25" s="361">
        <v>2</v>
      </c>
      <c r="AA25" s="361">
        <v>3</v>
      </c>
      <c r="AB25" s="361">
        <v>2</v>
      </c>
      <c r="AC25" s="361">
        <v>2</v>
      </c>
      <c r="AD25" s="361">
        <v>4</v>
      </c>
      <c r="AE25" s="361">
        <v>3</v>
      </c>
      <c r="AF25" s="361">
        <v>3</v>
      </c>
      <c r="AG25" s="361">
        <v>6</v>
      </c>
      <c r="AH25" s="361">
        <v>1</v>
      </c>
      <c r="AI25" s="361">
        <v>0</v>
      </c>
      <c r="AJ25" s="361">
        <v>15</v>
      </c>
      <c r="AK25" s="361">
        <v>2</v>
      </c>
      <c r="AL25" s="361">
        <v>0</v>
      </c>
      <c r="AM25" s="361">
        <v>2</v>
      </c>
      <c r="AN25" s="361">
        <v>1</v>
      </c>
      <c r="AO25" s="361">
        <v>0</v>
      </c>
      <c r="AP25" s="361">
        <v>0</v>
      </c>
      <c r="AQ25" s="361">
        <v>6</v>
      </c>
      <c r="AR25" s="361">
        <v>0</v>
      </c>
      <c r="AS25" s="361">
        <v>1</v>
      </c>
      <c r="AT25" s="361">
        <v>2</v>
      </c>
      <c r="AV25" s="364">
        <f t="shared" si="1"/>
        <v>0</v>
      </c>
      <c r="AW25" s="364">
        <f t="shared" si="2"/>
        <v>0</v>
      </c>
      <c r="AX25" s="364">
        <f t="shared" si="3"/>
        <v>55</v>
      </c>
      <c r="AY25" s="364">
        <f t="shared" si="4"/>
        <v>6</v>
      </c>
      <c r="AZ25" s="364">
        <f t="shared" si="5"/>
        <v>11</v>
      </c>
      <c r="BA25" s="364">
        <f t="shared" si="6"/>
        <v>41</v>
      </c>
      <c r="BB25" s="364">
        <f t="shared" si="7"/>
        <v>17</v>
      </c>
      <c r="BC25" s="364">
        <f t="shared" si="8"/>
        <v>17</v>
      </c>
      <c r="BD25" s="364">
        <f t="shared" si="9"/>
        <v>3</v>
      </c>
      <c r="BE25" s="364">
        <f t="shared" si="10"/>
        <v>9</v>
      </c>
      <c r="BF25" s="50">
        <f t="shared" si="11"/>
        <v>159</v>
      </c>
    </row>
    <row r="26" spans="1:58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METAS!D26</f>
        <v>INMUNIZACIONES</v>
      </c>
      <c r="D26" s="361">
        <v>0</v>
      </c>
      <c r="E26" s="361">
        <v>0</v>
      </c>
      <c r="F26" s="361">
        <v>0</v>
      </c>
      <c r="G26" s="361">
        <v>15</v>
      </c>
      <c r="H26" s="361">
        <v>1</v>
      </c>
      <c r="I26" s="361">
        <v>2</v>
      </c>
      <c r="J26" s="361">
        <v>3</v>
      </c>
      <c r="K26" s="361">
        <v>7</v>
      </c>
      <c r="L26" s="361">
        <v>0</v>
      </c>
      <c r="M26" s="361">
        <v>0</v>
      </c>
      <c r="N26" s="361">
        <v>1</v>
      </c>
      <c r="O26" s="361">
        <v>1</v>
      </c>
      <c r="P26" s="361">
        <v>10</v>
      </c>
      <c r="Q26" s="361">
        <v>3</v>
      </c>
      <c r="R26" s="361">
        <v>1</v>
      </c>
      <c r="S26" s="361">
        <v>3</v>
      </c>
      <c r="T26" s="361">
        <v>0</v>
      </c>
      <c r="U26" s="361">
        <v>1</v>
      </c>
      <c r="V26" s="361">
        <v>0</v>
      </c>
      <c r="W26" s="361">
        <v>0</v>
      </c>
      <c r="X26" s="361">
        <v>3</v>
      </c>
      <c r="Y26" s="361">
        <v>20</v>
      </c>
      <c r="Z26" s="361">
        <v>0</v>
      </c>
      <c r="AA26" s="361">
        <v>3</v>
      </c>
      <c r="AB26" s="361">
        <v>3</v>
      </c>
      <c r="AC26" s="361">
        <v>1</v>
      </c>
      <c r="AD26" s="361">
        <v>5</v>
      </c>
      <c r="AE26" s="361">
        <v>0</v>
      </c>
      <c r="AF26" s="361">
        <v>1</v>
      </c>
      <c r="AG26" s="361">
        <v>1</v>
      </c>
      <c r="AH26" s="361">
        <v>0</v>
      </c>
      <c r="AI26" s="361">
        <v>0</v>
      </c>
      <c r="AJ26" s="361">
        <v>6</v>
      </c>
      <c r="AK26" s="361">
        <v>2</v>
      </c>
      <c r="AL26" s="361">
        <v>3</v>
      </c>
      <c r="AM26" s="361">
        <v>6</v>
      </c>
      <c r="AN26" s="361">
        <v>0</v>
      </c>
      <c r="AO26" s="361">
        <v>0</v>
      </c>
      <c r="AP26" s="361">
        <v>1</v>
      </c>
      <c r="AQ26" s="361">
        <v>5</v>
      </c>
      <c r="AR26" s="361">
        <v>0</v>
      </c>
      <c r="AS26" s="361">
        <v>0</v>
      </c>
      <c r="AT26" s="361">
        <v>0</v>
      </c>
      <c r="AV26" s="364">
        <f t="shared" si="1"/>
        <v>0</v>
      </c>
      <c r="AW26" s="364">
        <f t="shared" si="2"/>
        <v>0</v>
      </c>
      <c r="AX26" s="364">
        <f t="shared" si="3"/>
        <v>40</v>
      </c>
      <c r="AY26" s="364">
        <f t="shared" si="4"/>
        <v>7</v>
      </c>
      <c r="AZ26" s="364">
        <f t="shared" si="5"/>
        <v>1</v>
      </c>
      <c r="BA26" s="364">
        <f t="shared" si="6"/>
        <v>30</v>
      </c>
      <c r="BB26" s="364">
        <f t="shared" si="7"/>
        <v>7</v>
      </c>
      <c r="BC26" s="364">
        <f t="shared" si="8"/>
        <v>11</v>
      </c>
      <c r="BD26" s="364">
        <f t="shared" si="9"/>
        <v>7</v>
      </c>
      <c r="BE26" s="364">
        <f t="shared" si="10"/>
        <v>5</v>
      </c>
      <c r="BF26" s="50">
        <f t="shared" si="11"/>
        <v>108</v>
      </c>
    </row>
    <row r="27" spans="1:58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METAS!D27</f>
        <v>INMUNIZACIONES</v>
      </c>
      <c r="D27" s="361">
        <v>0</v>
      </c>
      <c r="E27" s="361">
        <v>0</v>
      </c>
      <c r="F27" s="361">
        <v>0</v>
      </c>
      <c r="G27" s="361">
        <v>15</v>
      </c>
      <c r="H27" s="361">
        <v>1</v>
      </c>
      <c r="I27" s="361">
        <v>2</v>
      </c>
      <c r="J27" s="361">
        <v>3</v>
      </c>
      <c r="K27" s="361">
        <v>7</v>
      </c>
      <c r="L27" s="361">
        <v>0</v>
      </c>
      <c r="M27" s="361">
        <v>0</v>
      </c>
      <c r="N27" s="361">
        <v>1</v>
      </c>
      <c r="O27" s="361">
        <v>1</v>
      </c>
      <c r="P27" s="361">
        <v>12</v>
      </c>
      <c r="Q27" s="361">
        <v>3</v>
      </c>
      <c r="R27" s="361">
        <v>1</v>
      </c>
      <c r="S27" s="361">
        <v>3</v>
      </c>
      <c r="T27" s="361">
        <v>2</v>
      </c>
      <c r="U27" s="361">
        <v>1</v>
      </c>
      <c r="V27" s="361">
        <v>0</v>
      </c>
      <c r="W27" s="361">
        <v>0</v>
      </c>
      <c r="X27" s="361">
        <v>4</v>
      </c>
      <c r="Y27" s="361">
        <v>21</v>
      </c>
      <c r="Z27" s="361">
        <v>0</v>
      </c>
      <c r="AA27" s="361">
        <v>3</v>
      </c>
      <c r="AB27" s="361">
        <v>2</v>
      </c>
      <c r="AC27" s="361">
        <v>1</v>
      </c>
      <c r="AD27" s="361">
        <v>6</v>
      </c>
      <c r="AE27" s="361">
        <v>0</v>
      </c>
      <c r="AF27" s="361">
        <v>2</v>
      </c>
      <c r="AG27" s="361">
        <v>1</v>
      </c>
      <c r="AH27" s="361">
        <v>0</v>
      </c>
      <c r="AI27" s="361">
        <v>0</v>
      </c>
      <c r="AJ27" s="361">
        <v>10</v>
      </c>
      <c r="AK27" s="361">
        <v>6</v>
      </c>
      <c r="AL27" s="361">
        <v>5</v>
      </c>
      <c r="AM27" s="361">
        <v>6</v>
      </c>
      <c r="AN27" s="361">
        <v>0</v>
      </c>
      <c r="AO27" s="361">
        <v>0</v>
      </c>
      <c r="AP27" s="361">
        <v>1</v>
      </c>
      <c r="AQ27" s="361">
        <v>5</v>
      </c>
      <c r="AR27" s="361">
        <v>0</v>
      </c>
      <c r="AS27" s="361">
        <v>3</v>
      </c>
      <c r="AT27" s="361">
        <v>1</v>
      </c>
      <c r="AV27" s="364">
        <f t="shared" si="1"/>
        <v>0</v>
      </c>
      <c r="AW27" s="364">
        <f t="shared" si="2"/>
        <v>0</v>
      </c>
      <c r="AX27" s="364">
        <f t="shared" si="3"/>
        <v>42</v>
      </c>
      <c r="AY27" s="364">
        <f t="shared" si="4"/>
        <v>7</v>
      </c>
      <c r="AZ27" s="364">
        <f t="shared" si="5"/>
        <v>3</v>
      </c>
      <c r="BA27" s="364">
        <f t="shared" si="6"/>
        <v>31</v>
      </c>
      <c r="BB27" s="364">
        <f t="shared" si="7"/>
        <v>9</v>
      </c>
      <c r="BC27" s="364">
        <f t="shared" si="8"/>
        <v>21</v>
      </c>
      <c r="BD27" s="364">
        <f t="shared" si="9"/>
        <v>7</v>
      </c>
      <c r="BE27" s="364">
        <f t="shared" si="10"/>
        <v>9</v>
      </c>
      <c r="BF27" s="50">
        <f t="shared" si="11"/>
        <v>129</v>
      </c>
    </row>
    <row r="28" spans="1:58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METAS!D28</f>
        <v>INMUNIZACIONES</v>
      </c>
      <c r="D28" s="361">
        <v>0</v>
      </c>
      <c r="E28" s="361">
        <v>0</v>
      </c>
      <c r="F28" s="361">
        <v>0</v>
      </c>
      <c r="G28" s="361">
        <v>5</v>
      </c>
      <c r="H28" s="361">
        <v>2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2</v>
      </c>
      <c r="U28" s="361">
        <v>0</v>
      </c>
      <c r="V28" s="361">
        <v>0</v>
      </c>
      <c r="W28" s="361">
        <v>1</v>
      </c>
      <c r="X28" s="361">
        <v>4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2</v>
      </c>
      <c r="AE28" s="361">
        <v>0</v>
      </c>
      <c r="AF28" s="361">
        <v>0</v>
      </c>
      <c r="AG28" s="361">
        <v>2</v>
      </c>
      <c r="AH28" s="361">
        <v>0</v>
      </c>
      <c r="AI28" s="361">
        <v>0</v>
      </c>
      <c r="AJ28" s="361">
        <v>16</v>
      </c>
      <c r="AK28" s="361">
        <v>0</v>
      </c>
      <c r="AL28" s="361">
        <v>12</v>
      </c>
      <c r="AM28" s="361">
        <v>6</v>
      </c>
      <c r="AN28" s="361">
        <v>0</v>
      </c>
      <c r="AO28" s="361">
        <v>2</v>
      </c>
      <c r="AP28" s="361">
        <v>0</v>
      </c>
      <c r="AQ28" s="361">
        <v>0</v>
      </c>
      <c r="AR28" s="361">
        <v>0</v>
      </c>
      <c r="AS28" s="361">
        <v>1</v>
      </c>
      <c r="AT28" s="361">
        <v>0</v>
      </c>
      <c r="AV28" s="364">
        <f t="shared" si="1"/>
        <v>0</v>
      </c>
      <c r="AW28" s="364">
        <f t="shared" si="2"/>
        <v>0</v>
      </c>
      <c r="AX28" s="364">
        <f t="shared" si="3"/>
        <v>7</v>
      </c>
      <c r="AY28" s="364">
        <f t="shared" si="4"/>
        <v>0</v>
      </c>
      <c r="AZ28" s="364">
        <f t="shared" si="5"/>
        <v>3</v>
      </c>
      <c r="BA28" s="364">
        <f t="shared" si="6"/>
        <v>4</v>
      </c>
      <c r="BB28" s="364">
        <f t="shared" si="7"/>
        <v>4</v>
      </c>
      <c r="BC28" s="364">
        <f t="shared" si="8"/>
        <v>28</v>
      </c>
      <c r="BD28" s="364">
        <f t="shared" si="9"/>
        <v>8</v>
      </c>
      <c r="BE28" s="364">
        <f t="shared" si="10"/>
        <v>1</v>
      </c>
      <c r="BF28" s="50">
        <f t="shared" si="11"/>
        <v>55</v>
      </c>
    </row>
    <row r="29" spans="1:58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METAS!D29</f>
        <v>INMUNIZACIONES</v>
      </c>
      <c r="D29" s="361">
        <v>0</v>
      </c>
      <c r="E29" s="361">
        <v>0</v>
      </c>
      <c r="F29" s="361">
        <v>0</v>
      </c>
      <c r="G29" s="361">
        <v>0</v>
      </c>
      <c r="H29" s="361">
        <v>1</v>
      </c>
      <c r="I29" s="361">
        <v>1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4</v>
      </c>
      <c r="U29" s="361">
        <v>1</v>
      </c>
      <c r="V29" s="361">
        <v>0</v>
      </c>
      <c r="W29" s="361">
        <v>1</v>
      </c>
      <c r="X29" s="361">
        <v>0</v>
      </c>
      <c r="Y29" s="361">
        <v>2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5</v>
      </c>
      <c r="AK29" s="361">
        <v>0</v>
      </c>
      <c r="AL29" s="361">
        <v>0</v>
      </c>
      <c r="AM29" s="361">
        <v>1</v>
      </c>
      <c r="AN29" s="361">
        <v>1</v>
      </c>
      <c r="AO29" s="361">
        <v>1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1"/>
        <v>0</v>
      </c>
      <c r="AW29" s="364">
        <f t="shared" si="2"/>
        <v>0</v>
      </c>
      <c r="AX29" s="364">
        <f t="shared" si="3"/>
        <v>2</v>
      </c>
      <c r="AY29" s="364">
        <f t="shared" si="4"/>
        <v>0</v>
      </c>
      <c r="AZ29" s="364">
        <f t="shared" si="5"/>
        <v>6</v>
      </c>
      <c r="BA29" s="364">
        <f t="shared" si="6"/>
        <v>2</v>
      </c>
      <c r="BB29" s="364">
        <f t="shared" si="7"/>
        <v>0</v>
      </c>
      <c r="BC29" s="364">
        <f t="shared" si="8"/>
        <v>5</v>
      </c>
      <c r="BD29" s="364">
        <f t="shared" si="9"/>
        <v>3</v>
      </c>
      <c r="BE29" s="364">
        <f t="shared" si="10"/>
        <v>0</v>
      </c>
      <c r="BF29" s="50">
        <f t="shared" si="11"/>
        <v>18</v>
      </c>
    </row>
    <row r="30" spans="1:58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METAS!D30</f>
        <v>INMUNIZACIONES</v>
      </c>
      <c r="D30" s="361">
        <v>0</v>
      </c>
      <c r="E30" s="361">
        <v>0</v>
      </c>
      <c r="F30" s="361">
        <v>0</v>
      </c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1"/>
        <v>0</v>
      </c>
      <c r="AW30" s="364">
        <f t="shared" si="2"/>
        <v>0</v>
      </c>
      <c r="AX30" s="364">
        <f t="shared" si="3"/>
        <v>0</v>
      </c>
      <c r="AY30" s="364">
        <f t="shared" si="4"/>
        <v>0</v>
      </c>
      <c r="AZ30" s="364">
        <f t="shared" si="5"/>
        <v>0</v>
      </c>
      <c r="BA30" s="364">
        <f t="shared" si="6"/>
        <v>0</v>
      </c>
      <c r="BB30" s="364">
        <f t="shared" si="7"/>
        <v>0</v>
      </c>
      <c r="BC30" s="364">
        <f t="shared" si="8"/>
        <v>0</v>
      </c>
      <c r="BD30" s="364">
        <f t="shared" si="9"/>
        <v>0</v>
      </c>
      <c r="BE30" s="364">
        <f t="shared" si="10"/>
        <v>0</v>
      </c>
      <c r="BF30" s="50">
        <f t="shared" si="11"/>
        <v>0</v>
      </c>
    </row>
    <row r="31" spans="1:58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METAS!D31</f>
        <v>INMUNIZACIONES</v>
      </c>
      <c r="D31" s="361">
        <v>0</v>
      </c>
      <c r="E31" s="361">
        <v>0</v>
      </c>
      <c r="F31" s="361">
        <v>0</v>
      </c>
      <c r="G31" s="361">
        <v>39</v>
      </c>
      <c r="H31" s="361">
        <v>0</v>
      </c>
      <c r="I31" s="361">
        <v>0</v>
      </c>
      <c r="J31" s="361">
        <v>4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19</v>
      </c>
      <c r="R31" s="361">
        <v>0</v>
      </c>
      <c r="S31" s="361">
        <v>0</v>
      </c>
      <c r="T31" s="361">
        <v>3</v>
      </c>
      <c r="U31" s="361">
        <v>2</v>
      </c>
      <c r="V31" s="361">
        <v>0</v>
      </c>
      <c r="W31" s="361">
        <v>0</v>
      </c>
      <c r="X31" s="361">
        <v>0</v>
      </c>
      <c r="Y31" s="361">
        <v>1</v>
      </c>
      <c r="Z31" s="361">
        <v>0</v>
      </c>
      <c r="AA31" s="361">
        <v>0</v>
      </c>
      <c r="AB31" s="361">
        <v>0</v>
      </c>
      <c r="AC31" s="361">
        <v>10</v>
      </c>
      <c r="AD31" s="361">
        <v>1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15</v>
      </c>
      <c r="AK31" s="361">
        <v>4</v>
      </c>
      <c r="AL31" s="361">
        <v>6</v>
      </c>
      <c r="AM31" s="361">
        <v>2</v>
      </c>
      <c r="AN31" s="361">
        <v>0</v>
      </c>
      <c r="AO31" s="361">
        <v>2</v>
      </c>
      <c r="AP31" s="361">
        <v>0</v>
      </c>
      <c r="AQ31" s="361">
        <v>3</v>
      </c>
      <c r="AR31" s="361">
        <v>0</v>
      </c>
      <c r="AS31" s="361">
        <v>3</v>
      </c>
      <c r="AT31" s="361">
        <v>0</v>
      </c>
      <c r="AV31" s="364">
        <f t="shared" si="1"/>
        <v>0</v>
      </c>
      <c r="AW31" s="364">
        <f t="shared" si="2"/>
        <v>0</v>
      </c>
      <c r="AX31" s="364">
        <f t="shared" si="3"/>
        <v>43</v>
      </c>
      <c r="AY31" s="364">
        <f t="shared" si="4"/>
        <v>19</v>
      </c>
      <c r="AZ31" s="364">
        <f t="shared" si="5"/>
        <v>5</v>
      </c>
      <c r="BA31" s="364">
        <f t="shared" si="6"/>
        <v>11</v>
      </c>
      <c r="BB31" s="364">
        <f t="shared" si="7"/>
        <v>1</v>
      </c>
      <c r="BC31" s="364">
        <f t="shared" si="8"/>
        <v>25</v>
      </c>
      <c r="BD31" s="364">
        <f t="shared" si="9"/>
        <v>4</v>
      </c>
      <c r="BE31" s="364">
        <f t="shared" si="10"/>
        <v>6</v>
      </c>
      <c r="BF31" s="50">
        <f t="shared" si="11"/>
        <v>114</v>
      </c>
    </row>
    <row r="32" spans="1:58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>
        <v>162</v>
      </c>
      <c r="E32" s="356">
        <v>27</v>
      </c>
      <c r="F32" s="356">
        <v>0</v>
      </c>
      <c r="G32" s="356">
        <v>508</v>
      </c>
      <c r="H32" s="356">
        <v>38</v>
      </c>
      <c r="I32" s="356">
        <v>30</v>
      </c>
      <c r="J32" s="356">
        <v>51</v>
      </c>
      <c r="K32" s="356">
        <v>99</v>
      </c>
      <c r="L32" s="356">
        <v>4</v>
      </c>
      <c r="M32" s="356">
        <v>42</v>
      </c>
      <c r="N32" s="356">
        <v>29</v>
      </c>
      <c r="O32" s="356">
        <v>27</v>
      </c>
      <c r="P32" s="356">
        <v>299</v>
      </c>
      <c r="Q32" s="356">
        <v>83</v>
      </c>
      <c r="R32" s="356">
        <v>32</v>
      </c>
      <c r="S32" s="356">
        <v>53</v>
      </c>
      <c r="T32" s="356">
        <v>110</v>
      </c>
      <c r="U32" s="356">
        <v>32</v>
      </c>
      <c r="V32" s="356">
        <v>38</v>
      </c>
      <c r="W32" s="356">
        <v>68</v>
      </c>
      <c r="X32" s="356">
        <v>75</v>
      </c>
      <c r="Y32" s="356">
        <v>425</v>
      </c>
      <c r="Z32" s="356">
        <v>32</v>
      </c>
      <c r="AA32" s="356">
        <v>101</v>
      </c>
      <c r="AB32" s="356">
        <v>35</v>
      </c>
      <c r="AC32" s="356">
        <v>46</v>
      </c>
      <c r="AD32" s="356">
        <v>186</v>
      </c>
      <c r="AE32" s="356">
        <v>32</v>
      </c>
      <c r="AF32" s="356">
        <v>51</v>
      </c>
      <c r="AG32" s="356">
        <v>48</v>
      </c>
      <c r="AH32" s="356">
        <v>68</v>
      </c>
      <c r="AI32" s="356">
        <v>0</v>
      </c>
      <c r="AJ32" s="356">
        <v>231</v>
      </c>
      <c r="AK32" s="356">
        <v>39</v>
      </c>
      <c r="AL32" s="356">
        <v>40</v>
      </c>
      <c r="AM32" s="356">
        <v>144</v>
      </c>
      <c r="AN32" s="356">
        <v>14</v>
      </c>
      <c r="AO32" s="356">
        <v>29</v>
      </c>
      <c r="AP32" s="356">
        <v>7</v>
      </c>
      <c r="AQ32" s="356">
        <v>124</v>
      </c>
      <c r="AR32" s="356">
        <v>21</v>
      </c>
      <c r="AS32" s="356">
        <v>41</v>
      </c>
      <c r="AT32" s="356">
        <v>37</v>
      </c>
      <c r="AV32" s="358">
        <f t="shared" si="1"/>
        <v>162</v>
      </c>
      <c r="AW32" s="358">
        <f t="shared" si="2"/>
        <v>27</v>
      </c>
      <c r="AX32" s="358">
        <f t="shared" si="3"/>
        <v>1127</v>
      </c>
      <c r="AY32" s="358">
        <f t="shared" si="4"/>
        <v>168</v>
      </c>
      <c r="AZ32" s="358">
        <f t="shared" si="5"/>
        <v>248</v>
      </c>
      <c r="BA32" s="358">
        <f t="shared" si="6"/>
        <v>714</v>
      </c>
      <c r="BB32" s="358">
        <f t="shared" si="7"/>
        <v>385</v>
      </c>
      <c r="BC32" s="358">
        <f t="shared" si="8"/>
        <v>310</v>
      </c>
      <c r="BD32" s="358">
        <f t="shared" si="9"/>
        <v>194</v>
      </c>
      <c r="BE32" s="358">
        <f t="shared" si="10"/>
        <v>223</v>
      </c>
      <c r="BF32" s="50"/>
    </row>
    <row r="33" spans="1:58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METAS!D32</f>
        <v>NUTRICIÓN</v>
      </c>
      <c r="D33" s="356">
        <v>0</v>
      </c>
      <c r="E33" s="356">
        <v>0</v>
      </c>
      <c r="F33" s="356">
        <v>0</v>
      </c>
      <c r="G33" s="356">
        <v>3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2</v>
      </c>
      <c r="U33" s="356">
        <v>0</v>
      </c>
      <c r="V33" s="356">
        <v>0</v>
      </c>
      <c r="W33" s="356">
        <v>0</v>
      </c>
      <c r="X33" s="356">
        <v>0</v>
      </c>
      <c r="Y33" s="356">
        <v>1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1</v>
      </c>
      <c r="AN33" s="356">
        <v>0</v>
      </c>
      <c r="AO33" s="356">
        <v>0</v>
      </c>
      <c r="AP33" s="356">
        <v>0</v>
      </c>
      <c r="AQ33" s="356">
        <v>1</v>
      </c>
      <c r="AR33" s="356">
        <v>0</v>
      </c>
      <c r="AS33" s="356">
        <v>0</v>
      </c>
      <c r="AT33" s="356">
        <v>0</v>
      </c>
      <c r="AV33" s="358">
        <f t="shared" si="1"/>
        <v>0</v>
      </c>
      <c r="AW33" s="358">
        <f t="shared" si="2"/>
        <v>0</v>
      </c>
      <c r="AX33" s="358">
        <f t="shared" si="3"/>
        <v>3</v>
      </c>
      <c r="AY33" s="358">
        <f t="shared" si="4"/>
        <v>0</v>
      </c>
      <c r="AZ33" s="358">
        <f t="shared" si="5"/>
        <v>2</v>
      </c>
      <c r="BA33" s="358">
        <f t="shared" si="6"/>
        <v>1</v>
      </c>
      <c r="BB33" s="358">
        <f t="shared" si="7"/>
        <v>0</v>
      </c>
      <c r="BC33" s="358">
        <f t="shared" si="8"/>
        <v>0</v>
      </c>
      <c r="BD33" s="358">
        <f t="shared" si="9"/>
        <v>1</v>
      </c>
      <c r="BE33" s="358">
        <f t="shared" si="10"/>
        <v>1</v>
      </c>
      <c r="BF33" s="50">
        <f t="shared" si="11"/>
        <v>8</v>
      </c>
    </row>
    <row r="34" spans="1:58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>
        <v>98</v>
      </c>
      <c r="E34" s="356">
        <v>5</v>
      </c>
      <c r="F34" s="356">
        <v>0</v>
      </c>
      <c r="G34" s="356">
        <v>554</v>
      </c>
      <c r="H34" s="356">
        <v>36</v>
      </c>
      <c r="I34" s="356">
        <v>27</v>
      </c>
      <c r="J34" s="356">
        <v>42</v>
      </c>
      <c r="K34" s="356">
        <v>97</v>
      </c>
      <c r="L34" s="356">
        <v>6</v>
      </c>
      <c r="M34" s="356">
        <v>43</v>
      </c>
      <c r="N34" s="356">
        <v>25</v>
      </c>
      <c r="O34" s="356">
        <v>31</v>
      </c>
      <c r="P34" s="356">
        <v>289</v>
      </c>
      <c r="Q34" s="356">
        <v>70</v>
      </c>
      <c r="R34" s="356">
        <v>28</v>
      </c>
      <c r="S34" s="356">
        <v>48</v>
      </c>
      <c r="T34" s="356">
        <v>93</v>
      </c>
      <c r="U34" s="356">
        <v>27</v>
      </c>
      <c r="V34" s="356">
        <v>26</v>
      </c>
      <c r="W34" s="356">
        <v>61</v>
      </c>
      <c r="X34" s="356">
        <v>72</v>
      </c>
      <c r="Y34" s="356">
        <v>426</v>
      </c>
      <c r="Z34" s="356">
        <v>31</v>
      </c>
      <c r="AA34" s="356">
        <v>100</v>
      </c>
      <c r="AB34" s="356">
        <v>33</v>
      </c>
      <c r="AC34" s="356">
        <v>49</v>
      </c>
      <c r="AD34" s="356">
        <v>143</v>
      </c>
      <c r="AE34" s="356">
        <v>28</v>
      </c>
      <c r="AF34" s="356">
        <v>51</v>
      </c>
      <c r="AG34" s="356">
        <v>51</v>
      </c>
      <c r="AH34" s="356">
        <v>61</v>
      </c>
      <c r="AI34" s="356">
        <v>0</v>
      </c>
      <c r="AJ34" s="356">
        <v>204</v>
      </c>
      <c r="AK34" s="356">
        <v>27</v>
      </c>
      <c r="AL34" s="356">
        <v>27</v>
      </c>
      <c r="AM34" s="356">
        <v>133</v>
      </c>
      <c r="AN34" s="356">
        <v>9</v>
      </c>
      <c r="AO34" s="356">
        <v>24</v>
      </c>
      <c r="AP34" s="356">
        <v>5</v>
      </c>
      <c r="AQ34" s="356">
        <v>135</v>
      </c>
      <c r="AR34" s="356">
        <v>19</v>
      </c>
      <c r="AS34" s="356">
        <v>50</v>
      </c>
      <c r="AT34" s="356">
        <v>44</v>
      </c>
      <c r="AV34" s="358">
        <f t="shared" si="1"/>
        <v>98</v>
      </c>
      <c r="AW34" s="358">
        <f t="shared" si="2"/>
        <v>5</v>
      </c>
      <c r="AX34" s="358">
        <f t="shared" si="3"/>
        <v>1150</v>
      </c>
      <c r="AY34" s="358">
        <f t="shared" si="4"/>
        <v>146</v>
      </c>
      <c r="AZ34" s="358">
        <f t="shared" si="5"/>
        <v>207</v>
      </c>
      <c r="BA34" s="358">
        <f t="shared" si="6"/>
        <v>711</v>
      </c>
      <c r="BB34" s="358">
        <f t="shared" si="7"/>
        <v>334</v>
      </c>
      <c r="BC34" s="358">
        <f t="shared" si="8"/>
        <v>258</v>
      </c>
      <c r="BD34" s="358">
        <f t="shared" si="9"/>
        <v>171</v>
      </c>
      <c r="BE34" s="358">
        <f t="shared" si="10"/>
        <v>248</v>
      </c>
      <c r="BF34" s="50"/>
    </row>
    <row r="35" spans="1:58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METAS!D33</f>
        <v>NUTRICIÓN</v>
      </c>
      <c r="D35" s="356">
        <v>0</v>
      </c>
      <c r="E35" s="356">
        <v>0</v>
      </c>
      <c r="F35" s="356">
        <v>0</v>
      </c>
      <c r="G35" s="356">
        <v>10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2</v>
      </c>
      <c r="R35" s="356">
        <v>1</v>
      </c>
      <c r="S35" s="356">
        <v>0</v>
      </c>
      <c r="T35" s="356">
        <v>1</v>
      </c>
      <c r="U35" s="356">
        <v>0</v>
      </c>
      <c r="V35" s="356">
        <v>1</v>
      </c>
      <c r="W35" s="356">
        <v>1</v>
      </c>
      <c r="X35" s="356">
        <v>0</v>
      </c>
      <c r="Y35" s="356">
        <v>1</v>
      </c>
      <c r="Z35" s="356">
        <v>0</v>
      </c>
      <c r="AA35" s="356">
        <v>0</v>
      </c>
      <c r="AB35" s="356">
        <v>0</v>
      </c>
      <c r="AC35" s="356">
        <v>1</v>
      </c>
      <c r="AD35" s="356">
        <v>0</v>
      </c>
      <c r="AE35" s="356">
        <v>1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2</v>
      </c>
      <c r="AN35" s="356">
        <v>0</v>
      </c>
      <c r="AO35" s="356">
        <v>0</v>
      </c>
      <c r="AP35" s="356">
        <v>0</v>
      </c>
      <c r="AQ35" s="356">
        <v>4</v>
      </c>
      <c r="AR35" s="356">
        <v>0</v>
      </c>
      <c r="AS35" s="356">
        <v>1</v>
      </c>
      <c r="AT35" s="356">
        <v>0</v>
      </c>
      <c r="AV35" s="358">
        <f t="shared" si="1"/>
        <v>0</v>
      </c>
      <c r="AW35" s="358">
        <f t="shared" si="2"/>
        <v>0</v>
      </c>
      <c r="AX35" s="358">
        <f t="shared" si="3"/>
        <v>10</v>
      </c>
      <c r="AY35" s="358">
        <f t="shared" si="4"/>
        <v>3</v>
      </c>
      <c r="AZ35" s="358">
        <f t="shared" si="5"/>
        <v>3</v>
      </c>
      <c r="BA35" s="358">
        <f t="shared" si="6"/>
        <v>2</v>
      </c>
      <c r="BB35" s="358">
        <f t="shared" si="7"/>
        <v>1</v>
      </c>
      <c r="BC35" s="358">
        <f t="shared" si="8"/>
        <v>0</v>
      </c>
      <c r="BD35" s="358">
        <f t="shared" si="9"/>
        <v>2</v>
      </c>
      <c r="BE35" s="358">
        <f t="shared" si="10"/>
        <v>5</v>
      </c>
      <c r="BF35" s="50">
        <f t="shared" si="11"/>
        <v>26</v>
      </c>
    </row>
    <row r="36" spans="1:58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METAS!D34</f>
        <v>NUTRICIÓN</v>
      </c>
      <c r="D36" s="356">
        <v>0</v>
      </c>
      <c r="E36" s="356">
        <v>0</v>
      </c>
      <c r="F36" s="356">
        <v>0</v>
      </c>
      <c r="G36" s="356">
        <v>25</v>
      </c>
      <c r="H36" s="356">
        <v>2</v>
      </c>
      <c r="I36" s="356">
        <v>3</v>
      </c>
      <c r="J36" s="356">
        <v>1</v>
      </c>
      <c r="K36" s="356">
        <v>5</v>
      </c>
      <c r="L36" s="356">
        <v>1</v>
      </c>
      <c r="M36" s="356">
        <v>1</v>
      </c>
      <c r="N36" s="356">
        <v>0</v>
      </c>
      <c r="O36" s="356">
        <v>3</v>
      </c>
      <c r="P36" s="356">
        <v>19</v>
      </c>
      <c r="Q36" s="356">
        <v>2</v>
      </c>
      <c r="R36" s="356">
        <v>3</v>
      </c>
      <c r="S36" s="356">
        <v>1</v>
      </c>
      <c r="T36" s="356">
        <v>3</v>
      </c>
      <c r="U36" s="356">
        <v>1</v>
      </c>
      <c r="V36" s="356">
        <v>0</v>
      </c>
      <c r="W36" s="356">
        <v>1</v>
      </c>
      <c r="X36" s="356">
        <v>3</v>
      </c>
      <c r="Y36" s="356">
        <v>20</v>
      </c>
      <c r="Z36" s="356">
        <v>0</v>
      </c>
      <c r="AA36" s="356">
        <v>2</v>
      </c>
      <c r="AB36" s="356">
        <v>2</v>
      </c>
      <c r="AC36" s="356">
        <v>1</v>
      </c>
      <c r="AD36" s="356">
        <v>8</v>
      </c>
      <c r="AE36" s="356">
        <v>3</v>
      </c>
      <c r="AF36" s="356">
        <v>1</v>
      </c>
      <c r="AG36" s="356">
        <v>0</v>
      </c>
      <c r="AH36" s="356">
        <v>1</v>
      </c>
      <c r="AI36" s="356">
        <v>0</v>
      </c>
      <c r="AJ36" s="356">
        <v>6</v>
      </c>
      <c r="AK36" s="356">
        <v>1</v>
      </c>
      <c r="AL36" s="356">
        <v>1</v>
      </c>
      <c r="AM36" s="356">
        <v>6</v>
      </c>
      <c r="AN36" s="356">
        <v>0</v>
      </c>
      <c r="AO36" s="356">
        <v>3</v>
      </c>
      <c r="AP36" s="356">
        <v>0</v>
      </c>
      <c r="AQ36" s="356">
        <v>9</v>
      </c>
      <c r="AR36" s="356">
        <v>0</v>
      </c>
      <c r="AS36" s="356">
        <v>3</v>
      </c>
      <c r="AT36" s="356">
        <v>3</v>
      </c>
      <c r="AV36" s="358">
        <f t="shared" si="1"/>
        <v>0</v>
      </c>
      <c r="AW36" s="358">
        <f t="shared" si="2"/>
        <v>0</v>
      </c>
      <c r="AX36" s="358">
        <f t="shared" si="3"/>
        <v>60</v>
      </c>
      <c r="AY36" s="358">
        <f t="shared" si="4"/>
        <v>6</v>
      </c>
      <c r="AZ36" s="358">
        <f t="shared" si="5"/>
        <v>5</v>
      </c>
      <c r="BA36" s="358">
        <f t="shared" si="6"/>
        <v>28</v>
      </c>
      <c r="BB36" s="358">
        <f t="shared" si="7"/>
        <v>13</v>
      </c>
      <c r="BC36" s="358">
        <f t="shared" si="8"/>
        <v>8</v>
      </c>
      <c r="BD36" s="358">
        <f t="shared" si="9"/>
        <v>9</v>
      </c>
      <c r="BE36" s="358">
        <f t="shared" si="10"/>
        <v>15</v>
      </c>
      <c r="BF36" s="50">
        <f t="shared" si="11"/>
        <v>144</v>
      </c>
    </row>
    <row r="37" spans="1:58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METAS!D35</f>
        <v>NUTRICIÓN</v>
      </c>
      <c r="D37" s="356">
        <v>0</v>
      </c>
      <c r="E37" s="356">
        <v>0</v>
      </c>
      <c r="F37" s="356">
        <v>0</v>
      </c>
      <c r="G37" s="356">
        <v>7</v>
      </c>
      <c r="H37" s="356">
        <v>4</v>
      </c>
      <c r="I37" s="356">
        <v>3</v>
      </c>
      <c r="J37" s="356">
        <v>2</v>
      </c>
      <c r="K37" s="356">
        <v>4</v>
      </c>
      <c r="L37" s="356">
        <v>0</v>
      </c>
      <c r="M37" s="356">
        <v>4</v>
      </c>
      <c r="N37" s="356">
        <v>1</v>
      </c>
      <c r="O37" s="356">
        <v>2</v>
      </c>
      <c r="P37" s="356">
        <v>5</v>
      </c>
      <c r="Q37" s="356">
        <v>0</v>
      </c>
      <c r="R37" s="356">
        <v>1</v>
      </c>
      <c r="S37" s="356">
        <v>1</v>
      </c>
      <c r="T37" s="356">
        <v>4</v>
      </c>
      <c r="U37" s="356">
        <v>3</v>
      </c>
      <c r="V37" s="356">
        <v>0</v>
      </c>
      <c r="W37" s="356">
        <v>2</v>
      </c>
      <c r="X37" s="356">
        <v>3</v>
      </c>
      <c r="Y37" s="356">
        <v>13</v>
      </c>
      <c r="Z37" s="356">
        <v>2</v>
      </c>
      <c r="AA37" s="356">
        <v>4</v>
      </c>
      <c r="AB37" s="356">
        <v>5</v>
      </c>
      <c r="AC37" s="356">
        <v>2</v>
      </c>
      <c r="AD37" s="356">
        <v>2</v>
      </c>
      <c r="AE37" s="356">
        <v>1</v>
      </c>
      <c r="AF37" s="356">
        <v>0</v>
      </c>
      <c r="AG37" s="356">
        <v>2</v>
      </c>
      <c r="AH37" s="356">
        <v>0</v>
      </c>
      <c r="AI37" s="356">
        <v>0</v>
      </c>
      <c r="AJ37" s="356">
        <v>1</v>
      </c>
      <c r="AK37" s="356">
        <v>1</v>
      </c>
      <c r="AL37" s="356">
        <v>3</v>
      </c>
      <c r="AM37" s="356">
        <v>1</v>
      </c>
      <c r="AN37" s="356">
        <v>0</v>
      </c>
      <c r="AO37" s="356">
        <v>2</v>
      </c>
      <c r="AP37" s="356">
        <v>1</v>
      </c>
      <c r="AQ37" s="356">
        <v>5</v>
      </c>
      <c r="AR37" s="356">
        <v>0</v>
      </c>
      <c r="AS37" s="356">
        <v>0</v>
      </c>
      <c r="AT37" s="356">
        <v>3</v>
      </c>
      <c r="AV37" s="358">
        <f t="shared" si="1"/>
        <v>0</v>
      </c>
      <c r="AW37" s="358">
        <f t="shared" si="2"/>
        <v>0</v>
      </c>
      <c r="AX37" s="358">
        <f t="shared" si="3"/>
        <v>32</v>
      </c>
      <c r="AY37" s="358">
        <f t="shared" si="4"/>
        <v>2</v>
      </c>
      <c r="AZ37" s="358">
        <f t="shared" si="5"/>
        <v>9</v>
      </c>
      <c r="BA37" s="358">
        <f t="shared" si="6"/>
        <v>29</v>
      </c>
      <c r="BB37" s="358">
        <f t="shared" si="7"/>
        <v>5</v>
      </c>
      <c r="BC37" s="358">
        <f t="shared" si="8"/>
        <v>5</v>
      </c>
      <c r="BD37" s="358">
        <f t="shared" si="9"/>
        <v>4</v>
      </c>
      <c r="BE37" s="358">
        <f t="shared" si="10"/>
        <v>8</v>
      </c>
      <c r="BF37" s="50">
        <f t="shared" si="11"/>
        <v>94</v>
      </c>
    </row>
    <row r="38" spans="1:58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METAS!D36</f>
        <v>NUTRICIÓN</v>
      </c>
      <c r="D38" s="356">
        <v>0</v>
      </c>
      <c r="E38" s="356">
        <v>0</v>
      </c>
      <c r="F38" s="356">
        <v>0</v>
      </c>
      <c r="G38" s="356">
        <v>6</v>
      </c>
      <c r="H38" s="356">
        <v>0</v>
      </c>
      <c r="I38" s="356">
        <v>2</v>
      </c>
      <c r="J38" s="356">
        <v>1</v>
      </c>
      <c r="K38" s="356">
        <v>1</v>
      </c>
      <c r="L38" s="356">
        <v>0</v>
      </c>
      <c r="M38" s="356">
        <v>1</v>
      </c>
      <c r="N38" s="356">
        <v>0</v>
      </c>
      <c r="O38" s="356">
        <v>0</v>
      </c>
      <c r="P38" s="356">
        <v>0</v>
      </c>
      <c r="Q38" s="356">
        <v>2</v>
      </c>
      <c r="R38" s="356">
        <v>0</v>
      </c>
      <c r="S38" s="356">
        <v>1</v>
      </c>
      <c r="T38" s="356">
        <v>1</v>
      </c>
      <c r="U38" s="356">
        <v>0</v>
      </c>
      <c r="V38" s="356">
        <v>0</v>
      </c>
      <c r="W38" s="356">
        <v>1</v>
      </c>
      <c r="X38" s="356">
        <v>0</v>
      </c>
      <c r="Y38" s="356">
        <v>2</v>
      </c>
      <c r="Z38" s="356">
        <v>1</v>
      </c>
      <c r="AA38" s="356">
        <v>0</v>
      </c>
      <c r="AB38" s="356">
        <v>1</v>
      </c>
      <c r="AC38" s="356">
        <v>0</v>
      </c>
      <c r="AD38" s="356">
        <v>0</v>
      </c>
      <c r="AE38" s="356">
        <v>1</v>
      </c>
      <c r="AF38" s="356">
        <v>0</v>
      </c>
      <c r="AG38" s="356">
        <v>0</v>
      </c>
      <c r="AH38" s="356">
        <v>2</v>
      </c>
      <c r="AI38" s="356">
        <v>0</v>
      </c>
      <c r="AJ38" s="356">
        <v>0</v>
      </c>
      <c r="AK38" s="356">
        <v>0</v>
      </c>
      <c r="AL38" s="356">
        <v>1</v>
      </c>
      <c r="AM38" s="356">
        <v>0</v>
      </c>
      <c r="AN38" s="356">
        <v>1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1"/>
        <v>0</v>
      </c>
      <c r="AW38" s="358">
        <f t="shared" si="2"/>
        <v>0</v>
      </c>
      <c r="AX38" s="358">
        <f t="shared" si="3"/>
        <v>11</v>
      </c>
      <c r="AY38" s="358">
        <f t="shared" si="4"/>
        <v>3</v>
      </c>
      <c r="AZ38" s="358">
        <f t="shared" si="5"/>
        <v>2</v>
      </c>
      <c r="BA38" s="358">
        <f t="shared" si="6"/>
        <v>4</v>
      </c>
      <c r="BB38" s="358">
        <f t="shared" si="7"/>
        <v>3</v>
      </c>
      <c r="BC38" s="358">
        <f t="shared" si="8"/>
        <v>1</v>
      </c>
      <c r="BD38" s="358">
        <f t="shared" si="9"/>
        <v>1</v>
      </c>
      <c r="BE38" s="358">
        <f t="shared" si="10"/>
        <v>0</v>
      </c>
      <c r="BF38" s="50">
        <f t="shared" si="11"/>
        <v>25</v>
      </c>
    </row>
    <row r="39" spans="1:58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METAS!D37</f>
        <v>NUTRICIÓN</v>
      </c>
      <c r="D39" s="356">
        <v>0</v>
      </c>
      <c r="E39" s="356">
        <v>0</v>
      </c>
      <c r="F39" s="356">
        <v>0</v>
      </c>
      <c r="G39" s="356">
        <v>13</v>
      </c>
      <c r="H39" s="356">
        <v>4</v>
      </c>
      <c r="I39" s="356">
        <v>5</v>
      </c>
      <c r="J39" s="356">
        <v>3</v>
      </c>
      <c r="K39" s="356">
        <v>5</v>
      </c>
      <c r="L39" s="356">
        <v>0</v>
      </c>
      <c r="M39" s="356">
        <v>5</v>
      </c>
      <c r="N39" s="356">
        <v>1</v>
      </c>
      <c r="O39" s="356">
        <v>2</v>
      </c>
      <c r="P39" s="356">
        <v>5</v>
      </c>
      <c r="Q39" s="356">
        <v>2</v>
      </c>
      <c r="R39" s="356">
        <v>1</v>
      </c>
      <c r="S39" s="356">
        <v>2</v>
      </c>
      <c r="T39" s="356">
        <v>5</v>
      </c>
      <c r="U39" s="356">
        <v>3</v>
      </c>
      <c r="V39" s="356">
        <v>0</v>
      </c>
      <c r="W39" s="356">
        <v>3</v>
      </c>
      <c r="X39" s="356">
        <v>3</v>
      </c>
      <c r="Y39" s="356">
        <v>15</v>
      </c>
      <c r="Z39" s="356">
        <v>3</v>
      </c>
      <c r="AA39" s="356">
        <v>4</v>
      </c>
      <c r="AB39" s="356">
        <v>6</v>
      </c>
      <c r="AC39" s="356">
        <v>2</v>
      </c>
      <c r="AD39" s="356">
        <v>2</v>
      </c>
      <c r="AE39" s="356">
        <v>2</v>
      </c>
      <c r="AF39" s="356">
        <v>0</v>
      </c>
      <c r="AG39" s="356">
        <v>2</v>
      </c>
      <c r="AH39" s="356">
        <v>2</v>
      </c>
      <c r="AI39" s="356">
        <v>0</v>
      </c>
      <c r="AJ39" s="356">
        <v>1</v>
      </c>
      <c r="AK39" s="356">
        <v>1</v>
      </c>
      <c r="AL39" s="356">
        <v>4</v>
      </c>
      <c r="AM39" s="356">
        <v>1</v>
      </c>
      <c r="AN39" s="356">
        <v>1</v>
      </c>
      <c r="AO39" s="356">
        <v>2</v>
      </c>
      <c r="AP39" s="356">
        <v>1</v>
      </c>
      <c r="AQ39" s="356">
        <v>5</v>
      </c>
      <c r="AR39" s="356">
        <v>0</v>
      </c>
      <c r="AS39" s="356">
        <v>0</v>
      </c>
      <c r="AT39" s="356">
        <v>3</v>
      </c>
      <c r="AV39" s="358">
        <f t="shared" si="1"/>
        <v>0</v>
      </c>
      <c r="AW39" s="358">
        <f t="shared" si="2"/>
        <v>0</v>
      </c>
      <c r="AX39" s="358">
        <f t="shared" si="3"/>
        <v>43</v>
      </c>
      <c r="AY39" s="358">
        <f t="shared" si="4"/>
        <v>5</v>
      </c>
      <c r="AZ39" s="358">
        <f t="shared" si="5"/>
        <v>11</v>
      </c>
      <c r="BA39" s="358">
        <f t="shared" si="6"/>
        <v>33</v>
      </c>
      <c r="BB39" s="358">
        <f t="shared" si="7"/>
        <v>8</v>
      </c>
      <c r="BC39" s="358">
        <f t="shared" si="8"/>
        <v>6</v>
      </c>
      <c r="BD39" s="358">
        <f t="shared" si="9"/>
        <v>5</v>
      </c>
      <c r="BE39" s="358">
        <f t="shared" si="10"/>
        <v>8</v>
      </c>
      <c r="BF39" s="50">
        <f t="shared" si="11"/>
        <v>119</v>
      </c>
    </row>
    <row r="40" spans="1:58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METAS!D38</f>
        <v>NUTRICIÓN</v>
      </c>
      <c r="D40" s="356">
        <v>0</v>
      </c>
      <c r="E40" s="356">
        <v>0</v>
      </c>
      <c r="F40" s="356">
        <v>0</v>
      </c>
      <c r="G40" s="356">
        <v>3</v>
      </c>
      <c r="H40" s="356">
        <v>2</v>
      </c>
      <c r="I40" s="356">
        <v>0</v>
      </c>
      <c r="J40" s="356">
        <v>3</v>
      </c>
      <c r="K40" s="356">
        <v>4</v>
      </c>
      <c r="L40" s="356">
        <v>0</v>
      </c>
      <c r="M40" s="356">
        <v>1</v>
      </c>
      <c r="N40" s="356">
        <v>0</v>
      </c>
      <c r="O40" s="356">
        <v>1</v>
      </c>
      <c r="P40" s="356">
        <v>10</v>
      </c>
      <c r="Q40" s="356">
        <v>2</v>
      </c>
      <c r="R40" s="356">
        <v>1</v>
      </c>
      <c r="S40" s="356">
        <v>2</v>
      </c>
      <c r="T40" s="356">
        <v>2</v>
      </c>
      <c r="U40" s="356">
        <v>0</v>
      </c>
      <c r="V40" s="356">
        <v>0</v>
      </c>
      <c r="W40" s="356">
        <v>4</v>
      </c>
      <c r="X40" s="356">
        <v>3</v>
      </c>
      <c r="Y40" s="356">
        <v>5</v>
      </c>
      <c r="Z40" s="356">
        <v>1</v>
      </c>
      <c r="AA40" s="356">
        <v>2</v>
      </c>
      <c r="AB40" s="356">
        <v>0</v>
      </c>
      <c r="AC40" s="356">
        <v>0</v>
      </c>
      <c r="AD40" s="356">
        <v>2</v>
      </c>
      <c r="AE40" s="356">
        <v>1</v>
      </c>
      <c r="AF40" s="356">
        <v>1</v>
      </c>
      <c r="AG40" s="356">
        <v>5</v>
      </c>
      <c r="AH40" s="356">
        <v>2</v>
      </c>
      <c r="AI40" s="356">
        <v>0</v>
      </c>
      <c r="AJ40" s="356">
        <v>0</v>
      </c>
      <c r="AK40" s="356">
        <v>0</v>
      </c>
      <c r="AL40" s="356">
        <v>1</v>
      </c>
      <c r="AM40" s="356">
        <v>5</v>
      </c>
      <c r="AN40" s="356">
        <v>0</v>
      </c>
      <c r="AO40" s="356">
        <v>1</v>
      </c>
      <c r="AP40" s="356">
        <v>1</v>
      </c>
      <c r="AQ40" s="356">
        <v>8</v>
      </c>
      <c r="AR40" s="356">
        <v>0</v>
      </c>
      <c r="AS40" s="356">
        <v>0</v>
      </c>
      <c r="AT40" s="356">
        <v>0</v>
      </c>
      <c r="AV40" s="358">
        <f t="shared" si="1"/>
        <v>0</v>
      </c>
      <c r="AW40" s="358">
        <f t="shared" si="2"/>
        <v>0</v>
      </c>
      <c r="AX40" s="358">
        <f t="shared" si="3"/>
        <v>24</v>
      </c>
      <c r="AY40" s="358">
        <f t="shared" si="4"/>
        <v>5</v>
      </c>
      <c r="AZ40" s="358">
        <f t="shared" si="5"/>
        <v>6</v>
      </c>
      <c r="BA40" s="358">
        <f t="shared" si="6"/>
        <v>11</v>
      </c>
      <c r="BB40" s="358">
        <f t="shared" si="7"/>
        <v>11</v>
      </c>
      <c r="BC40" s="358">
        <f t="shared" si="8"/>
        <v>1</v>
      </c>
      <c r="BD40" s="358">
        <f t="shared" si="9"/>
        <v>7</v>
      </c>
      <c r="BE40" s="358">
        <f t="shared" si="10"/>
        <v>8</v>
      </c>
      <c r="BF40" s="50">
        <f t="shared" si="11"/>
        <v>73</v>
      </c>
    </row>
    <row r="41" spans="1:58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METAS!D39</f>
        <v>NUTRICIÓN</v>
      </c>
      <c r="D41" s="356">
        <v>0</v>
      </c>
      <c r="E41" s="356">
        <v>0</v>
      </c>
      <c r="F41" s="356">
        <v>0</v>
      </c>
      <c r="G41" s="356">
        <v>42</v>
      </c>
      <c r="H41" s="356">
        <v>3</v>
      </c>
      <c r="I41" s="356">
        <v>2</v>
      </c>
      <c r="J41" s="356">
        <v>0</v>
      </c>
      <c r="K41" s="356">
        <v>1</v>
      </c>
      <c r="L41" s="356">
        <v>1</v>
      </c>
      <c r="M41" s="356">
        <v>4</v>
      </c>
      <c r="N41" s="356">
        <v>3</v>
      </c>
      <c r="O41" s="356">
        <v>0</v>
      </c>
      <c r="P41" s="356">
        <v>40</v>
      </c>
      <c r="Q41" s="356">
        <v>2</v>
      </c>
      <c r="R41" s="356">
        <v>2</v>
      </c>
      <c r="S41" s="356">
        <v>2</v>
      </c>
      <c r="T41" s="356">
        <v>2</v>
      </c>
      <c r="U41" s="356">
        <v>3</v>
      </c>
      <c r="V41" s="356">
        <v>8</v>
      </c>
      <c r="W41" s="356">
        <v>0</v>
      </c>
      <c r="X41" s="356">
        <v>1</v>
      </c>
      <c r="Y41" s="356">
        <v>1</v>
      </c>
      <c r="Z41" s="356">
        <v>0</v>
      </c>
      <c r="AA41" s="356">
        <v>0</v>
      </c>
      <c r="AB41" s="356">
        <v>0</v>
      </c>
      <c r="AC41" s="356">
        <v>0</v>
      </c>
      <c r="AD41" s="356">
        <v>12</v>
      </c>
      <c r="AE41" s="356">
        <v>4</v>
      </c>
      <c r="AF41" s="356">
        <v>6</v>
      </c>
      <c r="AG41" s="356">
        <v>5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8</v>
      </c>
      <c r="AN41" s="356">
        <v>4</v>
      </c>
      <c r="AO41" s="356">
        <v>2</v>
      </c>
      <c r="AP41" s="356">
        <v>2</v>
      </c>
      <c r="AQ41" s="356">
        <v>5</v>
      </c>
      <c r="AR41" s="356">
        <v>2</v>
      </c>
      <c r="AS41" s="356">
        <v>1</v>
      </c>
      <c r="AT41" s="356">
        <v>0</v>
      </c>
      <c r="AV41" s="358">
        <f t="shared" si="1"/>
        <v>0</v>
      </c>
      <c r="AW41" s="358">
        <f t="shared" si="2"/>
        <v>0</v>
      </c>
      <c r="AX41" s="358">
        <f t="shared" si="3"/>
        <v>96</v>
      </c>
      <c r="AY41" s="358">
        <f t="shared" si="4"/>
        <v>6</v>
      </c>
      <c r="AZ41" s="358">
        <f t="shared" si="5"/>
        <v>13</v>
      </c>
      <c r="BA41" s="358">
        <f t="shared" si="6"/>
        <v>2</v>
      </c>
      <c r="BB41" s="358">
        <f t="shared" si="7"/>
        <v>27</v>
      </c>
      <c r="BC41" s="358">
        <f t="shared" si="8"/>
        <v>0</v>
      </c>
      <c r="BD41" s="358">
        <f t="shared" si="9"/>
        <v>16</v>
      </c>
      <c r="BE41" s="358">
        <f t="shared" si="10"/>
        <v>8</v>
      </c>
      <c r="BF41" s="50">
        <f t="shared" si="11"/>
        <v>168</v>
      </c>
    </row>
    <row r="42" spans="1:58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METAS!D40</f>
        <v>NUTRICIÓN</v>
      </c>
      <c r="D42" s="356">
        <v>0</v>
      </c>
      <c r="E42" s="356">
        <v>0</v>
      </c>
      <c r="F42" s="356">
        <v>0</v>
      </c>
      <c r="G42" s="356">
        <v>45</v>
      </c>
      <c r="H42" s="356">
        <v>5</v>
      </c>
      <c r="I42" s="356">
        <v>2</v>
      </c>
      <c r="J42" s="356">
        <v>3</v>
      </c>
      <c r="K42" s="356">
        <v>5</v>
      </c>
      <c r="L42" s="356">
        <v>1</v>
      </c>
      <c r="M42" s="356">
        <v>5</v>
      </c>
      <c r="N42" s="356">
        <v>3</v>
      </c>
      <c r="O42" s="356">
        <v>1</v>
      </c>
      <c r="P42" s="356">
        <v>50</v>
      </c>
      <c r="Q42" s="356">
        <v>4</v>
      </c>
      <c r="R42" s="356">
        <v>3</v>
      </c>
      <c r="S42" s="356">
        <v>4</v>
      </c>
      <c r="T42" s="356">
        <v>4</v>
      </c>
      <c r="U42" s="356">
        <v>3</v>
      </c>
      <c r="V42" s="356">
        <v>8</v>
      </c>
      <c r="W42" s="356">
        <v>4</v>
      </c>
      <c r="X42" s="356">
        <v>4</v>
      </c>
      <c r="Y42" s="356">
        <v>6</v>
      </c>
      <c r="Z42" s="356">
        <v>1</v>
      </c>
      <c r="AA42" s="356">
        <v>2</v>
      </c>
      <c r="AB42" s="356">
        <v>0</v>
      </c>
      <c r="AC42" s="356">
        <v>0</v>
      </c>
      <c r="AD42" s="356">
        <v>14</v>
      </c>
      <c r="AE42" s="356">
        <v>5</v>
      </c>
      <c r="AF42" s="356">
        <v>7</v>
      </c>
      <c r="AG42" s="356">
        <v>10</v>
      </c>
      <c r="AH42" s="356">
        <v>2</v>
      </c>
      <c r="AI42" s="356">
        <v>0</v>
      </c>
      <c r="AJ42" s="356">
        <v>0</v>
      </c>
      <c r="AK42" s="356">
        <v>0</v>
      </c>
      <c r="AL42" s="356">
        <v>1</v>
      </c>
      <c r="AM42" s="356">
        <v>13</v>
      </c>
      <c r="AN42" s="356">
        <v>4</v>
      </c>
      <c r="AO42" s="356">
        <v>3</v>
      </c>
      <c r="AP42" s="356">
        <v>3</v>
      </c>
      <c r="AQ42" s="356">
        <v>13</v>
      </c>
      <c r="AR42" s="356">
        <v>2</v>
      </c>
      <c r="AS42" s="356">
        <v>1</v>
      </c>
      <c r="AT42" s="356">
        <v>0</v>
      </c>
      <c r="AV42" s="358">
        <f t="shared" si="1"/>
        <v>0</v>
      </c>
      <c r="AW42" s="358">
        <f t="shared" si="2"/>
        <v>0</v>
      </c>
      <c r="AX42" s="358">
        <f t="shared" si="3"/>
        <v>120</v>
      </c>
      <c r="AY42" s="358">
        <f t="shared" si="4"/>
        <v>11</v>
      </c>
      <c r="AZ42" s="358">
        <f t="shared" si="5"/>
        <v>19</v>
      </c>
      <c r="BA42" s="358">
        <f t="shared" si="6"/>
        <v>13</v>
      </c>
      <c r="BB42" s="358">
        <f t="shared" si="7"/>
        <v>38</v>
      </c>
      <c r="BC42" s="358">
        <f t="shared" si="8"/>
        <v>1</v>
      </c>
      <c r="BD42" s="358">
        <f t="shared" si="9"/>
        <v>23</v>
      </c>
      <c r="BE42" s="358">
        <f t="shared" si="10"/>
        <v>16</v>
      </c>
      <c r="BF42" s="50">
        <f t="shared" si="11"/>
        <v>241</v>
      </c>
    </row>
    <row r="43" spans="1:58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METAS!D41</f>
        <v>NUTRICIÓN</v>
      </c>
      <c r="D43" s="356">
        <v>0</v>
      </c>
      <c r="E43" s="356">
        <v>0</v>
      </c>
      <c r="F43" s="356">
        <v>0</v>
      </c>
      <c r="G43" s="356">
        <v>31</v>
      </c>
      <c r="H43" s="356">
        <v>2</v>
      </c>
      <c r="I43" s="356">
        <v>0</v>
      </c>
      <c r="J43" s="356">
        <v>3</v>
      </c>
      <c r="K43" s="356">
        <v>4</v>
      </c>
      <c r="L43" s="356">
        <v>0</v>
      </c>
      <c r="M43" s="356">
        <v>1</v>
      </c>
      <c r="N43" s="356">
        <v>0</v>
      </c>
      <c r="O43" s="356">
        <v>1</v>
      </c>
      <c r="P43" s="356">
        <v>10</v>
      </c>
      <c r="Q43" s="356">
        <v>2</v>
      </c>
      <c r="R43" s="356">
        <v>1</v>
      </c>
      <c r="S43" s="356">
        <v>2</v>
      </c>
      <c r="T43" s="356">
        <v>2</v>
      </c>
      <c r="U43" s="356">
        <v>0</v>
      </c>
      <c r="V43" s="356">
        <v>0</v>
      </c>
      <c r="W43" s="356">
        <v>4</v>
      </c>
      <c r="X43" s="356">
        <v>4</v>
      </c>
      <c r="Y43" s="356">
        <v>13</v>
      </c>
      <c r="Z43" s="356">
        <v>1</v>
      </c>
      <c r="AA43" s="356">
        <v>4</v>
      </c>
      <c r="AB43" s="356">
        <v>0</v>
      </c>
      <c r="AC43" s="356">
        <v>0</v>
      </c>
      <c r="AD43" s="356">
        <v>3</v>
      </c>
      <c r="AE43" s="356">
        <v>1</v>
      </c>
      <c r="AF43" s="356">
        <v>1</v>
      </c>
      <c r="AG43" s="356">
        <v>5</v>
      </c>
      <c r="AH43" s="356">
        <v>2</v>
      </c>
      <c r="AI43" s="356">
        <v>0</v>
      </c>
      <c r="AJ43" s="356">
        <v>9</v>
      </c>
      <c r="AK43" s="356">
        <v>0</v>
      </c>
      <c r="AL43" s="356">
        <v>1</v>
      </c>
      <c r="AM43" s="356">
        <v>5</v>
      </c>
      <c r="AN43" s="356">
        <v>0</v>
      </c>
      <c r="AO43" s="356">
        <v>1</v>
      </c>
      <c r="AP43" s="356">
        <v>1</v>
      </c>
      <c r="AQ43" s="356">
        <v>11</v>
      </c>
      <c r="AR43" s="356">
        <v>0</v>
      </c>
      <c r="AS43" s="356">
        <v>3</v>
      </c>
      <c r="AT43" s="356">
        <v>3</v>
      </c>
      <c r="AV43" s="358">
        <f t="shared" si="1"/>
        <v>0</v>
      </c>
      <c r="AW43" s="358">
        <f t="shared" si="2"/>
        <v>0</v>
      </c>
      <c r="AX43" s="358">
        <f t="shared" si="3"/>
        <v>52</v>
      </c>
      <c r="AY43" s="358">
        <f t="shared" si="4"/>
        <v>5</v>
      </c>
      <c r="AZ43" s="358">
        <f t="shared" si="5"/>
        <v>6</v>
      </c>
      <c r="BA43" s="358">
        <f t="shared" si="6"/>
        <v>22</v>
      </c>
      <c r="BB43" s="358">
        <f t="shared" si="7"/>
        <v>12</v>
      </c>
      <c r="BC43" s="358">
        <f t="shared" si="8"/>
        <v>10</v>
      </c>
      <c r="BD43" s="358">
        <f t="shared" si="9"/>
        <v>7</v>
      </c>
      <c r="BE43" s="358">
        <f t="shared" si="10"/>
        <v>17</v>
      </c>
      <c r="BF43" s="50">
        <f t="shared" si="11"/>
        <v>131</v>
      </c>
    </row>
    <row r="44" spans="1:58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METAS!D42</f>
        <v>NUTRICIÓN</v>
      </c>
      <c r="D44" s="356">
        <v>0</v>
      </c>
      <c r="E44" s="356">
        <v>0</v>
      </c>
      <c r="F44" s="356">
        <v>0</v>
      </c>
      <c r="G44" s="356">
        <v>29</v>
      </c>
      <c r="H44" s="356">
        <v>0</v>
      </c>
      <c r="I44" s="356">
        <v>0</v>
      </c>
      <c r="J44" s="356">
        <v>4</v>
      </c>
      <c r="K44" s="356">
        <v>1</v>
      </c>
      <c r="L44" s="356">
        <v>1</v>
      </c>
      <c r="M44" s="356">
        <v>2</v>
      </c>
      <c r="N44" s="356">
        <v>2</v>
      </c>
      <c r="O44" s="356">
        <v>0</v>
      </c>
      <c r="P44" s="356">
        <v>17</v>
      </c>
      <c r="Q44" s="356">
        <v>3</v>
      </c>
      <c r="R44" s="356">
        <v>3</v>
      </c>
      <c r="S44" s="356">
        <v>2</v>
      </c>
      <c r="T44" s="356">
        <v>6</v>
      </c>
      <c r="U44" s="356">
        <v>0</v>
      </c>
      <c r="V44" s="356">
        <v>0</v>
      </c>
      <c r="W44" s="356">
        <v>3</v>
      </c>
      <c r="X44" s="356">
        <v>2</v>
      </c>
      <c r="Y44" s="356">
        <v>23</v>
      </c>
      <c r="Z44" s="356">
        <v>1</v>
      </c>
      <c r="AA44" s="356">
        <v>8</v>
      </c>
      <c r="AB44" s="356">
        <v>1</v>
      </c>
      <c r="AC44" s="356">
        <v>2</v>
      </c>
      <c r="AD44" s="356">
        <v>7</v>
      </c>
      <c r="AE44" s="356">
        <v>4</v>
      </c>
      <c r="AF44" s="356">
        <v>4</v>
      </c>
      <c r="AG44" s="356">
        <v>8</v>
      </c>
      <c r="AH44" s="356">
        <v>2</v>
      </c>
      <c r="AI44" s="356">
        <v>0</v>
      </c>
      <c r="AJ44" s="356">
        <v>18</v>
      </c>
      <c r="AK44" s="356">
        <v>1</v>
      </c>
      <c r="AL44" s="356">
        <v>0</v>
      </c>
      <c r="AM44" s="356">
        <v>7</v>
      </c>
      <c r="AN44" s="356">
        <v>2</v>
      </c>
      <c r="AO44" s="356">
        <v>0</v>
      </c>
      <c r="AP44" s="356">
        <v>0</v>
      </c>
      <c r="AQ44" s="356">
        <v>4</v>
      </c>
      <c r="AR44" s="356">
        <v>0</v>
      </c>
      <c r="AS44" s="356">
        <v>3</v>
      </c>
      <c r="AT44" s="356">
        <v>5</v>
      </c>
      <c r="AV44" s="358">
        <f t="shared" si="1"/>
        <v>0</v>
      </c>
      <c r="AW44" s="358">
        <f t="shared" si="2"/>
        <v>0</v>
      </c>
      <c r="AX44" s="358">
        <f t="shared" si="3"/>
        <v>56</v>
      </c>
      <c r="AY44" s="358">
        <f t="shared" si="4"/>
        <v>8</v>
      </c>
      <c r="AZ44" s="358">
        <f t="shared" si="5"/>
        <v>9</v>
      </c>
      <c r="BA44" s="358">
        <f t="shared" si="6"/>
        <v>37</v>
      </c>
      <c r="BB44" s="358">
        <f t="shared" si="7"/>
        <v>25</v>
      </c>
      <c r="BC44" s="358">
        <f t="shared" si="8"/>
        <v>19</v>
      </c>
      <c r="BD44" s="358">
        <f t="shared" si="9"/>
        <v>9</v>
      </c>
      <c r="BE44" s="358">
        <f t="shared" si="10"/>
        <v>12</v>
      </c>
      <c r="BF44" s="50">
        <f t="shared" si="11"/>
        <v>175</v>
      </c>
    </row>
    <row r="45" spans="1:58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METAS!D43</f>
        <v>NUTRICIÓN</v>
      </c>
      <c r="D45" s="356">
        <v>0</v>
      </c>
      <c r="E45" s="356">
        <v>0</v>
      </c>
      <c r="F45" s="356">
        <v>0</v>
      </c>
      <c r="G45" s="356">
        <v>27</v>
      </c>
      <c r="H45" s="356">
        <v>1</v>
      </c>
      <c r="I45" s="356">
        <v>4</v>
      </c>
      <c r="J45" s="356">
        <v>2</v>
      </c>
      <c r="K45" s="356">
        <v>2</v>
      </c>
      <c r="L45" s="356">
        <v>0</v>
      </c>
      <c r="M45" s="356">
        <v>1</v>
      </c>
      <c r="N45" s="356">
        <v>1</v>
      </c>
      <c r="O45" s="356">
        <v>0</v>
      </c>
      <c r="P45" s="356">
        <v>14</v>
      </c>
      <c r="Q45" s="356">
        <v>3</v>
      </c>
      <c r="R45" s="356">
        <v>2</v>
      </c>
      <c r="S45" s="356">
        <v>3</v>
      </c>
      <c r="T45" s="356">
        <v>1</v>
      </c>
      <c r="U45" s="356">
        <v>0</v>
      </c>
      <c r="V45" s="356">
        <v>4</v>
      </c>
      <c r="W45" s="356">
        <v>2</v>
      </c>
      <c r="X45" s="356">
        <v>3</v>
      </c>
      <c r="Y45" s="356">
        <v>23</v>
      </c>
      <c r="Z45" s="356">
        <v>3</v>
      </c>
      <c r="AA45" s="356">
        <v>5</v>
      </c>
      <c r="AB45" s="356">
        <v>4</v>
      </c>
      <c r="AC45" s="356">
        <v>4</v>
      </c>
      <c r="AD45" s="356">
        <v>1</v>
      </c>
      <c r="AE45" s="356">
        <v>1</v>
      </c>
      <c r="AF45" s="356">
        <v>1</v>
      </c>
      <c r="AG45" s="356">
        <v>3</v>
      </c>
      <c r="AH45" s="356">
        <v>3</v>
      </c>
      <c r="AI45" s="356">
        <v>0</v>
      </c>
      <c r="AJ45" s="356">
        <v>6</v>
      </c>
      <c r="AK45" s="356">
        <v>5</v>
      </c>
      <c r="AL45" s="356">
        <v>1</v>
      </c>
      <c r="AM45" s="356">
        <v>5</v>
      </c>
      <c r="AN45" s="356">
        <v>1</v>
      </c>
      <c r="AO45" s="356">
        <v>0</v>
      </c>
      <c r="AP45" s="356">
        <v>0</v>
      </c>
      <c r="AQ45" s="356">
        <v>3</v>
      </c>
      <c r="AR45" s="356">
        <v>2</v>
      </c>
      <c r="AS45" s="356">
        <v>0</v>
      </c>
      <c r="AT45" s="356">
        <v>2</v>
      </c>
      <c r="AV45" s="358">
        <f t="shared" si="1"/>
        <v>0</v>
      </c>
      <c r="AW45" s="358">
        <f t="shared" si="2"/>
        <v>0</v>
      </c>
      <c r="AX45" s="358">
        <f t="shared" si="3"/>
        <v>52</v>
      </c>
      <c r="AY45" s="358">
        <f t="shared" si="4"/>
        <v>8</v>
      </c>
      <c r="AZ45" s="358">
        <f t="shared" si="5"/>
        <v>7</v>
      </c>
      <c r="BA45" s="358">
        <f t="shared" si="6"/>
        <v>42</v>
      </c>
      <c r="BB45" s="358">
        <f t="shared" si="7"/>
        <v>9</v>
      </c>
      <c r="BC45" s="358">
        <f t="shared" si="8"/>
        <v>12</v>
      </c>
      <c r="BD45" s="358">
        <f t="shared" si="9"/>
        <v>6</v>
      </c>
      <c r="BE45" s="358">
        <f t="shared" si="10"/>
        <v>7</v>
      </c>
      <c r="BF45" s="50">
        <f t="shared" si="11"/>
        <v>143</v>
      </c>
    </row>
    <row r="46" spans="1:58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METAS!D44</f>
        <v>NUTRICIÓN</v>
      </c>
      <c r="D46" s="356">
        <v>0</v>
      </c>
      <c r="E46" s="356">
        <v>0</v>
      </c>
      <c r="F46" s="356">
        <v>0</v>
      </c>
      <c r="G46" s="356">
        <v>87</v>
      </c>
      <c r="H46" s="356">
        <v>3</v>
      </c>
      <c r="I46" s="356">
        <v>4</v>
      </c>
      <c r="J46" s="356">
        <v>9</v>
      </c>
      <c r="K46" s="356">
        <v>7</v>
      </c>
      <c r="L46" s="356">
        <v>1</v>
      </c>
      <c r="M46" s="356">
        <v>4</v>
      </c>
      <c r="N46" s="356">
        <v>3</v>
      </c>
      <c r="O46" s="356">
        <v>1</v>
      </c>
      <c r="P46" s="356">
        <v>41</v>
      </c>
      <c r="Q46" s="356">
        <v>8</v>
      </c>
      <c r="R46" s="356">
        <v>6</v>
      </c>
      <c r="S46" s="356">
        <v>7</v>
      </c>
      <c r="T46" s="356">
        <v>9</v>
      </c>
      <c r="U46" s="356">
        <v>0</v>
      </c>
      <c r="V46" s="356">
        <v>4</v>
      </c>
      <c r="W46" s="356">
        <v>9</v>
      </c>
      <c r="X46" s="356">
        <v>9</v>
      </c>
      <c r="Y46" s="356">
        <v>59</v>
      </c>
      <c r="Z46" s="356">
        <v>5</v>
      </c>
      <c r="AA46" s="356">
        <v>17</v>
      </c>
      <c r="AB46" s="356">
        <v>5</v>
      </c>
      <c r="AC46" s="356">
        <v>6</v>
      </c>
      <c r="AD46" s="356">
        <v>11</v>
      </c>
      <c r="AE46" s="356">
        <v>6</v>
      </c>
      <c r="AF46" s="356">
        <v>6</v>
      </c>
      <c r="AG46" s="356">
        <v>16</v>
      </c>
      <c r="AH46" s="356">
        <v>7</v>
      </c>
      <c r="AI46" s="356">
        <v>0</v>
      </c>
      <c r="AJ46" s="356">
        <v>33</v>
      </c>
      <c r="AK46" s="356">
        <v>6</v>
      </c>
      <c r="AL46" s="356">
        <v>2</v>
      </c>
      <c r="AM46" s="356">
        <v>17</v>
      </c>
      <c r="AN46" s="356">
        <v>3</v>
      </c>
      <c r="AO46" s="356">
        <v>1</v>
      </c>
      <c r="AP46" s="356">
        <v>1</v>
      </c>
      <c r="AQ46" s="356">
        <v>18</v>
      </c>
      <c r="AR46" s="356">
        <v>2</v>
      </c>
      <c r="AS46" s="356">
        <v>6</v>
      </c>
      <c r="AT46" s="356">
        <v>10</v>
      </c>
      <c r="AV46" s="358">
        <f t="shared" si="1"/>
        <v>0</v>
      </c>
      <c r="AW46" s="358">
        <f t="shared" si="2"/>
        <v>0</v>
      </c>
      <c r="AX46" s="358">
        <f t="shared" si="3"/>
        <v>160</v>
      </c>
      <c r="AY46" s="358">
        <f t="shared" si="4"/>
        <v>21</v>
      </c>
      <c r="AZ46" s="358">
        <f t="shared" si="5"/>
        <v>22</v>
      </c>
      <c r="BA46" s="358">
        <f t="shared" si="6"/>
        <v>101</v>
      </c>
      <c r="BB46" s="358">
        <f t="shared" si="7"/>
        <v>46</v>
      </c>
      <c r="BC46" s="358">
        <f t="shared" si="8"/>
        <v>41</v>
      </c>
      <c r="BD46" s="358">
        <f t="shared" si="9"/>
        <v>22</v>
      </c>
      <c r="BE46" s="358">
        <f t="shared" si="10"/>
        <v>36</v>
      </c>
      <c r="BF46" s="50">
        <f t="shared" si="11"/>
        <v>449</v>
      </c>
    </row>
    <row r="47" spans="1:58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METAS!D45</f>
        <v>NUTRICIÓN</v>
      </c>
      <c r="D47" s="356">
        <v>0</v>
      </c>
      <c r="E47" s="356">
        <v>0</v>
      </c>
      <c r="F47" s="356">
        <v>0</v>
      </c>
      <c r="G47" s="356">
        <v>6</v>
      </c>
      <c r="H47" s="356">
        <v>0</v>
      </c>
      <c r="I47" s="356">
        <v>0</v>
      </c>
      <c r="J47" s="356">
        <v>1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1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1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2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1"/>
        <v>0</v>
      </c>
      <c r="AW47" s="358">
        <f t="shared" si="2"/>
        <v>0</v>
      </c>
      <c r="AX47" s="358">
        <f t="shared" si="3"/>
        <v>7</v>
      </c>
      <c r="AY47" s="358">
        <f t="shared" si="4"/>
        <v>0</v>
      </c>
      <c r="AZ47" s="358">
        <f t="shared" si="5"/>
        <v>1</v>
      </c>
      <c r="BA47" s="358">
        <f t="shared" si="6"/>
        <v>0</v>
      </c>
      <c r="BB47" s="358">
        <f t="shared" si="7"/>
        <v>1</v>
      </c>
      <c r="BC47" s="358">
        <f t="shared" si="8"/>
        <v>0</v>
      </c>
      <c r="BD47" s="358">
        <f t="shared" si="9"/>
        <v>2</v>
      </c>
      <c r="BE47" s="358">
        <f t="shared" si="10"/>
        <v>0</v>
      </c>
      <c r="BF47" s="50">
        <f t="shared" si="11"/>
        <v>11</v>
      </c>
    </row>
    <row r="48" spans="1:58" x14ac:dyDescent="0.25">
      <c r="A48" s="346">
        <f>METAS!A46</f>
        <v>43</v>
      </c>
      <c r="B48" s="354" t="str">
        <f>METAS!B46</f>
        <v>PORCENTAJE DE NIÑOS DE 1 AÑO CON ANEMIA</v>
      </c>
      <c r="C48" s="355" t="str">
        <f>METAS!D46</f>
        <v>NUTRICIÓN</v>
      </c>
      <c r="D48" s="356">
        <v>0</v>
      </c>
      <c r="E48" s="356">
        <v>0</v>
      </c>
      <c r="F48" s="356">
        <v>0</v>
      </c>
      <c r="G48" s="356">
        <v>6</v>
      </c>
      <c r="H48" s="356">
        <v>1</v>
      </c>
      <c r="I48" s="356">
        <v>0</v>
      </c>
      <c r="J48" s="356">
        <v>1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1</v>
      </c>
      <c r="S48" s="356">
        <v>0</v>
      </c>
      <c r="T48" s="356">
        <v>1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3</v>
      </c>
      <c r="AE48" s="356">
        <v>0</v>
      </c>
      <c r="AF48" s="356">
        <v>0</v>
      </c>
      <c r="AG48" s="356">
        <v>1</v>
      </c>
      <c r="AH48" s="356">
        <v>0</v>
      </c>
      <c r="AI48" s="356">
        <v>0</v>
      </c>
      <c r="AJ48" s="356">
        <v>2</v>
      </c>
      <c r="AK48" s="356">
        <v>0</v>
      </c>
      <c r="AL48" s="356">
        <v>0</v>
      </c>
      <c r="AM48" s="356">
        <v>1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1"/>
        <v>0</v>
      </c>
      <c r="AW48" s="358">
        <f t="shared" si="2"/>
        <v>0</v>
      </c>
      <c r="AX48" s="358">
        <f t="shared" si="3"/>
        <v>8</v>
      </c>
      <c r="AY48" s="358">
        <f t="shared" si="4"/>
        <v>1</v>
      </c>
      <c r="AZ48" s="358">
        <f t="shared" si="5"/>
        <v>1</v>
      </c>
      <c r="BA48" s="358">
        <f t="shared" si="6"/>
        <v>0</v>
      </c>
      <c r="BB48" s="358">
        <f t="shared" si="7"/>
        <v>4</v>
      </c>
      <c r="BC48" s="358">
        <f t="shared" si="8"/>
        <v>2</v>
      </c>
      <c r="BD48" s="358">
        <f t="shared" si="9"/>
        <v>1</v>
      </c>
      <c r="BE48" s="358">
        <f t="shared" si="10"/>
        <v>0</v>
      </c>
      <c r="BF48" s="50">
        <f t="shared" si="11"/>
        <v>17</v>
      </c>
    </row>
    <row r="49" spans="1:58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METAS!D47</f>
        <v>NUTRICIÓN</v>
      </c>
      <c r="D49" s="356">
        <v>0</v>
      </c>
      <c r="E49" s="356">
        <v>0</v>
      </c>
      <c r="F49" s="356">
        <v>0</v>
      </c>
      <c r="G49" s="356">
        <v>0</v>
      </c>
      <c r="H49" s="356">
        <v>0</v>
      </c>
      <c r="I49" s="356">
        <v>0</v>
      </c>
      <c r="J49" s="356">
        <v>1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1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2</v>
      </c>
      <c r="AK49" s="356">
        <v>0</v>
      </c>
      <c r="AL49" s="356">
        <v>0</v>
      </c>
      <c r="AM49" s="356">
        <v>0</v>
      </c>
      <c r="AN49" s="356">
        <v>1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1"/>
        <v>0</v>
      </c>
      <c r="AW49" s="358">
        <f t="shared" si="2"/>
        <v>0</v>
      </c>
      <c r="AX49" s="358">
        <f t="shared" si="3"/>
        <v>1</v>
      </c>
      <c r="AY49" s="358">
        <f t="shared" si="4"/>
        <v>1</v>
      </c>
      <c r="AZ49" s="358">
        <f t="shared" si="5"/>
        <v>0</v>
      </c>
      <c r="BA49" s="358">
        <f t="shared" si="6"/>
        <v>0</v>
      </c>
      <c r="BB49" s="358">
        <f t="shared" si="7"/>
        <v>0</v>
      </c>
      <c r="BC49" s="358">
        <f t="shared" si="8"/>
        <v>2</v>
      </c>
      <c r="BD49" s="358">
        <f t="shared" si="9"/>
        <v>1</v>
      </c>
      <c r="BE49" s="358">
        <f t="shared" si="10"/>
        <v>0</v>
      </c>
      <c r="BF49" s="50">
        <f t="shared" si="11"/>
        <v>5</v>
      </c>
    </row>
    <row r="50" spans="1:58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METAS!D48</f>
        <v>NUTRICIÓN</v>
      </c>
      <c r="D50" s="356">
        <v>0</v>
      </c>
      <c r="E50" s="356">
        <v>0</v>
      </c>
      <c r="F50" s="356">
        <v>0</v>
      </c>
      <c r="G50" s="356">
        <v>12</v>
      </c>
      <c r="H50" s="356">
        <v>1</v>
      </c>
      <c r="I50" s="356">
        <v>0</v>
      </c>
      <c r="J50" s="356">
        <v>3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2</v>
      </c>
      <c r="S50" s="356">
        <v>0</v>
      </c>
      <c r="T50" s="356">
        <v>1</v>
      </c>
      <c r="U50" s="356">
        <v>0</v>
      </c>
      <c r="V50" s="356">
        <v>1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3</v>
      </c>
      <c r="AE50" s="356">
        <v>0</v>
      </c>
      <c r="AF50" s="356">
        <v>0</v>
      </c>
      <c r="AG50" s="356">
        <v>2</v>
      </c>
      <c r="AH50" s="356">
        <v>0</v>
      </c>
      <c r="AI50" s="356">
        <v>0</v>
      </c>
      <c r="AJ50" s="356">
        <v>4</v>
      </c>
      <c r="AK50" s="356">
        <v>0</v>
      </c>
      <c r="AL50" s="356">
        <v>0</v>
      </c>
      <c r="AM50" s="356">
        <v>3</v>
      </c>
      <c r="AN50" s="356">
        <v>1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1"/>
        <v>0</v>
      </c>
      <c r="AW50" s="358">
        <f t="shared" si="2"/>
        <v>0</v>
      </c>
      <c r="AX50" s="358">
        <f t="shared" si="3"/>
        <v>16</v>
      </c>
      <c r="AY50" s="358">
        <f t="shared" si="4"/>
        <v>2</v>
      </c>
      <c r="AZ50" s="358">
        <f t="shared" si="5"/>
        <v>2</v>
      </c>
      <c r="BA50" s="358">
        <f t="shared" si="6"/>
        <v>0</v>
      </c>
      <c r="BB50" s="358">
        <f t="shared" si="7"/>
        <v>5</v>
      </c>
      <c r="BC50" s="358">
        <f t="shared" si="8"/>
        <v>4</v>
      </c>
      <c r="BD50" s="358">
        <f t="shared" si="9"/>
        <v>4</v>
      </c>
      <c r="BE50" s="358">
        <f t="shared" si="10"/>
        <v>0</v>
      </c>
      <c r="BF50" s="50">
        <f t="shared" si="11"/>
        <v>33</v>
      </c>
    </row>
    <row r="51" spans="1:58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METAS!D49</f>
        <v>NUTRICIÓN</v>
      </c>
      <c r="D51" s="356">
        <v>0</v>
      </c>
      <c r="E51" s="356">
        <v>0</v>
      </c>
      <c r="F51" s="356">
        <v>0</v>
      </c>
      <c r="G51" s="356">
        <v>6</v>
      </c>
      <c r="H51" s="356">
        <v>0</v>
      </c>
      <c r="I51" s="356">
        <v>0</v>
      </c>
      <c r="J51" s="356">
        <v>1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1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1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2</v>
      </c>
      <c r="AN51" s="356">
        <v>0</v>
      </c>
      <c r="AO51" s="356">
        <v>0</v>
      </c>
      <c r="AP51" s="356">
        <v>0</v>
      </c>
      <c r="AQ51" s="356">
        <v>1</v>
      </c>
      <c r="AR51" s="356">
        <v>0</v>
      </c>
      <c r="AS51" s="356">
        <v>0</v>
      </c>
      <c r="AT51" s="356">
        <v>0</v>
      </c>
      <c r="AV51" s="358">
        <f t="shared" si="1"/>
        <v>0</v>
      </c>
      <c r="AW51" s="358">
        <f t="shared" si="2"/>
        <v>0</v>
      </c>
      <c r="AX51" s="358">
        <f t="shared" si="3"/>
        <v>7</v>
      </c>
      <c r="AY51" s="358">
        <f t="shared" si="4"/>
        <v>0</v>
      </c>
      <c r="AZ51" s="358">
        <f t="shared" si="5"/>
        <v>1</v>
      </c>
      <c r="BA51" s="358">
        <f t="shared" si="6"/>
        <v>0</v>
      </c>
      <c r="BB51" s="358">
        <f t="shared" si="7"/>
        <v>1</v>
      </c>
      <c r="BC51" s="358">
        <f t="shared" si="8"/>
        <v>0</v>
      </c>
      <c r="BD51" s="358">
        <f t="shared" si="9"/>
        <v>2</v>
      </c>
      <c r="BE51" s="358">
        <f t="shared" si="10"/>
        <v>1</v>
      </c>
      <c r="BF51" s="50">
        <f t="shared" si="11"/>
        <v>12</v>
      </c>
    </row>
    <row r="52" spans="1:58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METAS!D50</f>
        <v>NUTRICIÓN</v>
      </c>
      <c r="D52" s="356">
        <v>0</v>
      </c>
      <c r="E52" s="356">
        <v>0</v>
      </c>
      <c r="F52" s="356">
        <v>0</v>
      </c>
      <c r="G52" s="356">
        <v>6</v>
      </c>
      <c r="H52" s="356">
        <v>0</v>
      </c>
      <c r="I52" s="356">
        <v>0</v>
      </c>
      <c r="J52" s="356">
        <v>1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1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1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2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1"/>
        <v>0</v>
      </c>
      <c r="AW52" s="358">
        <f t="shared" si="2"/>
        <v>0</v>
      </c>
      <c r="AX52" s="358">
        <f t="shared" si="3"/>
        <v>7</v>
      </c>
      <c r="AY52" s="358">
        <f t="shared" si="4"/>
        <v>0</v>
      </c>
      <c r="AZ52" s="358">
        <f t="shared" si="5"/>
        <v>1</v>
      </c>
      <c r="BA52" s="358">
        <f t="shared" si="6"/>
        <v>0</v>
      </c>
      <c r="BB52" s="358">
        <f t="shared" si="7"/>
        <v>1</v>
      </c>
      <c r="BC52" s="358">
        <f t="shared" si="8"/>
        <v>0</v>
      </c>
      <c r="BD52" s="358">
        <f t="shared" si="9"/>
        <v>2</v>
      </c>
      <c r="BE52" s="358">
        <f t="shared" si="10"/>
        <v>0</v>
      </c>
      <c r="BF52" s="50">
        <f t="shared" si="11"/>
        <v>11</v>
      </c>
    </row>
    <row r="53" spans="1:58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METAS!D51</f>
        <v>NUTRICIÓN</v>
      </c>
      <c r="D53" s="356">
        <v>0</v>
      </c>
      <c r="E53" s="356">
        <v>0</v>
      </c>
      <c r="F53" s="356">
        <v>0</v>
      </c>
      <c r="G53" s="356">
        <v>7</v>
      </c>
      <c r="H53" s="356">
        <v>1</v>
      </c>
      <c r="I53" s="356">
        <v>0</v>
      </c>
      <c r="J53" s="356">
        <v>1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1</v>
      </c>
      <c r="S53" s="356">
        <v>0</v>
      </c>
      <c r="T53" s="356">
        <v>1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4</v>
      </c>
      <c r="AE53" s="356">
        <v>0</v>
      </c>
      <c r="AF53" s="356">
        <v>0</v>
      </c>
      <c r="AG53" s="356">
        <v>1</v>
      </c>
      <c r="AH53" s="356">
        <v>0</v>
      </c>
      <c r="AI53" s="356">
        <v>0</v>
      </c>
      <c r="AJ53" s="356">
        <v>2</v>
      </c>
      <c r="AK53" s="356">
        <v>0</v>
      </c>
      <c r="AL53" s="356">
        <v>0</v>
      </c>
      <c r="AM53" s="356">
        <v>1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8">
        <f t="shared" si="1"/>
        <v>0</v>
      </c>
      <c r="AW53" s="358">
        <f t="shared" si="2"/>
        <v>0</v>
      </c>
      <c r="AX53" s="358">
        <f t="shared" si="3"/>
        <v>9</v>
      </c>
      <c r="AY53" s="358">
        <f t="shared" si="4"/>
        <v>1</v>
      </c>
      <c r="AZ53" s="358">
        <f t="shared" si="5"/>
        <v>1</v>
      </c>
      <c r="BA53" s="358">
        <f t="shared" si="6"/>
        <v>0</v>
      </c>
      <c r="BB53" s="358">
        <f t="shared" si="7"/>
        <v>5</v>
      </c>
      <c r="BC53" s="358">
        <f t="shared" si="8"/>
        <v>2</v>
      </c>
      <c r="BD53" s="358">
        <f t="shared" si="9"/>
        <v>1</v>
      </c>
      <c r="BE53" s="358">
        <f t="shared" si="10"/>
        <v>0</v>
      </c>
      <c r="BF53" s="50">
        <f t="shared" si="11"/>
        <v>19</v>
      </c>
    </row>
    <row r="54" spans="1:58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METAS!D52</f>
        <v>NUTRICIÓN</v>
      </c>
      <c r="D54" s="356">
        <v>0</v>
      </c>
      <c r="E54" s="356">
        <v>0</v>
      </c>
      <c r="F54" s="356">
        <v>0</v>
      </c>
      <c r="G54" s="356">
        <v>6</v>
      </c>
      <c r="H54" s="356">
        <v>1</v>
      </c>
      <c r="I54" s="356">
        <v>0</v>
      </c>
      <c r="J54" s="356">
        <v>1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1</v>
      </c>
      <c r="S54" s="356">
        <v>0</v>
      </c>
      <c r="T54" s="356">
        <v>1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3</v>
      </c>
      <c r="AE54" s="356">
        <v>0</v>
      </c>
      <c r="AF54" s="356">
        <v>0</v>
      </c>
      <c r="AG54" s="356">
        <v>1</v>
      </c>
      <c r="AH54" s="356">
        <v>0</v>
      </c>
      <c r="AI54" s="356">
        <v>0</v>
      </c>
      <c r="AJ54" s="356">
        <v>2</v>
      </c>
      <c r="AK54" s="356">
        <v>0</v>
      </c>
      <c r="AL54" s="356">
        <v>0</v>
      </c>
      <c r="AM54" s="356">
        <v>1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1"/>
        <v>0</v>
      </c>
      <c r="AW54" s="358">
        <f t="shared" si="2"/>
        <v>0</v>
      </c>
      <c r="AX54" s="358">
        <f t="shared" si="3"/>
        <v>8</v>
      </c>
      <c r="AY54" s="358">
        <f t="shared" si="4"/>
        <v>1</v>
      </c>
      <c r="AZ54" s="358">
        <f t="shared" si="5"/>
        <v>1</v>
      </c>
      <c r="BA54" s="358">
        <f t="shared" si="6"/>
        <v>0</v>
      </c>
      <c r="BB54" s="358">
        <f t="shared" si="7"/>
        <v>4</v>
      </c>
      <c r="BC54" s="358">
        <f t="shared" si="8"/>
        <v>2</v>
      </c>
      <c r="BD54" s="358">
        <f t="shared" si="9"/>
        <v>1</v>
      </c>
      <c r="BE54" s="358">
        <f t="shared" si="10"/>
        <v>0</v>
      </c>
      <c r="BF54" s="50">
        <f t="shared" si="11"/>
        <v>17</v>
      </c>
    </row>
    <row r="55" spans="1:58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METAS!D53</f>
        <v>NUTRICIÓN</v>
      </c>
      <c r="D55" s="356">
        <v>0</v>
      </c>
      <c r="E55" s="356">
        <v>0</v>
      </c>
      <c r="F55" s="356">
        <v>0</v>
      </c>
      <c r="G55" s="356">
        <v>0</v>
      </c>
      <c r="H55" s="356">
        <v>0</v>
      </c>
      <c r="I55" s="356">
        <v>0</v>
      </c>
      <c r="J55" s="356">
        <v>1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1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2</v>
      </c>
      <c r="AK55" s="356">
        <v>0</v>
      </c>
      <c r="AL55" s="356">
        <v>0</v>
      </c>
      <c r="AM55" s="356">
        <v>0</v>
      </c>
      <c r="AN55" s="356">
        <v>1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1"/>
        <v>0</v>
      </c>
      <c r="AW55" s="358">
        <f t="shared" si="2"/>
        <v>0</v>
      </c>
      <c r="AX55" s="358">
        <f t="shared" si="3"/>
        <v>1</v>
      </c>
      <c r="AY55" s="358">
        <f t="shared" si="4"/>
        <v>1</v>
      </c>
      <c r="AZ55" s="358">
        <f t="shared" si="5"/>
        <v>0</v>
      </c>
      <c r="BA55" s="358">
        <f t="shared" si="6"/>
        <v>0</v>
      </c>
      <c r="BB55" s="358">
        <f t="shared" si="7"/>
        <v>0</v>
      </c>
      <c r="BC55" s="358">
        <f t="shared" si="8"/>
        <v>2</v>
      </c>
      <c r="BD55" s="358">
        <f t="shared" si="9"/>
        <v>1</v>
      </c>
      <c r="BE55" s="358">
        <f t="shared" si="10"/>
        <v>0</v>
      </c>
      <c r="BF55" s="50">
        <f t="shared" si="11"/>
        <v>5</v>
      </c>
    </row>
    <row r="56" spans="1:58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METAS!D54</f>
        <v>NUTRICIÓN</v>
      </c>
      <c r="D56" s="356">
        <v>0</v>
      </c>
      <c r="E56" s="356">
        <v>0</v>
      </c>
      <c r="F56" s="356">
        <v>0</v>
      </c>
      <c r="G56" s="356">
        <v>0</v>
      </c>
      <c r="H56" s="356">
        <v>0</v>
      </c>
      <c r="I56" s="356">
        <v>0</v>
      </c>
      <c r="J56" s="356">
        <v>1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1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2</v>
      </c>
      <c r="AK56" s="356">
        <v>0</v>
      </c>
      <c r="AL56" s="356">
        <v>0</v>
      </c>
      <c r="AM56" s="356">
        <v>0</v>
      </c>
      <c r="AN56" s="356">
        <v>1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1"/>
        <v>0</v>
      </c>
      <c r="AW56" s="358">
        <f t="shared" si="2"/>
        <v>0</v>
      </c>
      <c r="AX56" s="358">
        <f t="shared" si="3"/>
        <v>1</v>
      </c>
      <c r="AY56" s="358">
        <f t="shared" si="4"/>
        <v>1</v>
      </c>
      <c r="AZ56" s="358">
        <f t="shared" si="5"/>
        <v>0</v>
      </c>
      <c r="BA56" s="358">
        <f t="shared" si="6"/>
        <v>0</v>
      </c>
      <c r="BB56" s="358">
        <f t="shared" si="7"/>
        <v>0</v>
      </c>
      <c r="BC56" s="358">
        <f t="shared" si="8"/>
        <v>2</v>
      </c>
      <c r="BD56" s="358">
        <f t="shared" si="9"/>
        <v>1</v>
      </c>
      <c r="BE56" s="358">
        <f t="shared" si="10"/>
        <v>0</v>
      </c>
      <c r="BF56" s="50">
        <f t="shared" si="11"/>
        <v>5</v>
      </c>
    </row>
    <row r="57" spans="1:58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METAS!D55</f>
        <v>NUTRICIÓN</v>
      </c>
      <c r="D57" s="356">
        <v>0</v>
      </c>
      <c r="E57" s="356">
        <v>0</v>
      </c>
      <c r="F57" s="356">
        <v>0</v>
      </c>
      <c r="G57" s="356">
        <v>13</v>
      </c>
      <c r="H57" s="356">
        <v>1</v>
      </c>
      <c r="I57" s="356">
        <v>0</v>
      </c>
      <c r="J57" s="356">
        <v>3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2</v>
      </c>
      <c r="S57" s="356">
        <v>0</v>
      </c>
      <c r="T57" s="356">
        <v>1</v>
      </c>
      <c r="U57" s="356">
        <v>0</v>
      </c>
      <c r="V57" s="356">
        <v>1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4</v>
      </c>
      <c r="AE57" s="356">
        <v>0</v>
      </c>
      <c r="AF57" s="356">
        <v>0</v>
      </c>
      <c r="AG57" s="356">
        <v>2</v>
      </c>
      <c r="AH57" s="356">
        <v>0</v>
      </c>
      <c r="AI57" s="356">
        <v>0</v>
      </c>
      <c r="AJ57" s="356">
        <v>4</v>
      </c>
      <c r="AK57" s="356">
        <v>0</v>
      </c>
      <c r="AL57" s="356">
        <v>0</v>
      </c>
      <c r="AM57" s="356">
        <v>3</v>
      </c>
      <c r="AN57" s="356">
        <v>1</v>
      </c>
      <c r="AO57" s="356">
        <v>0</v>
      </c>
      <c r="AP57" s="356">
        <v>0</v>
      </c>
      <c r="AQ57" s="356">
        <v>1</v>
      </c>
      <c r="AR57" s="356">
        <v>0</v>
      </c>
      <c r="AS57" s="356">
        <v>0</v>
      </c>
      <c r="AT57" s="356">
        <v>0</v>
      </c>
      <c r="AV57" s="358">
        <f t="shared" si="1"/>
        <v>0</v>
      </c>
      <c r="AW57" s="358">
        <f t="shared" si="2"/>
        <v>0</v>
      </c>
      <c r="AX57" s="358">
        <f t="shared" si="3"/>
        <v>17</v>
      </c>
      <c r="AY57" s="358">
        <f t="shared" si="4"/>
        <v>2</v>
      </c>
      <c r="AZ57" s="358">
        <f t="shared" si="5"/>
        <v>2</v>
      </c>
      <c r="BA57" s="358">
        <f t="shared" si="6"/>
        <v>0</v>
      </c>
      <c r="BB57" s="358">
        <f t="shared" si="7"/>
        <v>6</v>
      </c>
      <c r="BC57" s="358">
        <f t="shared" si="8"/>
        <v>4</v>
      </c>
      <c r="BD57" s="358">
        <f t="shared" si="9"/>
        <v>4</v>
      </c>
      <c r="BE57" s="358">
        <f t="shared" si="10"/>
        <v>1</v>
      </c>
      <c r="BF57" s="50">
        <f t="shared" si="11"/>
        <v>36</v>
      </c>
    </row>
    <row r="58" spans="1:58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METAS!D56</f>
        <v>NUTRICIÓN</v>
      </c>
      <c r="D58" s="356">
        <v>0</v>
      </c>
      <c r="E58" s="356">
        <v>0</v>
      </c>
      <c r="F58" s="356">
        <v>0</v>
      </c>
      <c r="G58" s="356">
        <v>12</v>
      </c>
      <c r="H58" s="356">
        <v>1</v>
      </c>
      <c r="I58" s="356">
        <v>0</v>
      </c>
      <c r="J58" s="356">
        <v>3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2</v>
      </c>
      <c r="S58" s="356">
        <v>0</v>
      </c>
      <c r="T58" s="356">
        <v>1</v>
      </c>
      <c r="U58" s="356">
        <v>0</v>
      </c>
      <c r="V58" s="356">
        <v>1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3</v>
      </c>
      <c r="AE58" s="356">
        <v>0</v>
      </c>
      <c r="AF58" s="356">
        <v>0</v>
      </c>
      <c r="AG58" s="356">
        <v>2</v>
      </c>
      <c r="AH58" s="356">
        <v>0</v>
      </c>
      <c r="AI58" s="356">
        <v>0</v>
      </c>
      <c r="AJ58" s="356">
        <v>4</v>
      </c>
      <c r="AK58" s="356">
        <v>0</v>
      </c>
      <c r="AL58" s="356">
        <v>0</v>
      </c>
      <c r="AM58" s="356">
        <v>3</v>
      </c>
      <c r="AN58" s="356">
        <v>1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1"/>
        <v>0</v>
      </c>
      <c r="AW58" s="358">
        <f t="shared" si="2"/>
        <v>0</v>
      </c>
      <c r="AX58" s="358">
        <f t="shared" si="3"/>
        <v>16</v>
      </c>
      <c r="AY58" s="358">
        <f t="shared" si="4"/>
        <v>2</v>
      </c>
      <c r="AZ58" s="358">
        <f t="shared" si="5"/>
        <v>2</v>
      </c>
      <c r="BA58" s="358">
        <f t="shared" si="6"/>
        <v>0</v>
      </c>
      <c r="BB58" s="358">
        <f t="shared" si="7"/>
        <v>5</v>
      </c>
      <c r="BC58" s="358">
        <f t="shared" si="8"/>
        <v>4</v>
      </c>
      <c r="BD58" s="358">
        <f t="shared" si="9"/>
        <v>4</v>
      </c>
      <c r="BE58" s="358">
        <f t="shared" si="10"/>
        <v>0</v>
      </c>
      <c r="BF58" s="50">
        <f t="shared" ref="BF58:BF60" si="12">SUM(AV58:BE58)</f>
        <v>33</v>
      </c>
    </row>
    <row r="59" spans="1:58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METAS!D57</f>
        <v>NUTRICIÓN</v>
      </c>
      <c r="D59" s="356">
        <v>0</v>
      </c>
      <c r="E59" s="356">
        <v>0</v>
      </c>
      <c r="F59" s="356">
        <v>0</v>
      </c>
      <c r="G59" s="356">
        <v>17</v>
      </c>
      <c r="H59" s="356">
        <v>3</v>
      </c>
      <c r="I59" s="356">
        <v>1</v>
      </c>
      <c r="J59" s="356">
        <v>4</v>
      </c>
      <c r="K59" s="356">
        <v>5</v>
      </c>
      <c r="L59" s="356">
        <v>1</v>
      </c>
      <c r="M59" s="356">
        <v>0</v>
      </c>
      <c r="N59" s="356">
        <v>0</v>
      </c>
      <c r="O59" s="356">
        <v>2</v>
      </c>
      <c r="P59" s="356">
        <v>6</v>
      </c>
      <c r="Q59" s="356">
        <v>4</v>
      </c>
      <c r="R59" s="356">
        <v>2</v>
      </c>
      <c r="S59" s="356">
        <v>0</v>
      </c>
      <c r="T59" s="356">
        <v>4</v>
      </c>
      <c r="U59" s="356">
        <v>2</v>
      </c>
      <c r="V59" s="356">
        <v>1</v>
      </c>
      <c r="W59" s="356">
        <v>1</v>
      </c>
      <c r="X59" s="356">
        <v>2</v>
      </c>
      <c r="Y59" s="356">
        <v>12</v>
      </c>
      <c r="Z59" s="356">
        <v>0</v>
      </c>
      <c r="AA59" s="356">
        <v>8</v>
      </c>
      <c r="AB59" s="356">
        <v>1</v>
      </c>
      <c r="AC59" s="356">
        <v>3</v>
      </c>
      <c r="AD59" s="356">
        <v>6</v>
      </c>
      <c r="AE59" s="356">
        <v>1</v>
      </c>
      <c r="AF59" s="356">
        <v>4</v>
      </c>
      <c r="AG59" s="356">
        <v>1</v>
      </c>
      <c r="AH59" s="356">
        <v>2</v>
      </c>
      <c r="AI59" s="356">
        <v>0</v>
      </c>
      <c r="AJ59" s="356">
        <v>0</v>
      </c>
      <c r="AK59" s="356">
        <v>1</v>
      </c>
      <c r="AL59" s="356">
        <v>1</v>
      </c>
      <c r="AM59" s="356">
        <v>3</v>
      </c>
      <c r="AN59" s="356">
        <v>0</v>
      </c>
      <c r="AO59" s="356">
        <v>0</v>
      </c>
      <c r="AP59" s="356">
        <v>0</v>
      </c>
      <c r="AQ59" s="356">
        <v>6</v>
      </c>
      <c r="AR59" s="356">
        <v>0</v>
      </c>
      <c r="AS59" s="356">
        <v>4</v>
      </c>
      <c r="AT59" s="356">
        <v>1</v>
      </c>
      <c r="AV59" s="358">
        <f t="shared" si="1"/>
        <v>0</v>
      </c>
      <c r="AW59" s="358">
        <f t="shared" si="2"/>
        <v>0</v>
      </c>
      <c r="AX59" s="358">
        <f t="shared" si="3"/>
        <v>39</v>
      </c>
      <c r="AY59" s="358">
        <f t="shared" si="4"/>
        <v>6</v>
      </c>
      <c r="AZ59" s="358">
        <f t="shared" si="5"/>
        <v>8</v>
      </c>
      <c r="BA59" s="358">
        <f t="shared" si="6"/>
        <v>26</v>
      </c>
      <c r="BB59" s="358">
        <f t="shared" si="7"/>
        <v>14</v>
      </c>
      <c r="BC59" s="358">
        <f t="shared" si="8"/>
        <v>2</v>
      </c>
      <c r="BD59" s="358">
        <f t="shared" si="9"/>
        <v>3</v>
      </c>
      <c r="BE59" s="358">
        <f t="shared" si="10"/>
        <v>11</v>
      </c>
      <c r="BF59" s="50">
        <f t="shared" si="12"/>
        <v>109</v>
      </c>
    </row>
    <row r="60" spans="1:58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METAS!D58</f>
        <v>NUTRICIÓN</v>
      </c>
      <c r="D60" s="356">
        <v>0</v>
      </c>
      <c r="E60" s="356">
        <v>0</v>
      </c>
      <c r="F60" s="356">
        <v>0</v>
      </c>
      <c r="G60" s="356">
        <v>17</v>
      </c>
      <c r="H60" s="356">
        <v>3</v>
      </c>
      <c r="I60" s="356">
        <v>1</v>
      </c>
      <c r="J60" s="356">
        <v>4</v>
      </c>
      <c r="K60" s="356">
        <v>5</v>
      </c>
      <c r="L60" s="356">
        <v>1</v>
      </c>
      <c r="M60" s="356">
        <v>0</v>
      </c>
      <c r="N60" s="356">
        <v>0</v>
      </c>
      <c r="O60" s="356">
        <v>2</v>
      </c>
      <c r="P60" s="356">
        <v>6</v>
      </c>
      <c r="Q60" s="356">
        <v>4</v>
      </c>
      <c r="R60" s="356">
        <v>2</v>
      </c>
      <c r="S60" s="356">
        <v>0</v>
      </c>
      <c r="T60" s="356">
        <v>4</v>
      </c>
      <c r="U60" s="356">
        <v>2</v>
      </c>
      <c r="V60" s="356">
        <v>1</v>
      </c>
      <c r="W60" s="356">
        <v>1</v>
      </c>
      <c r="X60" s="356">
        <v>2</v>
      </c>
      <c r="Y60" s="356">
        <v>12</v>
      </c>
      <c r="Z60" s="356">
        <v>0</v>
      </c>
      <c r="AA60" s="356">
        <v>8</v>
      </c>
      <c r="AB60" s="356">
        <v>1</v>
      </c>
      <c r="AC60" s="356">
        <v>3</v>
      </c>
      <c r="AD60" s="356">
        <v>6</v>
      </c>
      <c r="AE60" s="356">
        <v>1</v>
      </c>
      <c r="AF60" s="356">
        <v>4</v>
      </c>
      <c r="AG60" s="356">
        <v>1</v>
      </c>
      <c r="AH60" s="356">
        <v>2</v>
      </c>
      <c r="AI60" s="356">
        <v>0</v>
      </c>
      <c r="AJ60" s="356">
        <v>0</v>
      </c>
      <c r="AK60" s="356">
        <v>1</v>
      </c>
      <c r="AL60" s="356">
        <v>1</v>
      </c>
      <c r="AM60" s="356">
        <v>3</v>
      </c>
      <c r="AN60" s="356">
        <v>0</v>
      </c>
      <c r="AO60" s="356">
        <v>0</v>
      </c>
      <c r="AP60" s="356">
        <v>0</v>
      </c>
      <c r="AQ60" s="356">
        <v>6</v>
      </c>
      <c r="AR60" s="356">
        <v>0</v>
      </c>
      <c r="AS60" s="356">
        <v>4</v>
      </c>
      <c r="AT60" s="356">
        <v>1</v>
      </c>
      <c r="AV60" s="358">
        <f t="shared" si="1"/>
        <v>0</v>
      </c>
      <c r="AW60" s="358">
        <f t="shared" si="2"/>
        <v>0</v>
      </c>
      <c r="AX60" s="358">
        <f t="shared" si="3"/>
        <v>39</v>
      </c>
      <c r="AY60" s="358">
        <f t="shared" si="4"/>
        <v>6</v>
      </c>
      <c r="AZ60" s="358">
        <f t="shared" si="5"/>
        <v>8</v>
      </c>
      <c r="BA60" s="358">
        <f t="shared" si="6"/>
        <v>26</v>
      </c>
      <c r="BB60" s="358">
        <f t="shared" si="7"/>
        <v>14</v>
      </c>
      <c r="BC60" s="358">
        <f t="shared" si="8"/>
        <v>2</v>
      </c>
      <c r="BD60" s="358">
        <f t="shared" si="9"/>
        <v>3</v>
      </c>
      <c r="BE60" s="358">
        <f t="shared" si="10"/>
        <v>11</v>
      </c>
      <c r="BF60" s="50">
        <f t="shared" si="12"/>
        <v>109</v>
      </c>
    </row>
    <row r="61" spans="1:58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>
        <v>0</v>
      </c>
      <c r="G61" s="356">
        <v>10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2</v>
      </c>
      <c r="R61" s="356">
        <v>1</v>
      </c>
      <c r="S61" s="356">
        <v>1</v>
      </c>
      <c r="T61" s="356">
        <v>1</v>
      </c>
      <c r="U61" s="356">
        <v>0</v>
      </c>
      <c r="V61" s="356">
        <v>1</v>
      </c>
      <c r="W61" s="356">
        <v>1</v>
      </c>
      <c r="X61" s="356">
        <v>0</v>
      </c>
      <c r="Y61" s="356">
        <v>1</v>
      </c>
      <c r="Z61" s="356">
        <v>0</v>
      </c>
      <c r="AA61" s="356">
        <v>0</v>
      </c>
      <c r="AB61" s="356">
        <v>1</v>
      </c>
      <c r="AC61" s="356">
        <v>2</v>
      </c>
      <c r="AD61" s="356">
        <v>0</v>
      </c>
      <c r="AE61" s="356">
        <v>1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2</v>
      </c>
      <c r="AN61" s="356">
        <v>0</v>
      </c>
      <c r="AO61" s="356">
        <v>0</v>
      </c>
      <c r="AP61" s="356">
        <v>0</v>
      </c>
      <c r="AQ61" s="356">
        <v>5</v>
      </c>
      <c r="AR61" s="356">
        <v>0</v>
      </c>
      <c r="AS61" s="356">
        <v>2</v>
      </c>
      <c r="AT61" s="356">
        <v>0</v>
      </c>
      <c r="AV61" s="358">
        <f t="shared" si="1"/>
        <v>0</v>
      </c>
      <c r="AW61" s="358">
        <f t="shared" si="2"/>
        <v>0</v>
      </c>
      <c r="AX61" s="358">
        <f t="shared" si="3"/>
        <v>10</v>
      </c>
      <c r="AY61" s="358">
        <f t="shared" si="4"/>
        <v>4</v>
      </c>
      <c r="AZ61" s="358">
        <f t="shared" si="5"/>
        <v>3</v>
      </c>
      <c r="BA61" s="358">
        <f t="shared" si="6"/>
        <v>4</v>
      </c>
      <c r="BB61" s="358">
        <f t="shared" si="7"/>
        <v>1</v>
      </c>
      <c r="BC61" s="358">
        <f t="shared" si="8"/>
        <v>0</v>
      </c>
      <c r="BD61" s="358">
        <f t="shared" si="9"/>
        <v>2</v>
      </c>
      <c r="BE61" s="358">
        <f t="shared" si="10"/>
        <v>7</v>
      </c>
      <c r="BF61" s="50">
        <f>SUM(AV61:BE61)</f>
        <v>31</v>
      </c>
    </row>
    <row r="62" spans="1:58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METAS!D60</f>
        <v>NUTRICIÓN</v>
      </c>
      <c r="D62" s="356">
        <v>0</v>
      </c>
      <c r="E62" s="356">
        <v>0</v>
      </c>
      <c r="F62" s="356">
        <v>0</v>
      </c>
      <c r="G62" s="356">
        <v>10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2</v>
      </c>
      <c r="R62" s="356">
        <v>1</v>
      </c>
      <c r="S62" s="356">
        <v>1</v>
      </c>
      <c r="T62" s="356">
        <v>1</v>
      </c>
      <c r="U62" s="356">
        <v>0</v>
      </c>
      <c r="V62" s="356">
        <v>1</v>
      </c>
      <c r="W62" s="356">
        <v>1</v>
      </c>
      <c r="X62" s="356">
        <v>0</v>
      </c>
      <c r="Y62" s="356">
        <v>1</v>
      </c>
      <c r="Z62" s="356">
        <v>0</v>
      </c>
      <c r="AA62" s="356">
        <v>0</v>
      </c>
      <c r="AB62" s="356">
        <v>1</v>
      </c>
      <c r="AC62" s="356">
        <v>2</v>
      </c>
      <c r="AD62" s="356">
        <v>0</v>
      </c>
      <c r="AE62" s="356">
        <v>1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2</v>
      </c>
      <c r="AN62" s="356">
        <v>0</v>
      </c>
      <c r="AO62" s="356">
        <v>0</v>
      </c>
      <c r="AP62" s="356">
        <v>0</v>
      </c>
      <c r="AQ62" s="356">
        <v>5</v>
      </c>
      <c r="AR62" s="356">
        <v>0</v>
      </c>
      <c r="AS62" s="356">
        <v>2</v>
      </c>
      <c r="AT62" s="356">
        <v>0</v>
      </c>
      <c r="AV62" s="358">
        <f t="shared" si="1"/>
        <v>0</v>
      </c>
      <c r="AW62" s="358">
        <f t="shared" si="2"/>
        <v>0</v>
      </c>
      <c r="AX62" s="358">
        <f t="shared" si="3"/>
        <v>10</v>
      </c>
      <c r="AY62" s="358">
        <f t="shared" si="4"/>
        <v>4</v>
      </c>
      <c r="AZ62" s="358">
        <f t="shared" si="5"/>
        <v>3</v>
      </c>
      <c r="BA62" s="358">
        <f t="shared" si="6"/>
        <v>4</v>
      </c>
      <c r="BB62" s="358">
        <f t="shared" si="7"/>
        <v>1</v>
      </c>
      <c r="BC62" s="358">
        <f t="shared" si="8"/>
        <v>0</v>
      </c>
      <c r="BD62" s="358">
        <f t="shared" si="9"/>
        <v>2</v>
      </c>
      <c r="BE62" s="358">
        <f t="shared" si="10"/>
        <v>7</v>
      </c>
      <c r="BF62" s="50">
        <f t="shared" ref="BF62:BF64" si="13">SUM(AV62:BE62)</f>
        <v>31</v>
      </c>
    </row>
    <row r="63" spans="1:58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>
        <v>0</v>
      </c>
      <c r="G63" s="356">
        <v>22</v>
      </c>
      <c r="H63" s="356">
        <v>3</v>
      </c>
      <c r="I63" s="356">
        <v>1</v>
      </c>
      <c r="J63" s="356">
        <v>4</v>
      </c>
      <c r="K63" s="356">
        <v>5</v>
      </c>
      <c r="L63" s="356">
        <v>1</v>
      </c>
      <c r="M63" s="356">
        <v>0</v>
      </c>
      <c r="N63" s="356">
        <v>0</v>
      </c>
      <c r="O63" s="356">
        <v>2</v>
      </c>
      <c r="P63" s="356">
        <v>7</v>
      </c>
      <c r="Q63" s="356">
        <v>5</v>
      </c>
      <c r="R63" s="356">
        <v>2</v>
      </c>
      <c r="S63" s="356">
        <v>0</v>
      </c>
      <c r="T63" s="356">
        <v>4</v>
      </c>
      <c r="U63" s="356">
        <v>2</v>
      </c>
      <c r="V63" s="356">
        <v>1</v>
      </c>
      <c r="W63" s="356">
        <v>2</v>
      </c>
      <c r="X63" s="356">
        <v>2</v>
      </c>
      <c r="Y63" s="356">
        <v>14</v>
      </c>
      <c r="Z63" s="356">
        <v>0</v>
      </c>
      <c r="AA63" s="356">
        <v>8</v>
      </c>
      <c r="AB63" s="356">
        <v>1</v>
      </c>
      <c r="AC63" s="356">
        <v>3</v>
      </c>
      <c r="AD63" s="356">
        <v>6</v>
      </c>
      <c r="AE63" s="356">
        <v>1</v>
      </c>
      <c r="AF63" s="356">
        <v>4</v>
      </c>
      <c r="AG63" s="356">
        <v>1</v>
      </c>
      <c r="AH63" s="356">
        <v>2</v>
      </c>
      <c r="AI63" s="356">
        <v>0</v>
      </c>
      <c r="AJ63" s="356">
        <v>0</v>
      </c>
      <c r="AK63" s="356">
        <v>1</v>
      </c>
      <c r="AL63" s="356">
        <v>1</v>
      </c>
      <c r="AM63" s="356">
        <v>4</v>
      </c>
      <c r="AN63" s="356">
        <v>0</v>
      </c>
      <c r="AO63" s="356">
        <v>0</v>
      </c>
      <c r="AP63" s="356">
        <v>0</v>
      </c>
      <c r="AQ63" s="356">
        <v>8</v>
      </c>
      <c r="AR63" s="356">
        <v>0</v>
      </c>
      <c r="AS63" s="356">
        <v>6</v>
      </c>
      <c r="AT63" s="356">
        <v>1</v>
      </c>
      <c r="AV63" s="358">
        <f t="shared" si="1"/>
        <v>0</v>
      </c>
      <c r="AW63" s="358">
        <f t="shared" si="2"/>
        <v>0</v>
      </c>
      <c r="AX63" s="358">
        <f t="shared" si="3"/>
        <v>45</v>
      </c>
      <c r="AY63" s="358">
        <f t="shared" si="4"/>
        <v>7</v>
      </c>
      <c r="AZ63" s="358">
        <f t="shared" si="5"/>
        <v>9</v>
      </c>
      <c r="BA63" s="358">
        <f t="shared" si="6"/>
        <v>28</v>
      </c>
      <c r="BB63" s="358">
        <f t="shared" si="7"/>
        <v>14</v>
      </c>
      <c r="BC63" s="358">
        <f t="shared" si="8"/>
        <v>2</v>
      </c>
      <c r="BD63" s="358">
        <f t="shared" si="9"/>
        <v>4</v>
      </c>
      <c r="BE63" s="358">
        <f t="shared" si="10"/>
        <v>15</v>
      </c>
      <c r="BF63" s="50">
        <f t="shared" si="13"/>
        <v>124</v>
      </c>
    </row>
    <row r="64" spans="1:58" x14ac:dyDescent="0.25">
      <c r="A64" s="346">
        <f>METAS!A62</f>
        <v>59</v>
      </c>
      <c r="B64" s="354">
        <f>METAS!B62</f>
        <v>0</v>
      </c>
      <c r="C64" s="355">
        <f>METAS!D62</f>
        <v>0</v>
      </c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  <c r="AA64" s="356"/>
      <c r="AB64" s="356"/>
      <c r="AC64" s="356"/>
      <c r="AD64" s="356"/>
      <c r="AE64" s="356"/>
      <c r="AF64" s="356"/>
      <c r="AG64" s="356"/>
      <c r="AH64" s="356"/>
      <c r="AI64" s="356"/>
      <c r="AJ64" s="356"/>
      <c r="AK64" s="356"/>
      <c r="AL64" s="356"/>
      <c r="AM64" s="356"/>
      <c r="AN64" s="356"/>
      <c r="AO64" s="356"/>
      <c r="AP64" s="356"/>
      <c r="AQ64" s="356"/>
      <c r="AR64" s="356"/>
      <c r="AS64" s="356"/>
      <c r="AT64" s="356"/>
      <c r="AV64" s="358">
        <f t="shared" si="1"/>
        <v>0</v>
      </c>
      <c r="AW64" s="358">
        <f t="shared" si="2"/>
        <v>0</v>
      </c>
      <c r="AX64" s="358">
        <f t="shared" si="3"/>
        <v>0</v>
      </c>
      <c r="AY64" s="358">
        <f t="shared" si="4"/>
        <v>0</v>
      </c>
      <c r="AZ64" s="358">
        <f t="shared" si="5"/>
        <v>0</v>
      </c>
      <c r="BA64" s="358">
        <f t="shared" si="6"/>
        <v>0</v>
      </c>
      <c r="BB64" s="358">
        <f t="shared" si="7"/>
        <v>0</v>
      </c>
      <c r="BC64" s="358">
        <f t="shared" si="8"/>
        <v>0</v>
      </c>
      <c r="BD64" s="358">
        <f t="shared" si="9"/>
        <v>0</v>
      </c>
      <c r="BE64" s="358">
        <f t="shared" si="10"/>
        <v>0</v>
      </c>
      <c r="BF64" s="50">
        <f t="shared" si="13"/>
        <v>0</v>
      </c>
    </row>
  </sheetData>
  <sheetProtection selectLockedCells="1"/>
  <autoFilter ref="A3:BK51" xr:uid="{00000000-0009-0000-0000-000003000000}"/>
  <conditionalFormatting sqref="A3:AT3">
    <cfRule type="expression" dxfId="3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K64"/>
  <sheetViews>
    <sheetView showGridLines="0" zoomScale="80" zoomScaleNormal="80" workbookViewId="0">
      <pane xSplit="3" ySplit="3" topLeftCell="D4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698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699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</row>
    <row r="4" spans="1:63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METAS!D4</f>
        <v>DIT</v>
      </c>
      <c r="D4" s="313">
        <v>1</v>
      </c>
      <c r="E4" s="313">
        <v>0</v>
      </c>
      <c r="F4" s="313">
        <v>0</v>
      </c>
      <c r="G4" s="313">
        <v>1</v>
      </c>
      <c r="H4" s="313">
        <v>0</v>
      </c>
      <c r="I4" s="313">
        <v>0</v>
      </c>
      <c r="J4" s="313">
        <v>0</v>
      </c>
      <c r="K4" s="313">
        <v>0</v>
      </c>
      <c r="L4" s="313">
        <v>0</v>
      </c>
      <c r="M4" s="313">
        <v>0</v>
      </c>
      <c r="N4" s="313">
        <v>2</v>
      </c>
      <c r="O4" s="313">
        <v>0</v>
      </c>
      <c r="P4" s="313">
        <v>0</v>
      </c>
      <c r="Q4" s="313">
        <v>1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0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2</v>
      </c>
      <c r="AK4" s="313">
        <v>0</v>
      </c>
      <c r="AL4" s="313">
        <v>0</v>
      </c>
      <c r="AM4" s="313">
        <v>1</v>
      </c>
      <c r="AN4" s="313">
        <v>0</v>
      </c>
      <c r="AO4" s="313">
        <v>0</v>
      </c>
      <c r="AP4" s="313">
        <v>0</v>
      </c>
      <c r="AQ4" s="313">
        <v>0</v>
      </c>
      <c r="AR4" s="313">
        <v>1</v>
      </c>
      <c r="AS4" s="313">
        <v>0</v>
      </c>
      <c r="AT4" s="313">
        <v>0</v>
      </c>
      <c r="AV4" s="34">
        <f t="shared" ref="AV4" si="0">SUM(D4)</f>
        <v>1</v>
      </c>
      <c r="AW4" s="34">
        <f>+E4+F4</f>
        <v>0</v>
      </c>
      <c r="AX4" s="34">
        <f t="shared" ref="AX4" si="1">+SUM(G4:P4)</f>
        <v>3</v>
      </c>
      <c r="AY4" s="34">
        <f t="shared" ref="AY4" si="2">+SUM(Q4:S4)</f>
        <v>1</v>
      </c>
      <c r="AZ4" s="34">
        <f t="shared" ref="AZ4" si="3">+SUM(T4:W4)</f>
        <v>0</v>
      </c>
      <c r="BA4" s="34">
        <f t="shared" ref="BA4" si="4">+SUM(X4:AC4)</f>
        <v>0</v>
      </c>
      <c r="BB4" s="34">
        <f>+SUM(AD4:AI4)</f>
        <v>0</v>
      </c>
      <c r="BC4" s="34">
        <f t="shared" ref="BC4" si="5">+SUM(AJ4:AL4)</f>
        <v>2</v>
      </c>
      <c r="BD4" s="34">
        <f t="shared" ref="BD4" si="6">+SUM(AM4:AP4)</f>
        <v>1</v>
      </c>
      <c r="BE4" s="34">
        <f>SUM(AQ4:AT4)</f>
        <v>1</v>
      </c>
      <c r="BF4" s="50">
        <f>SUM(AV4:BE4)</f>
        <v>9</v>
      </c>
    </row>
    <row r="5" spans="1:63" x14ac:dyDescent="0.25">
      <c r="A5" s="346">
        <f>METAS!A5</f>
        <v>2</v>
      </c>
      <c r="B5" s="312" t="str">
        <f>METAS!B5</f>
        <v>PORCENTAJE DE RECIEN NACIDOS CON PREMATURIDAD</v>
      </c>
      <c r="C5" s="295" t="str">
        <f>METAS!D5</f>
        <v>DIT</v>
      </c>
      <c r="D5" s="313">
        <v>1</v>
      </c>
      <c r="E5" s="313">
        <v>0</v>
      </c>
      <c r="F5" s="313">
        <v>0</v>
      </c>
      <c r="G5" s="313">
        <v>3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2</v>
      </c>
      <c r="O5" s="313">
        <v>0</v>
      </c>
      <c r="P5" s="313">
        <v>0</v>
      </c>
      <c r="Q5" s="313">
        <v>1</v>
      </c>
      <c r="R5" s="313">
        <v>0</v>
      </c>
      <c r="S5" s="313">
        <v>2</v>
      </c>
      <c r="T5" s="313">
        <v>1</v>
      </c>
      <c r="U5" s="313">
        <v>0</v>
      </c>
      <c r="V5" s="313">
        <v>0</v>
      </c>
      <c r="W5" s="313">
        <v>0</v>
      </c>
      <c r="X5" s="313">
        <v>1</v>
      </c>
      <c r="Y5" s="313">
        <v>0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0</v>
      </c>
      <c r="AI5" s="313">
        <v>0</v>
      </c>
      <c r="AJ5" s="313">
        <v>2</v>
      </c>
      <c r="AK5" s="313">
        <v>0</v>
      </c>
      <c r="AL5" s="313">
        <v>1</v>
      </c>
      <c r="AM5" s="313">
        <v>1</v>
      </c>
      <c r="AN5" s="313">
        <v>0</v>
      </c>
      <c r="AO5" s="313">
        <v>0</v>
      </c>
      <c r="AP5" s="313">
        <v>0</v>
      </c>
      <c r="AQ5" s="313">
        <v>0</v>
      </c>
      <c r="AR5" s="313">
        <v>1</v>
      </c>
      <c r="AS5" s="313">
        <v>0</v>
      </c>
      <c r="AT5" s="313">
        <v>0</v>
      </c>
      <c r="AV5" s="34">
        <f t="shared" ref="AV5:AV64" si="7">SUM(D5)</f>
        <v>1</v>
      </c>
      <c r="AW5" s="34">
        <f t="shared" ref="AW5:AW64" si="8">+E5+F5</f>
        <v>0</v>
      </c>
      <c r="AX5" s="34">
        <f t="shared" ref="AX5:AX64" si="9">+SUM(G5:P5)</f>
        <v>5</v>
      </c>
      <c r="AY5" s="34">
        <f t="shared" ref="AY5:AY64" si="10">+SUM(Q5:S5)</f>
        <v>3</v>
      </c>
      <c r="AZ5" s="34">
        <f t="shared" ref="AZ5:AZ64" si="11">+SUM(T5:W5)</f>
        <v>1</v>
      </c>
      <c r="BA5" s="34">
        <f t="shared" ref="BA5:BA64" si="12">+SUM(X5:AC5)</f>
        <v>1</v>
      </c>
      <c r="BB5" s="34">
        <f t="shared" ref="BB5:BB64" si="13">+SUM(AD5:AI5)</f>
        <v>0</v>
      </c>
      <c r="BC5" s="34">
        <f t="shared" ref="BC5:BC64" si="14">+SUM(AJ5:AL5)</f>
        <v>3</v>
      </c>
      <c r="BD5" s="34">
        <f t="shared" ref="BD5:BD64" si="15">+SUM(AM5:AP5)</f>
        <v>1</v>
      </c>
      <c r="BE5" s="34">
        <f t="shared" ref="BE5:BE64" si="16">SUM(AQ5:AT5)</f>
        <v>1</v>
      </c>
      <c r="BF5" s="50">
        <f t="shared" ref="BF5:BF57" si="17">SUM(AV5:BE5)</f>
        <v>16</v>
      </c>
    </row>
    <row r="6" spans="1:63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METAS!D6</f>
        <v>DIT</v>
      </c>
      <c r="D6" s="313">
        <v>1</v>
      </c>
      <c r="E6" s="313">
        <v>0</v>
      </c>
      <c r="F6" s="313">
        <v>0</v>
      </c>
      <c r="G6" s="313">
        <v>28</v>
      </c>
      <c r="H6" s="313">
        <v>2</v>
      </c>
      <c r="I6" s="313">
        <v>3</v>
      </c>
      <c r="J6" s="313">
        <v>4</v>
      </c>
      <c r="K6" s="313">
        <v>3</v>
      </c>
      <c r="L6" s="313">
        <v>0</v>
      </c>
      <c r="M6" s="313">
        <v>3</v>
      </c>
      <c r="N6" s="313">
        <v>0</v>
      </c>
      <c r="O6" s="313">
        <v>2</v>
      </c>
      <c r="P6" s="313">
        <v>14</v>
      </c>
      <c r="Q6" s="313">
        <v>2</v>
      </c>
      <c r="R6" s="313">
        <v>2</v>
      </c>
      <c r="S6" s="313">
        <v>0</v>
      </c>
      <c r="T6" s="313">
        <v>2</v>
      </c>
      <c r="U6" s="313">
        <v>1</v>
      </c>
      <c r="V6" s="313">
        <v>0</v>
      </c>
      <c r="W6" s="313">
        <v>2</v>
      </c>
      <c r="X6" s="313">
        <v>1</v>
      </c>
      <c r="Y6" s="313">
        <v>17</v>
      </c>
      <c r="Z6" s="313">
        <v>2</v>
      </c>
      <c r="AA6" s="313">
        <v>3</v>
      </c>
      <c r="AB6" s="313">
        <v>3</v>
      </c>
      <c r="AC6" s="313">
        <v>0</v>
      </c>
      <c r="AD6" s="313">
        <v>5</v>
      </c>
      <c r="AE6" s="313">
        <v>2</v>
      </c>
      <c r="AF6" s="313">
        <v>2</v>
      </c>
      <c r="AG6" s="313">
        <v>2</v>
      </c>
      <c r="AH6" s="313">
        <v>1</v>
      </c>
      <c r="AI6" s="313">
        <v>0</v>
      </c>
      <c r="AJ6" s="313">
        <v>1</v>
      </c>
      <c r="AK6" s="313">
        <v>0</v>
      </c>
      <c r="AL6" s="313">
        <v>0</v>
      </c>
      <c r="AM6" s="313">
        <v>2</v>
      </c>
      <c r="AN6" s="313">
        <v>0</v>
      </c>
      <c r="AO6" s="313">
        <v>0</v>
      </c>
      <c r="AP6" s="313">
        <v>1</v>
      </c>
      <c r="AQ6" s="313">
        <v>7</v>
      </c>
      <c r="AR6" s="313">
        <v>0</v>
      </c>
      <c r="AS6" s="313">
        <v>1</v>
      </c>
      <c r="AT6" s="313">
        <v>1</v>
      </c>
      <c r="AV6" s="34">
        <f t="shared" si="7"/>
        <v>1</v>
      </c>
      <c r="AW6" s="34">
        <f t="shared" si="8"/>
        <v>0</v>
      </c>
      <c r="AX6" s="34">
        <f t="shared" si="9"/>
        <v>59</v>
      </c>
      <c r="AY6" s="34">
        <f t="shared" si="10"/>
        <v>4</v>
      </c>
      <c r="AZ6" s="34">
        <f t="shared" si="11"/>
        <v>5</v>
      </c>
      <c r="BA6" s="34">
        <f t="shared" si="12"/>
        <v>26</v>
      </c>
      <c r="BB6" s="34">
        <f t="shared" si="13"/>
        <v>12</v>
      </c>
      <c r="BC6" s="34">
        <f t="shared" si="14"/>
        <v>1</v>
      </c>
      <c r="BD6" s="34">
        <f t="shared" si="15"/>
        <v>3</v>
      </c>
      <c r="BE6" s="34">
        <f t="shared" si="16"/>
        <v>9</v>
      </c>
      <c r="BF6" s="50">
        <f t="shared" si="17"/>
        <v>120</v>
      </c>
    </row>
    <row r="7" spans="1:63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METAS!D7</f>
        <v>DIT</v>
      </c>
      <c r="D7" s="313">
        <v>0</v>
      </c>
      <c r="E7" s="313">
        <v>0</v>
      </c>
      <c r="F7" s="313">
        <v>0</v>
      </c>
      <c r="G7" s="313">
        <v>2</v>
      </c>
      <c r="H7" s="313">
        <v>1</v>
      </c>
      <c r="I7" s="313">
        <v>2</v>
      </c>
      <c r="J7" s="313">
        <v>1</v>
      </c>
      <c r="K7" s="313">
        <v>3</v>
      </c>
      <c r="L7" s="313">
        <v>0</v>
      </c>
      <c r="M7" s="313">
        <v>1</v>
      </c>
      <c r="N7" s="313">
        <v>0</v>
      </c>
      <c r="O7" s="313">
        <v>0</v>
      </c>
      <c r="P7" s="313">
        <v>0</v>
      </c>
      <c r="Q7" s="313">
        <v>2</v>
      </c>
      <c r="R7" s="313">
        <v>1</v>
      </c>
      <c r="S7" s="313">
        <v>2</v>
      </c>
      <c r="T7" s="313">
        <v>3</v>
      </c>
      <c r="U7" s="313">
        <v>0</v>
      </c>
      <c r="V7" s="313">
        <v>1</v>
      </c>
      <c r="W7" s="313">
        <v>3</v>
      </c>
      <c r="X7" s="313">
        <v>3</v>
      </c>
      <c r="Y7" s="313">
        <v>16</v>
      </c>
      <c r="Z7" s="313">
        <v>3</v>
      </c>
      <c r="AA7" s="313">
        <v>4</v>
      </c>
      <c r="AB7" s="313">
        <v>0</v>
      </c>
      <c r="AC7" s="313">
        <v>7</v>
      </c>
      <c r="AD7" s="313">
        <v>9</v>
      </c>
      <c r="AE7" s="313">
        <v>2</v>
      </c>
      <c r="AF7" s="313">
        <v>3</v>
      </c>
      <c r="AG7" s="313">
        <v>2</v>
      </c>
      <c r="AH7" s="313">
        <v>4</v>
      </c>
      <c r="AI7" s="313">
        <v>0</v>
      </c>
      <c r="AJ7" s="313">
        <v>3</v>
      </c>
      <c r="AK7" s="313">
        <v>0</v>
      </c>
      <c r="AL7" s="313">
        <v>0</v>
      </c>
      <c r="AM7" s="313">
        <v>5</v>
      </c>
      <c r="AN7" s="313">
        <v>0</v>
      </c>
      <c r="AO7" s="313">
        <v>0</v>
      </c>
      <c r="AP7" s="313">
        <v>0</v>
      </c>
      <c r="AQ7" s="313">
        <v>1</v>
      </c>
      <c r="AR7" s="313">
        <v>0</v>
      </c>
      <c r="AS7" s="313">
        <v>0</v>
      </c>
      <c r="AT7" s="313">
        <v>2</v>
      </c>
      <c r="AV7" s="34">
        <f t="shared" si="7"/>
        <v>0</v>
      </c>
      <c r="AW7" s="34">
        <f t="shared" si="8"/>
        <v>0</v>
      </c>
      <c r="AX7" s="34">
        <f t="shared" si="9"/>
        <v>10</v>
      </c>
      <c r="AY7" s="34">
        <f t="shared" si="10"/>
        <v>5</v>
      </c>
      <c r="AZ7" s="34">
        <f t="shared" si="11"/>
        <v>7</v>
      </c>
      <c r="BA7" s="34">
        <f t="shared" si="12"/>
        <v>33</v>
      </c>
      <c r="BB7" s="34">
        <f t="shared" si="13"/>
        <v>20</v>
      </c>
      <c r="BC7" s="34">
        <f t="shared" si="14"/>
        <v>3</v>
      </c>
      <c r="BD7" s="34">
        <f t="shared" si="15"/>
        <v>5</v>
      </c>
      <c r="BE7" s="34">
        <f t="shared" si="16"/>
        <v>3</v>
      </c>
      <c r="BF7" s="50">
        <f t="shared" si="17"/>
        <v>86</v>
      </c>
    </row>
    <row r="8" spans="1:63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METAS!D8</f>
        <v>DIT</v>
      </c>
      <c r="D8" s="313">
        <v>0</v>
      </c>
      <c r="E8" s="313">
        <v>0</v>
      </c>
      <c r="F8" s="313">
        <v>0</v>
      </c>
      <c r="G8" s="313">
        <v>18</v>
      </c>
      <c r="H8" s="313">
        <v>1</v>
      </c>
      <c r="I8" s="313">
        <v>1</v>
      </c>
      <c r="J8" s="313">
        <v>3</v>
      </c>
      <c r="K8" s="313">
        <v>4</v>
      </c>
      <c r="L8" s="313">
        <v>0</v>
      </c>
      <c r="M8" s="313">
        <v>2</v>
      </c>
      <c r="N8" s="313">
        <v>0</v>
      </c>
      <c r="O8" s="313">
        <v>2</v>
      </c>
      <c r="P8" s="313">
        <v>3</v>
      </c>
      <c r="Q8" s="313">
        <v>3</v>
      </c>
      <c r="R8" s="313">
        <v>1</v>
      </c>
      <c r="S8" s="313">
        <v>2</v>
      </c>
      <c r="T8" s="313">
        <v>3</v>
      </c>
      <c r="U8" s="313">
        <v>0</v>
      </c>
      <c r="V8" s="313">
        <v>0</v>
      </c>
      <c r="W8" s="313">
        <v>0</v>
      </c>
      <c r="X8" s="313">
        <v>0</v>
      </c>
      <c r="Y8" s="313">
        <v>4</v>
      </c>
      <c r="Z8" s="313">
        <v>0</v>
      </c>
      <c r="AA8" s="313">
        <v>3</v>
      </c>
      <c r="AB8" s="313">
        <v>1</v>
      </c>
      <c r="AC8" s="313">
        <v>3</v>
      </c>
      <c r="AD8" s="313">
        <v>4</v>
      </c>
      <c r="AE8" s="313">
        <v>0</v>
      </c>
      <c r="AF8" s="313">
        <v>0</v>
      </c>
      <c r="AG8" s="313">
        <v>0</v>
      </c>
      <c r="AH8" s="313">
        <v>0</v>
      </c>
      <c r="AI8" s="313">
        <v>0</v>
      </c>
      <c r="AJ8" s="313">
        <v>1</v>
      </c>
      <c r="AK8" s="313">
        <v>0</v>
      </c>
      <c r="AL8" s="313">
        <v>4</v>
      </c>
      <c r="AM8" s="313">
        <v>4</v>
      </c>
      <c r="AN8" s="313">
        <v>1</v>
      </c>
      <c r="AO8" s="313">
        <v>0</v>
      </c>
      <c r="AP8" s="313">
        <v>0</v>
      </c>
      <c r="AQ8" s="313">
        <v>3</v>
      </c>
      <c r="AR8" s="313">
        <v>0</v>
      </c>
      <c r="AS8" s="313">
        <v>1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34</v>
      </c>
      <c r="AY8" s="34">
        <f t="shared" si="10"/>
        <v>6</v>
      </c>
      <c r="AZ8" s="34">
        <f t="shared" si="11"/>
        <v>3</v>
      </c>
      <c r="BA8" s="34">
        <f t="shared" si="12"/>
        <v>11</v>
      </c>
      <c r="BB8" s="34">
        <f t="shared" si="13"/>
        <v>4</v>
      </c>
      <c r="BC8" s="34">
        <f t="shared" si="14"/>
        <v>5</v>
      </c>
      <c r="BD8" s="34">
        <f t="shared" si="15"/>
        <v>5</v>
      </c>
      <c r="BE8" s="34">
        <f t="shared" si="16"/>
        <v>4</v>
      </c>
      <c r="BF8" s="50">
        <f t="shared" si="17"/>
        <v>72</v>
      </c>
    </row>
    <row r="9" spans="1:63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METAS!D9</f>
        <v>DIT</v>
      </c>
      <c r="D9" s="313">
        <v>0</v>
      </c>
      <c r="E9" s="313">
        <v>0</v>
      </c>
      <c r="F9" s="313">
        <v>0</v>
      </c>
      <c r="G9" s="313">
        <v>10</v>
      </c>
      <c r="H9" s="313">
        <v>2</v>
      </c>
      <c r="I9" s="313">
        <v>1</v>
      </c>
      <c r="J9" s="313">
        <v>1</v>
      </c>
      <c r="K9" s="313">
        <v>2</v>
      </c>
      <c r="L9" s="313">
        <v>0</v>
      </c>
      <c r="M9" s="313">
        <v>0</v>
      </c>
      <c r="N9" s="313">
        <v>1</v>
      </c>
      <c r="O9" s="313">
        <v>0</v>
      </c>
      <c r="P9" s="313">
        <v>1</v>
      </c>
      <c r="Q9" s="313">
        <v>1</v>
      </c>
      <c r="R9" s="313">
        <v>2</v>
      </c>
      <c r="S9" s="313">
        <v>0</v>
      </c>
      <c r="T9" s="313">
        <v>2</v>
      </c>
      <c r="U9" s="313">
        <v>1</v>
      </c>
      <c r="V9" s="313">
        <v>0</v>
      </c>
      <c r="W9" s="313">
        <v>2</v>
      </c>
      <c r="X9" s="313">
        <v>0</v>
      </c>
      <c r="Y9" s="313">
        <v>2</v>
      </c>
      <c r="Z9" s="313">
        <v>1</v>
      </c>
      <c r="AA9" s="313">
        <v>0</v>
      </c>
      <c r="AB9" s="313">
        <v>1</v>
      </c>
      <c r="AC9" s="313">
        <v>0</v>
      </c>
      <c r="AD9" s="313">
        <v>0</v>
      </c>
      <c r="AE9" s="313">
        <v>3</v>
      </c>
      <c r="AF9" s="313">
        <v>0</v>
      </c>
      <c r="AG9" s="313">
        <v>0</v>
      </c>
      <c r="AH9" s="313">
        <v>1</v>
      </c>
      <c r="AI9" s="313">
        <v>0</v>
      </c>
      <c r="AJ9" s="313">
        <v>1</v>
      </c>
      <c r="AK9" s="313">
        <v>0</v>
      </c>
      <c r="AL9" s="313">
        <v>3</v>
      </c>
      <c r="AM9" s="313">
        <v>6</v>
      </c>
      <c r="AN9" s="313">
        <v>2</v>
      </c>
      <c r="AO9" s="313">
        <v>2</v>
      </c>
      <c r="AP9" s="313">
        <v>0</v>
      </c>
      <c r="AQ9" s="313">
        <v>1</v>
      </c>
      <c r="AR9" s="313">
        <v>0</v>
      </c>
      <c r="AS9" s="313">
        <v>0</v>
      </c>
      <c r="AT9" s="313">
        <v>2</v>
      </c>
      <c r="AV9" s="34">
        <f t="shared" si="7"/>
        <v>0</v>
      </c>
      <c r="AW9" s="34">
        <f t="shared" si="8"/>
        <v>0</v>
      </c>
      <c r="AX9" s="34">
        <f t="shared" si="9"/>
        <v>18</v>
      </c>
      <c r="AY9" s="34">
        <f t="shared" si="10"/>
        <v>3</v>
      </c>
      <c r="AZ9" s="34">
        <f t="shared" si="11"/>
        <v>5</v>
      </c>
      <c r="BA9" s="34">
        <f t="shared" si="12"/>
        <v>4</v>
      </c>
      <c r="BB9" s="34">
        <f t="shared" si="13"/>
        <v>4</v>
      </c>
      <c r="BC9" s="34">
        <f t="shared" si="14"/>
        <v>4</v>
      </c>
      <c r="BD9" s="34">
        <f t="shared" si="15"/>
        <v>10</v>
      </c>
      <c r="BE9" s="34">
        <f t="shared" si="16"/>
        <v>3</v>
      </c>
      <c r="BF9" s="50">
        <f t="shared" si="17"/>
        <v>51</v>
      </c>
    </row>
    <row r="10" spans="1:63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METAS!D10</f>
        <v>DIT</v>
      </c>
      <c r="D10" s="313">
        <v>0</v>
      </c>
      <c r="E10" s="313">
        <v>0</v>
      </c>
      <c r="F10" s="313">
        <v>0</v>
      </c>
      <c r="G10" s="313">
        <v>30</v>
      </c>
      <c r="H10" s="313">
        <v>4</v>
      </c>
      <c r="I10" s="313">
        <v>4</v>
      </c>
      <c r="J10" s="313">
        <v>5</v>
      </c>
      <c r="K10" s="313">
        <v>9</v>
      </c>
      <c r="L10" s="313">
        <v>0</v>
      </c>
      <c r="M10" s="313">
        <v>3</v>
      </c>
      <c r="N10" s="313">
        <v>1</v>
      </c>
      <c r="O10" s="313">
        <v>2</v>
      </c>
      <c r="P10" s="313">
        <v>4</v>
      </c>
      <c r="Q10" s="313">
        <v>6</v>
      </c>
      <c r="R10" s="313">
        <v>4</v>
      </c>
      <c r="S10" s="313">
        <v>4</v>
      </c>
      <c r="T10" s="313">
        <v>8</v>
      </c>
      <c r="U10" s="313">
        <v>1</v>
      </c>
      <c r="V10" s="313">
        <v>1</v>
      </c>
      <c r="W10" s="313">
        <v>5</v>
      </c>
      <c r="X10" s="313">
        <v>3</v>
      </c>
      <c r="Y10" s="313">
        <v>22</v>
      </c>
      <c r="Z10" s="313">
        <v>4</v>
      </c>
      <c r="AA10" s="313">
        <v>7</v>
      </c>
      <c r="AB10" s="313">
        <v>2</v>
      </c>
      <c r="AC10" s="313">
        <v>10</v>
      </c>
      <c r="AD10" s="313">
        <v>13</v>
      </c>
      <c r="AE10" s="313">
        <v>5</v>
      </c>
      <c r="AF10" s="313">
        <v>3</v>
      </c>
      <c r="AG10" s="313">
        <v>2</v>
      </c>
      <c r="AH10" s="313">
        <v>5</v>
      </c>
      <c r="AI10" s="313">
        <v>0</v>
      </c>
      <c r="AJ10" s="313">
        <v>5</v>
      </c>
      <c r="AK10" s="313">
        <v>0</v>
      </c>
      <c r="AL10" s="313">
        <v>7</v>
      </c>
      <c r="AM10" s="313">
        <v>15</v>
      </c>
      <c r="AN10" s="313">
        <v>3</v>
      </c>
      <c r="AO10" s="313">
        <v>2</v>
      </c>
      <c r="AP10" s="313">
        <v>0</v>
      </c>
      <c r="AQ10" s="313">
        <v>5</v>
      </c>
      <c r="AR10" s="313">
        <v>0</v>
      </c>
      <c r="AS10" s="313">
        <v>1</v>
      </c>
      <c r="AT10" s="313">
        <v>4</v>
      </c>
      <c r="AV10" s="34">
        <f t="shared" si="7"/>
        <v>0</v>
      </c>
      <c r="AW10" s="34">
        <f t="shared" si="8"/>
        <v>0</v>
      </c>
      <c r="AX10" s="34">
        <f t="shared" si="9"/>
        <v>62</v>
      </c>
      <c r="AY10" s="34">
        <f t="shared" si="10"/>
        <v>14</v>
      </c>
      <c r="AZ10" s="34">
        <f t="shared" si="11"/>
        <v>15</v>
      </c>
      <c r="BA10" s="34">
        <f t="shared" si="12"/>
        <v>48</v>
      </c>
      <c r="BB10" s="34">
        <f t="shared" si="13"/>
        <v>28</v>
      </c>
      <c r="BC10" s="34">
        <f t="shared" si="14"/>
        <v>12</v>
      </c>
      <c r="BD10" s="34">
        <f t="shared" si="15"/>
        <v>20</v>
      </c>
      <c r="BE10" s="34">
        <f t="shared" si="16"/>
        <v>10</v>
      </c>
      <c r="BF10" s="50">
        <f t="shared" si="17"/>
        <v>209</v>
      </c>
    </row>
    <row r="11" spans="1:63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METAS!D11</f>
        <v>DIT</v>
      </c>
      <c r="D11" s="313">
        <v>0</v>
      </c>
      <c r="E11" s="313">
        <v>0</v>
      </c>
      <c r="F11" s="313">
        <v>0</v>
      </c>
      <c r="G11" s="313">
        <v>30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6</v>
      </c>
      <c r="Q11" s="313">
        <v>2</v>
      </c>
      <c r="R11" s="313">
        <v>1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5</v>
      </c>
      <c r="AE11" s="313">
        <v>0</v>
      </c>
      <c r="AF11" s="313">
        <v>1</v>
      </c>
      <c r="AG11" s="313">
        <v>0</v>
      </c>
      <c r="AH11" s="313">
        <v>0</v>
      </c>
      <c r="AI11" s="313">
        <v>0</v>
      </c>
      <c r="AJ11" s="313">
        <v>10</v>
      </c>
      <c r="AK11" s="313">
        <v>0</v>
      </c>
      <c r="AL11" s="313">
        <v>0</v>
      </c>
      <c r="AM11" s="313">
        <v>8</v>
      </c>
      <c r="AN11" s="313">
        <v>0</v>
      </c>
      <c r="AO11" s="313">
        <v>0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36</v>
      </c>
      <c r="AY11" s="34">
        <f t="shared" si="10"/>
        <v>3</v>
      </c>
      <c r="AZ11" s="34">
        <f t="shared" si="11"/>
        <v>0</v>
      </c>
      <c r="BA11" s="34">
        <f t="shared" si="12"/>
        <v>0</v>
      </c>
      <c r="BB11" s="34">
        <f t="shared" si="13"/>
        <v>6</v>
      </c>
      <c r="BC11" s="34">
        <f t="shared" si="14"/>
        <v>10</v>
      </c>
      <c r="BD11" s="34">
        <f t="shared" si="15"/>
        <v>8</v>
      </c>
      <c r="BE11" s="34">
        <f t="shared" si="16"/>
        <v>0</v>
      </c>
      <c r="BF11" s="50">
        <f t="shared" si="17"/>
        <v>63</v>
      </c>
    </row>
    <row r="12" spans="1:63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METAS!D12</f>
        <v>DIT</v>
      </c>
      <c r="D12" s="313">
        <v>0</v>
      </c>
      <c r="E12" s="313">
        <v>0</v>
      </c>
      <c r="F12" s="313">
        <v>0</v>
      </c>
      <c r="G12" s="313">
        <v>23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20</v>
      </c>
      <c r="Q12" s="313">
        <v>5</v>
      </c>
      <c r="R12" s="313">
        <v>1</v>
      </c>
      <c r="S12" s="313">
        <v>3</v>
      </c>
      <c r="T12" s="313">
        <v>3</v>
      </c>
      <c r="U12" s="313">
        <v>0</v>
      </c>
      <c r="V12" s="313">
        <v>0</v>
      </c>
      <c r="W12" s="313">
        <v>0</v>
      </c>
      <c r="X12" s="313">
        <v>4</v>
      </c>
      <c r="Y12" s="313">
        <v>10</v>
      </c>
      <c r="Z12" s="313">
        <v>0</v>
      </c>
      <c r="AA12" s="313">
        <v>0</v>
      </c>
      <c r="AB12" s="313">
        <v>0</v>
      </c>
      <c r="AC12" s="313">
        <v>0</v>
      </c>
      <c r="AD12" s="313">
        <v>4</v>
      </c>
      <c r="AE12" s="313">
        <v>0</v>
      </c>
      <c r="AF12" s="313">
        <v>1</v>
      </c>
      <c r="AG12" s="313">
        <v>0</v>
      </c>
      <c r="AH12" s="313">
        <v>0</v>
      </c>
      <c r="AI12" s="313">
        <v>0</v>
      </c>
      <c r="AJ12" s="313">
        <v>6</v>
      </c>
      <c r="AK12" s="313">
        <v>0</v>
      </c>
      <c r="AL12" s="313">
        <v>0</v>
      </c>
      <c r="AM12" s="313">
        <v>4</v>
      </c>
      <c r="AN12" s="313">
        <v>1</v>
      </c>
      <c r="AO12" s="313">
        <v>0</v>
      </c>
      <c r="AP12" s="313">
        <v>0</v>
      </c>
      <c r="AQ12" s="313">
        <v>1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43</v>
      </c>
      <c r="AY12" s="34">
        <f t="shared" si="10"/>
        <v>9</v>
      </c>
      <c r="AZ12" s="34">
        <f t="shared" si="11"/>
        <v>3</v>
      </c>
      <c r="BA12" s="34">
        <f t="shared" si="12"/>
        <v>14</v>
      </c>
      <c r="BB12" s="34">
        <f t="shared" si="13"/>
        <v>5</v>
      </c>
      <c r="BC12" s="34">
        <f t="shared" si="14"/>
        <v>6</v>
      </c>
      <c r="BD12" s="34">
        <f t="shared" si="15"/>
        <v>5</v>
      </c>
      <c r="BE12" s="34">
        <f t="shared" si="16"/>
        <v>1</v>
      </c>
      <c r="BF12" s="50">
        <f t="shared" si="17"/>
        <v>86</v>
      </c>
    </row>
    <row r="13" spans="1:63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METAS!D13</f>
        <v>DIT</v>
      </c>
      <c r="D13" s="313">
        <v>0</v>
      </c>
      <c r="E13" s="313">
        <v>0</v>
      </c>
      <c r="F13" s="313">
        <v>0</v>
      </c>
      <c r="G13" s="313">
        <v>53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26</v>
      </c>
      <c r="Q13" s="313">
        <v>7</v>
      </c>
      <c r="R13" s="313">
        <v>2</v>
      </c>
      <c r="S13" s="313">
        <v>3</v>
      </c>
      <c r="T13" s="313">
        <v>3</v>
      </c>
      <c r="U13" s="313">
        <v>0</v>
      </c>
      <c r="V13" s="313">
        <v>0</v>
      </c>
      <c r="W13" s="313">
        <v>0</v>
      </c>
      <c r="X13" s="313">
        <v>4</v>
      </c>
      <c r="Y13" s="313">
        <v>10</v>
      </c>
      <c r="Z13" s="313">
        <v>0</v>
      </c>
      <c r="AA13" s="313">
        <v>0</v>
      </c>
      <c r="AB13" s="313">
        <v>0</v>
      </c>
      <c r="AC13" s="313">
        <v>0</v>
      </c>
      <c r="AD13" s="313">
        <v>9</v>
      </c>
      <c r="AE13" s="313">
        <v>0</v>
      </c>
      <c r="AF13" s="313">
        <v>2</v>
      </c>
      <c r="AG13" s="313">
        <v>0</v>
      </c>
      <c r="AH13" s="313">
        <v>0</v>
      </c>
      <c r="AI13" s="313">
        <v>0</v>
      </c>
      <c r="AJ13" s="313">
        <v>16</v>
      </c>
      <c r="AK13" s="313">
        <v>0</v>
      </c>
      <c r="AL13" s="313">
        <v>0</v>
      </c>
      <c r="AM13" s="313">
        <v>12</v>
      </c>
      <c r="AN13" s="313">
        <v>1</v>
      </c>
      <c r="AO13" s="313">
        <v>0</v>
      </c>
      <c r="AP13" s="313">
        <v>0</v>
      </c>
      <c r="AQ13" s="313">
        <v>1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79</v>
      </c>
      <c r="AY13" s="34">
        <f t="shared" si="10"/>
        <v>12</v>
      </c>
      <c r="AZ13" s="34">
        <f t="shared" si="11"/>
        <v>3</v>
      </c>
      <c r="BA13" s="34">
        <f t="shared" si="12"/>
        <v>14</v>
      </c>
      <c r="BB13" s="34">
        <f t="shared" si="13"/>
        <v>11</v>
      </c>
      <c r="BC13" s="34">
        <f t="shared" si="14"/>
        <v>16</v>
      </c>
      <c r="BD13" s="34">
        <f t="shared" si="15"/>
        <v>13</v>
      </c>
      <c r="BE13" s="34">
        <f t="shared" si="16"/>
        <v>1</v>
      </c>
      <c r="BF13" s="50">
        <f t="shared" si="17"/>
        <v>149</v>
      </c>
    </row>
    <row r="14" spans="1:63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METAS!D14</f>
        <v>INMUNIZACIONES</v>
      </c>
      <c r="D14" s="361">
        <v>154</v>
      </c>
      <c r="E14" s="361">
        <v>0</v>
      </c>
      <c r="F14" s="361">
        <v>0</v>
      </c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5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1</v>
      </c>
      <c r="X14" s="361">
        <v>0</v>
      </c>
      <c r="Y14" s="361">
        <v>26</v>
      </c>
      <c r="Z14" s="361">
        <v>0</v>
      </c>
      <c r="AA14" s="361">
        <v>0</v>
      </c>
      <c r="AB14" s="361">
        <v>0</v>
      </c>
      <c r="AC14" s="361">
        <v>0</v>
      </c>
      <c r="AD14" s="361">
        <v>1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7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4">
        <f t="shared" si="7"/>
        <v>154</v>
      </c>
      <c r="AW14" s="364">
        <f t="shared" si="8"/>
        <v>0</v>
      </c>
      <c r="AX14" s="364">
        <f t="shared" si="9"/>
        <v>0</v>
      </c>
      <c r="AY14" s="364">
        <f t="shared" si="10"/>
        <v>5</v>
      </c>
      <c r="AZ14" s="364">
        <f t="shared" si="11"/>
        <v>1</v>
      </c>
      <c r="BA14" s="364">
        <f t="shared" si="12"/>
        <v>26</v>
      </c>
      <c r="BB14" s="364">
        <f t="shared" si="13"/>
        <v>1</v>
      </c>
      <c r="BC14" s="364">
        <f t="shared" si="14"/>
        <v>7</v>
      </c>
      <c r="BD14" s="364">
        <f t="shared" si="15"/>
        <v>0</v>
      </c>
      <c r="BE14" s="364">
        <f t="shared" si="16"/>
        <v>0</v>
      </c>
      <c r="BF14" s="50">
        <f t="shared" si="17"/>
        <v>194</v>
      </c>
    </row>
    <row r="15" spans="1:63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METAS!D15</f>
        <v>INMUNIZACIONES</v>
      </c>
      <c r="D15" s="361">
        <v>154</v>
      </c>
      <c r="E15" s="361">
        <v>0</v>
      </c>
      <c r="F15" s="361">
        <v>0</v>
      </c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5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1</v>
      </c>
      <c r="X15" s="361">
        <v>0</v>
      </c>
      <c r="Y15" s="361">
        <v>26</v>
      </c>
      <c r="Z15" s="361">
        <v>0</v>
      </c>
      <c r="AA15" s="361">
        <v>0</v>
      </c>
      <c r="AB15" s="361">
        <v>0</v>
      </c>
      <c r="AC15" s="361">
        <v>0</v>
      </c>
      <c r="AD15" s="361">
        <v>1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7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4">
        <f t="shared" si="7"/>
        <v>154</v>
      </c>
      <c r="AW15" s="364">
        <f t="shared" si="8"/>
        <v>0</v>
      </c>
      <c r="AX15" s="364">
        <f t="shared" si="9"/>
        <v>0</v>
      </c>
      <c r="AY15" s="364">
        <f t="shared" si="10"/>
        <v>5</v>
      </c>
      <c r="AZ15" s="364">
        <f t="shared" si="11"/>
        <v>1</v>
      </c>
      <c r="BA15" s="364">
        <f t="shared" si="12"/>
        <v>26</v>
      </c>
      <c r="BB15" s="364">
        <f t="shared" si="13"/>
        <v>1</v>
      </c>
      <c r="BC15" s="364">
        <f t="shared" si="14"/>
        <v>7</v>
      </c>
      <c r="BD15" s="364">
        <f t="shared" si="15"/>
        <v>0</v>
      </c>
      <c r="BE15" s="364">
        <f t="shared" si="16"/>
        <v>0</v>
      </c>
      <c r="BF15" s="50">
        <f t="shared" si="17"/>
        <v>194</v>
      </c>
    </row>
    <row r="16" spans="1:63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METAS!D16</f>
        <v>INMUNIZACIONES</v>
      </c>
      <c r="D16" s="361">
        <v>0</v>
      </c>
      <c r="E16" s="361">
        <v>0</v>
      </c>
      <c r="F16" s="361">
        <v>0</v>
      </c>
      <c r="G16" s="361">
        <v>24</v>
      </c>
      <c r="H16" s="361">
        <v>1</v>
      </c>
      <c r="I16" s="361">
        <v>1</v>
      </c>
      <c r="J16" s="361">
        <v>1</v>
      </c>
      <c r="K16" s="361">
        <v>1</v>
      </c>
      <c r="L16" s="361">
        <v>0</v>
      </c>
      <c r="M16" s="361">
        <v>1</v>
      </c>
      <c r="N16" s="361">
        <v>0</v>
      </c>
      <c r="O16" s="361">
        <v>1</v>
      </c>
      <c r="P16" s="361">
        <v>16</v>
      </c>
      <c r="Q16" s="361">
        <v>3</v>
      </c>
      <c r="R16" s="361">
        <v>2</v>
      </c>
      <c r="S16" s="361">
        <v>0</v>
      </c>
      <c r="T16" s="361">
        <v>1</v>
      </c>
      <c r="U16" s="361">
        <v>0</v>
      </c>
      <c r="V16" s="361">
        <v>0</v>
      </c>
      <c r="W16" s="361">
        <v>3</v>
      </c>
      <c r="X16" s="361">
        <v>3</v>
      </c>
      <c r="Y16" s="361">
        <v>20</v>
      </c>
      <c r="Z16" s="361">
        <v>2</v>
      </c>
      <c r="AA16" s="361">
        <v>2</v>
      </c>
      <c r="AB16" s="361">
        <v>1</v>
      </c>
      <c r="AC16" s="361">
        <v>1</v>
      </c>
      <c r="AD16" s="361">
        <v>7</v>
      </c>
      <c r="AE16" s="361">
        <v>0</v>
      </c>
      <c r="AF16" s="361">
        <v>1</v>
      </c>
      <c r="AG16" s="361">
        <v>1</v>
      </c>
      <c r="AH16" s="361">
        <v>3</v>
      </c>
      <c r="AI16" s="361">
        <v>0</v>
      </c>
      <c r="AJ16" s="361">
        <v>9</v>
      </c>
      <c r="AK16" s="361">
        <v>1</v>
      </c>
      <c r="AL16" s="361">
        <v>0</v>
      </c>
      <c r="AM16" s="361">
        <v>6</v>
      </c>
      <c r="AN16" s="361">
        <v>1</v>
      </c>
      <c r="AO16" s="361">
        <v>3</v>
      </c>
      <c r="AP16" s="361">
        <v>1</v>
      </c>
      <c r="AQ16" s="361">
        <v>4</v>
      </c>
      <c r="AR16" s="361">
        <v>0</v>
      </c>
      <c r="AS16" s="361">
        <v>1</v>
      </c>
      <c r="AT16" s="361">
        <v>1</v>
      </c>
      <c r="AV16" s="364">
        <f t="shared" si="7"/>
        <v>0</v>
      </c>
      <c r="AW16" s="364">
        <f t="shared" si="8"/>
        <v>0</v>
      </c>
      <c r="AX16" s="364">
        <f t="shared" si="9"/>
        <v>46</v>
      </c>
      <c r="AY16" s="364">
        <f t="shared" si="10"/>
        <v>5</v>
      </c>
      <c r="AZ16" s="364">
        <f t="shared" si="11"/>
        <v>4</v>
      </c>
      <c r="BA16" s="364">
        <f t="shared" si="12"/>
        <v>29</v>
      </c>
      <c r="BB16" s="364">
        <f t="shared" si="13"/>
        <v>12</v>
      </c>
      <c r="BC16" s="364">
        <f t="shared" si="14"/>
        <v>10</v>
      </c>
      <c r="BD16" s="364">
        <f t="shared" si="15"/>
        <v>11</v>
      </c>
      <c r="BE16" s="364">
        <f t="shared" si="16"/>
        <v>6</v>
      </c>
      <c r="BF16" s="50">
        <f t="shared" si="17"/>
        <v>123</v>
      </c>
    </row>
    <row r="17" spans="1:58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METAS!D17</f>
        <v>INMUNIZACIONES</v>
      </c>
      <c r="D17" s="361">
        <v>0</v>
      </c>
      <c r="E17" s="361">
        <v>0</v>
      </c>
      <c r="F17" s="361">
        <v>0</v>
      </c>
      <c r="G17" s="361">
        <v>24</v>
      </c>
      <c r="H17" s="361">
        <v>1</v>
      </c>
      <c r="I17" s="361">
        <v>1</v>
      </c>
      <c r="J17" s="361">
        <v>1</v>
      </c>
      <c r="K17" s="361">
        <v>0</v>
      </c>
      <c r="L17" s="361">
        <v>0</v>
      </c>
      <c r="M17" s="361">
        <v>1</v>
      </c>
      <c r="N17" s="361">
        <v>0</v>
      </c>
      <c r="O17" s="361">
        <v>1</v>
      </c>
      <c r="P17" s="361">
        <v>16</v>
      </c>
      <c r="Q17" s="361">
        <v>3</v>
      </c>
      <c r="R17" s="361">
        <v>2</v>
      </c>
      <c r="S17" s="361">
        <v>0</v>
      </c>
      <c r="T17" s="361">
        <v>1</v>
      </c>
      <c r="U17" s="361">
        <v>0</v>
      </c>
      <c r="V17" s="361">
        <v>0</v>
      </c>
      <c r="W17" s="361">
        <v>3</v>
      </c>
      <c r="X17" s="361">
        <v>3</v>
      </c>
      <c r="Y17" s="361">
        <v>19</v>
      </c>
      <c r="Z17" s="361">
        <v>2</v>
      </c>
      <c r="AA17" s="361">
        <v>1</v>
      </c>
      <c r="AB17" s="361">
        <v>1</v>
      </c>
      <c r="AC17" s="361">
        <v>1</v>
      </c>
      <c r="AD17" s="361">
        <v>7</v>
      </c>
      <c r="AE17" s="361">
        <v>0</v>
      </c>
      <c r="AF17" s="361">
        <v>1</v>
      </c>
      <c r="AG17" s="361">
        <v>1</v>
      </c>
      <c r="AH17" s="361">
        <v>3</v>
      </c>
      <c r="AI17" s="361">
        <v>0</v>
      </c>
      <c r="AJ17" s="361">
        <v>9</v>
      </c>
      <c r="AK17" s="361">
        <v>1</v>
      </c>
      <c r="AL17" s="361">
        <v>0</v>
      </c>
      <c r="AM17" s="361">
        <v>6</v>
      </c>
      <c r="AN17" s="361">
        <v>1</v>
      </c>
      <c r="AO17" s="361">
        <v>3</v>
      </c>
      <c r="AP17" s="361">
        <v>1</v>
      </c>
      <c r="AQ17" s="361">
        <v>6</v>
      </c>
      <c r="AR17" s="361">
        <v>0</v>
      </c>
      <c r="AS17" s="361">
        <v>1</v>
      </c>
      <c r="AT17" s="361">
        <v>1</v>
      </c>
      <c r="AV17" s="364">
        <f t="shared" si="7"/>
        <v>0</v>
      </c>
      <c r="AW17" s="364">
        <f t="shared" si="8"/>
        <v>0</v>
      </c>
      <c r="AX17" s="364">
        <f t="shared" si="9"/>
        <v>45</v>
      </c>
      <c r="AY17" s="364">
        <f t="shared" si="10"/>
        <v>5</v>
      </c>
      <c r="AZ17" s="364">
        <f t="shared" si="11"/>
        <v>4</v>
      </c>
      <c r="BA17" s="364">
        <f t="shared" si="12"/>
        <v>27</v>
      </c>
      <c r="BB17" s="364">
        <f t="shared" si="13"/>
        <v>12</v>
      </c>
      <c r="BC17" s="364">
        <f t="shared" si="14"/>
        <v>10</v>
      </c>
      <c r="BD17" s="364">
        <f t="shared" si="15"/>
        <v>11</v>
      </c>
      <c r="BE17" s="364">
        <f t="shared" si="16"/>
        <v>8</v>
      </c>
      <c r="BF17" s="50">
        <f t="shared" si="17"/>
        <v>122</v>
      </c>
    </row>
    <row r="18" spans="1:58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METAS!D18</f>
        <v>INMUNIZACIONES</v>
      </c>
      <c r="D18" s="361">
        <v>0</v>
      </c>
      <c r="E18" s="361">
        <v>0</v>
      </c>
      <c r="F18" s="361">
        <v>0</v>
      </c>
      <c r="G18" s="361">
        <v>39</v>
      </c>
      <c r="H18" s="361">
        <v>1</v>
      </c>
      <c r="I18" s="361">
        <v>0</v>
      </c>
      <c r="J18" s="361">
        <v>1</v>
      </c>
      <c r="K18" s="361">
        <v>6</v>
      </c>
      <c r="L18" s="361">
        <v>0</v>
      </c>
      <c r="M18" s="361">
        <v>3</v>
      </c>
      <c r="N18" s="361">
        <v>2</v>
      </c>
      <c r="O18" s="361">
        <v>1</v>
      </c>
      <c r="P18" s="361">
        <v>16</v>
      </c>
      <c r="Q18" s="361">
        <v>2</v>
      </c>
      <c r="R18" s="361">
        <v>0</v>
      </c>
      <c r="S18" s="361">
        <v>4</v>
      </c>
      <c r="T18" s="361">
        <v>3</v>
      </c>
      <c r="U18" s="361">
        <v>1</v>
      </c>
      <c r="V18" s="361">
        <v>1</v>
      </c>
      <c r="W18" s="361">
        <v>4</v>
      </c>
      <c r="X18" s="361">
        <v>5</v>
      </c>
      <c r="Y18" s="361">
        <v>10</v>
      </c>
      <c r="Z18" s="361">
        <v>2</v>
      </c>
      <c r="AA18" s="361">
        <v>2</v>
      </c>
      <c r="AB18" s="361">
        <v>1</v>
      </c>
      <c r="AC18" s="361">
        <v>2</v>
      </c>
      <c r="AD18" s="361">
        <v>7</v>
      </c>
      <c r="AE18" s="361">
        <v>1</v>
      </c>
      <c r="AF18" s="361">
        <v>2</v>
      </c>
      <c r="AG18" s="361">
        <v>2</v>
      </c>
      <c r="AH18" s="361">
        <v>2</v>
      </c>
      <c r="AI18" s="361">
        <v>0</v>
      </c>
      <c r="AJ18" s="361">
        <v>8</v>
      </c>
      <c r="AK18" s="361">
        <v>1</v>
      </c>
      <c r="AL18" s="361">
        <v>2</v>
      </c>
      <c r="AM18" s="361">
        <v>6</v>
      </c>
      <c r="AN18" s="361">
        <v>0</v>
      </c>
      <c r="AO18" s="361">
        <v>2</v>
      </c>
      <c r="AP18" s="361">
        <v>0</v>
      </c>
      <c r="AQ18" s="361">
        <v>10</v>
      </c>
      <c r="AR18" s="361">
        <v>0</v>
      </c>
      <c r="AS18" s="361">
        <v>4</v>
      </c>
      <c r="AT18" s="361">
        <v>2</v>
      </c>
      <c r="AV18" s="364">
        <f t="shared" si="7"/>
        <v>0</v>
      </c>
      <c r="AW18" s="364">
        <f t="shared" si="8"/>
        <v>0</v>
      </c>
      <c r="AX18" s="364">
        <f t="shared" si="9"/>
        <v>69</v>
      </c>
      <c r="AY18" s="364">
        <f t="shared" si="10"/>
        <v>6</v>
      </c>
      <c r="AZ18" s="364">
        <f t="shared" si="11"/>
        <v>9</v>
      </c>
      <c r="BA18" s="364">
        <f t="shared" si="12"/>
        <v>22</v>
      </c>
      <c r="BB18" s="364">
        <f t="shared" si="13"/>
        <v>14</v>
      </c>
      <c r="BC18" s="364">
        <f t="shared" si="14"/>
        <v>11</v>
      </c>
      <c r="BD18" s="364">
        <f t="shared" si="15"/>
        <v>8</v>
      </c>
      <c r="BE18" s="364">
        <f t="shared" si="16"/>
        <v>16</v>
      </c>
      <c r="BF18" s="50">
        <f t="shared" si="17"/>
        <v>155</v>
      </c>
    </row>
    <row r="19" spans="1:58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METAS!D19</f>
        <v>INMUNIZACIONES</v>
      </c>
      <c r="D19" s="361">
        <v>0</v>
      </c>
      <c r="E19" s="361">
        <v>0</v>
      </c>
      <c r="F19" s="361">
        <v>0</v>
      </c>
      <c r="G19" s="361">
        <v>38</v>
      </c>
      <c r="H19" s="361">
        <v>1</v>
      </c>
      <c r="I19" s="361">
        <v>0</v>
      </c>
      <c r="J19" s="361">
        <v>1</v>
      </c>
      <c r="K19" s="361">
        <v>3</v>
      </c>
      <c r="L19" s="361">
        <v>0</v>
      </c>
      <c r="M19" s="361">
        <v>3</v>
      </c>
      <c r="N19" s="361">
        <v>2</v>
      </c>
      <c r="O19" s="361">
        <v>1</v>
      </c>
      <c r="P19" s="361">
        <v>16</v>
      </c>
      <c r="Q19" s="361">
        <v>2</v>
      </c>
      <c r="R19" s="361">
        <v>0</v>
      </c>
      <c r="S19" s="361">
        <v>3</v>
      </c>
      <c r="T19" s="361">
        <v>3</v>
      </c>
      <c r="U19" s="361">
        <v>1</v>
      </c>
      <c r="V19" s="361">
        <v>1</v>
      </c>
      <c r="W19" s="361">
        <v>4</v>
      </c>
      <c r="X19" s="361">
        <v>4</v>
      </c>
      <c r="Y19" s="361">
        <v>10</v>
      </c>
      <c r="Z19" s="361">
        <v>1</v>
      </c>
      <c r="AA19" s="361">
        <v>2</v>
      </c>
      <c r="AB19" s="361">
        <v>1</v>
      </c>
      <c r="AC19" s="361">
        <v>2</v>
      </c>
      <c r="AD19" s="361">
        <v>7</v>
      </c>
      <c r="AE19" s="361">
        <v>1</v>
      </c>
      <c r="AF19" s="361">
        <v>2</v>
      </c>
      <c r="AG19" s="361">
        <v>2</v>
      </c>
      <c r="AH19" s="361">
        <v>2</v>
      </c>
      <c r="AI19" s="361">
        <v>0</v>
      </c>
      <c r="AJ19" s="361">
        <v>8</v>
      </c>
      <c r="AK19" s="361">
        <v>1</v>
      </c>
      <c r="AL19" s="361">
        <v>2</v>
      </c>
      <c r="AM19" s="361">
        <v>6</v>
      </c>
      <c r="AN19" s="361">
        <v>0</v>
      </c>
      <c r="AO19" s="361">
        <v>2</v>
      </c>
      <c r="AP19" s="361">
        <v>0</v>
      </c>
      <c r="AQ19" s="361">
        <v>7</v>
      </c>
      <c r="AR19" s="361">
        <v>0</v>
      </c>
      <c r="AS19" s="361">
        <v>2</v>
      </c>
      <c r="AT19" s="361">
        <v>1</v>
      </c>
      <c r="AV19" s="364">
        <f t="shared" si="7"/>
        <v>0</v>
      </c>
      <c r="AW19" s="364">
        <f t="shared" si="8"/>
        <v>0</v>
      </c>
      <c r="AX19" s="364">
        <f t="shared" si="9"/>
        <v>65</v>
      </c>
      <c r="AY19" s="364">
        <f t="shared" si="10"/>
        <v>5</v>
      </c>
      <c r="AZ19" s="364">
        <f t="shared" si="11"/>
        <v>9</v>
      </c>
      <c r="BA19" s="364">
        <f t="shared" si="12"/>
        <v>20</v>
      </c>
      <c r="BB19" s="364">
        <f t="shared" si="13"/>
        <v>14</v>
      </c>
      <c r="BC19" s="364">
        <f t="shared" si="14"/>
        <v>11</v>
      </c>
      <c r="BD19" s="364">
        <f t="shared" si="15"/>
        <v>8</v>
      </c>
      <c r="BE19" s="364">
        <f t="shared" si="16"/>
        <v>10</v>
      </c>
      <c r="BF19" s="50">
        <f t="shared" si="17"/>
        <v>142</v>
      </c>
    </row>
    <row r="20" spans="1:58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METAS!D20</f>
        <v>INMUNIZACIONES</v>
      </c>
      <c r="D20" s="361">
        <v>0</v>
      </c>
      <c r="E20" s="361">
        <v>0</v>
      </c>
      <c r="F20" s="361">
        <v>0</v>
      </c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0</v>
      </c>
      <c r="AY20" s="364">
        <f t="shared" si="10"/>
        <v>0</v>
      </c>
      <c r="AZ20" s="364">
        <f t="shared" si="11"/>
        <v>0</v>
      </c>
      <c r="BA20" s="364">
        <f t="shared" si="12"/>
        <v>0</v>
      </c>
      <c r="BB20" s="364">
        <f t="shared" si="13"/>
        <v>0</v>
      </c>
      <c r="BC20" s="364">
        <f t="shared" si="14"/>
        <v>0</v>
      </c>
      <c r="BD20" s="364">
        <f t="shared" si="15"/>
        <v>0</v>
      </c>
      <c r="BE20" s="364">
        <f t="shared" si="16"/>
        <v>0</v>
      </c>
      <c r="BF20" s="50">
        <f t="shared" si="17"/>
        <v>0</v>
      </c>
    </row>
    <row r="21" spans="1:58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METAS!D21</f>
        <v>INMUNIZACIONES</v>
      </c>
      <c r="D21" s="361">
        <v>0</v>
      </c>
      <c r="E21" s="361">
        <v>0</v>
      </c>
      <c r="F21" s="361">
        <v>0</v>
      </c>
      <c r="G21" s="361">
        <v>33</v>
      </c>
      <c r="H21" s="361">
        <v>1</v>
      </c>
      <c r="I21" s="361">
        <v>3</v>
      </c>
      <c r="J21" s="361">
        <v>1</v>
      </c>
      <c r="K21" s="361">
        <v>3</v>
      </c>
      <c r="L21" s="361">
        <v>0</v>
      </c>
      <c r="M21" s="361">
        <v>1</v>
      </c>
      <c r="N21" s="361">
        <v>1</v>
      </c>
      <c r="O21" s="361">
        <v>2</v>
      </c>
      <c r="P21" s="361">
        <v>7</v>
      </c>
      <c r="Q21" s="361">
        <v>1</v>
      </c>
      <c r="R21" s="361">
        <v>2</v>
      </c>
      <c r="S21" s="361">
        <v>2</v>
      </c>
      <c r="T21" s="361">
        <v>2</v>
      </c>
      <c r="U21" s="361">
        <v>0</v>
      </c>
      <c r="V21" s="361">
        <v>3</v>
      </c>
      <c r="W21" s="361">
        <v>3</v>
      </c>
      <c r="X21" s="361">
        <v>3</v>
      </c>
      <c r="Y21" s="361">
        <v>22</v>
      </c>
      <c r="Z21" s="361">
        <v>3</v>
      </c>
      <c r="AA21" s="361">
        <v>2</v>
      </c>
      <c r="AB21" s="361">
        <v>3</v>
      </c>
      <c r="AC21" s="361">
        <v>12</v>
      </c>
      <c r="AD21" s="361">
        <v>9</v>
      </c>
      <c r="AE21" s="361">
        <v>1</v>
      </c>
      <c r="AF21" s="361">
        <v>1</v>
      </c>
      <c r="AG21" s="361">
        <v>0</v>
      </c>
      <c r="AH21" s="361">
        <v>3</v>
      </c>
      <c r="AI21" s="361">
        <v>0</v>
      </c>
      <c r="AJ21" s="361">
        <v>7</v>
      </c>
      <c r="AK21" s="361">
        <v>1</v>
      </c>
      <c r="AL21" s="361">
        <v>2</v>
      </c>
      <c r="AM21" s="361">
        <v>7</v>
      </c>
      <c r="AN21" s="361">
        <v>0</v>
      </c>
      <c r="AO21" s="361">
        <v>0</v>
      </c>
      <c r="AP21" s="361">
        <v>0</v>
      </c>
      <c r="AQ21" s="361">
        <v>4</v>
      </c>
      <c r="AR21" s="361">
        <v>0</v>
      </c>
      <c r="AS21" s="361">
        <v>0</v>
      </c>
      <c r="AT21" s="361">
        <v>0</v>
      </c>
      <c r="AV21" s="364">
        <f t="shared" si="7"/>
        <v>0</v>
      </c>
      <c r="AW21" s="364">
        <f t="shared" si="8"/>
        <v>0</v>
      </c>
      <c r="AX21" s="364">
        <f t="shared" si="9"/>
        <v>52</v>
      </c>
      <c r="AY21" s="364">
        <f t="shared" si="10"/>
        <v>5</v>
      </c>
      <c r="AZ21" s="364">
        <f t="shared" si="11"/>
        <v>8</v>
      </c>
      <c r="BA21" s="364">
        <f t="shared" si="12"/>
        <v>45</v>
      </c>
      <c r="BB21" s="364">
        <f t="shared" si="13"/>
        <v>14</v>
      </c>
      <c r="BC21" s="364">
        <f t="shared" si="14"/>
        <v>10</v>
      </c>
      <c r="BD21" s="364">
        <f t="shared" si="15"/>
        <v>7</v>
      </c>
      <c r="BE21" s="364">
        <f t="shared" si="16"/>
        <v>4</v>
      </c>
      <c r="BF21" s="50">
        <f t="shared" si="17"/>
        <v>145</v>
      </c>
    </row>
    <row r="22" spans="1:58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METAS!D22</f>
        <v>INMUNIZACIONES</v>
      </c>
      <c r="D22" s="361">
        <v>0</v>
      </c>
      <c r="E22" s="361">
        <v>0</v>
      </c>
      <c r="F22" s="361">
        <v>0</v>
      </c>
      <c r="G22" s="361">
        <v>32</v>
      </c>
      <c r="H22" s="361">
        <v>1</v>
      </c>
      <c r="I22" s="361">
        <v>3</v>
      </c>
      <c r="J22" s="361">
        <v>1</v>
      </c>
      <c r="K22" s="361">
        <v>3</v>
      </c>
      <c r="L22" s="361">
        <v>0</v>
      </c>
      <c r="M22" s="361">
        <v>1</v>
      </c>
      <c r="N22" s="361">
        <v>1</v>
      </c>
      <c r="O22" s="361">
        <v>2</v>
      </c>
      <c r="P22" s="361">
        <v>7</v>
      </c>
      <c r="Q22" s="361">
        <v>1</v>
      </c>
      <c r="R22" s="361">
        <v>2</v>
      </c>
      <c r="S22" s="361">
        <v>2</v>
      </c>
      <c r="T22" s="361">
        <v>2</v>
      </c>
      <c r="U22" s="361">
        <v>0</v>
      </c>
      <c r="V22" s="361">
        <v>3</v>
      </c>
      <c r="W22" s="361">
        <v>3</v>
      </c>
      <c r="X22" s="361">
        <v>3</v>
      </c>
      <c r="Y22" s="361">
        <v>21</v>
      </c>
      <c r="Z22" s="361">
        <v>2</v>
      </c>
      <c r="AA22" s="361">
        <v>2</v>
      </c>
      <c r="AB22" s="361">
        <v>3</v>
      </c>
      <c r="AC22" s="361">
        <v>13</v>
      </c>
      <c r="AD22" s="361">
        <v>9</v>
      </c>
      <c r="AE22" s="361">
        <v>1</v>
      </c>
      <c r="AF22" s="361">
        <v>1</v>
      </c>
      <c r="AG22" s="361">
        <v>0</v>
      </c>
      <c r="AH22" s="361">
        <v>3</v>
      </c>
      <c r="AI22" s="361">
        <v>0</v>
      </c>
      <c r="AJ22" s="361">
        <v>9</v>
      </c>
      <c r="AK22" s="361">
        <v>0</v>
      </c>
      <c r="AL22" s="361">
        <v>0</v>
      </c>
      <c r="AM22" s="361">
        <v>7</v>
      </c>
      <c r="AN22" s="361">
        <v>0</v>
      </c>
      <c r="AO22" s="361">
        <v>0</v>
      </c>
      <c r="AP22" s="361">
        <v>0</v>
      </c>
      <c r="AQ22" s="361">
        <v>4</v>
      </c>
      <c r="AR22" s="361">
        <v>0</v>
      </c>
      <c r="AS22" s="361">
        <v>0</v>
      </c>
      <c r="AT22" s="361">
        <v>0</v>
      </c>
      <c r="AV22" s="364">
        <f t="shared" si="7"/>
        <v>0</v>
      </c>
      <c r="AW22" s="364">
        <f t="shared" si="8"/>
        <v>0</v>
      </c>
      <c r="AX22" s="364">
        <f t="shared" si="9"/>
        <v>51</v>
      </c>
      <c r="AY22" s="364">
        <f t="shared" si="10"/>
        <v>5</v>
      </c>
      <c r="AZ22" s="364">
        <f t="shared" si="11"/>
        <v>8</v>
      </c>
      <c r="BA22" s="364">
        <f t="shared" si="12"/>
        <v>44</v>
      </c>
      <c r="BB22" s="364">
        <f t="shared" si="13"/>
        <v>14</v>
      </c>
      <c r="BC22" s="364">
        <f t="shared" si="14"/>
        <v>9</v>
      </c>
      <c r="BD22" s="364">
        <f t="shared" si="15"/>
        <v>7</v>
      </c>
      <c r="BE22" s="364">
        <f t="shared" si="16"/>
        <v>4</v>
      </c>
      <c r="BF22" s="50">
        <f t="shared" si="17"/>
        <v>142</v>
      </c>
    </row>
    <row r="23" spans="1:58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METAS!D23</f>
        <v>INMUNIZACIONES</v>
      </c>
      <c r="D23" s="361">
        <v>0</v>
      </c>
      <c r="E23" s="361">
        <v>0</v>
      </c>
      <c r="F23" s="361">
        <v>0</v>
      </c>
      <c r="G23" s="361">
        <v>27</v>
      </c>
      <c r="H23" s="361">
        <v>1</v>
      </c>
      <c r="I23" s="361">
        <v>1</v>
      </c>
      <c r="J23" s="361">
        <v>3</v>
      </c>
      <c r="K23" s="361">
        <v>3</v>
      </c>
      <c r="L23" s="361">
        <v>0</v>
      </c>
      <c r="M23" s="361">
        <v>1</v>
      </c>
      <c r="N23" s="361">
        <v>1</v>
      </c>
      <c r="O23" s="361">
        <v>2</v>
      </c>
      <c r="P23" s="361">
        <v>13</v>
      </c>
      <c r="Q23" s="361">
        <v>4</v>
      </c>
      <c r="R23" s="361">
        <v>0</v>
      </c>
      <c r="S23" s="361">
        <v>1</v>
      </c>
      <c r="T23" s="361">
        <v>2</v>
      </c>
      <c r="U23" s="361">
        <v>2</v>
      </c>
      <c r="V23" s="361">
        <v>1</v>
      </c>
      <c r="W23" s="361">
        <v>1</v>
      </c>
      <c r="X23" s="361">
        <v>7</v>
      </c>
      <c r="Y23" s="361">
        <v>13</v>
      </c>
      <c r="Z23" s="361">
        <v>0</v>
      </c>
      <c r="AA23" s="361">
        <v>7</v>
      </c>
      <c r="AB23" s="361">
        <v>1</v>
      </c>
      <c r="AC23" s="361">
        <v>2</v>
      </c>
      <c r="AD23" s="361">
        <v>6</v>
      </c>
      <c r="AE23" s="361">
        <v>1</v>
      </c>
      <c r="AF23" s="361">
        <v>2</v>
      </c>
      <c r="AG23" s="361">
        <v>0</v>
      </c>
      <c r="AH23" s="361">
        <v>2</v>
      </c>
      <c r="AI23" s="361">
        <v>0</v>
      </c>
      <c r="AJ23" s="361">
        <v>9</v>
      </c>
      <c r="AK23" s="361">
        <v>1</v>
      </c>
      <c r="AL23" s="361">
        <v>1</v>
      </c>
      <c r="AM23" s="361">
        <v>11</v>
      </c>
      <c r="AN23" s="361">
        <v>0</v>
      </c>
      <c r="AO23" s="361">
        <v>4</v>
      </c>
      <c r="AP23" s="361">
        <v>0</v>
      </c>
      <c r="AQ23" s="361">
        <v>4</v>
      </c>
      <c r="AR23" s="361">
        <v>0</v>
      </c>
      <c r="AS23" s="361">
        <v>0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52</v>
      </c>
      <c r="AY23" s="364">
        <f t="shared" si="10"/>
        <v>5</v>
      </c>
      <c r="AZ23" s="364">
        <f t="shared" si="11"/>
        <v>6</v>
      </c>
      <c r="BA23" s="364">
        <f t="shared" si="12"/>
        <v>30</v>
      </c>
      <c r="BB23" s="364">
        <f t="shared" si="13"/>
        <v>11</v>
      </c>
      <c r="BC23" s="364">
        <f t="shared" si="14"/>
        <v>11</v>
      </c>
      <c r="BD23" s="364">
        <f t="shared" si="15"/>
        <v>15</v>
      </c>
      <c r="BE23" s="364">
        <f t="shared" si="16"/>
        <v>4</v>
      </c>
      <c r="BF23" s="50">
        <f t="shared" si="17"/>
        <v>134</v>
      </c>
    </row>
    <row r="24" spans="1:58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METAS!D24</f>
        <v>INMUNIZACIONES</v>
      </c>
      <c r="D24" s="361">
        <v>0</v>
      </c>
      <c r="E24" s="361">
        <v>0</v>
      </c>
      <c r="F24" s="361">
        <v>0</v>
      </c>
      <c r="G24" s="361">
        <v>15</v>
      </c>
      <c r="H24" s="361">
        <v>0</v>
      </c>
      <c r="I24" s="361">
        <v>1</v>
      </c>
      <c r="J24" s="361">
        <v>4</v>
      </c>
      <c r="K24" s="361">
        <v>3</v>
      </c>
      <c r="L24" s="361">
        <v>0</v>
      </c>
      <c r="M24" s="361">
        <v>1</v>
      </c>
      <c r="N24" s="361">
        <v>1</v>
      </c>
      <c r="O24" s="361">
        <v>2</v>
      </c>
      <c r="P24" s="361">
        <v>13</v>
      </c>
      <c r="Q24" s="361">
        <v>4</v>
      </c>
      <c r="R24" s="361">
        <v>0</v>
      </c>
      <c r="S24" s="361">
        <v>1</v>
      </c>
      <c r="T24" s="361">
        <v>1</v>
      </c>
      <c r="U24" s="361">
        <v>2</v>
      </c>
      <c r="V24" s="361">
        <v>1</v>
      </c>
      <c r="W24" s="361">
        <v>1</v>
      </c>
      <c r="X24" s="361">
        <v>6</v>
      </c>
      <c r="Y24" s="361">
        <v>13</v>
      </c>
      <c r="Z24" s="361">
        <v>0</v>
      </c>
      <c r="AA24" s="361">
        <v>4</v>
      </c>
      <c r="AB24" s="361">
        <v>1</v>
      </c>
      <c r="AC24" s="361">
        <v>2</v>
      </c>
      <c r="AD24" s="361">
        <v>6</v>
      </c>
      <c r="AE24" s="361">
        <v>1</v>
      </c>
      <c r="AF24" s="361">
        <v>1</v>
      </c>
      <c r="AG24" s="361">
        <v>0</v>
      </c>
      <c r="AH24" s="361">
        <v>2</v>
      </c>
      <c r="AI24" s="361">
        <v>0</v>
      </c>
      <c r="AJ24" s="361">
        <v>10</v>
      </c>
      <c r="AK24" s="361">
        <v>1</v>
      </c>
      <c r="AL24" s="361">
        <v>0</v>
      </c>
      <c r="AM24" s="361">
        <v>9</v>
      </c>
      <c r="AN24" s="361">
        <v>0</v>
      </c>
      <c r="AO24" s="361">
        <v>4</v>
      </c>
      <c r="AP24" s="361">
        <v>0</v>
      </c>
      <c r="AQ24" s="361">
        <v>5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40</v>
      </c>
      <c r="AY24" s="364">
        <f t="shared" si="10"/>
        <v>5</v>
      </c>
      <c r="AZ24" s="364">
        <f t="shared" si="11"/>
        <v>5</v>
      </c>
      <c r="BA24" s="364">
        <f t="shared" si="12"/>
        <v>26</v>
      </c>
      <c r="BB24" s="364">
        <f t="shared" si="13"/>
        <v>10</v>
      </c>
      <c r="BC24" s="364">
        <f t="shared" si="14"/>
        <v>11</v>
      </c>
      <c r="BD24" s="364">
        <f t="shared" si="15"/>
        <v>13</v>
      </c>
      <c r="BE24" s="364">
        <f t="shared" si="16"/>
        <v>5</v>
      </c>
      <c r="BF24" s="50">
        <f t="shared" si="17"/>
        <v>115</v>
      </c>
    </row>
    <row r="25" spans="1:58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METAS!D25</f>
        <v>INMUNIZACIONES</v>
      </c>
      <c r="D25" s="361">
        <v>0</v>
      </c>
      <c r="E25" s="361">
        <v>0</v>
      </c>
      <c r="F25" s="361">
        <v>0</v>
      </c>
      <c r="G25" s="361">
        <v>31</v>
      </c>
      <c r="H25" s="361">
        <v>0</v>
      </c>
      <c r="I25" s="361">
        <v>1</v>
      </c>
      <c r="J25" s="361">
        <v>4</v>
      </c>
      <c r="K25" s="361">
        <v>3</v>
      </c>
      <c r="L25" s="361">
        <v>0</v>
      </c>
      <c r="M25" s="361">
        <v>1</v>
      </c>
      <c r="N25" s="361">
        <v>1</v>
      </c>
      <c r="O25" s="361">
        <v>1</v>
      </c>
      <c r="P25" s="361">
        <v>13</v>
      </c>
      <c r="Q25" s="361">
        <v>4</v>
      </c>
      <c r="R25" s="361">
        <v>0</v>
      </c>
      <c r="S25" s="361">
        <v>1</v>
      </c>
      <c r="T25" s="361">
        <v>1</v>
      </c>
      <c r="U25" s="361">
        <v>2</v>
      </c>
      <c r="V25" s="361">
        <v>1</v>
      </c>
      <c r="W25" s="361">
        <v>1</v>
      </c>
      <c r="X25" s="361">
        <v>7</v>
      </c>
      <c r="Y25" s="361">
        <v>12</v>
      </c>
      <c r="Z25" s="361">
        <v>0</v>
      </c>
      <c r="AA25" s="361">
        <v>7</v>
      </c>
      <c r="AB25" s="361">
        <v>1</v>
      </c>
      <c r="AC25" s="361">
        <v>2</v>
      </c>
      <c r="AD25" s="361">
        <v>6</v>
      </c>
      <c r="AE25" s="361">
        <v>1</v>
      </c>
      <c r="AF25" s="361">
        <v>2</v>
      </c>
      <c r="AG25" s="361">
        <v>0</v>
      </c>
      <c r="AH25" s="361">
        <v>2</v>
      </c>
      <c r="AI25" s="361">
        <v>0</v>
      </c>
      <c r="AJ25" s="361">
        <v>11</v>
      </c>
      <c r="AK25" s="361">
        <v>1</v>
      </c>
      <c r="AL25" s="361">
        <v>0</v>
      </c>
      <c r="AM25" s="361">
        <v>9</v>
      </c>
      <c r="AN25" s="361">
        <v>0</v>
      </c>
      <c r="AO25" s="361">
        <v>4</v>
      </c>
      <c r="AP25" s="361">
        <v>0</v>
      </c>
      <c r="AQ25" s="361">
        <v>5</v>
      </c>
      <c r="AR25" s="361">
        <v>0</v>
      </c>
      <c r="AS25" s="361">
        <v>0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55</v>
      </c>
      <c r="AY25" s="364">
        <f t="shared" si="10"/>
        <v>5</v>
      </c>
      <c r="AZ25" s="364">
        <f t="shared" si="11"/>
        <v>5</v>
      </c>
      <c r="BA25" s="364">
        <f t="shared" si="12"/>
        <v>29</v>
      </c>
      <c r="BB25" s="364">
        <f t="shared" si="13"/>
        <v>11</v>
      </c>
      <c r="BC25" s="364">
        <f t="shared" si="14"/>
        <v>12</v>
      </c>
      <c r="BD25" s="364">
        <f t="shared" si="15"/>
        <v>13</v>
      </c>
      <c r="BE25" s="364">
        <f t="shared" si="16"/>
        <v>5</v>
      </c>
      <c r="BF25" s="50">
        <f t="shared" si="17"/>
        <v>135</v>
      </c>
    </row>
    <row r="26" spans="1:58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METAS!D26</f>
        <v>INMUNIZACIONES</v>
      </c>
      <c r="D26" s="361">
        <v>0</v>
      </c>
      <c r="E26" s="361">
        <v>0</v>
      </c>
      <c r="F26" s="361">
        <v>0</v>
      </c>
      <c r="G26" s="361">
        <v>37</v>
      </c>
      <c r="H26" s="361">
        <v>0</v>
      </c>
      <c r="I26" s="361">
        <v>1</v>
      </c>
      <c r="J26" s="361">
        <v>1</v>
      </c>
      <c r="K26" s="361">
        <v>2</v>
      </c>
      <c r="L26" s="361">
        <v>0</v>
      </c>
      <c r="M26" s="361">
        <v>2</v>
      </c>
      <c r="N26" s="361">
        <v>2</v>
      </c>
      <c r="O26" s="361">
        <v>0</v>
      </c>
      <c r="P26" s="361">
        <v>7</v>
      </c>
      <c r="Q26" s="361">
        <v>1</v>
      </c>
      <c r="R26" s="361">
        <v>1</v>
      </c>
      <c r="S26" s="361">
        <v>1</v>
      </c>
      <c r="T26" s="361">
        <v>6</v>
      </c>
      <c r="U26" s="361">
        <v>1</v>
      </c>
      <c r="V26" s="361">
        <v>0</v>
      </c>
      <c r="W26" s="361">
        <v>0</v>
      </c>
      <c r="X26" s="361">
        <v>4</v>
      </c>
      <c r="Y26" s="361">
        <v>8</v>
      </c>
      <c r="Z26" s="361">
        <v>0</v>
      </c>
      <c r="AA26" s="361">
        <v>2</v>
      </c>
      <c r="AB26" s="361">
        <v>0</v>
      </c>
      <c r="AC26" s="361">
        <v>1</v>
      </c>
      <c r="AD26" s="361">
        <v>10</v>
      </c>
      <c r="AE26" s="361">
        <v>0</v>
      </c>
      <c r="AF26" s="361">
        <v>0</v>
      </c>
      <c r="AG26" s="361">
        <v>0</v>
      </c>
      <c r="AH26" s="361">
        <v>5</v>
      </c>
      <c r="AI26" s="361">
        <v>0</v>
      </c>
      <c r="AJ26" s="361">
        <v>2</v>
      </c>
      <c r="AK26" s="361">
        <v>2</v>
      </c>
      <c r="AL26" s="361">
        <v>3</v>
      </c>
      <c r="AM26" s="361">
        <v>8</v>
      </c>
      <c r="AN26" s="361">
        <v>0</v>
      </c>
      <c r="AO26" s="361">
        <v>2</v>
      </c>
      <c r="AP26" s="361">
        <v>0</v>
      </c>
      <c r="AQ26" s="361">
        <v>3</v>
      </c>
      <c r="AR26" s="361">
        <v>0</v>
      </c>
      <c r="AS26" s="361">
        <v>1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52</v>
      </c>
      <c r="AY26" s="364">
        <f t="shared" si="10"/>
        <v>3</v>
      </c>
      <c r="AZ26" s="364">
        <f t="shared" si="11"/>
        <v>7</v>
      </c>
      <c r="BA26" s="364">
        <f t="shared" si="12"/>
        <v>15</v>
      </c>
      <c r="BB26" s="364">
        <f t="shared" si="13"/>
        <v>15</v>
      </c>
      <c r="BC26" s="364">
        <f t="shared" si="14"/>
        <v>7</v>
      </c>
      <c r="BD26" s="364">
        <f t="shared" si="15"/>
        <v>10</v>
      </c>
      <c r="BE26" s="364">
        <f t="shared" si="16"/>
        <v>4</v>
      </c>
      <c r="BF26" s="50">
        <f t="shared" si="17"/>
        <v>113</v>
      </c>
    </row>
    <row r="27" spans="1:58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METAS!D27</f>
        <v>INMUNIZACIONES</v>
      </c>
      <c r="D27" s="361">
        <v>1</v>
      </c>
      <c r="E27" s="361">
        <v>0</v>
      </c>
      <c r="F27" s="361">
        <v>0</v>
      </c>
      <c r="G27" s="361">
        <v>41</v>
      </c>
      <c r="H27" s="361">
        <v>0</v>
      </c>
      <c r="I27" s="361">
        <v>1</v>
      </c>
      <c r="J27" s="361">
        <v>1</v>
      </c>
      <c r="K27" s="361">
        <v>2</v>
      </c>
      <c r="L27" s="361">
        <v>0</v>
      </c>
      <c r="M27" s="361">
        <v>2</v>
      </c>
      <c r="N27" s="361">
        <v>2</v>
      </c>
      <c r="O27" s="361">
        <v>0</v>
      </c>
      <c r="P27" s="361">
        <v>9</v>
      </c>
      <c r="Q27" s="361">
        <v>1</v>
      </c>
      <c r="R27" s="361">
        <v>1</v>
      </c>
      <c r="S27" s="361">
        <v>1</v>
      </c>
      <c r="T27" s="361">
        <v>6</v>
      </c>
      <c r="U27" s="361">
        <v>1</v>
      </c>
      <c r="V27" s="361">
        <v>0</v>
      </c>
      <c r="W27" s="361">
        <v>0</v>
      </c>
      <c r="X27" s="361">
        <v>5</v>
      </c>
      <c r="Y27" s="361">
        <v>8</v>
      </c>
      <c r="Z27" s="361">
        <v>0</v>
      </c>
      <c r="AA27" s="361">
        <v>3</v>
      </c>
      <c r="AB27" s="361">
        <v>0</v>
      </c>
      <c r="AC27" s="361">
        <v>1</v>
      </c>
      <c r="AD27" s="361">
        <v>10</v>
      </c>
      <c r="AE27" s="361">
        <v>0</v>
      </c>
      <c r="AF27" s="361">
        <v>0</v>
      </c>
      <c r="AG27" s="361">
        <v>0</v>
      </c>
      <c r="AH27" s="361">
        <v>5</v>
      </c>
      <c r="AI27" s="361">
        <v>0</v>
      </c>
      <c r="AJ27" s="361">
        <v>2</v>
      </c>
      <c r="AK27" s="361">
        <v>3</v>
      </c>
      <c r="AL27" s="361">
        <v>3</v>
      </c>
      <c r="AM27" s="361">
        <v>8</v>
      </c>
      <c r="AN27" s="361">
        <v>0</v>
      </c>
      <c r="AO27" s="361">
        <v>1</v>
      </c>
      <c r="AP27" s="361">
        <v>0</v>
      </c>
      <c r="AQ27" s="361">
        <v>2</v>
      </c>
      <c r="AR27" s="361">
        <v>0</v>
      </c>
      <c r="AS27" s="361">
        <v>1</v>
      </c>
      <c r="AT27" s="361">
        <v>0</v>
      </c>
      <c r="AV27" s="364">
        <f t="shared" si="7"/>
        <v>1</v>
      </c>
      <c r="AW27" s="364">
        <f t="shared" si="8"/>
        <v>0</v>
      </c>
      <c r="AX27" s="364">
        <f t="shared" si="9"/>
        <v>58</v>
      </c>
      <c r="AY27" s="364">
        <f t="shared" si="10"/>
        <v>3</v>
      </c>
      <c r="AZ27" s="364">
        <f t="shared" si="11"/>
        <v>7</v>
      </c>
      <c r="BA27" s="364">
        <f t="shared" si="12"/>
        <v>17</v>
      </c>
      <c r="BB27" s="364">
        <f t="shared" si="13"/>
        <v>15</v>
      </c>
      <c r="BC27" s="364">
        <f t="shared" si="14"/>
        <v>8</v>
      </c>
      <c r="BD27" s="364">
        <f t="shared" si="15"/>
        <v>9</v>
      </c>
      <c r="BE27" s="364">
        <f t="shared" si="16"/>
        <v>3</v>
      </c>
      <c r="BF27" s="50">
        <f t="shared" si="17"/>
        <v>121</v>
      </c>
    </row>
    <row r="28" spans="1:58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METAS!D28</f>
        <v>INMUNIZACIONES</v>
      </c>
      <c r="D28" s="361">
        <v>0</v>
      </c>
      <c r="E28" s="361">
        <v>0</v>
      </c>
      <c r="F28" s="361">
        <v>0</v>
      </c>
      <c r="G28" s="361">
        <v>97</v>
      </c>
      <c r="H28" s="361">
        <v>1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1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1</v>
      </c>
      <c r="AK28" s="361">
        <v>4</v>
      </c>
      <c r="AL28" s="361">
        <v>0</v>
      </c>
      <c r="AM28" s="361">
        <v>6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1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98</v>
      </c>
      <c r="AY28" s="364">
        <f t="shared" si="10"/>
        <v>0</v>
      </c>
      <c r="AZ28" s="364">
        <f t="shared" si="11"/>
        <v>0</v>
      </c>
      <c r="BA28" s="364">
        <f t="shared" si="12"/>
        <v>1</v>
      </c>
      <c r="BB28" s="364">
        <f t="shared" si="13"/>
        <v>0</v>
      </c>
      <c r="BC28" s="364">
        <f t="shared" si="14"/>
        <v>5</v>
      </c>
      <c r="BD28" s="364">
        <f t="shared" si="15"/>
        <v>6</v>
      </c>
      <c r="BE28" s="364">
        <f t="shared" si="16"/>
        <v>1</v>
      </c>
      <c r="BF28" s="50">
        <f t="shared" si="17"/>
        <v>111</v>
      </c>
    </row>
    <row r="29" spans="1:58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METAS!D29</f>
        <v>INMUNIZACIONES</v>
      </c>
      <c r="D29" s="361">
        <v>0</v>
      </c>
      <c r="E29" s="361">
        <v>0</v>
      </c>
      <c r="F29" s="361">
        <v>0</v>
      </c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1</v>
      </c>
      <c r="O29" s="361">
        <v>1</v>
      </c>
      <c r="P29" s="361">
        <v>0</v>
      </c>
      <c r="Q29" s="361">
        <v>1</v>
      </c>
      <c r="R29" s="361">
        <v>0</v>
      </c>
      <c r="S29" s="361">
        <v>1</v>
      </c>
      <c r="T29" s="361">
        <v>0</v>
      </c>
      <c r="U29" s="361">
        <v>2</v>
      </c>
      <c r="V29" s="361">
        <v>0</v>
      </c>
      <c r="W29" s="361">
        <v>2</v>
      </c>
      <c r="X29" s="361">
        <v>0</v>
      </c>
      <c r="Y29" s="361">
        <v>0</v>
      </c>
      <c r="Z29" s="361">
        <v>1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1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2</v>
      </c>
      <c r="AY29" s="364">
        <f t="shared" si="10"/>
        <v>2</v>
      </c>
      <c r="AZ29" s="364">
        <f t="shared" si="11"/>
        <v>4</v>
      </c>
      <c r="BA29" s="364">
        <f t="shared" si="12"/>
        <v>1</v>
      </c>
      <c r="BB29" s="364">
        <f t="shared" si="13"/>
        <v>0</v>
      </c>
      <c r="BC29" s="364">
        <f t="shared" si="14"/>
        <v>1</v>
      </c>
      <c r="BD29" s="364">
        <f t="shared" si="15"/>
        <v>0</v>
      </c>
      <c r="BE29" s="364">
        <f t="shared" si="16"/>
        <v>0</v>
      </c>
      <c r="BF29" s="50">
        <f t="shared" si="17"/>
        <v>10</v>
      </c>
    </row>
    <row r="30" spans="1:58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METAS!D30</f>
        <v>INMUNIZACIONES</v>
      </c>
      <c r="D30" s="361">
        <v>0</v>
      </c>
      <c r="E30" s="361">
        <v>0</v>
      </c>
      <c r="F30" s="361">
        <v>0</v>
      </c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7"/>
        <v>0</v>
      </c>
      <c r="AW30" s="364">
        <f t="shared" si="8"/>
        <v>0</v>
      </c>
      <c r="AX30" s="364">
        <f t="shared" si="9"/>
        <v>0</v>
      </c>
      <c r="AY30" s="364">
        <f t="shared" si="10"/>
        <v>0</v>
      </c>
      <c r="AZ30" s="364">
        <f t="shared" si="11"/>
        <v>0</v>
      </c>
      <c r="BA30" s="364">
        <f t="shared" si="12"/>
        <v>0</v>
      </c>
      <c r="BB30" s="364">
        <f t="shared" si="13"/>
        <v>0</v>
      </c>
      <c r="BC30" s="364">
        <f t="shared" si="14"/>
        <v>0</v>
      </c>
      <c r="BD30" s="364">
        <f t="shared" si="15"/>
        <v>0</v>
      </c>
      <c r="BE30" s="364">
        <f t="shared" si="16"/>
        <v>0</v>
      </c>
      <c r="BF30" s="50">
        <f t="shared" si="17"/>
        <v>0</v>
      </c>
    </row>
    <row r="31" spans="1:58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METAS!D31</f>
        <v>INMUNIZACIONES</v>
      </c>
      <c r="D31" s="361">
        <v>2</v>
      </c>
      <c r="E31" s="361">
        <v>0</v>
      </c>
      <c r="F31" s="361">
        <v>0</v>
      </c>
      <c r="G31" s="361">
        <v>34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3</v>
      </c>
      <c r="N31" s="361">
        <v>0</v>
      </c>
      <c r="O31" s="361">
        <v>0</v>
      </c>
      <c r="P31" s="361">
        <v>0</v>
      </c>
      <c r="Q31" s="361">
        <v>7</v>
      </c>
      <c r="R31" s="361">
        <v>0</v>
      </c>
      <c r="S31" s="361">
        <v>0</v>
      </c>
      <c r="T31" s="361">
        <v>1</v>
      </c>
      <c r="U31" s="361">
        <v>0</v>
      </c>
      <c r="V31" s="361">
        <v>0</v>
      </c>
      <c r="W31" s="361">
        <v>0</v>
      </c>
      <c r="X31" s="361">
        <v>0</v>
      </c>
      <c r="Y31" s="361">
        <v>6</v>
      </c>
      <c r="Z31" s="361">
        <v>0</v>
      </c>
      <c r="AA31" s="361">
        <v>0</v>
      </c>
      <c r="AB31" s="361">
        <v>0</v>
      </c>
      <c r="AC31" s="361">
        <v>2</v>
      </c>
      <c r="AD31" s="361">
        <v>22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13</v>
      </c>
      <c r="AK31" s="361">
        <v>4</v>
      </c>
      <c r="AL31" s="361">
        <v>6</v>
      </c>
      <c r="AM31" s="361">
        <v>4</v>
      </c>
      <c r="AN31" s="361">
        <v>0</v>
      </c>
      <c r="AO31" s="361">
        <v>0</v>
      </c>
      <c r="AP31" s="361">
        <v>0</v>
      </c>
      <c r="AQ31" s="361">
        <v>1</v>
      </c>
      <c r="AR31" s="361">
        <v>0</v>
      </c>
      <c r="AS31" s="361">
        <v>0</v>
      </c>
      <c r="AT31" s="361">
        <v>0</v>
      </c>
      <c r="AV31" s="364">
        <f t="shared" si="7"/>
        <v>2</v>
      </c>
      <c r="AW31" s="364">
        <f t="shared" si="8"/>
        <v>0</v>
      </c>
      <c r="AX31" s="364">
        <f t="shared" si="9"/>
        <v>37</v>
      </c>
      <c r="AY31" s="364">
        <f t="shared" si="10"/>
        <v>7</v>
      </c>
      <c r="AZ31" s="364">
        <f t="shared" si="11"/>
        <v>1</v>
      </c>
      <c r="BA31" s="364">
        <f t="shared" si="12"/>
        <v>8</v>
      </c>
      <c r="BB31" s="364">
        <f t="shared" si="13"/>
        <v>22</v>
      </c>
      <c r="BC31" s="364">
        <f t="shared" si="14"/>
        <v>23</v>
      </c>
      <c r="BD31" s="364">
        <f t="shared" si="15"/>
        <v>4</v>
      </c>
      <c r="BE31" s="364">
        <f t="shared" si="16"/>
        <v>1</v>
      </c>
      <c r="BF31" s="50">
        <f t="shared" si="17"/>
        <v>105</v>
      </c>
    </row>
    <row r="32" spans="1:58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>
        <v>203</v>
      </c>
      <c r="E32" s="356">
        <v>32</v>
      </c>
      <c r="F32" s="356">
        <v>0</v>
      </c>
      <c r="G32" s="356">
        <v>581</v>
      </c>
      <c r="H32" s="356">
        <v>43</v>
      </c>
      <c r="I32" s="356">
        <v>44</v>
      </c>
      <c r="J32" s="356">
        <v>47</v>
      </c>
      <c r="K32" s="356">
        <v>89</v>
      </c>
      <c r="L32" s="356">
        <v>4</v>
      </c>
      <c r="M32" s="356">
        <v>43</v>
      </c>
      <c r="N32" s="356">
        <v>22</v>
      </c>
      <c r="O32" s="356">
        <v>43</v>
      </c>
      <c r="P32" s="356">
        <v>278</v>
      </c>
      <c r="Q32" s="356">
        <v>85</v>
      </c>
      <c r="R32" s="356">
        <v>37</v>
      </c>
      <c r="S32" s="356">
        <v>54</v>
      </c>
      <c r="T32" s="356">
        <v>160</v>
      </c>
      <c r="U32" s="356">
        <v>27</v>
      </c>
      <c r="V32" s="356">
        <v>32</v>
      </c>
      <c r="W32" s="356">
        <v>55</v>
      </c>
      <c r="X32" s="356">
        <v>89</v>
      </c>
      <c r="Y32" s="356">
        <v>413</v>
      </c>
      <c r="Z32" s="356">
        <v>47</v>
      </c>
      <c r="AA32" s="356">
        <v>110</v>
      </c>
      <c r="AB32" s="356">
        <v>44</v>
      </c>
      <c r="AC32" s="356">
        <v>72</v>
      </c>
      <c r="AD32" s="356">
        <v>190</v>
      </c>
      <c r="AE32" s="356">
        <v>31</v>
      </c>
      <c r="AF32" s="356">
        <v>40</v>
      </c>
      <c r="AG32" s="356">
        <v>38</v>
      </c>
      <c r="AH32" s="356">
        <v>86</v>
      </c>
      <c r="AI32" s="356">
        <v>0</v>
      </c>
      <c r="AJ32" s="356">
        <v>199</v>
      </c>
      <c r="AK32" s="356">
        <v>24</v>
      </c>
      <c r="AL32" s="356">
        <v>35</v>
      </c>
      <c r="AM32" s="356">
        <v>203</v>
      </c>
      <c r="AN32" s="356">
        <v>16</v>
      </c>
      <c r="AO32" s="356">
        <v>29</v>
      </c>
      <c r="AP32" s="356">
        <v>3</v>
      </c>
      <c r="AQ32" s="356">
        <v>93</v>
      </c>
      <c r="AR32" s="356">
        <v>22</v>
      </c>
      <c r="AS32" s="356">
        <v>46</v>
      </c>
      <c r="AT32" s="356">
        <v>29</v>
      </c>
      <c r="AV32" s="358">
        <f t="shared" si="7"/>
        <v>203</v>
      </c>
      <c r="AW32" s="358">
        <f t="shared" si="8"/>
        <v>32</v>
      </c>
      <c r="AX32" s="358">
        <f t="shared" si="9"/>
        <v>1194</v>
      </c>
      <c r="AY32" s="358">
        <f t="shared" si="10"/>
        <v>176</v>
      </c>
      <c r="AZ32" s="358">
        <f t="shared" si="11"/>
        <v>274</v>
      </c>
      <c r="BA32" s="358">
        <f t="shared" si="12"/>
        <v>775</v>
      </c>
      <c r="BB32" s="358">
        <f t="shared" si="13"/>
        <v>385</v>
      </c>
      <c r="BC32" s="358">
        <f t="shared" si="14"/>
        <v>258</v>
      </c>
      <c r="BD32" s="358">
        <f t="shared" si="15"/>
        <v>251</v>
      </c>
      <c r="BE32" s="358">
        <f t="shared" si="16"/>
        <v>190</v>
      </c>
      <c r="BF32" s="50"/>
    </row>
    <row r="33" spans="1:58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METAS!D32</f>
        <v>NUTRICIÓN</v>
      </c>
      <c r="D33" s="356">
        <v>0</v>
      </c>
      <c r="E33" s="356">
        <v>0</v>
      </c>
      <c r="F33" s="356">
        <v>0</v>
      </c>
      <c r="G33" s="356">
        <v>3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3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2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3</v>
      </c>
      <c r="AY33" s="358">
        <f t="shared" si="10"/>
        <v>0</v>
      </c>
      <c r="AZ33" s="358">
        <f t="shared" si="11"/>
        <v>0</v>
      </c>
      <c r="BA33" s="358">
        <f t="shared" si="12"/>
        <v>3</v>
      </c>
      <c r="BB33" s="358">
        <f t="shared" si="13"/>
        <v>0</v>
      </c>
      <c r="BC33" s="358">
        <f t="shared" si="14"/>
        <v>0</v>
      </c>
      <c r="BD33" s="358">
        <f t="shared" si="15"/>
        <v>2</v>
      </c>
      <c r="BE33" s="358">
        <f t="shared" si="16"/>
        <v>0</v>
      </c>
      <c r="BF33" s="50">
        <f t="shared" si="17"/>
        <v>8</v>
      </c>
    </row>
    <row r="34" spans="1:58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>
        <v>115</v>
      </c>
      <c r="E34" s="356">
        <v>8</v>
      </c>
      <c r="F34" s="356">
        <v>0</v>
      </c>
      <c r="G34" s="356">
        <v>557</v>
      </c>
      <c r="H34" s="356">
        <v>37</v>
      </c>
      <c r="I34" s="356">
        <v>36</v>
      </c>
      <c r="J34" s="356">
        <v>48</v>
      </c>
      <c r="K34" s="356">
        <v>91</v>
      </c>
      <c r="L34" s="356">
        <v>4</v>
      </c>
      <c r="M34" s="356">
        <v>37</v>
      </c>
      <c r="N34" s="356">
        <v>20</v>
      </c>
      <c r="O34" s="356">
        <v>45</v>
      </c>
      <c r="P34" s="356">
        <v>283</v>
      </c>
      <c r="Q34" s="356">
        <v>77</v>
      </c>
      <c r="R34" s="356">
        <v>27</v>
      </c>
      <c r="S34" s="356">
        <v>54</v>
      </c>
      <c r="T34" s="356">
        <v>89</v>
      </c>
      <c r="U34" s="356">
        <v>23</v>
      </c>
      <c r="V34" s="356">
        <v>24</v>
      </c>
      <c r="W34" s="356">
        <v>48</v>
      </c>
      <c r="X34" s="356">
        <v>87</v>
      </c>
      <c r="Y34" s="356">
        <v>430</v>
      </c>
      <c r="Z34" s="356">
        <v>41</v>
      </c>
      <c r="AA34" s="356">
        <v>97</v>
      </c>
      <c r="AB34" s="356">
        <v>35</v>
      </c>
      <c r="AC34" s="356">
        <v>64</v>
      </c>
      <c r="AD34" s="356">
        <v>141</v>
      </c>
      <c r="AE34" s="356">
        <v>30</v>
      </c>
      <c r="AF34" s="356">
        <v>43</v>
      </c>
      <c r="AG34" s="356">
        <v>41</v>
      </c>
      <c r="AH34" s="356">
        <v>59</v>
      </c>
      <c r="AI34" s="356">
        <v>0</v>
      </c>
      <c r="AJ34" s="356">
        <v>196</v>
      </c>
      <c r="AK34" s="356">
        <v>20</v>
      </c>
      <c r="AL34" s="356">
        <v>28</v>
      </c>
      <c r="AM34" s="356">
        <v>137</v>
      </c>
      <c r="AN34" s="356">
        <v>9</v>
      </c>
      <c r="AO34" s="356">
        <v>25</v>
      </c>
      <c r="AP34" s="356">
        <v>6</v>
      </c>
      <c r="AQ34" s="356">
        <v>128</v>
      </c>
      <c r="AR34" s="356">
        <v>13</v>
      </c>
      <c r="AS34" s="356">
        <v>60</v>
      </c>
      <c r="AT34" s="356">
        <v>34</v>
      </c>
      <c r="AV34" s="358">
        <f t="shared" si="7"/>
        <v>115</v>
      </c>
      <c r="AW34" s="358">
        <f t="shared" si="8"/>
        <v>8</v>
      </c>
      <c r="AX34" s="358">
        <f t="shared" si="9"/>
        <v>1158</v>
      </c>
      <c r="AY34" s="358">
        <f t="shared" si="10"/>
        <v>158</v>
      </c>
      <c r="AZ34" s="358">
        <f t="shared" si="11"/>
        <v>184</v>
      </c>
      <c r="BA34" s="358">
        <f t="shared" si="12"/>
        <v>754</v>
      </c>
      <c r="BB34" s="358">
        <f t="shared" si="13"/>
        <v>314</v>
      </c>
      <c r="BC34" s="358">
        <f t="shared" si="14"/>
        <v>244</v>
      </c>
      <c r="BD34" s="358">
        <f t="shared" si="15"/>
        <v>177</v>
      </c>
      <c r="BE34" s="358">
        <f t="shared" si="16"/>
        <v>235</v>
      </c>
      <c r="BF34" s="50"/>
    </row>
    <row r="35" spans="1:58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METAS!D33</f>
        <v>NUTRICIÓN</v>
      </c>
      <c r="D35" s="356">
        <v>2</v>
      </c>
      <c r="E35" s="356">
        <v>0</v>
      </c>
      <c r="F35" s="356">
        <v>0</v>
      </c>
      <c r="G35" s="356">
        <v>13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1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1</v>
      </c>
      <c r="U35" s="356">
        <v>0</v>
      </c>
      <c r="V35" s="356">
        <v>1</v>
      </c>
      <c r="W35" s="356">
        <v>0</v>
      </c>
      <c r="X35" s="356">
        <v>0</v>
      </c>
      <c r="Y35" s="356">
        <v>2</v>
      </c>
      <c r="Z35" s="356">
        <v>0</v>
      </c>
      <c r="AA35" s="356">
        <v>0</v>
      </c>
      <c r="AB35" s="356">
        <v>0</v>
      </c>
      <c r="AC35" s="356">
        <v>0</v>
      </c>
      <c r="AD35" s="356">
        <v>3</v>
      </c>
      <c r="AE35" s="356">
        <v>0</v>
      </c>
      <c r="AF35" s="356">
        <v>0</v>
      </c>
      <c r="AG35" s="356">
        <v>0</v>
      </c>
      <c r="AH35" s="356">
        <v>1</v>
      </c>
      <c r="AI35" s="356">
        <v>0</v>
      </c>
      <c r="AJ35" s="356">
        <v>1</v>
      </c>
      <c r="AK35" s="356">
        <v>0</v>
      </c>
      <c r="AL35" s="356">
        <v>0</v>
      </c>
      <c r="AM35" s="356">
        <v>1</v>
      </c>
      <c r="AN35" s="356">
        <v>0</v>
      </c>
      <c r="AO35" s="356">
        <v>0</v>
      </c>
      <c r="AP35" s="356">
        <v>0</v>
      </c>
      <c r="AQ35" s="356">
        <v>6</v>
      </c>
      <c r="AR35" s="356">
        <v>0</v>
      </c>
      <c r="AS35" s="356">
        <v>0</v>
      </c>
      <c r="AT35" s="356">
        <v>0</v>
      </c>
      <c r="AV35" s="358">
        <f t="shared" si="7"/>
        <v>2</v>
      </c>
      <c r="AW35" s="358">
        <f t="shared" si="8"/>
        <v>0</v>
      </c>
      <c r="AX35" s="358">
        <f t="shared" si="9"/>
        <v>14</v>
      </c>
      <c r="AY35" s="358">
        <f t="shared" si="10"/>
        <v>0</v>
      </c>
      <c r="AZ35" s="358">
        <f t="shared" si="11"/>
        <v>2</v>
      </c>
      <c r="BA35" s="358">
        <f t="shared" si="12"/>
        <v>2</v>
      </c>
      <c r="BB35" s="358">
        <f t="shared" si="13"/>
        <v>4</v>
      </c>
      <c r="BC35" s="358">
        <f t="shared" si="14"/>
        <v>1</v>
      </c>
      <c r="BD35" s="358">
        <f t="shared" si="15"/>
        <v>1</v>
      </c>
      <c r="BE35" s="358">
        <f t="shared" si="16"/>
        <v>6</v>
      </c>
      <c r="BF35" s="50">
        <f t="shared" si="17"/>
        <v>32</v>
      </c>
    </row>
    <row r="36" spans="1:58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METAS!D34</f>
        <v>NUTRICIÓN</v>
      </c>
      <c r="D36" s="356">
        <v>0</v>
      </c>
      <c r="E36" s="356">
        <v>0</v>
      </c>
      <c r="F36" s="356">
        <v>0</v>
      </c>
      <c r="G36" s="356">
        <v>38</v>
      </c>
      <c r="H36" s="356">
        <v>1</v>
      </c>
      <c r="I36" s="356">
        <v>0</v>
      </c>
      <c r="J36" s="356">
        <v>1</v>
      </c>
      <c r="K36" s="356">
        <v>2</v>
      </c>
      <c r="L36" s="356">
        <v>0</v>
      </c>
      <c r="M36" s="356">
        <v>3</v>
      </c>
      <c r="N36" s="356">
        <v>1</v>
      </c>
      <c r="O36" s="356">
        <v>2</v>
      </c>
      <c r="P36" s="356">
        <v>13</v>
      </c>
      <c r="Q36" s="356">
        <v>2</v>
      </c>
      <c r="R36" s="356">
        <v>0</v>
      </c>
      <c r="S36" s="356">
        <v>3</v>
      </c>
      <c r="T36" s="356">
        <v>1</v>
      </c>
      <c r="U36" s="356">
        <v>1</v>
      </c>
      <c r="V36" s="356">
        <v>1</v>
      </c>
      <c r="W36" s="356">
        <v>3</v>
      </c>
      <c r="X36" s="356">
        <v>3</v>
      </c>
      <c r="Y36" s="356">
        <v>10</v>
      </c>
      <c r="Z36" s="356">
        <v>2</v>
      </c>
      <c r="AA36" s="356">
        <v>3</v>
      </c>
      <c r="AB36" s="356">
        <v>1</v>
      </c>
      <c r="AC36" s="356">
        <v>2</v>
      </c>
      <c r="AD36" s="356">
        <v>6</v>
      </c>
      <c r="AE36" s="356">
        <v>1</v>
      </c>
      <c r="AF36" s="356">
        <v>2</v>
      </c>
      <c r="AG36" s="356">
        <v>2</v>
      </c>
      <c r="AH36" s="356">
        <v>2</v>
      </c>
      <c r="AI36" s="356">
        <v>0</v>
      </c>
      <c r="AJ36" s="356">
        <v>10</v>
      </c>
      <c r="AK36" s="356">
        <v>1</v>
      </c>
      <c r="AL36" s="356">
        <v>2</v>
      </c>
      <c r="AM36" s="356">
        <v>4</v>
      </c>
      <c r="AN36" s="356">
        <v>0</v>
      </c>
      <c r="AO36" s="356">
        <v>2</v>
      </c>
      <c r="AP36" s="356">
        <v>0</v>
      </c>
      <c r="AQ36" s="356">
        <v>9</v>
      </c>
      <c r="AR36" s="356">
        <v>0</v>
      </c>
      <c r="AS36" s="356">
        <v>2</v>
      </c>
      <c r="AT36" s="356">
        <v>1</v>
      </c>
      <c r="AV36" s="358">
        <f t="shared" si="7"/>
        <v>0</v>
      </c>
      <c r="AW36" s="358">
        <f t="shared" si="8"/>
        <v>0</v>
      </c>
      <c r="AX36" s="358">
        <f t="shared" si="9"/>
        <v>61</v>
      </c>
      <c r="AY36" s="358">
        <f t="shared" si="10"/>
        <v>5</v>
      </c>
      <c r="AZ36" s="358">
        <f t="shared" si="11"/>
        <v>6</v>
      </c>
      <c r="BA36" s="358">
        <f t="shared" si="12"/>
        <v>21</v>
      </c>
      <c r="BB36" s="358">
        <f t="shared" si="13"/>
        <v>13</v>
      </c>
      <c r="BC36" s="358">
        <f t="shared" si="14"/>
        <v>13</v>
      </c>
      <c r="BD36" s="358">
        <f t="shared" si="15"/>
        <v>6</v>
      </c>
      <c r="BE36" s="358">
        <f t="shared" si="16"/>
        <v>12</v>
      </c>
      <c r="BF36" s="50">
        <f t="shared" si="17"/>
        <v>137</v>
      </c>
    </row>
    <row r="37" spans="1:58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METAS!D35</f>
        <v>NUTRICIÓN</v>
      </c>
      <c r="D37" s="356">
        <v>0</v>
      </c>
      <c r="E37" s="356">
        <v>0</v>
      </c>
      <c r="F37" s="356">
        <v>0</v>
      </c>
      <c r="G37" s="356">
        <v>2</v>
      </c>
      <c r="H37" s="356">
        <v>2</v>
      </c>
      <c r="I37" s="356">
        <v>3</v>
      </c>
      <c r="J37" s="356">
        <v>0</v>
      </c>
      <c r="K37" s="356">
        <v>3</v>
      </c>
      <c r="L37" s="356">
        <v>0</v>
      </c>
      <c r="M37" s="356">
        <v>3</v>
      </c>
      <c r="N37" s="356">
        <v>0</v>
      </c>
      <c r="O37" s="356">
        <v>0</v>
      </c>
      <c r="P37" s="356">
        <v>4</v>
      </c>
      <c r="Q37" s="356">
        <v>3</v>
      </c>
      <c r="R37" s="356">
        <v>2</v>
      </c>
      <c r="S37" s="356">
        <v>0</v>
      </c>
      <c r="T37" s="356">
        <v>1</v>
      </c>
      <c r="U37" s="356">
        <v>1</v>
      </c>
      <c r="V37" s="356">
        <v>3</v>
      </c>
      <c r="W37" s="356">
        <v>1</v>
      </c>
      <c r="X37" s="356">
        <v>3</v>
      </c>
      <c r="Y37" s="356">
        <v>8</v>
      </c>
      <c r="Z37" s="356">
        <v>1</v>
      </c>
      <c r="AA37" s="356">
        <v>3</v>
      </c>
      <c r="AB37" s="356">
        <v>2</v>
      </c>
      <c r="AC37" s="356">
        <v>2</v>
      </c>
      <c r="AD37" s="356">
        <v>2</v>
      </c>
      <c r="AE37" s="356">
        <v>0</v>
      </c>
      <c r="AF37" s="356">
        <v>0</v>
      </c>
      <c r="AG37" s="356">
        <v>2</v>
      </c>
      <c r="AH37" s="356">
        <v>0</v>
      </c>
      <c r="AI37" s="356">
        <v>0</v>
      </c>
      <c r="AJ37" s="356">
        <v>1</v>
      </c>
      <c r="AK37" s="356">
        <v>1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1</v>
      </c>
      <c r="AR37" s="356">
        <v>0</v>
      </c>
      <c r="AS37" s="356">
        <v>0</v>
      </c>
      <c r="AT37" s="356">
        <v>2</v>
      </c>
      <c r="AV37" s="358">
        <f t="shared" si="7"/>
        <v>0</v>
      </c>
      <c r="AW37" s="358">
        <f t="shared" si="8"/>
        <v>0</v>
      </c>
      <c r="AX37" s="358">
        <f t="shared" si="9"/>
        <v>17</v>
      </c>
      <c r="AY37" s="358">
        <f t="shared" si="10"/>
        <v>5</v>
      </c>
      <c r="AZ37" s="358">
        <f t="shared" si="11"/>
        <v>6</v>
      </c>
      <c r="BA37" s="358">
        <f t="shared" si="12"/>
        <v>19</v>
      </c>
      <c r="BB37" s="358">
        <f t="shared" si="13"/>
        <v>4</v>
      </c>
      <c r="BC37" s="358">
        <f t="shared" si="14"/>
        <v>2</v>
      </c>
      <c r="BD37" s="358">
        <f t="shared" si="15"/>
        <v>0</v>
      </c>
      <c r="BE37" s="358">
        <f t="shared" si="16"/>
        <v>3</v>
      </c>
      <c r="BF37" s="50">
        <f t="shared" si="17"/>
        <v>56</v>
      </c>
    </row>
    <row r="38" spans="1:58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METAS!D36</f>
        <v>NUTRICIÓN</v>
      </c>
      <c r="D38" s="356">
        <v>0</v>
      </c>
      <c r="E38" s="356">
        <v>0</v>
      </c>
      <c r="F38" s="356">
        <v>0</v>
      </c>
      <c r="G38" s="356">
        <v>2</v>
      </c>
      <c r="H38" s="356">
        <v>2</v>
      </c>
      <c r="I38" s="356">
        <v>0</v>
      </c>
      <c r="J38" s="356">
        <v>0</v>
      </c>
      <c r="K38" s="356">
        <v>2</v>
      </c>
      <c r="L38" s="356">
        <v>0</v>
      </c>
      <c r="M38" s="356">
        <v>2</v>
      </c>
      <c r="N38" s="356">
        <v>0</v>
      </c>
      <c r="O38" s="356">
        <v>0</v>
      </c>
      <c r="P38" s="356">
        <v>1</v>
      </c>
      <c r="Q38" s="356">
        <v>1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1</v>
      </c>
      <c r="X38" s="356">
        <v>1</v>
      </c>
      <c r="Y38" s="356">
        <v>3</v>
      </c>
      <c r="Z38" s="356">
        <v>1</v>
      </c>
      <c r="AA38" s="356">
        <v>4</v>
      </c>
      <c r="AB38" s="356">
        <v>0</v>
      </c>
      <c r="AC38" s="356">
        <v>0</v>
      </c>
      <c r="AD38" s="356">
        <v>2</v>
      </c>
      <c r="AE38" s="356">
        <v>0</v>
      </c>
      <c r="AF38" s="356">
        <v>0</v>
      </c>
      <c r="AG38" s="356">
        <v>0</v>
      </c>
      <c r="AH38" s="356">
        <v>3</v>
      </c>
      <c r="AI38" s="356">
        <v>0</v>
      </c>
      <c r="AJ38" s="356">
        <v>1</v>
      </c>
      <c r="AK38" s="356">
        <v>0</v>
      </c>
      <c r="AL38" s="356">
        <v>0</v>
      </c>
      <c r="AM38" s="356">
        <v>1</v>
      </c>
      <c r="AN38" s="356">
        <v>1</v>
      </c>
      <c r="AO38" s="356">
        <v>0</v>
      </c>
      <c r="AP38" s="356">
        <v>1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9</v>
      </c>
      <c r="AY38" s="358">
        <f t="shared" si="10"/>
        <v>1</v>
      </c>
      <c r="AZ38" s="358">
        <f t="shared" si="11"/>
        <v>1</v>
      </c>
      <c r="BA38" s="358">
        <f t="shared" si="12"/>
        <v>9</v>
      </c>
      <c r="BB38" s="358">
        <f t="shared" si="13"/>
        <v>5</v>
      </c>
      <c r="BC38" s="358">
        <f t="shared" si="14"/>
        <v>1</v>
      </c>
      <c r="BD38" s="358">
        <f t="shared" si="15"/>
        <v>3</v>
      </c>
      <c r="BE38" s="358">
        <f t="shared" si="16"/>
        <v>0</v>
      </c>
      <c r="BF38" s="50">
        <f t="shared" si="17"/>
        <v>29</v>
      </c>
    </row>
    <row r="39" spans="1:58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METAS!D37</f>
        <v>NUTRICIÓN</v>
      </c>
      <c r="D39" s="356">
        <v>0</v>
      </c>
      <c r="E39" s="356">
        <v>0</v>
      </c>
      <c r="F39" s="356">
        <v>0</v>
      </c>
      <c r="G39" s="356">
        <v>4</v>
      </c>
      <c r="H39" s="356">
        <v>4</v>
      </c>
      <c r="I39" s="356">
        <v>3</v>
      </c>
      <c r="J39" s="356">
        <v>0</v>
      </c>
      <c r="K39" s="356">
        <v>5</v>
      </c>
      <c r="L39" s="356">
        <v>0</v>
      </c>
      <c r="M39" s="356">
        <v>5</v>
      </c>
      <c r="N39" s="356">
        <v>0</v>
      </c>
      <c r="O39" s="356">
        <v>0</v>
      </c>
      <c r="P39" s="356">
        <v>5</v>
      </c>
      <c r="Q39" s="356">
        <v>4</v>
      </c>
      <c r="R39" s="356">
        <v>2</v>
      </c>
      <c r="S39" s="356">
        <v>0</v>
      </c>
      <c r="T39" s="356">
        <v>1</v>
      </c>
      <c r="U39" s="356">
        <v>1</v>
      </c>
      <c r="V39" s="356">
        <v>3</v>
      </c>
      <c r="W39" s="356">
        <v>2</v>
      </c>
      <c r="X39" s="356">
        <v>4</v>
      </c>
      <c r="Y39" s="356">
        <v>11</v>
      </c>
      <c r="Z39" s="356">
        <v>2</v>
      </c>
      <c r="AA39" s="356">
        <v>7</v>
      </c>
      <c r="AB39" s="356">
        <v>2</v>
      </c>
      <c r="AC39" s="356">
        <v>2</v>
      </c>
      <c r="AD39" s="356">
        <v>4</v>
      </c>
      <c r="AE39" s="356">
        <v>0</v>
      </c>
      <c r="AF39" s="356">
        <v>0</v>
      </c>
      <c r="AG39" s="356">
        <v>2</v>
      </c>
      <c r="AH39" s="356">
        <v>3</v>
      </c>
      <c r="AI39" s="356">
        <v>0</v>
      </c>
      <c r="AJ39" s="356">
        <v>2</v>
      </c>
      <c r="AK39" s="356">
        <v>1</v>
      </c>
      <c r="AL39" s="356">
        <v>0</v>
      </c>
      <c r="AM39" s="356">
        <v>1</v>
      </c>
      <c r="AN39" s="356">
        <v>1</v>
      </c>
      <c r="AO39" s="356">
        <v>0</v>
      </c>
      <c r="AP39" s="356">
        <v>1</v>
      </c>
      <c r="AQ39" s="356">
        <v>1</v>
      </c>
      <c r="AR39" s="356">
        <v>0</v>
      </c>
      <c r="AS39" s="356">
        <v>0</v>
      </c>
      <c r="AT39" s="356">
        <v>2</v>
      </c>
      <c r="AV39" s="358">
        <f t="shared" si="7"/>
        <v>0</v>
      </c>
      <c r="AW39" s="358">
        <f t="shared" si="8"/>
        <v>0</v>
      </c>
      <c r="AX39" s="358">
        <f t="shared" si="9"/>
        <v>26</v>
      </c>
      <c r="AY39" s="358">
        <f t="shared" si="10"/>
        <v>6</v>
      </c>
      <c r="AZ39" s="358">
        <f t="shared" si="11"/>
        <v>7</v>
      </c>
      <c r="BA39" s="358">
        <f t="shared" si="12"/>
        <v>28</v>
      </c>
      <c r="BB39" s="358">
        <f t="shared" si="13"/>
        <v>9</v>
      </c>
      <c r="BC39" s="358">
        <f t="shared" si="14"/>
        <v>3</v>
      </c>
      <c r="BD39" s="358">
        <f t="shared" si="15"/>
        <v>3</v>
      </c>
      <c r="BE39" s="358">
        <f t="shared" si="16"/>
        <v>3</v>
      </c>
      <c r="BF39" s="50">
        <f t="shared" si="17"/>
        <v>85</v>
      </c>
    </row>
    <row r="40" spans="1:58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METAS!D38</f>
        <v>NUTRICIÓN</v>
      </c>
      <c r="D40" s="356">
        <v>0</v>
      </c>
      <c r="E40" s="356">
        <v>0</v>
      </c>
      <c r="F40" s="356">
        <v>0</v>
      </c>
      <c r="G40" s="356">
        <v>2</v>
      </c>
      <c r="H40" s="356">
        <v>1</v>
      </c>
      <c r="I40" s="356">
        <v>1</v>
      </c>
      <c r="J40" s="356">
        <v>0</v>
      </c>
      <c r="K40" s="356">
        <v>1</v>
      </c>
      <c r="L40" s="356">
        <v>0</v>
      </c>
      <c r="M40" s="356">
        <v>1</v>
      </c>
      <c r="N40" s="356">
        <v>0</v>
      </c>
      <c r="O40" s="356">
        <v>2</v>
      </c>
      <c r="P40" s="356">
        <v>18</v>
      </c>
      <c r="Q40" s="356">
        <v>4</v>
      </c>
      <c r="R40" s="356">
        <v>2</v>
      </c>
      <c r="S40" s="356">
        <v>0</v>
      </c>
      <c r="T40" s="356">
        <v>4</v>
      </c>
      <c r="U40" s="356">
        <v>1</v>
      </c>
      <c r="V40" s="356">
        <v>0</v>
      </c>
      <c r="W40" s="356">
        <v>2</v>
      </c>
      <c r="X40" s="356">
        <v>3</v>
      </c>
      <c r="Y40" s="356">
        <v>11</v>
      </c>
      <c r="Z40" s="356">
        <v>2</v>
      </c>
      <c r="AA40" s="356">
        <v>0</v>
      </c>
      <c r="AB40" s="356">
        <v>1</v>
      </c>
      <c r="AC40" s="356">
        <v>1</v>
      </c>
      <c r="AD40" s="356">
        <v>4</v>
      </c>
      <c r="AE40" s="356">
        <v>0</v>
      </c>
      <c r="AF40" s="356">
        <v>1</v>
      </c>
      <c r="AG40" s="356">
        <v>0</v>
      </c>
      <c r="AH40" s="356">
        <v>3</v>
      </c>
      <c r="AI40" s="356">
        <v>0</v>
      </c>
      <c r="AJ40" s="356">
        <v>0</v>
      </c>
      <c r="AK40" s="356">
        <v>0</v>
      </c>
      <c r="AL40" s="356">
        <v>0</v>
      </c>
      <c r="AM40" s="356">
        <v>4</v>
      </c>
      <c r="AN40" s="356">
        <v>1</v>
      </c>
      <c r="AO40" s="356">
        <v>3</v>
      </c>
      <c r="AP40" s="356">
        <v>1</v>
      </c>
      <c r="AQ40" s="356">
        <v>6</v>
      </c>
      <c r="AR40" s="356">
        <v>0</v>
      </c>
      <c r="AS40" s="356">
        <v>0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26</v>
      </c>
      <c r="AY40" s="358">
        <f t="shared" si="10"/>
        <v>6</v>
      </c>
      <c r="AZ40" s="358">
        <f t="shared" si="11"/>
        <v>7</v>
      </c>
      <c r="BA40" s="358">
        <f t="shared" si="12"/>
        <v>18</v>
      </c>
      <c r="BB40" s="358">
        <f t="shared" si="13"/>
        <v>8</v>
      </c>
      <c r="BC40" s="358">
        <f t="shared" si="14"/>
        <v>0</v>
      </c>
      <c r="BD40" s="358">
        <f t="shared" si="15"/>
        <v>9</v>
      </c>
      <c r="BE40" s="358">
        <f t="shared" si="16"/>
        <v>6</v>
      </c>
      <c r="BF40" s="50">
        <f t="shared" si="17"/>
        <v>80</v>
      </c>
    </row>
    <row r="41" spans="1:58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METAS!D39</f>
        <v>NUTRICIÓN</v>
      </c>
      <c r="D41" s="356">
        <v>0</v>
      </c>
      <c r="E41" s="356">
        <v>0</v>
      </c>
      <c r="F41" s="356">
        <v>0</v>
      </c>
      <c r="G41" s="356">
        <v>65</v>
      </c>
      <c r="H41" s="356">
        <v>2</v>
      </c>
      <c r="I41" s="356">
        <v>4</v>
      </c>
      <c r="J41" s="356">
        <v>0</v>
      </c>
      <c r="K41" s="356">
        <v>16</v>
      </c>
      <c r="L41" s="356">
        <v>0</v>
      </c>
      <c r="M41" s="356">
        <v>3</v>
      </c>
      <c r="N41" s="356">
        <v>2</v>
      </c>
      <c r="O41" s="356">
        <v>8</v>
      </c>
      <c r="P41" s="356">
        <v>34</v>
      </c>
      <c r="Q41" s="356">
        <v>1</v>
      </c>
      <c r="R41" s="356">
        <v>0</v>
      </c>
      <c r="S41" s="356">
        <v>5</v>
      </c>
      <c r="T41" s="356">
        <v>5</v>
      </c>
      <c r="U41" s="356">
        <v>3</v>
      </c>
      <c r="V41" s="356">
        <v>4</v>
      </c>
      <c r="W41" s="356">
        <v>0</v>
      </c>
      <c r="X41" s="356">
        <v>1</v>
      </c>
      <c r="Y41" s="356">
        <v>12</v>
      </c>
      <c r="Z41" s="356">
        <v>1</v>
      </c>
      <c r="AA41" s="356">
        <v>0</v>
      </c>
      <c r="AB41" s="356">
        <v>0</v>
      </c>
      <c r="AC41" s="356">
        <v>7</v>
      </c>
      <c r="AD41" s="356">
        <v>7</v>
      </c>
      <c r="AE41" s="356">
        <v>1</v>
      </c>
      <c r="AF41" s="356">
        <v>6</v>
      </c>
      <c r="AG41" s="356">
        <v>2</v>
      </c>
      <c r="AH41" s="356">
        <v>0</v>
      </c>
      <c r="AI41" s="356">
        <v>0</v>
      </c>
      <c r="AJ41" s="356">
        <v>0</v>
      </c>
      <c r="AK41" s="356">
        <v>1</v>
      </c>
      <c r="AL41" s="356">
        <v>3</v>
      </c>
      <c r="AM41" s="356">
        <v>19</v>
      </c>
      <c r="AN41" s="356">
        <v>2</v>
      </c>
      <c r="AO41" s="356">
        <v>5</v>
      </c>
      <c r="AP41" s="356">
        <v>0</v>
      </c>
      <c r="AQ41" s="356">
        <v>11</v>
      </c>
      <c r="AR41" s="356">
        <v>0</v>
      </c>
      <c r="AS41" s="356">
        <v>1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134</v>
      </c>
      <c r="AY41" s="358">
        <f t="shared" si="10"/>
        <v>6</v>
      </c>
      <c r="AZ41" s="358">
        <f t="shared" si="11"/>
        <v>12</v>
      </c>
      <c r="BA41" s="358">
        <f t="shared" si="12"/>
        <v>21</v>
      </c>
      <c r="BB41" s="358">
        <f t="shared" si="13"/>
        <v>16</v>
      </c>
      <c r="BC41" s="358">
        <f t="shared" si="14"/>
        <v>4</v>
      </c>
      <c r="BD41" s="358">
        <f t="shared" si="15"/>
        <v>26</v>
      </c>
      <c r="BE41" s="358">
        <f t="shared" si="16"/>
        <v>12</v>
      </c>
      <c r="BF41" s="50">
        <f t="shared" si="17"/>
        <v>231</v>
      </c>
    </row>
    <row r="42" spans="1:58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METAS!D40</f>
        <v>NUTRICIÓN</v>
      </c>
      <c r="D42" s="356">
        <v>0</v>
      </c>
      <c r="E42" s="356">
        <v>0</v>
      </c>
      <c r="F42" s="356">
        <v>0</v>
      </c>
      <c r="G42" s="356">
        <v>67</v>
      </c>
      <c r="H42" s="356">
        <v>3</v>
      </c>
      <c r="I42" s="356">
        <v>5</v>
      </c>
      <c r="J42" s="356">
        <v>0</v>
      </c>
      <c r="K42" s="356">
        <v>17</v>
      </c>
      <c r="L42" s="356">
        <v>0</v>
      </c>
      <c r="M42" s="356">
        <v>4</v>
      </c>
      <c r="N42" s="356">
        <v>2</v>
      </c>
      <c r="O42" s="356">
        <v>10</v>
      </c>
      <c r="P42" s="356">
        <v>52</v>
      </c>
      <c r="Q42" s="356">
        <v>5</v>
      </c>
      <c r="R42" s="356">
        <v>2</v>
      </c>
      <c r="S42" s="356">
        <v>5</v>
      </c>
      <c r="T42" s="356">
        <v>9</v>
      </c>
      <c r="U42" s="356">
        <v>4</v>
      </c>
      <c r="V42" s="356">
        <v>4</v>
      </c>
      <c r="W42" s="356">
        <v>2</v>
      </c>
      <c r="X42" s="356">
        <v>4</v>
      </c>
      <c r="Y42" s="356">
        <v>23</v>
      </c>
      <c r="Z42" s="356">
        <v>3</v>
      </c>
      <c r="AA42" s="356">
        <v>0</v>
      </c>
      <c r="AB42" s="356">
        <v>1</v>
      </c>
      <c r="AC42" s="356">
        <v>8</v>
      </c>
      <c r="AD42" s="356">
        <v>11</v>
      </c>
      <c r="AE42" s="356">
        <v>1</v>
      </c>
      <c r="AF42" s="356">
        <v>7</v>
      </c>
      <c r="AG42" s="356">
        <v>2</v>
      </c>
      <c r="AH42" s="356">
        <v>3</v>
      </c>
      <c r="AI42" s="356">
        <v>0</v>
      </c>
      <c r="AJ42" s="356">
        <v>0</v>
      </c>
      <c r="AK42" s="356">
        <v>1</v>
      </c>
      <c r="AL42" s="356">
        <v>3</v>
      </c>
      <c r="AM42" s="356">
        <v>23</v>
      </c>
      <c r="AN42" s="356">
        <v>3</v>
      </c>
      <c r="AO42" s="356">
        <v>8</v>
      </c>
      <c r="AP42" s="356">
        <v>1</v>
      </c>
      <c r="AQ42" s="356">
        <v>17</v>
      </c>
      <c r="AR42" s="356">
        <v>0</v>
      </c>
      <c r="AS42" s="356">
        <v>1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160</v>
      </c>
      <c r="AY42" s="358">
        <f t="shared" si="10"/>
        <v>12</v>
      </c>
      <c r="AZ42" s="358">
        <f t="shared" si="11"/>
        <v>19</v>
      </c>
      <c r="BA42" s="358">
        <f t="shared" si="12"/>
        <v>39</v>
      </c>
      <c r="BB42" s="358">
        <f t="shared" si="13"/>
        <v>24</v>
      </c>
      <c r="BC42" s="358">
        <f t="shared" si="14"/>
        <v>4</v>
      </c>
      <c r="BD42" s="358">
        <f t="shared" si="15"/>
        <v>35</v>
      </c>
      <c r="BE42" s="358">
        <f t="shared" si="16"/>
        <v>18</v>
      </c>
      <c r="BF42" s="50">
        <f t="shared" si="17"/>
        <v>311</v>
      </c>
    </row>
    <row r="43" spans="1:58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METAS!D41</f>
        <v>NUTRICIÓN</v>
      </c>
      <c r="D43" s="356">
        <v>0</v>
      </c>
      <c r="E43" s="356">
        <v>0</v>
      </c>
      <c r="F43" s="356">
        <v>0</v>
      </c>
      <c r="G43" s="356">
        <v>28</v>
      </c>
      <c r="H43" s="356">
        <v>1</v>
      </c>
      <c r="I43" s="356">
        <v>1</v>
      </c>
      <c r="J43" s="356">
        <v>1</v>
      </c>
      <c r="K43" s="356">
        <v>1</v>
      </c>
      <c r="L43" s="356">
        <v>0</v>
      </c>
      <c r="M43" s="356">
        <v>1</v>
      </c>
      <c r="N43" s="356">
        <v>0</v>
      </c>
      <c r="O43" s="356">
        <v>3</v>
      </c>
      <c r="P43" s="356">
        <v>19</v>
      </c>
      <c r="Q43" s="356">
        <v>4</v>
      </c>
      <c r="R43" s="356">
        <v>2</v>
      </c>
      <c r="S43" s="356">
        <v>0</v>
      </c>
      <c r="T43" s="356">
        <v>4</v>
      </c>
      <c r="U43" s="356">
        <v>1</v>
      </c>
      <c r="V43" s="356">
        <v>0</v>
      </c>
      <c r="W43" s="356">
        <v>3</v>
      </c>
      <c r="X43" s="356">
        <v>3</v>
      </c>
      <c r="Y43" s="356">
        <v>21</v>
      </c>
      <c r="Z43" s="356">
        <v>2</v>
      </c>
      <c r="AA43" s="356">
        <v>3</v>
      </c>
      <c r="AB43" s="356">
        <v>1</v>
      </c>
      <c r="AC43" s="356">
        <v>1</v>
      </c>
      <c r="AD43" s="356">
        <v>5</v>
      </c>
      <c r="AE43" s="356">
        <v>0</v>
      </c>
      <c r="AF43" s="356">
        <v>3</v>
      </c>
      <c r="AG43" s="356">
        <v>1</v>
      </c>
      <c r="AH43" s="356">
        <v>3</v>
      </c>
      <c r="AI43" s="356">
        <v>0</v>
      </c>
      <c r="AJ43" s="356">
        <v>6</v>
      </c>
      <c r="AK43" s="356">
        <v>2</v>
      </c>
      <c r="AL43" s="356">
        <v>0</v>
      </c>
      <c r="AM43" s="356">
        <v>4</v>
      </c>
      <c r="AN43" s="356">
        <v>1</v>
      </c>
      <c r="AO43" s="356">
        <v>3</v>
      </c>
      <c r="AP43" s="356">
        <v>1</v>
      </c>
      <c r="AQ43" s="356">
        <v>6</v>
      </c>
      <c r="AR43" s="356">
        <v>0</v>
      </c>
      <c r="AS43" s="356">
        <v>1</v>
      </c>
      <c r="AT43" s="356">
        <v>1</v>
      </c>
      <c r="AV43" s="358">
        <f t="shared" si="7"/>
        <v>0</v>
      </c>
      <c r="AW43" s="358">
        <f t="shared" si="8"/>
        <v>0</v>
      </c>
      <c r="AX43" s="358">
        <f t="shared" si="9"/>
        <v>55</v>
      </c>
      <c r="AY43" s="358">
        <f t="shared" si="10"/>
        <v>6</v>
      </c>
      <c r="AZ43" s="358">
        <f t="shared" si="11"/>
        <v>8</v>
      </c>
      <c r="BA43" s="358">
        <f t="shared" si="12"/>
        <v>31</v>
      </c>
      <c r="BB43" s="358">
        <f t="shared" si="13"/>
        <v>12</v>
      </c>
      <c r="BC43" s="358">
        <f t="shared" si="14"/>
        <v>8</v>
      </c>
      <c r="BD43" s="358">
        <f t="shared" si="15"/>
        <v>9</v>
      </c>
      <c r="BE43" s="358">
        <f t="shared" si="16"/>
        <v>8</v>
      </c>
      <c r="BF43" s="50">
        <f t="shared" si="17"/>
        <v>137</v>
      </c>
    </row>
    <row r="44" spans="1:58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METAS!D42</f>
        <v>NUTRICIÓN</v>
      </c>
      <c r="D44" s="356">
        <v>1</v>
      </c>
      <c r="E44" s="356">
        <v>0</v>
      </c>
      <c r="F44" s="356">
        <v>0</v>
      </c>
      <c r="G44" s="356">
        <v>32</v>
      </c>
      <c r="H44" s="356">
        <v>1</v>
      </c>
      <c r="I44" s="356">
        <v>2</v>
      </c>
      <c r="J44" s="356">
        <v>2</v>
      </c>
      <c r="K44" s="356">
        <v>4</v>
      </c>
      <c r="L44" s="356">
        <v>0</v>
      </c>
      <c r="M44" s="356">
        <v>1</v>
      </c>
      <c r="N44" s="356">
        <v>2</v>
      </c>
      <c r="O44" s="356">
        <v>3</v>
      </c>
      <c r="P44" s="356">
        <v>12</v>
      </c>
      <c r="Q44" s="356">
        <v>5</v>
      </c>
      <c r="R44" s="356">
        <v>1</v>
      </c>
      <c r="S44" s="356">
        <v>2</v>
      </c>
      <c r="T44" s="356">
        <v>3</v>
      </c>
      <c r="U44" s="356">
        <v>2</v>
      </c>
      <c r="V44" s="356">
        <v>2</v>
      </c>
      <c r="W44" s="356">
        <v>2</v>
      </c>
      <c r="X44" s="356">
        <v>5</v>
      </c>
      <c r="Y44" s="356">
        <v>14</v>
      </c>
      <c r="Z44" s="356">
        <v>2</v>
      </c>
      <c r="AA44" s="356">
        <v>7</v>
      </c>
      <c r="AB44" s="356">
        <v>1</v>
      </c>
      <c r="AC44" s="356">
        <v>2</v>
      </c>
      <c r="AD44" s="356">
        <v>8</v>
      </c>
      <c r="AE44" s="356">
        <v>2</v>
      </c>
      <c r="AF44" s="356">
        <v>2</v>
      </c>
      <c r="AG44" s="356">
        <v>0</v>
      </c>
      <c r="AH44" s="356">
        <v>2</v>
      </c>
      <c r="AI44" s="356">
        <v>0</v>
      </c>
      <c r="AJ44" s="356">
        <v>11</v>
      </c>
      <c r="AK44" s="356">
        <v>1</v>
      </c>
      <c r="AL44" s="356">
        <v>1</v>
      </c>
      <c r="AM44" s="356">
        <v>11</v>
      </c>
      <c r="AN44" s="356">
        <v>0</v>
      </c>
      <c r="AO44" s="356">
        <v>4</v>
      </c>
      <c r="AP44" s="356">
        <v>0</v>
      </c>
      <c r="AQ44" s="356">
        <v>8</v>
      </c>
      <c r="AR44" s="356">
        <v>0</v>
      </c>
      <c r="AS44" s="356">
        <v>1</v>
      </c>
      <c r="AT44" s="356">
        <v>1</v>
      </c>
      <c r="AV44" s="358">
        <f t="shared" si="7"/>
        <v>1</v>
      </c>
      <c r="AW44" s="358">
        <f t="shared" si="8"/>
        <v>0</v>
      </c>
      <c r="AX44" s="358">
        <f t="shared" si="9"/>
        <v>59</v>
      </c>
      <c r="AY44" s="358">
        <f t="shared" si="10"/>
        <v>8</v>
      </c>
      <c r="AZ44" s="358">
        <f t="shared" si="11"/>
        <v>9</v>
      </c>
      <c r="BA44" s="358">
        <f t="shared" si="12"/>
        <v>31</v>
      </c>
      <c r="BB44" s="358">
        <f t="shared" si="13"/>
        <v>14</v>
      </c>
      <c r="BC44" s="358">
        <f t="shared" si="14"/>
        <v>13</v>
      </c>
      <c r="BD44" s="358">
        <f t="shared" si="15"/>
        <v>15</v>
      </c>
      <c r="BE44" s="358">
        <f t="shared" si="16"/>
        <v>10</v>
      </c>
      <c r="BF44" s="50">
        <f t="shared" si="17"/>
        <v>160</v>
      </c>
    </row>
    <row r="45" spans="1:58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METAS!D43</f>
        <v>NUTRICIÓN</v>
      </c>
      <c r="D45" s="356">
        <v>0</v>
      </c>
      <c r="E45" s="356">
        <v>0</v>
      </c>
      <c r="F45" s="356">
        <v>0</v>
      </c>
      <c r="G45" s="356">
        <v>24</v>
      </c>
      <c r="H45" s="356">
        <v>2</v>
      </c>
      <c r="I45" s="356">
        <v>1</v>
      </c>
      <c r="J45" s="356">
        <v>4</v>
      </c>
      <c r="K45" s="356">
        <v>5</v>
      </c>
      <c r="L45" s="356">
        <v>0</v>
      </c>
      <c r="M45" s="356">
        <v>3</v>
      </c>
      <c r="N45" s="356">
        <v>2</v>
      </c>
      <c r="O45" s="356">
        <v>4</v>
      </c>
      <c r="P45" s="356">
        <v>20</v>
      </c>
      <c r="Q45" s="356">
        <v>5</v>
      </c>
      <c r="R45" s="356">
        <v>1</v>
      </c>
      <c r="S45" s="356">
        <v>3</v>
      </c>
      <c r="T45" s="356">
        <v>6</v>
      </c>
      <c r="U45" s="356">
        <v>1</v>
      </c>
      <c r="V45" s="356">
        <v>0</v>
      </c>
      <c r="W45" s="356">
        <v>4</v>
      </c>
      <c r="X45" s="356">
        <v>5</v>
      </c>
      <c r="Y45" s="356">
        <v>22</v>
      </c>
      <c r="Z45" s="356">
        <v>2</v>
      </c>
      <c r="AA45" s="356">
        <v>5</v>
      </c>
      <c r="AB45" s="356">
        <v>0</v>
      </c>
      <c r="AC45" s="356">
        <v>5</v>
      </c>
      <c r="AD45" s="356">
        <v>8</v>
      </c>
      <c r="AE45" s="356">
        <v>2</v>
      </c>
      <c r="AF45" s="356">
        <v>2</v>
      </c>
      <c r="AG45" s="356">
        <v>1</v>
      </c>
      <c r="AH45" s="356">
        <v>11</v>
      </c>
      <c r="AI45" s="356">
        <v>0</v>
      </c>
      <c r="AJ45" s="356">
        <v>8</v>
      </c>
      <c r="AK45" s="356">
        <v>0</v>
      </c>
      <c r="AL45" s="356">
        <v>5</v>
      </c>
      <c r="AM45" s="356">
        <v>4</v>
      </c>
      <c r="AN45" s="356">
        <v>1</v>
      </c>
      <c r="AO45" s="356">
        <v>1</v>
      </c>
      <c r="AP45" s="356">
        <v>0</v>
      </c>
      <c r="AQ45" s="356">
        <v>5</v>
      </c>
      <c r="AR45" s="356">
        <v>0</v>
      </c>
      <c r="AS45" s="356">
        <v>2</v>
      </c>
      <c r="AT45" s="356">
        <v>0</v>
      </c>
      <c r="AV45" s="358">
        <f t="shared" si="7"/>
        <v>0</v>
      </c>
      <c r="AW45" s="358">
        <f t="shared" si="8"/>
        <v>0</v>
      </c>
      <c r="AX45" s="358">
        <f t="shared" si="9"/>
        <v>65</v>
      </c>
      <c r="AY45" s="358">
        <f t="shared" si="10"/>
        <v>9</v>
      </c>
      <c r="AZ45" s="358">
        <f t="shared" si="11"/>
        <v>11</v>
      </c>
      <c r="BA45" s="358">
        <f t="shared" si="12"/>
        <v>39</v>
      </c>
      <c r="BB45" s="358">
        <f t="shared" si="13"/>
        <v>24</v>
      </c>
      <c r="BC45" s="358">
        <f t="shared" si="14"/>
        <v>13</v>
      </c>
      <c r="BD45" s="358">
        <f t="shared" si="15"/>
        <v>6</v>
      </c>
      <c r="BE45" s="358">
        <f t="shared" si="16"/>
        <v>7</v>
      </c>
      <c r="BF45" s="50">
        <f t="shared" si="17"/>
        <v>174</v>
      </c>
    </row>
    <row r="46" spans="1:58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METAS!D44</f>
        <v>NUTRICIÓN</v>
      </c>
      <c r="D46" s="356">
        <v>1</v>
      </c>
      <c r="E46" s="356">
        <v>0</v>
      </c>
      <c r="F46" s="356">
        <v>0</v>
      </c>
      <c r="G46" s="356">
        <v>84</v>
      </c>
      <c r="H46" s="356">
        <v>4</v>
      </c>
      <c r="I46" s="356">
        <v>4</v>
      </c>
      <c r="J46" s="356">
        <v>7</v>
      </c>
      <c r="K46" s="356">
        <v>10</v>
      </c>
      <c r="L46" s="356">
        <v>0</v>
      </c>
      <c r="M46" s="356">
        <v>5</v>
      </c>
      <c r="N46" s="356">
        <v>4</v>
      </c>
      <c r="O46" s="356">
        <v>10</v>
      </c>
      <c r="P46" s="356">
        <v>51</v>
      </c>
      <c r="Q46" s="356">
        <v>14</v>
      </c>
      <c r="R46" s="356">
        <v>4</v>
      </c>
      <c r="S46" s="356">
        <v>5</v>
      </c>
      <c r="T46" s="356">
        <v>13</v>
      </c>
      <c r="U46" s="356">
        <v>4</v>
      </c>
      <c r="V46" s="356">
        <v>2</v>
      </c>
      <c r="W46" s="356">
        <v>9</v>
      </c>
      <c r="X46" s="356">
        <v>13</v>
      </c>
      <c r="Y46" s="356">
        <v>57</v>
      </c>
      <c r="Z46" s="356">
        <v>6</v>
      </c>
      <c r="AA46" s="356">
        <v>15</v>
      </c>
      <c r="AB46" s="356">
        <v>2</v>
      </c>
      <c r="AC46" s="356">
        <v>8</v>
      </c>
      <c r="AD46" s="356">
        <v>21</v>
      </c>
      <c r="AE46" s="356">
        <v>4</v>
      </c>
      <c r="AF46" s="356">
        <v>7</v>
      </c>
      <c r="AG46" s="356">
        <v>2</v>
      </c>
      <c r="AH46" s="356">
        <v>16</v>
      </c>
      <c r="AI46" s="356">
        <v>0</v>
      </c>
      <c r="AJ46" s="356">
        <v>25</v>
      </c>
      <c r="AK46" s="356">
        <v>3</v>
      </c>
      <c r="AL46" s="356">
        <v>6</v>
      </c>
      <c r="AM46" s="356">
        <v>19</v>
      </c>
      <c r="AN46" s="356">
        <v>2</v>
      </c>
      <c r="AO46" s="356">
        <v>8</v>
      </c>
      <c r="AP46" s="356">
        <v>1</v>
      </c>
      <c r="AQ46" s="356">
        <v>19</v>
      </c>
      <c r="AR46" s="356">
        <v>0</v>
      </c>
      <c r="AS46" s="356">
        <v>4</v>
      </c>
      <c r="AT46" s="356">
        <v>2</v>
      </c>
      <c r="AV46" s="358">
        <f t="shared" si="7"/>
        <v>1</v>
      </c>
      <c r="AW46" s="358">
        <f t="shared" si="8"/>
        <v>0</v>
      </c>
      <c r="AX46" s="358">
        <f t="shared" si="9"/>
        <v>179</v>
      </c>
      <c r="AY46" s="358">
        <f t="shared" si="10"/>
        <v>23</v>
      </c>
      <c r="AZ46" s="358">
        <f t="shared" si="11"/>
        <v>28</v>
      </c>
      <c r="BA46" s="358">
        <f t="shared" si="12"/>
        <v>101</v>
      </c>
      <c r="BB46" s="358">
        <f t="shared" si="13"/>
        <v>50</v>
      </c>
      <c r="BC46" s="358">
        <f t="shared" si="14"/>
        <v>34</v>
      </c>
      <c r="BD46" s="358">
        <f t="shared" si="15"/>
        <v>30</v>
      </c>
      <c r="BE46" s="358">
        <f t="shared" si="16"/>
        <v>25</v>
      </c>
      <c r="BF46" s="50">
        <f t="shared" si="17"/>
        <v>471</v>
      </c>
    </row>
    <row r="47" spans="1:58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METAS!D45</f>
        <v>NUTRICIÓN</v>
      </c>
      <c r="D47" s="356">
        <v>0</v>
      </c>
      <c r="E47" s="356">
        <v>0</v>
      </c>
      <c r="F47" s="356">
        <v>0</v>
      </c>
      <c r="G47" s="356">
        <v>3</v>
      </c>
      <c r="H47" s="356">
        <v>0</v>
      </c>
      <c r="I47" s="356">
        <v>0</v>
      </c>
      <c r="J47" s="356">
        <v>1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1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4</v>
      </c>
      <c r="AY47" s="358">
        <f t="shared" si="10"/>
        <v>0</v>
      </c>
      <c r="AZ47" s="358">
        <f t="shared" si="11"/>
        <v>0</v>
      </c>
      <c r="BA47" s="358">
        <f t="shared" si="12"/>
        <v>0</v>
      </c>
      <c r="BB47" s="358">
        <f t="shared" si="13"/>
        <v>0</v>
      </c>
      <c r="BC47" s="358">
        <f t="shared" si="14"/>
        <v>0</v>
      </c>
      <c r="BD47" s="358">
        <f t="shared" si="15"/>
        <v>0</v>
      </c>
      <c r="BE47" s="358">
        <f t="shared" si="16"/>
        <v>1</v>
      </c>
      <c r="BF47" s="50">
        <f t="shared" si="17"/>
        <v>5</v>
      </c>
    </row>
    <row r="48" spans="1:58" x14ac:dyDescent="0.25">
      <c r="A48" s="346">
        <f>METAS!A46</f>
        <v>43</v>
      </c>
      <c r="B48" s="354" t="str">
        <f>METAS!B46</f>
        <v>PORCENTAJE DE NIÑOS DE 1 AÑO CON ANEMIA</v>
      </c>
      <c r="C48" s="355" t="str">
        <f>METAS!D46</f>
        <v>NUTRICIÓN</v>
      </c>
      <c r="D48" s="356">
        <v>0</v>
      </c>
      <c r="E48" s="356">
        <v>0</v>
      </c>
      <c r="F48" s="356">
        <v>0</v>
      </c>
      <c r="G48" s="356">
        <v>4</v>
      </c>
      <c r="H48" s="356">
        <v>0</v>
      </c>
      <c r="I48" s="356">
        <v>0</v>
      </c>
      <c r="J48" s="356">
        <v>2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1</v>
      </c>
      <c r="T48" s="356">
        <v>1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1</v>
      </c>
      <c r="AE48" s="356">
        <v>1</v>
      </c>
      <c r="AF48" s="356">
        <v>0</v>
      </c>
      <c r="AG48" s="356">
        <v>2</v>
      </c>
      <c r="AH48" s="356">
        <v>1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1</v>
      </c>
      <c r="AV48" s="358">
        <f t="shared" si="7"/>
        <v>0</v>
      </c>
      <c r="AW48" s="358">
        <f t="shared" si="8"/>
        <v>0</v>
      </c>
      <c r="AX48" s="358">
        <f t="shared" si="9"/>
        <v>6</v>
      </c>
      <c r="AY48" s="358">
        <f t="shared" si="10"/>
        <v>1</v>
      </c>
      <c r="AZ48" s="358">
        <f t="shared" si="11"/>
        <v>1</v>
      </c>
      <c r="BA48" s="358">
        <f t="shared" si="12"/>
        <v>0</v>
      </c>
      <c r="BB48" s="358">
        <f t="shared" si="13"/>
        <v>5</v>
      </c>
      <c r="BC48" s="358">
        <f t="shared" si="14"/>
        <v>0</v>
      </c>
      <c r="BD48" s="358">
        <f t="shared" si="15"/>
        <v>0</v>
      </c>
      <c r="BE48" s="358">
        <f t="shared" si="16"/>
        <v>1</v>
      </c>
      <c r="BF48" s="50">
        <f t="shared" si="17"/>
        <v>14</v>
      </c>
    </row>
    <row r="49" spans="1:58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METAS!D47</f>
        <v>NUTRICIÓN</v>
      </c>
      <c r="D49" s="356">
        <v>0</v>
      </c>
      <c r="E49" s="356">
        <v>0</v>
      </c>
      <c r="F49" s="356">
        <v>0</v>
      </c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0</v>
      </c>
      <c r="AY49" s="358">
        <f t="shared" si="10"/>
        <v>0</v>
      </c>
      <c r="AZ49" s="358">
        <f t="shared" si="11"/>
        <v>0</v>
      </c>
      <c r="BA49" s="358">
        <f t="shared" si="12"/>
        <v>0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  <c r="BF49" s="50">
        <f t="shared" si="17"/>
        <v>0</v>
      </c>
    </row>
    <row r="50" spans="1:58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METAS!D48</f>
        <v>NUTRICIÓN</v>
      </c>
      <c r="D50" s="356">
        <v>0</v>
      </c>
      <c r="E50" s="356">
        <v>0</v>
      </c>
      <c r="F50" s="356">
        <v>0</v>
      </c>
      <c r="G50" s="356">
        <v>7</v>
      </c>
      <c r="H50" s="356">
        <v>0</v>
      </c>
      <c r="I50" s="356">
        <v>0</v>
      </c>
      <c r="J50" s="356">
        <v>3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1</v>
      </c>
      <c r="T50" s="356">
        <v>1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1</v>
      </c>
      <c r="AE50" s="356">
        <v>1</v>
      </c>
      <c r="AF50" s="356">
        <v>0</v>
      </c>
      <c r="AG50" s="356">
        <v>2</v>
      </c>
      <c r="AH50" s="356">
        <v>1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1</v>
      </c>
      <c r="AR50" s="356">
        <v>0</v>
      </c>
      <c r="AS50" s="356">
        <v>0</v>
      </c>
      <c r="AT50" s="356">
        <v>1</v>
      </c>
      <c r="AV50" s="358">
        <f t="shared" si="7"/>
        <v>0</v>
      </c>
      <c r="AW50" s="358">
        <f t="shared" si="8"/>
        <v>0</v>
      </c>
      <c r="AX50" s="358">
        <f t="shared" si="9"/>
        <v>10</v>
      </c>
      <c r="AY50" s="358">
        <f t="shared" si="10"/>
        <v>1</v>
      </c>
      <c r="AZ50" s="358">
        <f t="shared" si="11"/>
        <v>1</v>
      </c>
      <c r="BA50" s="358">
        <f t="shared" si="12"/>
        <v>0</v>
      </c>
      <c r="BB50" s="358">
        <f t="shared" si="13"/>
        <v>5</v>
      </c>
      <c r="BC50" s="358">
        <f t="shared" si="14"/>
        <v>0</v>
      </c>
      <c r="BD50" s="358">
        <f t="shared" si="15"/>
        <v>0</v>
      </c>
      <c r="BE50" s="358">
        <f t="shared" si="16"/>
        <v>2</v>
      </c>
      <c r="BF50" s="50">
        <f t="shared" si="17"/>
        <v>19</v>
      </c>
    </row>
    <row r="51" spans="1:58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METAS!D49</f>
        <v>NUTRICIÓN</v>
      </c>
      <c r="D51" s="356">
        <v>0</v>
      </c>
      <c r="E51" s="356">
        <v>0</v>
      </c>
      <c r="F51" s="356">
        <v>0</v>
      </c>
      <c r="G51" s="356">
        <v>4</v>
      </c>
      <c r="H51" s="356">
        <v>0</v>
      </c>
      <c r="I51" s="356">
        <v>0</v>
      </c>
      <c r="J51" s="356">
        <v>1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1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5</v>
      </c>
      <c r="AY51" s="358">
        <f t="shared" si="10"/>
        <v>0</v>
      </c>
      <c r="AZ51" s="358">
        <f t="shared" si="11"/>
        <v>0</v>
      </c>
      <c r="BA51" s="358">
        <f t="shared" si="12"/>
        <v>0</v>
      </c>
      <c r="BB51" s="358">
        <f t="shared" si="13"/>
        <v>0</v>
      </c>
      <c r="BC51" s="358">
        <f t="shared" si="14"/>
        <v>0</v>
      </c>
      <c r="BD51" s="358">
        <f t="shared" si="15"/>
        <v>0</v>
      </c>
      <c r="BE51" s="358">
        <f t="shared" si="16"/>
        <v>1</v>
      </c>
      <c r="BF51" s="50">
        <f t="shared" si="17"/>
        <v>6</v>
      </c>
    </row>
    <row r="52" spans="1:58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METAS!D50</f>
        <v>NUTRICIÓN</v>
      </c>
      <c r="D52" s="356">
        <v>0</v>
      </c>
      <c r="E52" s="356">
        <v>0</v>
      </c>
      <c r="F52" s="356">
        <v>0</v>
      </c>
      <c r="G52" s="356">
        <v>4</v>
      </c>
      <c r="H52" s="356">
        <v>0</v>
      </c>
      <c r="I52" s="356">
        <v>0</v>
      </c>
      <c r="J52" s="356">
        <v>1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1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5</v>
      </c>
      <c r="AY52" s="358">
        <f t="shared" si="10"/>
        <v>0</v>
      </c>
      <c r="AZ52" s="358">
        <f t="shared" si="11"/>
        <v>0</v>
      </c>
      <c r="BA52" s="358">
        <f t="shared" si="12"/>
        <v>0</v>
      </c>
      <c r="BB52" s="358">
        <f t="shared" si="13"/>
        <v>0</v>
      </c>
      <c r="BC52" s="358">
        <f t="shared" si="14"/>
        <v>0</v>
      </c>
      <c r="BD52" s="358">
        <f t="shared" si="15"/>
        <v>0</v>
      </c>
      <c r="BE52" s="358">
        <f t="shared" si="16"/>
        <v>1</v>
      </c>
      <c r="BF52" s="50">
        <f t="shared" si="17"/>
        <v>6</v>
      </c>
    </row>
    <row r="53" spans="1:58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METAS!D51</f>
        <v>NUTRICIÓN</v>
      </c>
      <c r="D53" s="356">
        <v>0</v>
      </c>
      <c r="E53" s="356">
        <v>0</v>
      </c>
      <c r="F53" s="356">
        <v>0</v>
      </c>
      <c r="G53" s="356">
        <v>6</v>
      </c>
      <c r="H53" s="356">
        <v>0</v>
      </c>
      <c r="I53" s="356">
        <v>0</v>
      </c>
      <c r="J53" s="356">
        <v>2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1</v>
      </c>
      <c r="T53" s="356">
        <v>1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1</v>
      </c>
      <c r="AE53" s="356">
        <v>1</v>
      </c>
      <c r="AF53" s="356">
        <v>0</v>
      </c>
      <c r="AG53" s="356">
        <v>2</v>
      </c>
      <c r="AH53" s="356">
        <v>1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1</v>
      </c>
      <c r="AV53" s="358">
        <f t="shared" si="7"/>
        <v>0</v>
      </c>
      <c r="AW53" s="358">
        <f t="shared" si="8"/>
        <v>0</v>
      </c>
      <c r="AX53" s="358">
        <f t="shared" si="9"/>
        <v>8</v>
      </c>
      <c r="AY53" s="358">
        <f t="shared" si="10"/>
        <v>1</v>
      </c>
      <c r="AZ53" s="358">
        <f t="shared" si="11"/>
        <v>1</v>
      </c>
      <c r="BA53" s="358">
        <f t="shared" si="12"/>
        <v>0</v>
      </c>
      <c r="BB53" s="358">
        <f t="shared" si="13"/>
        <v>5</v>
      </c>
      <c r="BC53" s="358">
        <f t="shared" si="14"/>
        <v>0</v>
      </c>
      <c r="BD53" s="358">
        <f t="shared" si="15"/>
        <v>0</v>
      </c>
      <c r="BE53" s="358">
        <f t="shared" si="16"/>
        <v>1</v>
      </c>
      <c r="BF53" s="50">
        <f t="shared" si="17"/>
        <v>16</v>
      </c>
    </row>
    <row r="54" spans="1:58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METAS!D52</f>
        <v>NUTRICIÓN</v>
      </c>
      <c r="D54" s="356">
        <v>0</v>
      </c>
      <c r="E54" s="356">
        <v>0</v>
      </c>
      <c r="F54" s="356">
        <v>0</v>
      </c>
      <c r="G54" s="356">
        <v>6</v>
      </c>
      <c r="H54" s="356">
        <v>0</v>
      </c>
      <c r="I54" s="356">
        <v>0</v>
      </c>
      <c r="J54" s="356">
        <v>2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1</v>
      </c>
      <c r="T54" s="356">
        <v>1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1</v>
      </c>
      <c r="AE54" s="356">
        <v>1</v>
      </c>
      <c r="AF54" s="356">
        <v>0</v>
      </c>
      <c r="AG54" s="356">
        <v>2</v>
      </c>
      <c r="AH54" s="356">
        <v>1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1</v>
      </c>
      <c r="AV54" s="358">
        <f t="shared" si="7"/>
        <v>0</v>
      </c>
      <c r="AW54" s="358">
        <f t="shared" si="8"/>
        <v>0</v>
      </c>
      <c r="AX54" s="358">
        <f t="shared" si="9"/>
        <v>8</v>
      </c>
      <c r="AY54" s="358">
        <f t="shared" si="10"/>
        <v>1</v>
      </c>
      <c r="AZ54" s="358">
        <f t="shared" si="11"/>
        <v>1</v>
      </c>
      <c r="BA54" s="358">
        <f t="shared" si="12"/>
        <v>0</v>
      </c>
      <c r="BB54" s="358">
        <f t="shared" si="13"/>
        <v>5</v>
      </c>
      <c r="BC54" s="358">
        <f t="shared" si="14"/>
        <v>0</v>
      </c>
      <c r="BD54" s="358">
        <f t="shared" si="15"/>
        <v>0</v>
      </c>
      <c r="BE54" s="358">
        <f t="shared" si="16"/>
        <v>1</v>
      </c>
      <c r="BF54" s="50">
        <f t="shared" si="17"/>
        <v>16</v>
      </c>
    </row>
    <row r="55" spans="1:58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METAS!D53</f>
        <v>NUTRICIÓN</v>
      </c>
      <c r="D55" s="356">
        <v>0</v>
      </c>
      <c r="E55" s="356">
        <v>0</v>
      </c>
      <c r="F55" s="356">
        <v>0</v>
      </c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0</v>
      </c>
      <c r="AY55" s="358">
        <f t="shared" si="10"/>
        <v>0</v>
      </c>
      <c r="AZ55" s="358">
        <f t="shared" si="11"/>
        <v>0</v>
      </c>
      <c r="BA55" s="358">
        <f t="shared" si="12"/>
        <v>0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  <c r="BF55" s="50">
        <f t="shared" si="17"/>
        <v>0</v>
      </c>
    </row>
    <row r="56" spans="1:58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METAS!D54</f>
        <v>NUTRICIÓN</v>
      </c>
      <c r="D56" s="356">
        <v>0</v>
      </c>
      <c r="E56" s="356">
        <v>0</v>
      </c>
      <c r="F56" s="356">
        <v>0</v>
      </c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0</v>
      </c>
      <c r="AY56" s="358">
        <f t="shared" si="10"/>
        <v>0</v>
      </c>
      <c r="AZ56" s="358">
        <f t="shared" si="11"/>
        <v>0</v>
      </c>
      <c r="BA56" s="358">
        <f t="shared" si="12"/>
        <v>0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  <c r="BF56" s="50">
        <f t="shared" si="17"/>
        <v>0</v>
      </c>
    </row>
    <row r="57" spans="1:58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METAS!D55</f>
        <v>NUTRICIÓN</v>
      </c>
      <c r="D57" s="356">
        <v>0</v>
      </c>
      <c r="E57" s="356">
        <v>0</v>
      </c>
      <c r="F57" s="356">
        <v>0</v>
      </c>
      <c r="G57" s="356">
        <v>10</v>
      </c>
      <c r="H57" s="356">
        <v>0</v>
      </c>
      <c r="I57" s="356">
        <v>0</v>
      </c>
      <c r="J57" s="356">
        <v>3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1</v>
      </c>
      <c r="T57" s="356">
        <v>1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1</v>
      </c>
      <c r="AE57" s="356">
        <v>1</v>
      </c>
      <c r="AF57" s="356">
        <v>0</v>
      </c>
      <c r="AG57" s="356">
        <v>2</v>
      </c>
      <c r="AH57" s="356">
        <v>1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1</v>
      </c>
      <c r="AR57" s="356">
        <v>0</v>
      </c>
      <c r="AS57" s="356">
        <v>0</v>
      </c>
      <c r="AT57" s="356">
        <v>1</v>
      </c>
      <c r="AV57" s="358">
        <f t="shared" si="7"/>
        <v>0</v>
      </c>
      <c r="AW57" s="358">
        <f t="shared" si="8"/>
        <v>0</v>
      </c>
      <c r="AX57" s="358">
        <f t="shared" si="9"/>
        <v>13</v>
      </c>
      <c r="AY57" s="358">
        <f t="shared" si="10"/>
        <v>1</v>
      </c>
      <c r="AZ57" s="358">
        <f t="shared" si="11"/>
        <v>1</v>
      </c>
      <c r="BA57" s="358">
        <f t="shared" si="12"/>
        <v>0</v>
      </c>
      <c r="BB57" s="358">
        <f t="shared" si="13"/>
        <v>5</v>
      </c>
      <c r="BC57" s="358">
        <f t="shared" si="14"/>
        <v>0</v>
      </c>
      <c r="BD57" s="358">
        <f t="shared" si="15"/>
        <v>0</v>
      </c>
      <c r="BE57" s="358">
        <f t="shared" si="16"/>
        <v>2</v>
      </c>
      <c r="BF57" s="50">
        <f t="shared" si="17"/>
        <v>22</v>
      </c>
    </row>
    <row r="58" spans="1:58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METAS!D56</f>
        <v>NUTRICIÓN</v>
      </c>
      <c r="D58" s="356">
        <v>0</v>
      </c>
      <c r="E58" s="356">
        <v>0</v>
      </c>
      <c r="F58" s="356">
        <v>0</v>
      </c>
      <c r="G58" s="356">
        <v>10</v>
      </c>
      <c r="H58" s="356">
        <v>0</v>
      </c>
      <c r="I58" s="356">
        <v>0</v>
      </c>
      <c r="J58" s="356">
        <v>3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1</v>
      </c>
      <c r="T58" s="356">
        <v>1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1</v>
      </c>
      <c r="AE58" s="356">
        <v>1</v>
      </c>
      <c r="AF58" s="356">
        <v>0</v>
      </c>
      <c r="AG58" s="356">
        <v>2</v>
      </c>
      <c r="AH58" s="356">
        <v>1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1</v>
      </c>
      <c r="AR58" s="356">
        <v>0</v>
      </c>
      <c r="AS58" s="356">
        <v>0</v>
      </c>
      <c r="AT58" s="356">
        <v>1</v>
      </c>
      <c r="AV58" s="358">
        <f t="shared" si="7"/>
        <v>0</v>
      </c>
      <c r="AW58" s="358">
        <f t="shared" si="8"/>
        <v>0</v>
      </c>
      <c r="AX58" s="358">
        <f t="shared" si="9"/>
        <v>13</v>
      </c>
      <c r="AY58" s="358">
        <f t="shared" si="10"/>
        <v>1</v>
      </c>
      <c r="AZ58" s="358">
        <f t="shared" si="11"/>
        <v>1</v>
      </c>
      <c r="BA58" s="358">
        <f t="shared" si="12"/>
        <v>0</v>
      </c>
      <c r="BB58" s="358">
        <f t="shared" si="13"/>
        <v>5</v>
      </c>
      <c r="BC58" s="358">
        <f t="shared" si="14"/>
        <v>0</v>
      </c>
      <c r="BD58" s="358">
        <f t="shared" si="15"/>
        <v>0</v>
      </c>
      <c r="BE58" s="358">
        <f t="shared" si="16"/>
        <v>2</v>
      </c>
      <c r="BF58" s="50">
        <f t="shared" ref="BF58:BF60" si="18">SUM(AV58:BE58)</f>
        <v>22</v>
      </c>
    </row>
    <row r="59" spans="1:58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METAS!D57</f>
        <v>NUTRICIÓN</v>
      </c>
      <c r="D59" s="356">
        <v>0</v>
      </c>
      <c r="E59" s="356">
        <v>0</v>
      </c>
      <c r="F59" s="356">
        <v>0</v>
      </c>
      <c r="G59" s="356">
        <v>21</v>
      </c>
      <c r="H59" s="356">
        <v>1</v>
      </c>
      <c r="I59" s="356">
        <v>0</v>
      </c>
      <c r="J59" s="356">
        <v>2</v>
      </c>
      <c r="K59" s="356">
        <v>4</v>
      </c>
      <c r="L59" s="356">
        <v>0</v>
      </c>
      <c r="M59" s="356">
        <v>2</v>
      </c>
      <c r="N59" s="356">
        <v>0</v>
      </c>
      <c r="O59" s="356">
        <v>2</v>
      </c>
      <c r="P59" s="356">
        <v>12</v>
      </c>
      <c r="Q59" s="356">
        <v>1</v>
      </c>
      <c r="R59" s="356">
        <v>1</v>
      </c>
      <c r="S59" s="356">
        <v>2</v>
      </c>
      <c r="T59" s="356">
        <v>2</v>
      </c>
      <c r="U59" s="356">
        <v>0</v>
      </c>
      <c r="V59" s="356">
        <v>0</v>
      </c>
      <c r="W59" s="356">
        <v>3</v>
      </c>
      <c r="X59" s="356">
        <v>4</v>
      </c>
      <c r="Y59" s="356">
        <v>12</v>
      </c>
      <c r="Z59" s="356">
        <v>1</v>
      </c>
      <c r="AA59" s="356">
        <v>2</v>
      </c>
      <c r="AB59" s="356">
        <v>0</v>
      </c>
      <c r="AC59" s="356">
        <v>0</v>
      </c>
      <c r="AD59" s="356">
        <v>2</v>
      </c>
      <c r="AE59" s="356">
        <v>0</v>
      </c>
      <c r="AF59" s="356">
        <v>0</v>
      </c>
      <c r="AG59" s="356">
        <v>5</v>
      </c>
      <c r="AH59" s="356">
        <v>4</v>
      </c>
      <c r="AI59" s="356">
        <v>0</v>
      </c>
      <c r="AJ59" s="356">
        <v>1</v>
      </c>
      <c r="AK59" s="356">
        <v>1</v>
      </c>
      <c r="AL59" s="356">
        <v>0</v>
      </c>
      <c r="AM59" s="356">
        <v>4</v>
      </c>
      <c r="AN59" s="356">
        <v>0</v>
      </c>
      <c r="AO59" s="356">
        <v>1</v>
      </c>
      <c r="AP59" s="356">
        <v>1</v>
      </c>
      <c r="AQ59" s="356">
        <v>7</v>
      </c>
      <c r="AR59" s="356">
        <v>0</v>
      </c>
      <c r="AS59" s="356">
        <v>0</v>
      </c>
      <c r="AT59" s="356">
        <v>2</v>
      </c>
      <c r="AV59" s="358">
        <f t="shared" si="7"/>
        <v>0</v>
      </c>
      <c r="AW59" s="358">
        <f t="shared" si="8"/>
        <v>0</v>
      </c>
      <c r="AX59" s="358">
        <f t="shared" si="9"/>
        <v>44</v>
      </c>
      <c r="AY59" s="358">
        <f t="shared" si="10"/>
        <v>4</v>
      </c>
      <c r="AZ59" s="358">
        <f t="shared" si="11"/>
        <v>5</v>
      </c>
      <c r="BA59" s="358">
        <f t="shared" si="12"/>
        <v>19</v>
      </c>
      <c r="BB59" s="358">
        <f t="shared" si="13"/>
        <v>11</v>
      </c>
      <c r="BC59" s="358">
        <f t="shared" si="14"/>
        <v>2</v>
      </c>
      <c r="BD59" s="358">
        <f t="shared" si="15"/>
        <v>6</v>
      </c>
      <c r="BE59" s="358">
        <f t="shared" si="16"/>
        <v>9</v>
      </c>
      <c r="BF59" s="50">
        <f t="shared" si="18"/>
        <v>100</v>
      </c>
    </row>
    <row r="60" spans="1:58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METAS!D58</f>
        <v>NUTRICIÓN</v>
      </c>
      <c r="D60" s="356">
        <v>0</v>
      </c>
      <c r="E60" s="356">
        <v>0</v>
      </c>
      <c r="F60" s="356">
        <v>0</v>
      </c>
      <c r="G60" s="356">
        <v>21</v>
      </c>
      <c r="H60" s="356">
        <v>1</v>
      </c>
      <c r="I60" s="356">
        <v>0</v>
      </c>
      <c r="J60" s="356">
        <v>2</v>
      </c>
      <c r="K60" s="356">
        <v>4</v>
      </c>
      <c r="L60" s="356">
        <v>0</v>
      </c>
      <c r="M60" s="356">
        <v>2</v>
      </c>
      <c r="N60" s="356">
        <v>0</v>
      </c>
      <c r="O60" s="356">
        <v>2</v>
      </c>
      <c r="P60" s="356">
        <v>12</v>
      </c>
      <c r="Q60" s="356">
        <v>1</v>
      </c>
      <c r="R60" s="356">
        <v>1</v>
      </c>
      <c r="S60" s="356">
        <v>2</v>
      </c>
      <c r="T60" s="356">
        <v>2</v>
      </c>
      <c r="U60" s="356">
        <v>0</v>
      </c>
      <c r="V60" s="356">
        <v>0</v>
      </c>
      <c r="W60" s="356">
        <v>3</v>
      </c>
      <c r="X60" s="356">
        <v>4</v>
      </c>
      <c r="Y60" s="356">
        <v>12</v>
      </c>
      <c r="Z60" s="356">
        <v>1</v>
      </c>
      <c r="AA60" s="356">
        <v>2</v>
      </c>
      <c r="AB60" s="356">
        <v>0</v>
      </c>
      <c r="AC60" s="356">
        <v>0</v>
      </c>
      <c r="AD60" s="356">
        <v>2</v>
      </c>
      <c r="AE60" s="356">
        <v>0</v>
      </c>
      <c r="AF60" s="356">
        <v>0</v>
      </c>
      <c r="AG60" s="356">
        <v>5</v>
      </c>
      <c r="AH60" s="356">
        <v>4</v>
      </c>
      <c r="AI60" s="356">
        <v>0</v>
      </c>
      <c r="AJ60" s="356">
        <v>1</v>
      </c>
      <c r="AK60" s="356">
        <v>1</v>
      </c>
      <c r="AL60" s="356">
        <v>0</v>
      </c>
      <c r="AM60" s="356">
        <v>4</v>
      </c>
      <c r="AN60" s="356">
        <v>0</v>
      </c>
      <c r="AO60" s="356">
        <v>1</v>
      </c>
      <c r="AP60" s="356">
        <v>1</v>
      </c>
      <c r="AQ60" s="356">
        <v>7</v>
      </c>
      <c r="AR60" s="356">
        <v>0</v>
      </c>
      <c r="AS60" s="356">
        <v>0</v>
      </c>
      <c r="AT60" s="356">
        <v>2</v>
      </c>
      <c r="AV60" s="358">
        <f t="shared" si="7"/>
        <v>0</v>
      </c>
      <c r="AW60" s="358">
        <f t="shared" si="8"/>
        <v>0</v>
      </c>
      <c r="AX60" s="358">
        <f t="shared" si="9"/>
        <v>44</v>
      </c>
      <c r="AY60" s="358">
        <f t="shared" si="10"/>
        <v>4</v>
      </c>
      <c r="AZ60" s="358">
        <f t="shared" si="11"/>
        <v>5</v>
      </c>
      <c r="BA60" s="358">
        <f t="shared" si="12"/>
        <v>19</v>
      </c>
      <c r="BB60" s="358">
        <f t="shared" si="13"/>
        <v>11</v>
      </c>
      <c r="BC60" s="358">
        <f t="shared" si="14"/>
        <v>2</v>
      </c>
      <c r="BD60" s="358">
        <f t="shared" si="15"/>
        <v>6</v>
      </c>
      <c r="BE60" s="358">
        <f t="shared" si="16"/>
        <v>9</v>
      </c>
      <c r="BF60" s="50">
        <f t="shared" si="18"/>
        <v>100</v>
      </c>
    </row>
    <row r="61" spans="1:58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2</v>
      </c>
      <c r="E61" s="356">
        <v>0</v>
      </c>
      <c r="F61" s="356">
        <v>0</v>
      </c>
      <c r="G61" s="356">
        <v>13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1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1</v>
      </c>
      <c r="U61" s="356">
        <v>0</v>
      </c>
      <c r="V61" s="356">
        <v>1</v>
      </c>
      <c r="W61" s="356">
        <v>0</v>
      </c>
      <c r="X61" s="356">
        <v>0</v>
      </c>
      <c r="Y61" s="356">
        <v>3</v>
      </c>
      <c r="Z61" s="356">
        <v>0</v>
      </c>
      <c r="AA61" s="356">
        <v>0</v>
      </c>
      <c r="AB61" s="356">
        <v>0</v>
      </c>
      <c r="AC61" s="356">
        <v>0</v>
      </c>
      <c r="AD61" s="356">
        <v>3</v>
      </c>
      <c r="AE61" s="356">
        <v>0</v>
      </c>
      <c r="AF61" s="356">
        <v>0</v>
      </c>
      <c r="AG61" s="356">
        <v>0</v>
      </c>
      <c r="AH61" s="356">
        <v>1</v>
      </c>
      <c r="AI61" s="356">
        <v>0</v>
      </c>
      <c r="AJ61" s="356">
        <v>1</v>
      </c>
      <c r="AK61" s="356">
        <v>0</v>
      </c>
      <c r="AL61" s="356">
        <v>0</v>
      </c>
      <c r="AM61" s="356">
        <v>2</v>
      </c>
      <c r="AN61" s="356">
        <v>0</v>
      </c>
      <c r="AO61" s="356">
        <v>0</v>
      </c>
      <c r="AP61" s="356">
        <v>0</v>
      </c>
      <c r="AQ61" s="356">
        <v>7</v>
      </c>
      <c r="AR61" s="356">
        <v>0</v>
      </c>
      <c r="AS61" s="356">
        <v>0</v>
      </c>
      <c r="AT61" s="356">
        <v>0</v>
      </c>
      <c r="AV61" s="358">
        <f t="shared" si="7"/>
        <v>2</v>
      </c>
      <c r="AW61" s="358">
        <f t="shared" si="8"/>
        <v>0</v>
      </c>
      <c r="AX61" s="358">
        <f t="shared" si="9"/>
        <v>14</v>
      </c>
      <c r="AY61" s="358">
        <f t="shared" si="10"/>
        <v>0</v>
      </c>
      <c r="AZ61" s="358">
        <f t="shared" si="11"/>
        <v>2</v>
      </c>
      <c r="BA61" s="358">
        <f t="shared" si="12"/>
        <v>3</v>
      </c>
      <c r="BB61" s="358">
        <f t="shared" si="13"/>
        <v>4</v>
      </c>
      <c r="BC61" s="358">
        <f t="shared" si="14"/>
        <v>1</v>
      </c>
      <c r="BD61" s="358">
        <f t="shared" si="15"/>
        <v>2</v>
      </c>
      <c r="BE61" s="358">
        <f t="shared" si="16"/>
        <v>7</v>
      </c>
      <c r="BF61" s="50">
        <f>SUM(AV61:BE61)</f>
        <v>35</v>
      </c>
    </row>
    <row r="62" spans="1:58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METAS!D60</f>
        <v>NUTRICIÓN</v>
      </c>
      <c r="D62" s="356">
        <v>2</v>
      </c>
      <c r="E62" s="356">
        <v>0</v>
      </c>
      <c r="F62" s="356">
        <v>0</v>
      </c>
      <c r="G62" s="356">
        <v>11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1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1</v>
      </c>
      <c r="U62" s="356">
        <v>0</v>
      </c>
      <c r="V62" s="356">
        <v>1</v>
      </c>
      <c r="W62" s="356">
        <v>0</v>
      </c>
      <c r="X62" s="356">
        <v>0</v>
      </c>
      <c r="Y62" s="356">
        <v>3</v>
      </c>
      <c r="Z62" s="356">
        <v>0</v>
      </c>
      <c r="AA62" s="356">
        <v>0</v>
      </c>
      <c r="AB62" s="356">
        <v>0</v>
      </c>
      <c r="AC62" s="356">
        <v>0</v>
      </c>
      <c r="AD62" s="356">
        <v>3</v>
      </c>
      <c r="AE62" s="356">
        <v>0</v>
      </c>
      <c r="AF62" s="356">
        <v>0</v>
      </c>
      <c r="AG62" s="356">
        <v>0</v>
      </c>
      <c r="AH62" s="356">
        <v>1</v>
      </c>
      <c r="AI62" s="356">
        <v>0</v>
      </c>
      <c r="AJ62" s="356">
        <v>1</v>
      </c>
      <c r="AK62" s="356">
        <v>0</v>
      </c>
      <c r="AL62" s="356">
        <v>0</v>
      </c>
      <c r="AM62" s="356">
        <v>2</v>
      </c>
      <c r="AN62" s="356">
        <v>0</v>
      </c>
      <c r="AO62" s="356">
        <v>0</v>
      </c>
      <c r="AP62" s="356">
        <v>0</v>
      </c>
      <c r="AQ62" s="356">
        <v>7</v>
      </c>
      <c r="AR62" s="356">
        <v>0</v>
      </c>
      <c r="AS62" s="356">
        <v>0</v>
      </c>
      <c r="AT62" s="356">
        <v>0</v>
      </c>
      <c r="AV62" s="358">
        <f t="shared" si="7"/>
        <v>2</v>
      </c>
      <c r="AW62" s="358">
        <f t="shared" si="8"/>
        <v>0</v>
      </c>
      <c r="AX62" s="358">
        <f t="shared" si="9"/>
        <v>12</v>
      </c>
      <c r="AY62" s="358">
        <f t="shared" si="10"/>
        <v>0</v>
      </c>
      <c r="AZ62" s="358">
        <f t="shared" si="11"/>
        <v>2</v>
      </c>
      <c r="BA62" s="358">
        <f t="shared" si="12"/>
        <v>3</v>
      </c>
      <c r="BB62" s="358">
        <f t="shared" si="13"/>
        <v>4</v>
      </c>
      <c r="BC62" s="358">
        <f t="shared" si="14"/>
        <v>1</v>
      </c>
      <c r="BD62" s="358">
        <f t="shared" si="15"/>
        <v>2</v>
      </c>
      <c r="BE62" s="358">
        <f t="shared" si="16"/>
        <v>7</v>
      </c>
      <c r="BF62" s="50">
        <f t="shared" ref="BF62:BF64" si="19">SUM(AV62:BE62)</f>
        <v>33</v>
      </c>
    </row>
    <row r="63" spans="1:58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>
        <v>0</v>
      </c>
      <c r="G63" s="356">
        <v>28</v>
      </c>
      <c r="H63" s="356">
        <v>1</v>
      </c>
      <c r="I63" s="356">
        <v>0</v>
      </c>
      <c r="J63" s="356">
        <v>2</v>
      </c>
      <c r="K63" s="356">
        <v>4</v>
      </c>
      <c r="L63" s="356">
        <v>0</v>
      </c>
      <c r="M63" s="356">
        <v>2</v>
      </c>
      <c r="N63" s="356">
        <v>0</v>
      </c>
      <c r="O63" s="356">
        <v>2</v>
      </c>
      <c r="P63" s="356">
        <v>11</v>
      </c>
      <c r="Q63" s="356">
        <v>1</v>
      </c>
      <c r="R63" s="356">
        <v>2</v>
      </c>
      <c r="S63" s="356">
        <v>2</v>
      </c>
      <c r="T63" s="356">
        <v>2</v>
      </c>
      <c r="U63" s="356">
        <v>0</v>
      </c>
      <c r="V63" s="356">
        <v>0</v>
      </c>
      <c r="W63" s="356">
        <v>3</v>
      </c>
      <c r="X63" s="356">
        <v>4</v>
      </c>
      <c r="Y63" s="356">
        <v>15</v>
      </c>
      <c r="Z63" s="356">
        <v>1</v>
      </c>
      <c r="AA63" s="356">
        <v>2</v>
      </c>
      <c r="AB63" s="356">
        <v>0</v>
      </c>
      <c r="AC63" s="356">
        <v>0</v>
      </c>
      <c r="AD63" s="356">
        <v>3</v>
      </c>
      <c r="AE63" s="356">
        <v>0</v>
      </c>
      <c r="AF63" s="356">
        <v>0</v>
      </c>
      <c r="AG63" s="356">
        <v>5</v>
      </c>
      <c r="AH63" s="356">
        <v>4</v>
      </c>
      <c r="AI63" s="356">
        <v>0</v>
      </c>
      <c r="AJ63" s="356">
        <v>0</v>
      </c>
      <c r="AK63" s="356">
        <v>2</v>
      </c>
      <c r="AL63" s="356">
        <v>0</v>
      </c>
      <c r="AM63" s="356">
        <v>5</v>
      </c>
      <c r="AN63" s="356">
        <v>0</v>
      </c>
      <c r="AO63" s="356">
        <v>2</v>
      </c>
      <c r="AP63" s="356">
        <v>1</v>
      </c>
      <c r="AQ63" s="356">
        <v>8</v>
      </c>
      <c r="AR63" s="356">
        <v>0</v>
      </c>
      <c r="AS63" s="356">
        <v>0</v>
      </c>
      <c r="AT63" s="356">
        <v>2</v>
      </c>
      <c r="AV63" s="358">
        <f t="shared" si="7"/>
        <v>0</v>
      </c>
      <c r="AW63" s="358">
        <f t="shared" si="8"/>
        <v>0</v>
      </c>
      <c r="AX63" s="358">
        <f t="shared" si="9"/>
        <v>50</v>
      </c>
      <c r="AY63" s="358">
        <f t="shared" si="10"/>
        <v>5</v>
      </c>
      <c r="AZ63" s="358">
        <f t="shared" si="11"/>
        <v>5</v>
      </c>
      <c r="BA63" s="358">
        <f t="shared" si="12"/>
        <v>22</v>
      </c>
      <c r="BB63" s="358">
        <f t="shared" si="13"/>
        <v>12</v>
      </c>
      <c r="BC63" s="358">
        <f t="shared" si="14"/>
        <v>2</v>
      </c>
      <c r="BD63" s="358">
        <f t="shared" si="15"/>
        <v>8</v>
      </c>
      <c r="BE63" s="358">
        <f t="shared" si="16"/>
        <v>10</v>
      </c>
      <c r="BF63" s="50">
        <f t="shared" si="19"/>
        <v>114</v>
      </c>
    </row>
    <row r="64" spans="1:58" x14ac:dyDescent="0.25">
      <c r="A64" s="346">
        <f>METAS!A62</f>
        <v>59</v>
      </c>
      <c r="B64" s="354">
        <f>METAS!B62</f>
        <v>0</v>
      </c>
      <c r="C64" s="355">
        <f>METAS!D62</f>
        <v>0</v>
      </c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  <c r="AA64" s="356"/>
      <c r="AB64" s="356"/>
      <c r="AC64" s="356"/>
      <c r="AD64" s="356"/>
      <c r="AE64" s="356"/>
      <c r="AF64" s="356"/>
      <c r="AG64" s="356"/>
      <c r="AH64" s="356"/>
      <c r="AI64" s="356"/>
      <c r="AJ64" s="356"/>
      <c r="AK64" s="356"/>
      <c r="AL64" s="356"/>
      <c r="AM64" s="356"/>
      <c r="AN64" s="356"/>
      <c r="AO64" s="356"/>
      <c r="AP64" s="356"/>
      <c r="AQ64" s="356"/>
      <c r="AR64" s="356"/>
      <c r="AS64" s="356"/>
      <c r="AT64" s="356"/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  <c r="BF64" s="50">
        <f t="shared" si="19"/>
        <v>0</v>
      </c>
    </row>
  </sheetData>
  <sheetProtection selectLockedCells="1"/>
  <autoFilter ref="A3:BK51" xr:uid="{00000000-0009-0000-0000-000004000000}"/>
  <conditionalFormatting sqref="A3:AT3">
    <cfRule type="expression" dxfId="3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K64"/>
  <sheetViews>
    <sheetView showGridLines="0" zoomScale="80" zoomScaleNormal="80" workbookViewId="0">
      <pane xSplit="3" ySplit="3" topLeftCell="BC28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2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694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682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</row>
    <row r="4" spans="1:63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+Mar!C4</f>
        <v>DIT</v>
      </c>
      <c r="D4" s="313">
        <v>0</v>
      </c>
      <c r="E4" s="313">
        <v>0</v>
      </c>
      <c r="F4" s="313"/>
      <c r="G4" s="313">
        <v>0</v>
      </c>
      <c r="H4" s="313">
        <v>0</v>
      </c>
      <c r="I4" s="313">
        <v>0</v>
      </c>
      <c r="J4" s="313">
        <v>0</v>
      </c>
      <c r="K4" s="313">
        <v>0</v>
      </c>
      <c r="L4" s="313">
        <v>0</v>
      </c>
      <c r="M4" s="313">
        <v>0</v>
      </c>
      <c r="N4" s="313">
        <v>0</v>
      </c>
      <c r="O4" s="313">
        <v>0</v>
      </c>
      <c r="P4" s="313">
        <v>0</v>
      </c>
      <c r="Q4" s="313">
        <v>0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0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0</v>
      </c>
      <c r="AR4" s="313">
        <v>0</v>
      </c>
      <c r="AS4" s="313">
        <v>0</v>
      </c>
      <c r="AT4" s="313">
        <v>0</v>
      </c>
      <c r="AV4" s="34">
        <f t="shared" ref="AV4" si="0">SUM(D4)</f>
        <v>0</v>
      </c>
      <c r="AW4" s="34">
        <f>+E4+F4</f>
        <v>0</v>
      </c>
      <c r="AX4" s="34">
        <f t="shared" ref="AX4" si="1">+SUM(G4:P4)</f>
        <v>0</v>
      </c>
      <c r="AY4" s="34">
        <f t="shared" ref="AY4" si="2">+SUM(Q4:S4)</f>
        <v>0</v>
      </c>
      <c r="AZ4" s="34">
        <f t="shared" ref="AZ4" si="3">+SUM(T4:W4)</f>
        <v>0</v>
      </c>
      <c r="BA4" s="34">
        <f t="shared" ref="BA4" si="4">+SUM(X4:AC4)</f>
        <v>0</v>
      </c>
      <c r="BB4" s="34">
        <f>+SUM(AD4:AI4)</f>
        <v>0</v>
      </c>
      <c r="BC4" s="34">
        <f t="shared" ref="BC4" si="5">+SUM(AJ4:AL4)</f>
        <v>0</v>
      </c>
      <c r="BD4" s="34">
        <f t="shared" ref="BD4" si="6">+SUM(AM4:AP4)</f>
        <v>0</v>
      </c>
      <c r="BE4" s="34">
        <f>SUM(AQ4:AT4)</f>
        <v>0</v>
      </c>
      <c r="BF4" s="50">
        <f>SUM(AV4:BE4)</f>
        <v>0</v>
      </c>
    </row>
    <row r="5" spans="1:63" x14ac:dyDescent="0.25">
      <c r="A5" s="346">
        <f>METAS!A5</f>
        <v>2</v>
      </c>
      <c r="B5" s="312" t="str">
        <f>METAS!B5</f>
        <v>PORCENTAJE DE RECIEN NACIDOS CON PREMATURIDAD</v>
      </c>
      <c r="C5" s="295" t="str">
        <f>+Mar!C5</f>
        <v>DIT</v>
      </c>
      <c r="D5" s="313">
        <v>0</v>
      </c>
      <c r="E5" s="313">
        <v>0</v>
      </c>
      <c r="F5" s="313"/>
      <c r="G5" s="313">
        <v>0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0</v>
      </c>
      <c r="O5" s="313">
        <v>0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0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0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0</v>
      </c>
      <c r="AV5" s="34">
        <f t="shared" ref="AV5:AV64" si="7">SUM(D5)</f>
        <v>0</v>
      </c>
      <c r="AW5" s="34">
        <f t="shared" ref="AW5:AW64" si="8">+E5+F5</f>
        <v>0</v>
      </c>
      <c r="AX5" s="34">
        <f t="shared" ref="AX5:AX64" si="9">+SUM(G5:P5)</f>
        <v>0</v>
      </c>
      <c r="AY5" s="34">
        <f t="shared" ref="AY5:AY64" si="10">+SUM(Q5:S5)</f>
        <v>0</v>
      </c>
      <c r="AZ5" s="34">
        <f t="shared" ref="AZ5:AZ64" si="11">+SUM(T5:W5)</f>
        <v>0</v>
      </c>
      <c r="BA5" s="34">
        <f t="shared" ref="BA5:BA64" si="12">+SUM(X5:AC5)</f>
        <v>0</v>
      </c>
      <c r="BB5" s="34">
        <f t="shared" ref="BB5:BB64" si="13">+SUM(AD5:AI5)</f>
        <v>0</v>
      </c>
      <c r="BC5" s="34">
        <f t="shared" ref="BC5:BC64" si="14">+SUM(AJ5:AL5)</f>
        <v>0</v>
      </c>
      <c r="BD5" s="34">
        <f t="shared" ref="BD5:BD64" si="15">+SUM(AM5:AP5)</f>
        <v>0</v>
      </c>
      <c r="BE5" s="34">
        <f t="shared" ref="BE5:BE64" si="16">SUM(AQ5:AT5)</f>
        <v>0</v>
      </c>
      <c r="BF5" s="50">
        <f t="shared" ref="BF5:BF7" si="17">SUM(AV5:BE5)</f>
        <v>0</v>
      </c>
    </row>
    <row r="6" spans="1:63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+Mar!C6</f>
        <v>DIT</v>
      </c>
      <c r="D6" s="313">
        <v>0</v>
      </c>
      <c r="E6" s="313">
        <v>0</v>
      </c>
      <c r="F6" s="313"/>
      <c r="G6" s="313">
        <v>0</v>
      </c>
      <c r="H6" s="313">
        <v>0</v>
      </c>
      <c r="I6" s="313">
        <v>0</v>
      </c>
      <c r="J6" s="313">
        <v>0</v>
      </c>
      <c r="K6" s="313">
        <v>0</v>
      </c>
      <c r="L6" s="313">
        <v>0</v>
      </c>
      <c r="M6" s="313">
        <v>0</v>
      </c>
      <c r="N6" s="313">
        <v>0</v>
      </c>
      <c r="O6" s="313">
        <v>0</v>
      </c>
      <c r="P6" s="313">
        <v>0</v>
      </c>
      <c r="Q6" s="313">
        <v>0</v>
      </c>
      <c r="R6" s="313">
        <v>0</v>
      </c>
      <c r="S6" s="313">
        <v>0</v>
      </c>
      <c r="T6" s="313">
        <v>0</v>
      </c>
      <c r="U6" s="313">
        <v>0</v>
      </c>
      <c r="V6" s="313">
        <v>0</v>
      </c>
      <c r="W6" s="313">
        <v>0</v>
      </c>
      <c r="X6" s="313">
        <v>0</v>
      </c>
      <c r="Y6" s="313">
        <v>0</v>
      </c>
      <c r="Z6" s="313">
        <v>0</v>
      </c>
      <c r="AA6" s="313">
        <v>0</v>
      </c>
      <c r="AB6" s="313">
        <v>0</v>
      </c>
      <c r="AC6" s="313">
        <v>0</v>
      </c>
      <c r="AD6" s="313">
        <v>0</v>
      </c>
      <c r="AE6" s="313">
        <v>0</v>
      </c>
      <c r="AF6" s="313">
        <v>0</v>
      </c>
      <c r="AG6" s="313">
        <v>0</v>
      </c>
      <c r="AH6" s="313">
        <v>0</v>
      </c>
      <c r="AI6" s="313">
        <v>0</v>
      </c>
      <c r="AJ6" s="313">
        <v>0</v>
      </c>
      <c r="AK6" s="313">
        <v>0</v>
      </c>
      <c r="AL6" s="313">
        <v>0</v>
      </c>
      <c r="AM6" s="313">
        <v>0</v>
      </c>
      <c r="AN6" s="313">
        <v>0</v>
      </c>
      <c r="AO6" s="313">
        <v>0</v>
      </c>
      <c r="AP6" s="313">
        <v>0</v>
      </c>
      <c r="AQ6" s="313">
        <v>0</v>
      </c>
      <c r="AR6" s="313">
        <v>0</v>
      </c>
      <c r="AS6" s="313">
        <v>0</v>
      </c>
      <c r="AT6" s="313">
        <v>0</v>
      </c>
      <c r="AV6" s="34">
        <f t="shared" si="7"/>
        <v>0</v>
      </c>
      <c r="AW6" s="34">
        <f t="shared" si="8"/>
        <v>0</v>
      </c>
      <c r="AX6" s="34">
        <f t="shared" si="9"/>
        <v>0</v>
      </c>
      <c r="AY6" s="34">
        <f t="shared" si="10"/>
        <v>0</v>
      </c>
      <c r="AZ6" s="34">
        <f t="shared" si="11"/>
        <v>0</v>
      </c>
      <c r="BA6" s="34">
        <f t="shared" si="12"/>
        <v>0</v>
      </c>
      <c r="BB6" s="34">
        <f t="shared" si="13"/>
        <v>0</v>
      </c>
      <c r="BC6" s="34">
        <f t="shared" si="14"/>
        <v>0</v>
      </c>
      <c r="BD6" s="34">
        <f t="shared" si="15"/>
        <v>0</v>
      </c>
      <c r="BE6" s="34">
        <f t="shared" si="16"/>
        <v>0</v>
      </c>
      <c r="BF6" s="50">
        <f t="shared" si="17"/>
        <v>0</v>
      </c>
    </row>
    <row r="7" spans="1:63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+Mar!C7</f>
        <v>DIT</v>
      </c>
      <c r="D7" s="313">
        <v>0</v>
      </c>
      <c r="E7" s="313">
        <v>0</v>
      </c>
      <c r="F7" s="313"/>
      <c r="G7" s="313">
        <v>0</v>
      </c>
      <c r="H7" s="313">
        <v>0</v>
      </c>
      <c r="I7" s="313">
        <v>0</v>
      </c>
      <c r="J7" s="313">
        <v>0</v>
      </c>
      <c r="K7" s="313">
        <v>0</v>
      </c>
      <c r="L7" s="313">
        <v>0</v>
      </c>
      <c r="M7" s="313">
        <v>0</v>
      </c>
      <c r="N7" s="313">
        <v>0</v>
      </c>
      <c r="O7" s="313">
        <v>0</v>
      </c>
      <c r="P7" s="313">
        <v>0</v>
      </c>
      <c r="Q7" s="313">
        <v>0</v>
      </c>
      <c r="R7" s="313">
        <v>0</v>
      </c>
      <c r="S7" s="313">
        <v>0</v>
      </c>
      <c r="T7" s="313">
        <v>0</v>
      </c>
      <c r="U7" s="313">
        <v>0</v>
      </c>
      <c r="V7" s="313">
        <v>0</v>
      </c>
      <c r="W7" s="313">
        <v>0</v>
      </c>
      <c r="X7" s="313">
        <v>0</v>
      </c>
      <c r="Y7" s="313">
        <v>0</v>
      </c>
      <c r="Z7" s="313">
        <v>0</v>
      </c>
      <c r="AA7" s="313">
        <v>0</v>
      </c>
      <c r="AB7" s="313">
        <v>0</v>
      </c>
      <c r="AC7" s="313">
        <v>0</v>
      </c>
      <c r="AD7" s="313">
        <v>0</v>
      </c>
      <c r="AE7" s="313">
        <v>0</v>
      </c>
      <c r="AF7" s="313">
        <v>0</v>
      </c>
      <c r="AG7" s="313">
        <v>0</v>
      </c>
      <c r="AH7" s="313">
        <v>0</v>
      </c>
      <c r="AI7" s="313">
        <v>0</v>
      </c>
      <c r="AJ7" s="313">
        <v>0</v>
      </c>
      <c r="AK7" s="313">
        <v>0</v>
      </c>
      <c r="AL7" s="313">
        <v>0</v>
      </c>
      <c r="AM7" s="313">
        <v>0</v>
      </c>
      <c r="AN7" s="313">
        <v>0</v>
      </c>
      <c r="AO7" s="313">
        <v>0</v>
      </c>
      <c r="AP7" s="313">
        <v>0</v>
      </c>
      <c r="AQ7" s="313">
        <v>0</v>
      </c>
      <c r="AR7" s="313">
        <v>0</v>
      </c>
      <c r="AS7" s="313">
        <v>0</v>
      </c>
      <c r="AT7" s="313">
        <v>0</v>
      </c>
      <c r="AV7" s="34">
        <f t="shared" si="7"/>
        <v>0</v>
      </c>
      <c r="AW7" s="34">
        <f t="shared" si="8"/>
        <v>0</v>
      </c>
      <c r="AX7" s="34">
        <f t="shared" si="9"/>
        <v>0</v>
      </c>
      <c r="AY7" s="34">
        <f t="shared" si="10"/>
        <v>0</v>
      </c>
      <c r="AZ7" s="34">
        <f t="shared" si="11"/>
        <v>0</v>
      </c>
      <c r="BA7" s="34">
        <f t="shared" si="12"/>
        <v>0</v>
      </c>
      <c r="BB7" s="34">
        <f t="shared" si="13"/>
        <v>0</v>
      </c>
      <c r="BC7" s="34">
        <f t="shared" si="14"/>
        <v>0</v>
      </c>
      <c r="BD7" s="34">
        <f t="shared" si="15"/>
        <v>0</v>
      </c>
      <c r="BE7" s="34">
        <f t="shared" si="16"/>
        <v>0</v>
      </c>
      <c r="BF7" s="50">
        <f t="shared" si="17"/>
        <v>0</v>
      </c>
    </row>
    <row r="8" spans="1:63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+Mar!C8</f>
        <v>DIT</v>
      </c>
      <c r="D8" s="313">
        <v>0</v>
      </c>
      <c r="E8" s="313">
        <v>0</v>
      </c>
      <c r="F8" s="313"/>
      <c r="G8" s="313">
        <v>0</v>
      </c>
      <c r="H8" s="313">
        <v>0</v>
      </c>
      <c r="I8" s="313">
        <v>0</v>
      </c>
      <c r="J8" s="313">
        <v>0</v>
      </c>
      <c r="K8" s="313">
        <v>0</v>
      </c>
      <c r="L8" s="313">
        <v>0</v>
      </c>
      <c r="M8" s="313">
        <v>0</v>
      </c>
      <c r="N8" s="313">
        <v>0</v>
      </c>
      <c r="O8" s="313">
        <v>0</v>
      </c>
      <c r="P8" s="313">
        <v>0</v>
      </c>
      <c r="Q8" s="313">
        <v>0</v>
      </c>
      <c r="R8" s="313">
        <v>0</v>
      </c>
      <c r="S8" s="313">
        <v>0</v>
      </c>
      <c r="T8" s="313">
        <v>0</v>
      </c>
      <c r="U8" s="313">
        <v>0</v>
      </c>
      <c r="V8" s="313">
        <v>0</v>
      </c>
      <c r="W8" s="313">
        <v>0</v>
      </c>
      <c r="X8" s="313">
        <v>0</v>
      </c>
      <c r="Y8" s="313">
        <v>0</v>
      </c>
      <c r="Z8" s="313">
        <v>0</v>
      </c>
      <c r="AA8" s="313">
        <v>0</v>
      </c>
      <c r="AB8" s="313">
        <v>0</v>
      </c>
      <c r="AC8" s="313">
        <v>0</v>
      </c>
      <c r="AD8" s="313">
        <v>0</v>
      </c>
      <c r="AE8" s="313">
        <v>0</v>
      </c>
      <c r="AF8" s="313">
        <v>0</v>
      </c>
      <c r="AG8" s="313">
        <v>0</v>
      </c>
      <c r="AH8" s="313">
        <v>0</v>
      </c>
      <c r="AI8" s="313">
        <v>0</v>
      </c>
      <c r="AJ8" s="313">
        <v>0</v>
      </c>
      <c r="AK8" s="313">
        <v>0</v>
      </c>
      <c r="AL8" s="313">
        <v>0</v>
      </c>
      <c r="AM8" s="313">
        <v>0</v>
      </c>
      <c r="AN8" s="313">
        <v>0</v>
      </c>
      <c r="AO8" s="313">
        <v>0</v>
      </c>
      <c r="AP8" s="313">
        <v>0</v>
      </c>
      <c r="AQ8" s="313">
        <v>0</v>
      </c>
      <c r="AR8" s="313">
        <v>0</v>
      </c>
      <c r="AS8" s="313">
        <v>0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0</v>
      </c>
      <c r="AY8" s="34">
        <f t="shared" si="10"/>
        <v>0</v>
      </c>
      <c r="AZ8" s="34">
        <f t="shared" si="11"/>
        <v>0</v>
      </c>
      <c r="BA8" s="34">
        <f t="shared" si="12"/>
        <v>0</v>
      </c>
      <c r="BB8" s="34">
        <f t="shared" si="13"/>
        <v>0</v>
      </c>
      <c r="BC8" s="34">
        <f t="shared" si="14"/>
        <v>0</v>
      </c>
      <c r="BD8" s="34">
        <f t="shared" si="15"/>
        <v>0</v>
      </c>
      <c r="BE8" s="34">
        <f t="shared" si="16"/>
        <v>0</v>
      </c>
      <c r="BF8" s="50">
        <f t="shared" ref="BF8:BF57" si="18">SUM(AV8:BE8)</f>
        <v>0</v>
      </c>
    </row>
    <row r="9" spans="1:63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+Mar!C9</f>
        <v>DIT</v>
      </c>
      <c r="D9" s="313">
        <v>0</v>
      </c>
      <c r="E9" s="313">
        <v>0</v>
      </c>
      <c r="F9" s="313"/>
      <c r="G9" s="313">
        <v>0</v>
      </c>
      <c r="H9" s="313">
        <v>0</v>
      </c>
      <c r="I9" s="313">
        <v>0</v>
      </c>
      <c r="J9" s="313">
        <v>0</v>
      </c>
      <c r="K9" s="313">
        <v>0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0</v>
      </c>
      <c r="R9" s="313">
        <v>0</v>
      </c>
      <c r="S9" s="313">
        <v>0</v>
      </c>
      <c r="T9" s="313">
        <v>0</v>
      </c>
      <c r="U9" s="313">
        <v>0</v>
      </c>
      <c r="V9" s="313">
        <v>0</v>
      </c>
      <c r="W9" s="313">
        <v>0</v>
      </c>
      <c r="X9" s="313">
        <v>0</v>
      </c>
      <c r="Y9" s="313">
        <v>0</v>
      </c>
      <c r="Z9" s="313">
        <v>0</v>
      </c>
      <c r="AA9" s="313">
        <v>0</v>
      </c>
      <c r="AB9" s="313">
        <v>0</v>
      </c>
      <c r="AC9" s="313">
        <v>0</v>
      </c>
      <c r="AD9" s="313">
        <v>0</v>
      </c>
      <c r="AE9" s="313">
        <v>0</v>
      </c>
      <c r="AF9" s="313">
        <v>0</v>
      </c>
      <c r="AG9" s="313">
        <v>0</v>
      </c>
      <c r="AH9" s="313">
        <v>0</v>
      </c>
      <c r="AI9" s="313">
        <v>0</v>
      </c>
      <c r="AJ9" s="313">
        <v>0</v>
      </c>
      <c r="AK9" s="313">
        <v>0</v>
      </c>
      <c r="AL9" s="313">
        <v>0</v>
      </c>
      <c r="AM9" s="313">
        <v>0</v>
      </c>
      <c r="AN9" s="313">
        <v>0</v>
      </c>
      <c r="AO9" s="313">
        <v>0</v>
      </c>
      <c r="AP9" s="313">
        <v>0</v>
      </c>
      <c r="AQ9" s="313">
        <v>0</v>
      </c>
      <c r="AR9" s="313">
        <v>0</v>
      </c>
      <c r="AS9" s="313">
        <v>0</v>
      </c>
      <c r="AT9" s="313">
        <v>0</v>
      </c>
      <c r="AV9" s="34">
        <f t="shared" si="7"/>
        <v>0</v>
      </c>
      <c r="AW9" s="34">
        <f t="shared" si="8"/>
        <v>0</v>
      </c>
      <c r="AX9" s="34">
        <f t="shared" si="9"/>
        <v>0</v>
      </c>
      <c r="AY9" s="34">
        <f t="shared" si="10"/>
        <v>0</v>
      </c>
      <c r="AZ9" s="34">
        <f t="shared" si="11"/>
        <v>0</v>
      </c>
      <c r="BA9" s="34">
        <f t="shared" si="12"/>
        <v>0</v>
      </c>
      <c r="BB9" s="34">
        <f t="shared" si="13"/>
        <v>0</v>
      </c>
      <c r="BC9" s="34">
        <f t="shared" si="14"/>
        <v>0</v>
      </c>
      <c r="BD9" s="34">
        <f t="shared" si="15"/>
        <v>0</v>
      </c>
      <c r="BE9" s="34">
        <f t="shared" si="16"/>
        <v>0</v>
      </c>
      <c r="BF9" s="50">
        <f t="shared" si="18"/>
        <v>0</v>
      </c>
    </row>
    <row r="10" spans="1:63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+Mar!C10</f>
        <v>DIT</v>
      </c>
      <c r="D10" s="313">
        <v>0</v>
      </c>
      <c r="E10" s="313">
        <v>0</v>
      </c>
      <c r="F10" s="313"/>
      <c r="G10" s="313">
        <v>0</v>
      </c>
      <c r="H10" s="313">
        <v>0</v>
      </c>
      <c r="I10" s="313">
        <v>0</v>
      </c>
      <c r="J10" s="313">
        <v>0</v>
      </c>
      <c r="K10" s="313">
        <v>0</v>
      </c>
      <c r="L10" s="313">
        <v>0</v>
      </c>
      <c r="M10" s="313">
        <v>0</v>
      </c>
      <c r="N10" s="313">
        <v>0</v>
      </c>
      <c r="O10" s="313">
        <v>0</v>
      </c>
      <c r="P10" s="313">
        <v>0</v>
      </c>
      <c r="Q10" s="313">
        <v>0</v>
      </c>
      <c r="R10" s="313">
        <v>0</v>
      </c>
      <c r="S10" s="313">
        <v>0</v>
      </c>
      <c r="T10" s="313">
        <v>0</v>
      </c>
      <c r="U10" s="313">
        <v>0</v>
      </c>
      <c r="V10" s="313">
        <v>0</v>
      </c>
      <c r="W10" s="313">
        <v>0</v>
      </c>
      <c r="X10" s="313">
        <v>0</v>
      </c>
      <c r="Y10" s="313">
        <v>0</v>
      </c>
      <c r="Z10" s="313">
        <v>0</v>
      </c>
      <c r="AA10" s="313">
        <v>0</v>
      </c>
      <c r="AB10" s="313">
        <v>0</v>
      </c>
      <c r="AC10" s="313">
        <v>0</v>
      </c>
      <c r="AD10" s="313">
        <v>0</v>
      </c>
      <c r="AE10" s="313">
        <v>0</v>
      </c>
      <c r="AF10" s="313">
        <v>0</v>
      </c>
      <c r="AG10" s="313">
        <v>0</v>
      </c>
      <c r="AH10" s="313">
        <v>0</v>
      </c>
      <c r="AI10" s="313">
        <v>0</v>
      </c>
      <c r="AJ10" s="313">
        <v>0</v>
      </c>
      <c r="AK10" s="313">
        <v>0</v>
      </c>
      <c r="AL10" s="313">
        <v>0</v>
      </c>
      <c r="AM10" s="313">
        <v>0</v>
      </c>
      <c r="AN10" s="313">
        <v>0</v>
      </c>
      <c r="AO10" s="313">
        <v>0</v>
      </c>
      <c r="AP10" s="313">
        <v>0</v>
      </c>
      <c r="AQ10" s="313">
        <v>0</v>
      </c>
      <c r="AR10" s="313">
        <v>0</v>
      </c>
      <c r="AS10" s="313">
        <v>0</v>
      </c>
      <c r="AT10" s="313">
        <v>0</v>
      </c>
      <c r="AV10" s="34">
        <f t="shared" si="7"/>
        <v>0</v>
      </c>
      <c r="AW10" s="34">
        <f t="shared" si="8"/>
        <v>0</v>
      </c>
      <c r="AX10" s="34">
        <f t="shared" si="9"/>
        <v>0</v>
      </c>
      <c r="AY10" s="34">
        <f t="shared" si="10"/>
        <v>0</v>
      </c>
      <c r="AZ10" s="34">
        <f t="shared" si="11"/>
        <v>0</v>
      </c>
      <c r="BA10" s="34">
        <f t="shared" si="12"/>
        <v>0</v>
      </c>
      <c r="BB10" s="34">
        <f t="shared" si="13"/>
        <v>0</v>
      </c>
      <c r="BC10" s="34">
        <f t="shared" si="14"/>
        <v>0</v>
      </c>
      <c r="BD10" s="34">
        <f t="shared" si="15"/>
        <v>0</v>
      </c>
      <c r="BE10" s="34">
        <f t="shared" si="16"/>
        <v>0</v>
      </c>
      <c r="BF10" s="50">
        <f t="shared" si="18"/>
        <v>0</v>
      </c>
    </row>
    <row r="11" spans="1:63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+Mar!C11</f>
        <v>DIT</v>
      </c>
      <c r="D11" s="313">
        <v>0</v>
      </c>
      <c r="E11" s="313">
        <v>0</v>
      </c>
      <c r="F11" s="313"/>
      <c r="G11" s="313">
        <v>0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0</v>
      </c>
      <c r="Q11" s="313">
        <v>0</v>
      </c>
      <c r="R11" s="313">
        <v>0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0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0</v>
      </c>
      <c r="AK11" s="313">
        <v>0</v>
      </c>
      <c r="AL11" s="313">
        <v>0</v>
      </c>
      <c r="AM11" s="313">
        <v>0</v>
      </c>
      <c r="AN11" s="313">
        <v>0</v>
      </c>
      <c r="AO11" s="313">
        <v>0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0</v>
      </c>
      <c r="AY11" s="34">
        <f t="shared" si="10"/>
        <v>0</v>
      </c>
      <c r="AZ11" s="34">
        <f t="shared" si="11"/>
        <v>0</v>
      </c>
      <c r="BA11" s="34">
        <f t="shared" si="12"/>
        <v>0</v>
      </c>
      <c r="BB11" s="34">
        <f t="shared" si="13"/>
        <v>0</v>
      </c>
      <c r="BC11" s="34">
        <f t="shared" si="14"/>
        <v>0</v>
      </c>
      <c r="BD11" s="34">
        <f t="shared" si="15"/>
        <v>0</v>
      </c>
      <c r="BE11" s="34">
        <f t="shared" si="16"/>
        <v>0</v>
      </c>
      <c r="BF11" s="50">
        <f t="shared" si="18"/>
        <v>0</v>
      </c>
    </row>
    <row r="12" spans="1:63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+Mar!C12</f>
        <v>DIT</v>
      </c>
      <c r="D12" s="313">
        <v>0</v>
      </c>
      <c r="E12" s="313">
        <v>0</v>
      </c>
      <c r="F12" s="313"/>
      <c r="G12" s="313">
        <v>0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0</v>
      </c>
      <c r="Q12" s="313">
        <v>0</v>
      </c>
      <c r="R12" s="313">
        <v>0</v>
      </c>
      <c r="S12" s="313">
        <v>0</v>
      </c>
      <c r="T12" s="313">
        <v>0</v>
      </c>
      <c r="U12" s="313">
        <v>0</v>
      </c>
      <c r="V12" s="313">
        <v>0</v>
      </c>
      <c r="W12" s="313">
        <v>0</v>
      </c>
      <c r="X12" s="313">
        <v>0</v>
      </c>
      <c r="Y12" s="313">
        <v>0</v>
      </c>
      <c r="Z12" s="313">
        <v>0</v>
      </c>
      <c r="AA12" s="313">
        <v>0</v>
      </c>
      <c r="AB12" s="313">
        <v>0</v>
      </c>
      <c r="AC12" s="313">
        <v>0</v>
      </c>
      <c r="AD12" s="313">
        <v>0</v>
      </c>
      <c r="AE12" s="313">
        <v>0</v>
      </c>
      <c r="AF12" s="313">
        <v>0</v>
      </c>
      <c r="AG12" s="313">
        <v>0</v>
      </c>
      <c r="AH12" s="313">
        <v>0</v>
      </c>
      <c r="AI12" s="313">
        <v>0</v>
      </c>
      <c r="AJ12" s="313">
        <v>0</v>
      </c>
      <c r="AK12" s="313">
        <v>0</v>
      </c>
      <c r="AL12" s="313">
        <v>0</v>
      </c>
      <c r="AM12" s="313">
        <v>0</v>
      </c>
      <c r="AN12" s="313">
        <v>0</v>
      </c>
      <c r="AO12" s="313">
        <v>0</v>
      </c>
      <c r="AP12" s="313">
        <v>0</v>
      </c>
      <c r="AQ12" s="313">
        <v>0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0</v>
      </c>
      <c r="AY12" s="34">
        <f t="shared" si="10"/>
        <v>0</v>
      </c>
      <c r="AZ12" s="34">
        <f t="shared" si="11"/>
        <v>0</v>
      </c>
      <c r="BA12" s="34">
        <f t="shared" si="12"/>
        <v>0</v>
      </c>
      <c r="BB12" s="34">
        <f t="shared" si="13"/>
        <v>0</v>
      </c>
      <c r="BC12" s="34">
        <f t="shared" si="14"/>
        <v>0</v>
      </c>
      <c r="BD12" s="34">
        <f t="shared" si="15"/>
        <v>0</v>
      </c>
      <c r="BE12" s="34">
        <f t="shared" si="16"/>
        <v>0</v>
      </c>
      <c r="BF12" s="50">
        <f t="shared" si="18"/>
        <v>0</v>
      </c>
    </row>
    <row r="13" spans="1:63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+Mar!C13</f>
        <v>DIT</v>
      </c>
      <c r="D13" s="313">
        <v>0</v>
      </c>
      <c r="E13" s="313">
        <v>0</v>
      </c>
      <c r="F13" s="313"/>
      <c r="G13" s="313">
        <v>0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0</v>
      </c>
      <c r="Q13" s="313">
        <v>0</v>
      </c>
      <c r="R13" s="313">
        <v>0</v>
      </c>
      <c r="S13" s="313">
        <v>0</v>
      </c>
      <c r="T13" s="313">
        <v>0</v>
      </c>
      <c r="U13" s="313">
        <v>0</v>
      </c>
      <c r="V13" s="313">
        <v>0</v>
      </c>
      <c r="W13" s="313">
        <v>0</v>
      </c>
      <c r="X13" s="313">
        <v>0</v>
      </c>
      <c r="Y13" s="313">
        <v>0</v>
      </c>
      <c r="Z13" s="313">
        <v>0</v>
      </c>
      <c r="AA13" s="313">
        <v>0</v>
      </c>
      <c r="AB13" s="313">
        <v>0</v>
      </c>
      <c r="AC13" s="313">
        <v>0</v>
      </c>
      <c r="AD13" s="313">
        <v>0</v>
      </c>
      <c r="AE13" s="313">
        <v>0</v>
      </c>
      <c r="AF13" s="313">
        <v>0</v>
      </c>
      <c r="AG13" s="313">
        <v>0</v>
      </c>
      <c r="AH13" s="313">
        <v>0</v>
      </c>
      <c r="AI13" s="313">
        <v>0</v>
      </c>
      <c r="AJ13" s="313">
        <v>0</v>
      </c>
      <c r="AK13" s="313">
        <v>0</v>
      </c>
      <c r="AL13" s="313">
        <v>0</v>
      </c>
      <c r="AM13" s="313">
        <v>0</v>
      </c>
      <c r="AN13" s="313">
        <v>0</v>
      </c>
      <c r="AO13" s="313">
        <v>0</v>
      </c>
      <c r="AP13" s="313">
        <v>0</v>
      </c>
      <c r="AQ13" s="313">
        <v>0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0</v>
      </c>
      <c r="AY13" s="34">
        <f t="shared" si="10"/>
        <v>0</v>
      </c>
      <c r="AZ13" s="34">
        <f t="shared" si="11"/>
        <v>0</v>
      </c>
      <c r="BA13" s="34">
        <f t="shared" si="12"/>
        <v>0</v>
      </c>
      <c r="BB13" s="34">
        <f t="shared" si="13"/>
        <v>0</v>
      </c>
      <c r="BC13" s="34">
        <f t="shared" si="14"/>
        <v>0</v>
      </c>
      <c r="BD13" s="34">
        <f t="shared" si="15"/>
        <v>0</v>
      </c>
      <c r="BE13" s="34">
        <f t="shared" si="16"/>
        <v>0</v>
      </c>
      <c r="BF13" s="50">
        <f t="shared" si="18"/>
        <v>0</v>
      </c>
    </row>
    <row r="14" spans="1:63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+Mar!C14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4">
        <f t="shared" si="7"/>
        <v>0</v>
      </c>
      <c r="AW14" s="364">
        <f t="shared" si="8"/>
        <v>0</v>
      </c>
      <c r="AX14" s="364">
        <f t="shared" si="9"/>
        <v>0</v>
      </c>
      <c r="AY14" s="364">
        <f t="shared" si="10"/>
        <v>0</v>
      </c>
      <c r="AZ14" s="364">
        <f t="shared" si="11"/>
        <v>0</v>
      </c>
      <c r="BA14" s="364">
        <f t="shared" si="12"/>
        <v>0</v>
      </c>
      <c r="BB14" s="364">
        <f t="shared" si="13"/>
        <v>0</v>
      </c>
      <c r="BC14" s="364">
        <f t="shared" si="14"/>
        <v>0</v>
      </c>
      <c r="BD14" s="364">
        <f t="shared" si="15"/>
        <v>0</v>
      </c>
      <c r="BE14" s="364">
        <f t="shared" si="16"/>
        <v>0</v>
      </c>
      <c r="BF14" s="50">
        <f t="shared" si="18"/>
        <v>0</v>
      </c>
    </row>
    <row r="15" spans="1:63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+Mar!C15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4">
        <f t="shared" si="7"/>
        <v>0</v>
      </c>
      <c r="AW15" s="364">
        <f t="shared" si="8"/>
        <v>0</v>
      </c>
      <c r="AX15" s="364">
        <f t="shared" si="9"/>
        <v>0</v>
      </c>
      <c r="AY15" s="364">
        <f t="shared" si="10"/>
        <v>0</v>
      </c>
      <c r="AZ15" s="364">
        <f t="shared" si="11"/>
        <v>0</v>
      </c>
      <c r="BA15" s="364">
        <f t="shared" si="12"/>
        <v>0</v>
      </c>
      <c r="BB15" s="364">
        <f t="shared" si="13"/>
        <v>0</v>
      </c>
      <c r="BC15" s="364">
        <f t="shared" si="14"/>
        <v>0</v>
      </c>
      <c r="BD15" s="364">
        <f t="shared" si="15"/>
        <v>0</v>
      </c>
      <c r="BE15" s="364">
        <f t="shared" si="16"/>
        <v>0</v>
      </c>
      <c r="BF15" s="50">
        <f t="shared" si="18"/>
        <v>0</v>
      </c>
    </row>
    <row r="16" spans="1:63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+Mar!C16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4">
        <f t="shared" si="7"/>
        <v>0</v>
      </c>
      <c r="AW16" s="364">
        <f t="shared" si="8"/>
        <v>0</v>
      </c>
      <c r="AX16" s="364">
        <f t="shared" si="9"/>
        <v>0</v>
      </c>
      <c r="AY16" s="364">
        <f t="shared" si="10"/>
        <v>0</v>
      </c>
      <c r="AZ16" s="364">
        <f t="shared" si="11"/>
        <v>0</v>
      </c>
      <c r="BA16" s="364">
        <f t="shared" si="12"/>
        <v>0</v>
      </c>
      <c r="BB16" s="364">
        <f t="shared" si="13"/>
        <v>0</v>
      </c>
      <c r="BC16" s="364">
        <f t="shared" si="14"/>
        <v>0</v>
      </c>
      <c r="BD16" s="364">
        <f t="shared" si="15"/>
        <v>0</v>
      </c>
      <c r="BE16" s="364">
        <f t="shared" si="16"/>
        <v>0</v>
      </c>
      <c r="BF16" s="50">
        <f t="shared" si="18"/>
        <v>0</v>
      </c>
    </row>
    <row r="17" spans="1:58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+Mar!C17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4">
        <f t="shared" si="7"/>
        <v>0</v>
      </c>
      <c r="AW17" s="364">
        <f t="shared" si="8"/>
        <v>0</v>
      </c>
      <c r="AX17" s="364">
        <f t="shared" si="9"/>
        <v>0</v>
      </c>
      <c r="AY17" s="364">
        <f t="shared" si="10"/>
        <v>0</v>
      </c>
      <c r="AZ17" s="364">
        <f t="shared" si="11"/>
        <v>0</v>
      </c>
      <c r="BA17" s="364">
        <f t="shared" si="12"/>
        <v>0</v>
      </c>
      <c r="BB17" s="364">
        <f t="shared" si="13"/>
        <v>0</v>
      </c>
      <c r="BC17" s="364">
        <f t="shared" si="14"/>
        <v>0</v>
      </c>
      <c r="BD17" s="364">
        <f t="shared" si="15"/>
        <v>0</v>
      </c>
      <c r="BE17" s="364">
        <f t="shared" si="16"/>
        <v>0</v>
      </c>
      <c r="BF17" s="50">
        <f t="shared" si="18"/>
        <v>0</v>
      </c>
    </row>
    <row r="18" spans="1:58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+Mar!C18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4">
        <f t="shared" si="7"/>
        <v>0</v>
      </c>
      <c r="AW18" s="364">
        <f t="shared" si="8"/>
        <v>0</v>
      </c>
      <c r="AX18" s="364">
        <f t="shared" si="9"/>
        <v>0</v>
      </c>
      <c r="AY18" s="364">
        <f t="shared" si="10"/>
        <v>0</v>
      </c>
      <c r="AZ18" s="364">
        <f t="shared" si="11"/>
        <v>0</v>
      </c>
      <c r="BA18" s="364">
        <f t="shared" si="12"/>
        <v>0</v>
      </c>
      <c r="BB18" s="364">
        <f t="shared" si="13"/>
        <v>0</v>
      </c>
      <c r="BC18" s="364">
        <f t="shared" si="14"/>
        <v>0</v>
      </c>
      <c r="BD18" s="364">
        <f t="shared" si="15"/>
        <v>0</v>
      </c>
      <c r="BE18" s="364">
        <f t="shared" si="16"/>
        <v>0</v>
      </c>
      <c r="BF18" s="50">
        <f t="shared" si="18"/>
        <v>0</v>
      </c>
    </row>
    <row r="19" spans="1:58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+Mar!C19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4">
        <f t="shared" si="7"/>
        <v>0</v>
      </c>
      <c r="AW19" s="364">
        <f t="shared" si="8"/>
        <v>0</v>
      </c>
      <c r="AX19" s="364">
        <f t="shared" si="9"/>
        <v>0</v>
      </c>
      <c r="AY19" s="364">
        <f t="shared" si="10"/>
        <v>0</v>
      </c>
      <c r="AZ19" s="364">
        <f t="shared" si="11"/>
        <v>0</v>
      </c>
      <c r="BA19" s="364">
        <f t="shared" si="12"/>
        <v>0</v>
      </c>
      <c r="BB19" s="364">
        <f t="shared" si="13"/>
        <v>0</v>
      </c>
      <c r="BC19" s="364">
        <f t="shared" si="14"/>
        <v>0</v>
      </c>
      <c r="BD19" s="364">
        <f t="shared" si="15"/>
        <v>0</v>
      </c>
      <c r="BE19" s="364">
        <f t="shared" si="16"/>
        <v>0</v>
      </c>
      <c r="BF19" s="50">
        <f t="shared" si="18"/>
        <v>0</v>
      </c>
    </row>
    <row r="20" spans="1:58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+Mar!C20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0</v>
      </c>
      <c r="AY20" s="364">
        <f t="shared" si="10"/>
        <v>0</v>
      </c>
      <c r="AZ20" s="364">
        <f t="shared" si="11"/>
        <v>0</v>
      </c>
      <c r="BA20" s="364">
        <f t="shared" si="12"/>
        <v>0</v>
      </c>
      <c r="BB20" s="364">
        <f t="shared" si="13"/>
        <v>0</v>
      </c>
      <c r="BC20" s="364">
        <f t="shared" si="14"/>
        <v>0</v>
      </c>
      <c r="BD20" s="364">
        <f t="shared" si="15"/>
        <v>0</v>
      </c>
      <c r="BE20" s="364">
        <f t="shared" si="16"/>
        <v>0</v>
      </c>
      <c r="BF20" s="50">
        <f t="shared" si="18"/>
        <v>0</v>
      </c>
    </row>
    <row r="21" spans="1:58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+Mar!C21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4">
        <f t="shared" si="7"/>
        <v>0</v>
      </c>
      <c r="AW21" s="364">
        <f t="shared" si="8"/>
        <v>0</v>
      </c>
      <c r="AX21" s="364">
        <f t="shared" si="9"/>
        <v>0</v>
      </c>
      <c r="AY21" s="364">
        <f t="shared" si="10"/>
        <v>0</v>
      </c>
      <c r="AZ21" s="364">
        <f t="shared" si="11"/>
        <v>0</v>
      </c>
      <c r="BA21" s="364">
        <f t="shared" si="12"/>
        <v>0</v>
      </c>
      <c r="BB21" s="364">
        <f t="shared" si="13"/>
        <v>0</v>
      </c>
      <c r="BC21" s="364">
        <f t="shared" si="14"/>
        <v>0</v>
      </c>
      <c r="BD21" s="364">
        <f t="shared" si="15"/>
        <v>0</v>
      </c>
      <c r="BE21" s="364">
        <f t="shared" si="16"/>
        <v>0</v>
      </c>
      <c r="BF21" s="50">
        <f t="shared" si="18"/>
        <v>0</v>
      </c>
    </row>
    <row r="22" spans="1:58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+Mar!C22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4">
        <f t="shared" si="7"/>
        <v>0</v>
      </c>
      <c r="AW22" s="364">
        <f t="shared" si="8"/>
        <v>0</v>
      </c>
      <c r="AX22" s="364">
        <f t="shared" si="9"/>
        <v>0</v>
      </c>
      <c r="AY22" s="364">
        <f t="shared" si="10"/>
        <v>0</v>
      </c>
      <c r="AZ22" s="364">
        <f t="shared" si="11"/>
        <v>0</v>
      </c>
      <c r="BA22" s="364">
        <f t="shared" si="12"/>
        <v>0</v>
      </c>
      <c r="BB22" s="364">
        <f t="shared" si="13"/>
        <v>0</v>
      </c>
      <c r="BC22" s="364">
        <f t="shared" si="14"/>
        <v>0</v>
      </c>
      <c r="BD22" s="364">
        <f t="shared" si="15"/>
        <v>0</v>
      </c>
      <c r="BE22" s="364">
        <f t="shared" si="16"/>
        <v>0</v>
      </c>
      <c r="BF22" s="50">
        <f t="shared" si="18"/>
        <v>0</v>
      </c>
    </row>
    <row r="23" spans="1:58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+Mar!C23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0</v>
      </c>
      <c r="AY23" s="364">
        <f t="shared" si="10"/>
        <v>0</v>
      </c>
      <c r="AZ23" s="364">
        <f t="shared" si="11"/>
        <v>0</v>
      </c>
      <c r="BA23" s="364">
        <f t="shared" si="12"/>
        <v>0</v>
      </c>
      <c r="BB23" s="364">
        <f t="shared" si="13"/>
        <v>0</v>
      </c>
      <c r="BC23" s="364">
        <f t="shared" si="14"/>
        <v>0</v>
      </c>
      <c r="BD23" s="364">
        <f t="shared" si="15"/>
        <v>0</v>
      </c>
      <c r="BE23" s="364">
        <f t="shared" si="16"/>
        <v>0</v>
      </c>
      <c r="BF23" s="50">
        <f t="shared" si="18"/>
        <v>0</v>
      </c>
    </row>
    <row r="24" spans="1:58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+Mar!C24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0</v>
      </c>
      <c r="AY24" s="364">
        <f t="shared" si="10"/>
        <v>0</v>
      </c>
      <c r="AZ24" s="364">
        <f t="shared" si="11"/>
        <v>0</v>
      </c>
      <c r="BA24" s="364">
        <f t="shared" si="12"/>
        <v>0</v>
      </c>
      <c r="BB24" s="364">
        <f t="shared" si="13"/>
        <v>0</v>
      </c>
      <c r="BC24" s="364">
        <f t="shared" si="14"/>
        <v>0</v>
      </c>
      <c r="BD24" s="364">
        <f t="shared" si="15"/>
        <v>0</v>
      </c>
      <c r="BE24" s="364">
        <f t="shared" si="16"/>
        <v>0</v>
      </c>
      <c r="BF24" s="50">
        <f t="shared" si="18"/>
        <v>0</v>
      </c>
    </row>
    <row r="25" spans="1:58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+Mar!C25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0</v>
      </c>
      <c r="AY25" s="364">
        <f t="shared" si="10"/>
        <v>0</v>
      </c>
      <c r="AZ25" s="364">
        <f t="shared" si="11"/>
        <v>0</v>
      </c>
      <c r="BA25" s="364">
        <f t="shared" si="12"/>
        <v>0</v>
      </c>
      <c r="BB25" s="364">
        <f t="shared" si="13"/>
        <v>0</v>
      </c>
      <c r="BC25" s="364">
        <f t="shared" si="14"/>
        <v>0</v>
      </c>
      <c r="BD25" s="364">
        <f t="shared" si="15"/>
        <v>0</v>
      </c>
      <c r="BE25" s="364">
        <f t="shared" si="16"/>
        <v>0</v>
      </c>
      <c r="BF25" s="50">
        <f t="shared" si="18"/>
        <v>0</v>
      </c>
    </row>
    <row r="26" spans="1:58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+Mar!C26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0</v>
      </c>
      <c r="AY26" s="364">
        <f t="shared" si="10"/>
        <v>0</v>
      </c>
      <c r="AZ26" s="364">
        <f t="shared" si="11"/>
        <v>0</v>
      </c>
      <c r="BA26" s="364">
        <f t="shared" si="12"/>
        <v>0</v>
      </c>
      <c r="BB26" s="364">
        <f t="shared" si="13"/>
        <v>0</v>
      </c>
      <c r="BC26" s="364">
        <f t="shared" si="14"/>
        <v>0</v>
      </c>
      <c r="BD26" s="364">
        <f t="shared" si="15"/>
        <v>0</v>
      </c>
      <c r="BE26" s="364">
        <f t="shared" si="16"/>
        <v>0</v>
      </c>
      <c r="BF26" s="50">
        <f t="shared" si="18"/>
        <v>0</v>
      </c>
    </row>
    <row r="27" spans="1:58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+Mar!C27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4">
        <f t="shared" si="7"/>
        <v>0</v>
      </c>
      <c r="AW27" s="364">
        <f t="shared" si="8"/>
        <v>0</v>
      </c>
      <c r="AX27" s="364">
        <f t="shared" si="9"/>
        <v>0</v>
      </c>
      <c r="AY27" s="364">
        <f t="shared" si="10"/>
        <v>0</v>
      </c>
      <c r="AZ27" s="364">
        <f t="shared" si="11"/>
        <v>0</v>
      </c>
      <c r="BA27" s="364">
        <f t="shared" si="12"/>
        <v>0</v>
      </c>
      <c r="BB27" s="364">
        <f t="shared" si="13"/>
        <v>0</v>
      </c>
      <c r="BC27" s="364">
        <f t="shared" si="14"/>
        <v>0</v>
      </c>
      <c r="BD27" s="364">
        <f t="shared" si="15"/>
        <v>0</v>
      </c>
      <c r="BE27" s="364">
        <f t="shared" si="16"/>
        <v>0</v>
      </c>
      <c r="BF27" s="50">
        <f t="shared" si="18"/>
        <v>0</v>
      </c>
    </row>
    <row r="28" spans="1:58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+Mar!C28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0</v>
      </c>
      <c r="AY28" s="364">
        <f t="shared" si="10"/>
        <v>0</v>
      </c>
      <c r="AZ28" s="364">
        <f t="shared" si="11"/>
        <v>0</v>
      </c>
      <c r="BA28" s="364">
        <f t="shared" si="12"/>
        <v>0</v>
      </c>
      <c r="BB28" s="364">
        <f t="shared" si="13"/>
        <v>0</v>
      </c>
      <c r="BC28" s="364">
        <f t="shared" si="14"/>
        <v>0</v>
      </c>
      <c r="BD28" s="364">
        <f t="shared" si="15"/>
        <v>0</v>
      </c>
      <c r="BE28" s="364">
        <f t="shared" si="16"/>
        <v>0</v>
      </c>
      <c r="BF28" s="50">
        <f t="shared" si="18"/>
        <v>0</v>
      </c>
    </row>
    <row r="29" spans="1:58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+Mar!C29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0</v>
      </c>
      <c r="AY29" s="364">
        <f t="shared" si="10"/>
        <v>0</v>
      </c>
      <c r="AZ29" s="364">
        <f t="shared" si="11"/>
        <v>0</v>
      </c>
      <c r="BA29" s="364">
        <f t="shared" si="12"/>
        <v>0</v>
      </c>
      <c r="BB29" s="364">
        <f t="shared" si="13"/>
        <v>0</v>
      </c>
      <c r="BC29" s="364">
        <f t="shared" si="14"/>
        <v>0</v>
      </c>
      <c r="BD29" s="364">
        <f t="shared" si="15"/>
        <v>0</v>
      </c>
      <c r="BE29" s="364">
        <f t="shared" si="16"/>
        <v>0</v>
      </c>
      <c r="BF29" s="50">
        <f t="shared" si="18"/>
        <v>0</v>
      </c>
    </row>
    <row r="30" spans="1:58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+Mar!C30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7"/>
        <v>0</v>
      </c>
      <c r="AW30" s="364">
        <f t="shared" si="8"/>
        <v>0</v>
      </c>
      <c r="AX30" s="364">
        <f t="shared" si="9"/>
        <v>0</v>
      </c>
      <c r="AY30" s="364">
        <f t="shared" si="10"/>
        <v>0</v>
      </c>
      <c r="AZ30" s="364">
        <f t="shared" si="11"/>
        <v>0</v>
      </c>
      <c r="BA30" s="364">
        <f t="shared" si="12"/>
        <v>0</v>
      </c>
      <c r="BB30" s="364">
        <f t="shared" si="13"/>
        <v>0</v>
      </c>
      <c r="BC30" s="364">
        <f t="shared" si="14"/>
        <v>0</v>
      </c>
      <c r="BD30" s="364">
        <f t="shared" si="15"/>
        <v>0</v>
      </c>
      <c r="BE30" s="364">
        <f t="shared" si="16"/>
        <v>0</v>
      </c>
      <c r="BF30" s="50">
        <f t="shared" si="18"/>
        <v>0</v>
      </c>
    </row>
    <row r="31" spans="1:58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+Mar!C31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4">
        <f t="shared" si="7"/>
        <v>0</v>
      </c>
      <c r="AW31" s="364">
        <f t="shared" si="8"/>
        <v>0</v>
      </c>
      <c r="AX31" s="364">
        <f t="shared" si="9"/>
        <v>0</v>
      </c>
      <c r="AY31" s="364">
        <f t="shared" si="10"/>
        <v>0</v>
      </c>
      <c r="AZ31" s="364">
        <f t="shared" si="11"/>
        <v>0</v>
      </c>
      <c r="BA31" s="364">
        <f t="shared" si="12"/>
        <v>0</v>
      </c>
      <c r="BB31" s="364">
        <f t="shared" si="13"/>
        <v>0</v>
      </c>
      <c r="BC31" s="364">
        <f t="shared" si="14"/>
        <v>0</v>
      </c>
      <c r="BD31" s="364">
        <f t="shared" si="15"/>
        <v>0</v>
      </c>
      <c r="BE31" s="364">
        <f t="shared" si="16"/>
        <v>0</v>
      </c>
      <c r="BF31" s="50">
        <f t="shared" si="18"/>
        <v>0</v>
      </c>
    </row>
    <row r="32" spans="1:58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8">
        <f t="shared" si="7"/>
        <v>0</v>
      </c>
      <c r="AW32" s="358">
        <f t="shared" si="8"/>
        <v>0</v>
      </c>
      <c r="AX32" s="358">
        <f t="shared" si="9"/>
        <v>0</v>
      </c>
      <c r="AY32" s="358">
        <f t="shared" si="10"/>
        <v>0</v>
      </c>
      <c r="AZ32" s="358">
        <f t="shared" si="11"/>
        <v>0</v>
      </c>
      <c r="BA32" s="358">
        <f t="shared" si="12"/>
        <v>0</v>
      </c>
      <c r="BB32" s="358">
        <f t="shared" si="13"/>
        <v>0</v>
      </c>
      <c r="BC32" s="358">
        <f t="shared" si="14"/>
        <v>0</v>
      </c>
      <c r="BD32" s="358">
        <f t="shared" si="15"/>
        <v>0</v>
      </c>
      <c r="BE32" s="358">
        <f t="shared" si="16"/>
        <v>0</v>
      </c>
      <c r="BF32" s="50"/>
    </row>
    <row r="33" spans="1:58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+Mar!C33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0</v>
      </c>
      <c r="AY33" s="358">
        <f t="shared" si="10"/>
        <v>0</v>
      </c>
      <c r="AZ33" s="358">
        <f t="shared" si="11"/>
        <v>0</v>
      </c>
      <c r="BA33" s="358">
        <f t="shared" si="12"/>
        <v>0</v>
      </c>
      <c r="BB33" s="358">
        <f t="shared" si="13"/>
        <v>0</v>
      </c>
      <c r="BC33" s="358">
        <f t="shared" si="14"/>
        <v>0</v>
      </c>
      <c r="BD33" s="358">
        <f t="shared" si="15"/>
        <v>0</v>
      </c>
      <c r="BE33" s="358">
        <f t="shared" si="16"/>
        <v>0</v>
      </c>
      <c r="BF33" s="50">
        <f t="shared" si="18"/>
        <v>0</v>
      </c>
    </row>
    <row r="34" spans="1:58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8">
        <f t="shared" si="7"/>
        <v>0</v>
      </c>
      <c r="AW34" s="358">
        <f t="shared" si="8"/>
        <v>0</v>
      </c>
      <c r="AX34" s="358">
        <f t="shared" si="9"/>
        <v>0</v>
      </c>
      <c r="AY34" s="358">
        <f t="shared" si="10"/>
        <v>0</v>
      </c>
      <c r="AZ34" s="358">
        <f t="shared" si="11"/>
        <v>0</v>
      </c>
      <c r="BA34" s="358">
        <f t="shared" si="12"/>
        <v>0</v>
      </c>
      <c r="BB34" s="358">
        <f t="shared" si="13"/>
        <v>0</v>
      </c>
      <c r="BC34" s="358">
        <f t="shared" si="14"/>
        <v>0</v>
      </c>
      <c r="BD34" s="358">
        <f t="shared" si="15"/>
        <v>0</v>
      </c>
      <c r="BE34" s="358">
        <f t="shared" si="16"/>
        <v>0</v>
      </c>
      <c r="BF34" s="50"/>
    </row>
    <row r="35" spans="1:58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+Mar!C35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8">
        <f t="shared" si="7"/>
        <v>0</v>
      </c>
      <c r="AW35" s="358">
        <f t="shared" si="8"/>
        <v>0</v>
      </c>
      <c r="AX35" s="358">
        <f t="shared" si="9"/>
        <v>0</v>
      </c>
      <c r="AY35" s="358">
        <f t="shared" si="10"/>
        <v>0</v>
      </c>
      <c r="AZ35" s="358">
        <f t="shared" si="11"/>
        <v>0</v>
      </c>
      <c r="BA35" s="358">
        <f t="shared" si="12"/>
        <v>0</v>
      </c>
      <c r="BB35" s="358">
        <f t="shared" si="13"/>
        <v>0</v>
      </c>
      <c r="BC35" s="358">
        <f t="shared" si="14"/>
        <v>0</v>
      </c>
      <c r="BD35" s="358">
        <f t="shared" si="15"/>
        <v>0</v>
      </c>
      <c r="BE35" s="358">
        <f t="shared" si="16"/>
        <v>0</v>
      </c>
      <c r="BF35" s="50">
        <f t="shared" si="18"/>
        <v>0</v>
      </c>
    </row>
    <row r="36" spans="1:58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+Mar!C36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8">
        <f t="shared" si="7"/>
        <v>0</v>
      </c>
      <c r="AW36" s="358">
        <f t="shared" si="8"/>
        <v>0</v>
      </c>
      <c r="AX36" s="358">
        <f t="shared" si="9"/>
        <v>0</v>
      </c>
      <c r="AY36" s="358">
        <f t="shared" si="10"/>
        <v>0</v>
      </c>
      <c r="AZ36" s="358">
        <f t="shared" si="11"/>
        <v>0</v>
      </c>
      <c r="BA36" s="358">
        <f t="shared" si="12"/>
        <v>0</v>
      </c>
      <c r="BB36" s="358">
        <f t="shared" si="13"/>
        <v>0</v>
      </c>
      <c r="BC36" s="358">
        <f t="shared" si="14"/>
        <v>0</v>
      </c>
      <c r="BD36" s="358">
        <f t="shared" si="15"/>
        <v>0</v>
      </c>
      <c r="BE36" s="358">
        <f t="shared" si="16"/>
        <v>0</v>
      </c>
      <c r="BF36" s="50">
        <f t="shared" si="18"/>
        <v>0</v>
      </c>
    </row>
    <row r="37" spans="1:58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+Mar!C37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8">
        <f t="shared" si="7"/>
        <v>0</v>
      </c>
      <c r="AW37" s="358">
        <f t="shared" si="8"/>
        <v>0</v>
      </c>
      <c r="AX37" s="358">
        <f t="shared" si="9"/>
        <v>0</v>
      </c>
      <c r="AY37" s="358">
        <f t="shared" si="10"/>
        <v>0</v>
      </c>
      <c r="AZ37" s="358">
        <f t="shared" si="11"/>
        <v>0</v>
      </c>
      <c r="BA37" s="358">
        <f t="shared" si="12"/>
        <v>0</v>
      </c>
      <c r="BB37" s="358">
        <f t="shared" si="13"/>
        <v>0</v>
      </c>
      <c r="BC37" s="358">
        <f t="shared" si="14"/>
        <v>0</v>
      </c>
      <c r="BD37" s="358">
        <f t="shared" si="15"/>
        <v>0</v>
      </c>
      <c r="BE37" s="358">
        <f t="shared" si="16"/>
        <v>0</v>
      </c>
      <c r="BF37" s="50">
        <f t="shared" si="18"/>
        <v>0</v>
      </c>
    </row>
    <row r="38" spans="1:58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+Mar!C38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0</v>
      </c>
      <c r="AY38" s="358">
        <f t="shared" si="10"/>
        <v>0</v>
      </c>
      <c r="AZ38" s="358">
        <f t="shared" si="11"/>
        <v>0</v>
      </c>
      <c r="BA38" s="358">
        <f t="shared" si="12"/>
        <v>0</v>
      </c>
      <c r="BB38" s="358">
        <f t="shared" si="13"/>
        <v>0</v>
      </c>
      <c r="BC38" s="358">
        <f t="shared" si="14"/>
        <v>0</v>
      </c>
      <c r="BD38" s="358">
        <f t="shared" si="15"/>
        <v>0</v>
      </c>
      <c r="BE38" s="358">
        <f t="shared" si="16"/>
        <v>0</v>
      </c>
      <c r="BF38" s="50">
        <f t="shared" si="18"/>
        <v>0</v>
      </c>
    </row>
    <row r="39" spans="1:58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+Mar!C39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8">
        <f t="shared" si="7"/>
        <v>0</v>
      </c>
      <c r="AW39" s="358">
        <f t="shared" si="8"/>
        <v>0</v>
      </c>
      <c r="AX39" s="358">
        <f t="shared" si="9"/>
        <v>0</v>
      </c>
      <c r="AY39" s="358">
        <f t="shared" si="10"/>
        <v>0</v>
      </c>
      <c r="AZ39" s="358">
        <f t="shared" si="11"/>
        <v>0</v>
      </c>
      <c r="BA39" s="358">
        <f t="shared" si="12"/>
        <v>0</v>
      </c>
      <c r="BB39" s="358">
        <f t="shared" si="13"/>
        <v>0</v>
      </c>
      <c r="BC39" s="358">
        <f t="shared" si="14"/>
        <v>0</v>
      </c>
      <c r="BD39" s="358">
        <f t="shared" si="15"/>
        <v>0</v>
      </c>
      <c r="BE39" s="358">
        <f t="shared" si="16"/>
        <v>0</v>
      </c>
      <c r="BF39" s="50">
        <f t="shared" si="18"/>
        <v>0</v>
      </c>
    </row>
    <row r="40" spans="1:58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+Mar!C40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0</v>
      </c>
      <c r="AY40" s="358">
        <f t="shared" si="10"/>
        <v>0</v>
      </c>
      <c r="AZ40" s="358">
        <f t="shared" si="11"/>
        <v>0</v>
      </c>
      <c r="BA40" s="358">
        <f t="shared" si="12"/>
        <v>0</v>
      </c>
      <c r="BB40" s="358">
        <f t="shared" si="13"/>
        <v>0</v>
      </c>
      <c r="BC40" s="358">
        <f t="shared" si="14"/>
        <v>0</v>
      </c>
      <c r="BD40" s="358">
        <f t="shared" si="15"/>
        <v>0</v>
      </c>
      <c r="BE40" s="358">
        <f t="shared" si="16"/>
        <v>0</v>
      </c>
      <c r="BF40" s="50">
        <f t="shared" si="18"/>
        <v>0</v>
      </c>
    </row>
    <row r="41" spans="1:58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+Mar!C41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0</v>
      </c>
      <c r="AY41" s="358">
        <f t="shared" si="10"/>
        <v>0</v>
      </c>
      <c r="AZ41" s="358">
        <f t="shared" si="11"/>
        <v>0</v>
      </c>
      <c r="BA41" s="358">
        <f t="shared" si="12"/>
        <v>0</v>
      </c>
      <c r="BB41" s="358">
        <f t="shared" si="13"/>
        <v>0</v>
      </c>
      <c r="BC41" s="358">
        <f t="shared" si="14"/>
        <v>0</v>
      </c>
      <c r="BD41" s="358">
        <f t="shared" si="15"/>
        <v>0</v>
      </c>
      <c r="BE41" s="358">
        <f t="shared" si="16"/>
        <v>0</v>
      </c>
      <c r="BF41" s="50">
        <f t="shared" si="18"/>
        <v>0</v>
      </c>
    </row>
    <row r="42" spans="1:58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+Mar!C42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0</v>
      </c>
      <c r="AY42" s="358">
        <f t="shared" si="10"/>
        <v>0</v>
      </c>
      <c r="AZ42" s="358">
        <f t="shared" si="11"/>
        <v>0</v>
      </c>
      <c r="BA42" s="358">
        <f t="shared" si="12"/>
        <v>0</v>
      </c>
      <c r="BB42" s="358">
        <f t="shared" si="13"/>
        <v>0</v>
      </c>
      <c r="BC42" s="358">
        <f t="shared" si="14"/>
        <v>0</v>
      </c>
      <c r="BD42" s="358">
        <f t="shared" si="15"/>
        <v>0</v>
      </c>
      <c r="BE42" s="358">
        <f t="shared" si="16"/>
        <v>0</v>
      </c>
      <c r="BF42" s="50">
        <f t="shared" si="18"/>
        <v>0</v>
      </c>
    </row>
    <row r="43" spans="1:58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+Mar!C43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8">
        <f t="shared" si="7"/>
        <v>0</v>
      </c>
      <c r="AW43" s="358">
        <f t="shared" si="8"/>
        <v>0</v>
      </c>
      <c r="AX43" s="358">
        <f t="shared" si="9"/>
        <v>0</v>
      </c>
      <c r="AY43" s="358">
        <f t="shared" si="10"/>
        <v>0</v>
      </c>
      <c r="AZ43" s="358">
        <f t="shared" si="11"/>
        <v>0</v>
      </c>
      <c r="BA43" s="358">
        <f t="shared" si="12"/>
        <v>0</v>
      </c>
      <c r="BB43" s="358">
        <f t="shared" si="13"/>
        <v>0</v>
      </c>
      <c r="BC43" s="358">
        <f t="shared" si="14"/>
        <v>0</v>
      </c>
      <c r="BD43" s="358">
        <f t="shared" si="15"/>
        <v>0</v>
      </c>
      <c r="BE43" s="358">
        <f t="shared" si="16"/>
        <v>0</v>
      </c>
      <c r="BF43" s="50">
        <f t="shared" si="18"/>
        <v>0</v>
      </c>
    </row>
    <row r="44" spans="1:58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+Mar!C44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8">
        <f t="shared" si="7"/>
        <v>0</v>
      </c>
      <c r="AW44" s="358">
        <f t="shared" si="8"/>
        <v>0</v>
      </c>
      <c r="AX44" s="358">
        <f t="shared" si="9"/>
        <v>0</v>
      </c>
      <c r="AY44" s="358">
        <f t="shared" si="10"/>
        <v>0</v>
      </c>
      <c r="AZ44" s="358">
        <f t="shared" si="11"/>
        <v>0</v>
      </c>
      <c r="BA44" s="358">
        <f t="shared" si="12"/>
        <v>0</v>
      </c>
      <c r="BB44" s="358">
        <f t="shared" si="13"/>
        <v>0</v>
      </c>
      <c r="BC44" s="358">
        <f t="shared" si="14"/>
        <v>0</v>
      </c>
      <c r="BD44" s="358">
        <f t="shared" si="15"/>
        <v>0</v>
      </c>
      <c r="BE44" s="358">
        <f t="shared" si="16"/>
        <v>0</v>
      </c>
      <c r="BF44" s="50">
        <f t="shared" si="18"/>
        <v>0</v>
      </c>
    </row>
    <row r="45" spans="1:58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+Mar!C45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8">
        <f t="shared" si="7"/>
        <v>0</v>
      </c>
      <c r="AW45" s="358">
        <f t="shared" si="8"/>
        <v>0</v>
      </c>
      <c r="AX45" s="358">
        <f t="shared" si="9"/>
        <v>0</v>
      </c>
      <c r="AY45" s="358">
        <f t="shared" si="10"/>
        <v>0</v>
      </c>
      <c r="AZ45" s="358">
        <f t="shared" si="11"/>
        <v>0</v>
      </c>
      <c r="BA45" s="358">
        <f t="shared" si="12"/>
        <v>0</v>
      </c>
      <c r="BB45" s="358">
        <f t="shared" si="13"/>
        <v>0</v>
      </c>
      <c r="BC45" s="358">
        <f t="shared" si="14"/>
        <v>0</v>
      </c>
      <c r="BD45" s="358">
        <f t="shared" si="15"/>
        <v>0</v>
      </c>
      <c r="BE45" s="358">
        <f t="shared" si="16"/>
        <v>0</v>
      </c>
      <c r="BF45" s="50">
        <f t="shared" si="18"/>
        <v>0</v>
      </c>
    </row>
    <row r="46" spans="1:58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+Mar!C46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8">
        <f t="shared" si="7"/>
        <v>0</v>
      </c>
      <c r="AW46" s="358">
        <f t="shared" si="8"/>
        <v>0</v>
      </c>
      <c r="AX46" s="358">
        <f t="shared" si="9"/>
        <v>0</v>
      </c>
      <c r="AY46" s="358">
        <f t="shared" si="10"/>
        <v>0</v>
      </c>
      <c r="AZ46" s="358">
        <f t="shared" si="11"/>
        <v>0</v>
      </c>
      <c r="BA46" s="358">
        <f t="shared" si="12"/>
        <v>0</v>
      </c>
      <c r="BB46" s="358">
        <f t="shared" si="13"/>
        <v>0</v>
      </c>
      <c r="BC46" s="358">
        <f t="shared" si="14"/>
        <v>0</v>
      </c>
      <c r="BD46" s="358">
        <f t="shared" si="15"/>
        <v>0</v>
      </c>
      <c r="BE46" s="358">
        <f t="shared" si="16"/>
        <v>0</v>
      </c>
      <c r="BF46" s="50">
        <f t="shared" si="18"/>
        <v>0</v>
      </c>
    </row>
    <row r="47" spans="1:58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+Mar!C47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0</v>
      </c>
      <c r="AY47" s="358">
        <f t="shared" si="10"/>
        <v>0</v>
      </c>
      <c r="AZ47" s="358">
        <f t="shared" si="11"/>
        <v>0</v>
      </c>
      <c r="BA47" s="358">
        <f t="shared" si="12"/>
        <v>0</v>
      </c>
      <c r="BB47" s="358">
        <f t="shared" si="13"/>
        <v>0</v>
      </c>
      <c r="BC47" s="358">
        <f t="shared" si="14"/>
        <v>0</v>
      </c>
      <c r="BD47" s="358">
        <f t="shared" si="15"/>
        <v>0</v>
      </c>
      <c r="BE47" s="358">
        <f t="shared" si="16"/>
        <v>0</v>
      </c>
      <c r="BF47" s="50">
        <f t="shared" si="18"/>
        <v>0</v>
      </c>
    </row>
    <row r="48" spans="1:58" x14ac:dyDescent="0.25">
      <c r="A48" s="346">
        <f>METAS!A46</f>
        <v>43</v>
      </c>
      <c r="B48" s="354" t="str">
        <f>METAS!B46</f>
        <v>PORCENTAJE DE NIÑOS DE 1 AÑO CON ANEMIA</v>
      </c>
      <c r="C48" s="355" t="str">
        <f>+Mar!C48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7"/>
        <v>0</v>
      </c>
      <c r="AW48" s="358">
        <f t="shared" si="8"/>
        <v>0</v>
      </c>
      <c r="AX48" s="358">
        <f t="shared" si="9"/>
        <v>0</v>
      </c>
      <c r="AY48" s="358">
        <f t="shared" si="10"/>
        <v>0</v>
      </c>
      <c r="AZ48" s="358">
        <f t="shared" si="11"/>
        <v>0</v>
      </c>
      <c r="BA48" s="358">
        <f t="shared" si="12"/>
        <v>0</v>
      </c>
      <c r="BB48" s="358">
        <f t="shared" si="13"/>
        <v>0</v>
      </c>
      <c r="BC48" s="358">
        <f t="shared" si="14"/>
        <v>0</v>
      </c>
      <c r="BD48" s="358">
        <f t="shared" si="15"/>
        <v>0</v>
      </c>
      <c r="BE48" s="358">
        <f t="shared" si="16"/>
        <v>0</v>
      </c>
      <c r="BF48" s="50">
        <f t="shared" si="18"/>
        <v>0</v>
      </c>
    </row>
    <row r="49" spans="1:58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+Mar!C49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0</v>
      </c>
      <c r="AY49" s="358">
        <f t="shared" si="10"/>
        <v>0</v>
      </c>
      <c r="AZ49" s="358">
        <f t="shared" si="11"/>
        <v>0</v>
      </c>
      <c r="BA49" s="358">
        <f t="shared" si="12"/>
        <v>0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  <c r="BF49" s="50">
        <f t="shared" si="18"/>
        <v>0</v>
      </c>
    </row>
    <row r="50" spans="1:58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+Mar!C50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7"/>
        <v>0</v>
      </c>
      <c r="AW50" s="358">
        <f t="shared" si="8"/>
        <v>0</v>
      </c>
      <c r="AX50" s="358">
        <f t="shared" si="9"/>
        <v>0</v>
      </c>
      <c r="AY50" s="358">
        <f t="shared" si="10"/>
        <v>0</v>
      </c>
      <c r="AZ50" s="358">
        <f t="shared" si="11"/>
        <v>0</v>
      </c>
      <c r="BA50" s="358">
        <f t="shared" si="12"/>
        <v>0</v>
      </c>
      <c r="BB50" s="358">
        <f t="shared" si="13"/>
        <v>0</v>
      </c>
      <c r="BC50" s="358">
        <f t="shared" si="14"/>
        <v>0</v>
      </c>
      <c r="BD50" s="358">
        <f t="shared" si="15"/>
        <v>0</v>
      </c>
      <c r="BE50" s="358">
        <f t="shared" si="16"/>
        <v>0</v>
      </c>
      <c r="BF50" s="50">
        <f t="shared" si="18"/>
        <v>0</v>
      </c>
    </row>
    <row r="51" spans="1:58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+Mar!C51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0</v>
      </c>
      <c r="AY51" s="358">
        <f t="shared" si="10"/>
        <v>0</v>
      </c>
      <c r="AZ51" s="358">
        <f t="shared" si="11"/>
        <v>0</v>
      </c>
      <c r="BA51" s="358">
        <f t="shared" si="12"/>
        <v>0</v>
      </c>
      <c r="BB51" s="358">
        <f t="shared" si="13"/>
        <v>0</v>
      </c>
      <c r="BC51" s="358">
        <f t="shared" si="14"/>
        <v>0</v>
      </c>
      <c r="BD51" s="358">
        <f t="shared" si="15"/>
        <v>0</v>
      </c>
      <c r="BE51" s="358">
        <f t="shared" si="16"/>
        <v>0</v>
      </c>
      <c r="BF51" s="50">
        <f t="shared" si="18"/>
        <v>0</v>
      </c>
    </row>
    <row r="52" spans="1:58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+Mar!C52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0</v>
      </c>
      <c r="AY52" s="358">
        <f t="shared" si="10"/>
        <v>0</v>
      </c>
      <c r="AZ52" s="358">
        <f t="shared" si="11"/>
        <v>0</v>
      </c>
      <c r="BA52" s="358">
        <f t="shared" si="12"/>
        <v>0</v>
      </c>
      <c r="BB52" s="358">
        <f t="shared" si="13"/>
        <v>0</v>
      </c>
      <c r="BC52" s="358">
        <f t="shared" si="14"/>
        <v>0</v>
      </c>
      <c r="BD52" s="358">
        <f t="shared" si="15"/>
        <v>0</v>
      </c>
      <c r="BE52" s="358">
        <f t="shared" si="16"/>
        <v>0</v>
      </c>
      <c r="BF52" s="50">
        <f t="shared" si="18"/>
        <v>0</v>
      </c>
    </row>
    <row r="53" spans="1:58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+Mar!C53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8">
        <f t="shared" si="7"/>
        <v>0</v>
      </c>
      <c r="AW53" s="358">
        <f t="shared" si="8"/>
        <v>0</v>
      </c>
      <c r="AX53" s="358">
        <f t="shared" si="9"/>
        <v>0</v>
      </c>
      <c r="AY53" s="358">
        <f t="shared" si="10"/>
        <v>0</v>
      </c>
      <c r="AZ53" s="358">
        <f t="shared" si="11"/>
        <v>0</v>
      </c>
      <c r="BA53" s="358">
        <f t="shared" si="12"/>
        <v>0</v>
      </c>
      <c r="BB53" s="358">
        <f t="shared" si="13"/>
        <v>0</v>
      </c>
      <c r="BC53" s="358">
        <f t="shared" si="14"/>
        <v>0</v>
      </c>
      <c r="BD53" s="358">
        <f t="shared" si="15"/>
        <v>0</v>
      </c>
      <c r="BE53" s="358">
        <f t="shared" si="16"/>
        <v>0</v>
      </c>
      <c r="BF53" s="50">
        <f t="shared" si="18"/>
        <v>0</v>
      </c>
    </row>
    <row r="54" spans="1:58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+Mar!C54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7"/>
        <v>0</v>
      </c>
      <c r="AW54" s="358">
        <f t="shared" si="8"/>
        <v>0</v>
      </c>
      <c r="AX54" s="358">
        <f t="shared" si="9"/>
        <v>0</v>
      </c>
      <c r="AY54" s="358">
        <f t="shared" si="10"/>
        <v>0</v>
      </c>
      <c r="AZ54" s="358">
        <f t="shared" si="11"/>
        <v>0</v>
      </c>
      <c r="BA54" s="358">
        <f t="shared" si="12"/>
        <v>0</v>
      </c>
      <c r="BB54" s="358">
        <f t="shared" si="13"/>
        <v>0</v>
      </c>
      <c r="BC54" s="358">
        <f t="shared" si="14"/>
        <v>0</v>
      </c>
      <c r="BD54" s="358">
        <f t="shared" si="15"/>
        <v>0</v>
      </c>
      <c r="BE54" s="358">
        <f t="shared" si="16"/>
        <v>0</v>
      </c>
      <c r="BF54" s="50">
        <f t="shared" si="18"/>
        <v>0</v>
      </c>
    </row>
    <row r="55" spans="1:58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+Mar!C55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0</v>
      </c>
      <c r="AY55" s="358">
        <f t="shared" si="10"/>
        <v>0</v>
      </c>
      <c r="AZ55" s="358">
        <f t="shared" si="11"/>
        <v>0</v>
      </c>
      <c r="BA55" s="358">
        <f t="shared" si="12"/>
        <v>0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  <c r="BF55" s="50">
        <f t="shared" si="18"/>
        <v>0</v>
      </c>
    </row>
    <row r="56" spans="1:58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+Mar!C56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0</v>
      </c>
      <c r="AY56" s="358">
        <f t="shared" si="10"/>
        <v>0</v>
      </c>
      <c r="AZ56" s="358">
        <f t="shared" si="11"/>
        <v>0</v>
      </c>
      <c r="BA56" s="358">
        <f t="shared" si="12"/>
        <v>0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  <c r="BF56" s="50">
        <f t="shared" si="18"/>
        <v>0</v>
      </c>
    </row>
    <row r="57" spans="1:58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+Mar!C57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8">
        <f t="shared" si="7"/>
        <v>0</v>
      </c>
      <c r="AW57" s="358">
        <f t="shared" si="8"/>
        <v>0</v>
      </c>
      <c r="AX57" s="358">
        <f t="shared" si="9"/>
        <v>0</v>
      </c>
      <c r="AY57" s="358">
        <f t="shared" si="10"/>
        <v>0</v>
      </c>
      <c r="AZ57" s="358">
        <f t="shared" si="11"/>
        <v>0</v>
      </c>
      <c r="BA57" s="358">
        <f t="shared" si="12"/>
        <v>0</v>
      </c>
      <c r="BB57" s="358">
        <f t="shared" si="13"/>
        <v>0</v>
      </c>
      <c r="BC57" s="358">
        <f t="shared" si="14"/>
        <v>0</v>
      </c>
      <c r="BD57" s="358">
        <f t="shared" si="15"/>
        <v>0</v>
      </c>
      <c r="BE57" s="358">
        <f t="shared" si="16"/>
        <v>0</v>
      </c>
      <c r="BF57" s="50">
        <f t="shared" si="18"/>
        <v>0</v>
      </c>
    </row>
    <row r="58" spans="1:58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+Mar!C58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7"/>
        <v>0</v>
      </c>
      <c r="AW58" s="358">
        <f t="shared" si="8"/>
        <v>0</v>
      </c>
      <c r="AX58" s="358">
        <f t="shared" si="9"/>
        <v>0</v>
      </c>
      <c r="AY58" s="358">
        <f t="shared" si="10"/>
        <v>0</v>
      </c>
      <c r="AZ58" s="358">
        <f t="shared" si="11"/>
        <v>0</v>
      </c>
      <c r="BA58" s="358">
        <f t="shared" si="12"/>
        <v>0</v>
      </c>
      <c r="BB58" s="358">
        <f t="shared" si="13"/>
        <v>0</v>
      </c>
      <c r="BC58" s="358">
        <f t="shared" si="14"/>
        <v>0</v>
      </c>
      <c r="BD58" s="358">
        <f t="shared" si="15"/>
        <v>0</v>
      </c>
      <c r="BE58" s="358">
        <f t="shared" si="16"/>
        <v>0</v>
      </c>
      <c r="BF58" s="50">
        <f t="shared" ref="BF58:BF60" si="19">SUM(AV58:BE58)</f>
        <v>0</v>
      </c>
    </row>
    <row r="59" spans="1:58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+Mar!C59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8">
        <f t="shared" si="7"/>
        <v>0</v>
      </c>
      <c r="AW59" s="358">
        <f t="shared" si="8"/>
        <v>0</v>
      </c>
      <c r="AX59" s="358">
        <f t="shared" si="9"/>
        <v>0</v>
      </c>
      <c r="AY59" s="358">
        <f t="shared" si="10"/>
        <v>0</v>
      </c>
      <c r="AZ59" s="358">
        <f t="shared" si="11"/>
        <v>0</v>
      </c>
      <c r="BA59" s="358">
        <f t="shared" si="12"/>
        <v>0</v>
      </c>
      <c r="BB59" s="358">
        <f t="shared" si="13"/>
        <v>0</v>
      </c>
      <c r="BC59" s="358">
        <f t="shared" si="14"/>
        <v>0</v>
      </c>
      <c r="BD59" s="358">
        <f t="shared" si="15"/>
        <v>0</v>
      </c>
      <c r="BE59" s="358">
        <f t="shared" si="16"/>
        <v>0</v>
      </c>
      <c r="BF59" s="50">
        <f t="shared" si="19"/>
        <v>0</v>
      </c>
    </row>
    <row r="60" spans="1:58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+Mar!C60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8">
        <f t="shared" si="7"/>
        <v>0</v>
      </c>
      <c r="AW60" s="358">
        <f t="shared" si="8"/>
        <v>0</v>
      </c>
      <c r="AX60" s="358">
        <f t="shared" si="9"/>
        <v>0</v>
      </c>
      <c r="AY60" s="358">
        <f t="shared" si="10"/>
        <v>0</v>
      </c>
      <c r="AZ60" s="358">
        <f t="shared" si="11"/>
        <v>0</v>
      </c>
      <c r="BA60" s="358">
        <f t="shared" si="12"/>
        <v>0</v>
      </c>
      <c r="BB60" s="358">
        <f t="shared" si="13"/>
        <v>0</v>
      </c>
      <c r="BC60" s="358">
        <f t="shared" si="14"/>
        <v>0</v>
      </c>
      <c r="BD60" s="358">
        <f t="shared" si="15"/>
        <v>0</v>
      </c>
      <c r="BE60" s="358">
        <f t="shared" si="16"/>
        <v>0</v>
      </c>
      <c r="BF60" s="50">
        <f t="shared" si="19"/>
        <v>0</v>
      </c>
    </row>
    <row r="61" spans="1:58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8">
        <f t="shared" si="7"/>
        <v>0</v>
      </c>
      <c r="AW61" s="358">
        <f t="shared" si="8"/>
        <v>0</v>
      </c>
      <c r="AX61" s="358">
        <f t="shared" si="9"/>
        <v>0</v>
      </c>
      <c r="AY61" s="358">
        <f t="shared" si="10"/>
        <v>0</v>
      </c>
      <c r="AZ61" s="358">
        <f t="shared" si="11"/>
        <v>0</v>
      </c>
      <c r="BA61" s="358">
        <f t="shared" si="12"/>
        <v>0</v>
      </c>
      <c r="BB61" s="358">
        <f t="shared" si="13"/>
        <v>0</v>
      </c>
      <c r="BC61" s="358">
        <f t="shared" si="14"/>
        <v>0</v>
      </c>
      <c r="BD61" s="358">
        <f t="shared" si="15"/>
        <v>0</v>
      </c>
      <c r="BE61" s="358">
        <f t="shared" si="16"/>
        <v>0</v>
      </c>
      <c r="BF61" s="50">
        <f>SUM(AV61:BE61)</f>
        <v>0</v>
      </c>
    </row>
    <row r="62" spans="1:58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+Mar!C62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8">
        <f t="shared" si="7"/>
        <v>0</v>
      </c>
      <c r="AW62" s="358">
        <f t="shared" si="8"/>
        <v>0</v>
      </c>
      <c r="AX62" s="358">
        <f t="shared" si="9"/>
        <v>0</v>
      </c>
      <c r="AY62" s="358">
        <f t="shared" si="10"/>
        <v>0</v>
      </c>
      <c r="AZ62" s="358">
        <f t="shared" si="11"/>
        <v>0</v>
      </c>
      <c r="BA62" s="358">
        <f t="shared" si="12"/>
        <v>0</v>
      </c>
      <c r="BB62" s="358">
        <f t="shared" si="13"/>
        <v>0</v>
      </c>
      <c r="BC62" s="358">
        <f t="shared" si="14"/>
        <v>0</v>
      </c>
      <c r="BD62" s="358">
        <f t="shared" si="15"/>
        <v>0</v>
      </c>
      <c r="BE62" s="358">
        <f t="shared" si="16"/>
        <v>0</v>
      </c>
      <c r="BF62" s="50">
        <f t="shared" ref="BF62:BF64" si="20">SUM(AV62:BE62)</f>
        <v>0</v>
      </c>
    </row>
    <row r="63" spans="1:58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8">
        <f t="shared" si="7"/>
        <v>0</v>
      </c>
      <c r="AW63" s="358">
        <f t="shared" si="8"/>
        <v>0</v>
      </c>
      <c r="AX63" s="358">
        <f t="shared" si="9"/>
        <v>0</v>
      </c>
      <c r="AY63" s="358">
        <f t="shared" si="10"/>
        <v>0</v>
      </c>
      <c r="AZ63" s="358">
        <f t="shared" si="11"/>
        <v>0</v>
      </c>
      <c r="BA63" s="358">
        <f t="shared" si="12"/>
        <v>0</v>
      </c>
      <c r="BB63" s="358">
        <f t="shared" si="13"/>
        <v>0</v>
      </c>
      <c r="BC63" s="358">
        <f t="shared" si="14"/>
        <v>0</v>
      </c>
      <c r="BD63" s="358">
        <f t="shared" si="15"/>
        <v>0</v>
      </c>
      <c r="BE63" s="358">
        <f t="shared" si="16"/>
        <v>0</v>
      </c>
      <c r="BF63" s="50">
        <f t="shared" si="20"/>
        <v>0</v>
      </c>
    </row>
    <row r="64" spans="1:58" x14ac:dyDescent="0.25">
      <c r="A64" s="346">
        <f>METAS!A62</f>
        <v>59</v>
      </c>
      <c r="B64" s="354">
        <f>METAS!B62</f>
        <v>0</v>
      </c>
      <c r="C64" s="355">
        <f>+Mar!C64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  <c r="BF64" s="50">
        <f t="shared" si="20"/>
        <v>0</v>
      </c>
    </row>
  </sheetData>
  <sheetProtection selectLockedCells="1"/>
  <autoFilter ref="A3:BK51" xr:uid="{00000000-0001-0000-0500-000000000000}"/>
  <conditionalFormatting sqref="A3:AT3">
    <cfRule type="expression" dxfId="3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64"/>
  <sheetViews>
    <sheetView showGridLines="0" zoomScale="80" zoomScaleNormal="80" workbookViewId="0">
      <pane xSplit="3" ySplit="3" topLeftCell="BC28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3.1406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7" width="13" customWidth="1"/>
    <col min="58" max="58" width="13.85546875" customWidth="1"/>
    <col min="59" max="59" width="13" customWidth="1"/>
    <col min="60" max="60" width="11.42578125" customWidth="1"/>
    <col min="61" max="70" width="7.42578125" customWidth="1"/>
  </cols>
  <sheetData>
    <row r="1" spans="1:63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3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</row>
    <row r="3" spans="1:63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694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682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F3" s="36"/>
      <c r="BG3" s="1" t="s">
        <v>59</v>
      </c>
    </row>
    <row r="4" spans="1:63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+Abr!C4</f>
        <v>DIT</v>
      </c>
      <c r="D4" s="313">
        <v>0</v>
      </c>
      <c r="E4" s="313">
        <v>0</v>
      </c>
      <c r="F4" s="313"/>
      <c r="G4" s="313">
        <v>0</v>
      </c>
      <c r="H4" s="313">
        <v>0</v>
      </c>
      <c r="I4" s="313">
        <v>0</v>
      </c>
      <c r="J4" s="313">
        <v>0</v>
      </c>
      <c r="K4" s="313">
        <v>0</v>
      </c>
      <c r="L4" s="313">
        <v>0</v>
      </c>
      <c r="M4" s="313">
        <v>0</v>
      </c>
      <c r="N4" s="313">
        <v>0</v>
      </c>
      <c r="O4" s="313">
        <v>0</v>
      </c>
      <c r="P4" s="313">
        <v>0</v>
      </c>
      <c r="Q4" s="313">
        <v>0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0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0</v>
      </c>
      <c r="AR4" s="313">
        <v>0</v>
      </c>
      <c r="AS4" s="313">
        <v>0</v>
      </c>
      <c r="AT4" s="313">
        <v>0</v>
      </c>
      <c r="AV4" s="34">
        <f t="shared" ref="AV4" si="0">SUM(D4)</f>
        <v>0</v>
      </c>
      <c r="AW4" s="34">
        <f>+E4+F4</f>
        <v>0</v>
      </c>
      <c r="AX4" s="34">
        <f t="shared" ref="AX4" si="1">+SUM(Q4:S4)</f>
        <v>0</v>
      </c>
      <c r="AY4" s="34">
        <f t="shared" ref="AY4" si="2">+SUM(T4:W4)</f>
        <v>0</v>
      </c>
      <c r="AZ4" s="34">
        <f t="shared" ref="AZ4" si="3">+SUM(X4:AC4)</f>
        <v>0</v>
      </c>
      <c r="BA4" s="34">
        <f t="shared" ref="BA4" si="4">+SUM(AD4:AH4)</f>
        <v>0</v>
      </c>
      <c r="BB4" s="34">
        <f>+SUM(AD4:AI4)</f>
        <v>0</v>
      </c>
      <c r="BC4" s="34">
        <f t="shared" ref="BC4" si="5">+SUM(AM4:AP4)</f>
        <v>0</v>
      </c>
      <c r="BD4" s="34">
        <f t="shared" ref="BD4" si="6">+SUM(AQ4:AT4)</f>
        <v>0</v>
      </c>
      <c r="BE4" s="34">
        <f>SUM(AQ4:AT4)</f>
        <v>0</v>
      </c>
      <c r="BF4" s="50">
        <f>SUM(AV4:BE4)</f>
        <v>0</v>
      </c>
    </row>
    <row r="5" spans="1:63" x14ac:dyDescent="0.25">
      <c r="A5" s="346">
        <f>METAS!A5</f>
        <v>2</v>
      </c>
      <c r="B5" s="312" t="str">
        <f>METAS!B5</f>
        <v>PORCENTAJE DE RECIEN NACIDOS CON PREMATURIDAD</v>
      </c>
      <c r="C5" s="295" t="str">
        <f>+Abr!C5</f>
        <v>DIT</v>
      </c>
      <c r="D5" s="313">
        <v>0</v>
      </c>
      <c r="E5" s="313">
        <v>0</v>
      </c>
      <c r="F5" s="313"/>
      <c r="G5" s="313">
        <v>0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0</v>
      </c>
      <c r="O5" s="313">
        <v>0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0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0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0</v>
      </c>
      <c r="AV5" s="34">
        <f t="shared" ref="AV5:AV64" si="7">SUM(D5)</f>
        <v>0</v>
      </c>
      <c r="AW5" s="34">
        <f t="shared" ref="AW5:AW64" si="8">+E5+F5</f>
        <v>0</v>
      </c>
      <c r="AX5" s="34">
        <f t="shared" ref="AX5:AX64" si="9">+SUM(Q5:S5)</f>
        <v>0</v>
      </c>
      <c r="AY5" s="34">
        <f t="shared" ref="AY5:AY64" si="10">+SUM(T5:W5)</f>
        <v>0</v>
      </c>
      <c r="AZ5" s="34">
        <f t="shared" ref="AZ5:AZ64" si="11">+SUM(X5:AC5)</f>
        <v>0</v>
      </c>
      <c r="BA5" s="34">
        <f t="shared" ref="BA5:BA64" si="12">+SUM(AD5:AH5)</f>
        <v>0</v>
      </c>
      <c r="BB5" s="34">
        <f t="shared" ref="BB5:BB64" si="13">+SUM(AD5:AI5)</f>
        <v>0</v>
      </c>
      <c r="BC5" s="34">
        <f t="shared" ref="BC5:BC64" si="14">+SUM(AM5:AP5)</f>
        <v>0</v>
      </c>
      <c r="BD5" s="34">
        <f t="shared" ref="BD5:BD64" si="15">+SUM(AQ5:AT5)</f>
        <v>0</v>
      </c>
      <c r="BE5" s="34">
        <f t="shared" ref="BE5:BE64" si="16">SUM(AQ5:AT5)</f>
        <v>0</v>
      </c>
      <c r="BF5" s="50"/>
    </row>
    <row r="6" spans="1:63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+Abr!C6</f>
        <v>DIT</v>
      </c>
      <c r="D6" s="313">
        <v>0</v>
      </c>
      <c r="E6" s="313">
        <v>0</v>
      </c>
      <c r="F6" s="313"/>
      <c r="G6" s="313">
        <v>0</v>
      </c>
      <c r="H6" s="313">
        <v>0</v>
      </c>
      <c r="I6" s="313">
        <v>0</v>
      </c>
      <c r="J6" s="313">
        <v>0</v>
      </c>
      <c r="K6" s="313">
        <v>0</v>
      </c>
      <c r="L6" s="313">
        <v>0</v>
      </c>
      <c r="M6" s="313">
        <v>0</v>
      </c>
      <c r="N6" s="313">
        <v>0</v>
      </c>
      <c r="O6" s="313">
        <v>0</v>
      </c>
      <c r="P6" s="313">
        <v>0</v>
      </c>
      <c r="Q6" s="313">
        <v>0</v>
      </c>
      <c r="R6" s="313">
        <v>0</v>
      </c>
      <c r="S6" s="313">
        <v>0</v>
      </c>
      <c r="T6" s="313">
        <v>0</v>
      </c>
      <c r="U6" s="313">
        <v>0</v>
      </c>
      <c r="V6" s="313">
        <v>0</v>
      </c>
      <c r="W6" s="313">
        <v>0</v>
      </c>
      <c r="X6" s="313">
        <v>0</v>
      </c>
      <c r="Y6" s="313">
        <v>0</v>
      </c>
      <c r="Z6" s="313">
        <v>0</v>
      </c>
      <c r="AA6" s="313">
        <v>0</v>
      </c>
      <c r="AB6" s="313">
        <v>0</v>
      </c>
      <c r="AC6" s="313">
        <v>0</v>
      </c>
      <c r="AD6" s="313">
        <v>0</v>
      </c>
      <c r="AE6" s="313">
        <v>0</v>
      </c>
      <c r="AF6" s="313">
        <v>0</v>
      </c>
      <c r="AG6" s="313">
        <v>0</v>
      </c>
      <c r="AH6" s="313">
        <v>0</v>
      </c>
      <c r="AI6" s="313">
        <v>0</v>
      </c>
      <c r="AJ6" s="313">
        <v>0</v>
      </c>
      <c r="AK6" s="313">
        <v>0</v>
      </c>
      <c r="AL6" s="313">
        <v>0</v>
      </c>
      <c r="AM6" s="313">
        <v>0</v>
      </c>
      <c r="AN6" s="313">
        <v>0</v>
      </c>
      <c r="AO6" s="313">
        <v>0</v>
      </c>
      <c r="AP6" s="313">
        <v>0</v>
      </c>
      <c r="AQ6" s="313">
        <v>0</v>
      </c>
      <c r="AR6" s="313">
        <v>0</v>
      </c>
      <c r="AS6" s="313">
        <v>0</v>
      </c>
      <c r="AT6" s="313">
        <v>0</v>
      </c>
      <c r="AV6" s="34">
        <f t="shared" si="7"/>
        <v>0</v>
      </c>
      <c r="AW6" s="34">
        <f t="shared" si="8"/>
        <v>0</v>
      </c>
      <c r="AX6" s="34">
        <f t="shared" si="9"/>
        <v>0</v>
      </c>
      <c r="AY6" s="34">
        <f t="shared" si="10"/>
        <v>0</v>
      </c>
      <c r="AZ6" s="34">
        <f t="shared" si="11"/>
        <v>0</v>
      </c>
      <c r="BA6" s="34">
        <f t="shared" si="12"/>
        <v>0</v>
      </c>
      <c r="BB6" s="34">
        <f t="shared" si="13"/>
        <v>0</v>
      </c>
      <c r="BC6" s="34">
        <f t="shared" si="14"/>
        <v>0</v>
      </c>
      <c r="BD6" s="34">
        <f t="shared" si="15"/>
        <v>0</v>
      </c>
      <c r="BE6" s="34">
        <f t="shared" si="16"/>
        <v>0</v>
      </c>
      <c r="BF6" s="50"/>
    </row>
    <row r="7" spans="1:63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+Abr!C7</f>
        <v>DIT</v>
      </c>
      <c r="D7" s="313">
        <v>0</v>
      </c>
      <c r="E7" s="313">
        <v>0</v>
      </c>
      <c r="F7" s="313"/>
      <c r="G7" s="313">
        <v>0</v>
      </c>
      <c r="H7" s="313">
        <v>0</v>
      </c>
      <c r="I7" s="313">
        <v>0</v>
      </c>
      <c r="J7" s="313">
        <v>0</v>
      </c>
      <c r="K7" s="313">
        <v>0</v>
      </c>
      <c r="L7" s="313">
        <v>0</v>
      </c>
      <c r="M7" s="313">
        <v>0</v>
      </c>
      <c r="N7" s="313">
        <v>0</v>
      </c>
      <c r="O7" s="313">
        <v>0</v>
      </c>
      <c r="P7" s="313">
        <v>0</v>
      </c>
      <c r="Q7" s="313">
        <v>0</v>
      </c>
      <c r="R7" s="313">
        <v>0</v>
      </c>
      <c r="S7" s="313">
        <v>0</v>
      </c>
      <c r="T7" s="313">
        <v>0</v>
      </c>
      <c r="U7" s="313">
        <v>0</v>
      </c>
      <c r="V7" s="313">
        <v>0</v>
      </c>
      <c r="W7" s="313">
        <v>0</v>
      </c>
      <c r="X7" s="313">
        <v>0</v>
      </c>
      <c r="Y7" s="313">
        <v>0</v>
      </c>
      <c r="Z7" s="313">
        <v>0</v>
      </c>
      <c r="AA7" s="313">
        <v>0</v>
      </c>
      <c r="AB7" s="313">
        <v>0</v>
      </c>
      <c r="AC7" s="313">
        <v>0</v>
      </c>
      <c r="AD7" s="313">
        <v>0</v>
      </c>
      <c r="AE7" s="313">
        <v>0</v>
      </c>
      <c r="AF7" s="313">
        <v>0</v>
      </c>
      <c r="AG7" s="313">
        <v>0</v>
      </c>
      <c r="AH7" s="313">
        <v>0</v>
      </c>
      <c r="AI7" s="313">
        <v>0</v>
      </c>
      <c r="AJ7" s="313">
        <v>0</v>
      </c>
      <c r="AK7" s="313">
        <v>0</v>
      </c>
      <c r="AL7" s="313">
        <v>0</v>
      </c>
      <c r="AM7" s="313">
        <v>0</v>
      </c>
      <c r="AN7" s="313">
        <v>0</v>
      </c>
      <c r="AO7" s="313">
        <v>0</v>
      </c>
      <c r="AP7" s="313">
        <v>0</v>
      </c>
      <c r="AQ7" s="313">
        <v>0</v>
      </c>
      <c r="AR7" s="313">
        <v>0</v>
      </c>
      <c r="AS7" s="313">
        <v>0</v>
      </c>
      <c r="AT7" s="313">
        <v>0</v>
      </c>
      <c r="AV7" s="34">
        <f t="shared" si="7"/>
        <v>0</v>
      </c>
      <c r="AW7" s="34">
        <f t="shared" si="8"/>
        <v>0</v>
      </c>
      <c r="AX7" s="34">
        <f t="shared" si="9"/>
        <v>0</v>
      </c>
      <c r="AY7" s="34">
        <f t="shared" si="10"/>
        <v>0</v>
      </c>
      <c r="AZ7" s="34">
        <f t="shared" si="11"/>
        <v>0</v>
      </c>
      <c r="BA7" s="34">
        <f t="shared" si="12"/>
        <v>0</v>
      </c>
      <c r="BB7" s="34">
        <f t="shared" si="13"/>
        <v>0</v>
      </c>
      <c r="BC7" s="34">
        <f t="shared" si="14"/>
        <v>0</v>
      </c>
      <c r="BD7" s="34">
        <f t="shared" si="15"/>
        <v>0</v>
      </c>
      <c r="BE7" s="34">
        <f t="shared" si="16"/>
        <v>0</v>
      </c>
      <c r="BF7" s="50"/>
    </row>
    <row r="8" spans="1:63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+Abr!C8</f>
        <v>DIT</v>
      </c>
      <c r="D8" s="313">
        <v>0</v>
      </c>
      <c r="E8" s="313">
        <v>0</v>
      </c>
      <c r="F8" s="313"/>
      <c r="G8" s="313">
        <v>0</v>
      </c>
      <c r="H8" s="313">
        <v>0</v>
      </c>
      <c r="I8" s="313">
        <v>0</v>
      </c>
      <c r="J8" s="313">
        <v>0</v>
      </c>
      <c r="K8" s="313">
        <v>0</v>
      </c>
      <c r="L8" s="313">
        <v>0</v>
      </c>
      <c r="M8" s="313">
        <v>0</v>
      </c>
      <c r="N8" s="313">
        <v>0</v>
      </c>
      <c r="O8" s="313">
        <v>0</v>
      </c>
      <c r="P8" s="313">
        <v>0</v>
      </c>
      <c r="Q8" s="313">
        <v>0</v>
      </c>
      <c r="R8" s="313">
        <v>0</v>
      </c>
      <c r="S8" s="313">
        <v>0</v>
      </c>
      <c r="T8" s="313">
        <v>0</v>
      </c>
      <c r="U8" s="313">
        <v>0</v>
      </c>
      <c r="V8" s="313">
        <v>0</v>
      </c>
      <c r="W8" s="313">
        <v>0</v>
      </c>
      <c r="X8" s="313">
        <v>0</v>
      </c>
      <c r="Y8" s="313">
        <v>0</v>
      </c>
      <c r="Z8" s="313">
        <v>0</v>
      </c>
      <c r="AA8" s="313">
        <v>0</v>
      </c>
      <c r="AB8" s="313">
        <v>0</v>
      </c>
      <c r="AC8" s="313">
        <v>0</v>
      </c>
      <c r="AD8" s="313">
        <v>0</v>
      </c>
      <c r="AE8" s="313">
        <v>0</v>
      </c>
      <c r="AF8" s="313">
        <v>0</v>
      </c>
      <c r="AG8" s="313">
        <v>0</v>
      </c>
      <c r="AH8" s="313">
        <v>0</v>
      </c>
      <c r="AI8" s="313">
        <v>0</v>
      </c>
      <c r="AJ8" s="313">
        <v>0</v>
      </c>
      <c r="AK8" s="313">
        <v>0</v>
      </c>
      <c r="AL8" s="313">
        <v>0</v>
      </c>
      <c r="AM8" s="313">
        <v>0</v>
      </c>
      <c r="AN8" s="313">
        <v>0</v>
      </c>
      <c r="AO8" s="313">
        <v>0</v>
      </c>
      <c r="AP8" s="313">
        <v>0</v>
      </c>
      <c r="AQ8" s="313">
        <v>0</v>
      </c>
      <c r="AR8" s="313">
        <v>0</v>
      </c>
      <c r="AS8" s="313">
        <v>0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0</v>
      </c>
      <c r="AY8" s="34">
        <f t="shared" si="10"/>
        <v>0</v>
      </c>
      <c r="AZ8" s="34">
        <f t="shared" si="11"/>
        <v>0</v>
      </c>
      <c r="BA8" s="34">
        <f t="shared" si="12"/>
        <v>0</v>
      </c>
      <c r="BB8" s="34">
        <f t="shared" si="13"/>
        <v>0</v>
      </c>
      <c r="BC8" s="34">
        <f t="shared" si="14"/>
        <v>0</v>
      </c>
      <c r="BD8" s="34">
        <f t="shared" si="15"/>
        <v>0</v>
      </c>
      <c r="BE8" s="34">
        <f t="shared" si="16"/>
        <v>0</v>
      </c>
      <c r="BF8" s="50"/>
    </row>
    <row r="9" spans="1:63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+Abr!C9</f>
        <v>DIT</v>
      </c>
      <c r="D9" s="313">
        <v>0</v>
      </c>
      <c r="E9" s="313">
        <v>0</v>
      </c>
      <c r="F9" s="313"/>
      <c r="G9" s="313">
        <v>0</v>
      </c>
      <c r="H9" s="313">
        <v>0</v>
      </c>
      <c r="I9" s="313">
        <v>0</v>
      </c>
      <c r="J9" s="313">
        <v>0</v>
      </c>
      <c r="K9" s="313">
        <v>0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0</v>
      </c>
      <c r="R9" s="313">
        <v>0</v>
      </c>
      <c r="S9" s="313">
        <v>0</v>
      </c>
      <c r="T9" s="313">
        <v>0</v>
      </c>
      <c r="U9" s="313">
        <v>0</v>
      </c>
      <c r="V9" s="313">
        <v>0</v>
      </c>
      <c r="W9" s="313">
        <v>0</v>
      </c>
      <c r="X9" s="313">
        <v>0</v>
      </c>
      <c r="Y9" s="313">
        <v>0</v>
      </c>
      <c r="Z9" s="313">
        <v>0</v>
      </c>
      <c r="AA9" s="313">
        <v>0</v>
      </c>
      <c r="AB9" s="313">
        <v>0</v>
      </c>
      <c r="AC9" s="313">
        <v>0</v>
      </c>
      <c r="AD9" s="313">
        <v>0</v>
      </c>
      <c r="AE9" s="313">
        <v>0</v>
      </c>
      <c r="AF9" s="313">
        <v>0</v>
      </c>
      <c r="AG9" s="313">
        <v>0</v>
      </c>
      <c r="AH9" s="313">
        <v>0</v>
      </c>
      <c r="AI9" s="313">
        <v>0</v>
      </c>
      <c r="AJ9" s="313">
        <v>0</v>
      </c>
      <c r="AK9" s="313">
        <v>0</v>
      </c>
      <c r="AL9" s="313">
        <v>0</v>
      </c>
      <c r="AM9" s="313">
        <v>0</v>
      </c>
      <c r="AN9" s="313">
        <v>0</v>
      </c>
      <c r="AO9" s="313">
        <v>0</v>
      </c>
      <c r="AP9" s="313">
        <v>0</v>
      </c>
      <c r="AQ9" s="313">
        <v>0</v>
      </c>
      <c r="AR9" s="313">
        <v>0</v>
      </c>
      <c r="AS9" s="313">
        <v>0</v>
      </c>
      <c r="AT9" s="313">
        <v>0</v>
      </c>
      <c r="AV9" s="34">
        <f t="shared" si="7"/>
        <v>0</v>
      </c>
      <c r="AW9" s="34">
        <f t="shared" si="8"/>
        <v>0</v>
      </c>
      <c r="AX9" s="34">
        <f t="shared" si="9"/>
        <v>0</v>
      </c>
      <c r="AY9" s="34">
        <f t="shared" si="10"/>
        <v>0</v>
      </c>
      <c r="AZ9" s="34">
        <f t="shared" si="11"/>
        <v>0</v>
      </c>
      <c r="BA9" s="34">
        <f t="shared" si="12"/>
        <v>0</v>
      </c>
      <c r="BB9" s="34">
        <f t="shared" si="13"/>
        <v>0</v>
      </c>
      <c r="BC9" s="34">
        <f t="shared" si="14"/>
        <v>0</v>
      </c>
      <c r="BD9" s="34">
        <f t="shared" si="15"/>
        <v>0</v>
      </c>
      <c r="BE9" s="34">
        <f t="shared" si="16"/>
        <v>0</v>
      </c>
      <c r="BF9" s="50"/>
    </row>
    <row r="10" spans="1:63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+Abr!C10</f>
        <v>DIT</v>
      </c>
      <c r="D10" s="313">
        <v>0</v>
      </c>
      <c r="E10" s="313">
        <v>0</v>
      </c>
      <c r="F10" s="313"/>
      <c r="G10" s="313">
        <v>0</v>
      </c>
      <c r="H10" s="313">
        <v>0</v>
      </c>
      <c r="I10" s="313">
        <v>0</v>
      </c>
      <c r="J10" s="313">
        <v>0</v>
      </c>
      <c r="K10" s="313">
        <v>0</v>
      </c>
      <c r="L10" s="313">
        <v>0</v>
      </c>
      <c r="M10" s="313">
        <v>0</v>
      </c>
      <c r="N10" s="313">
        <v>0</v>
      </c>
      <c r="O10" s="313">
        <v>0</v>
      </c>
      <c r="P10" s="313">
        <v>0</v>
      </c>
      <c r="Q10" s="313">
        <v>0</v>
      </c>
      <c r="R10" s="313">
        <v>0</v>
      </c>
      <c r="S10" s="313">
        <v>0</v>
      </c>
      <c r="T10" s="313">
        <v>0</v>
      </c>
      <c r="U10" s="313">
        <v>0</v>
      </c>
      <c r="V10" s="313">
        <v>0</v>
      </c>
      <c r="W10" s="313">
        <v>0</v>
      </c>
      <c r="X10" s="313">
        <v>0</v>
      </c>
      <c r="Y10" s="313">
        <v>0</v>
      </c>
      <c r="Z10" s="313">
        <v>0</v>
      </c>
      <c r="AA10" s="313">
        <v>0</v>
      </c>
      <c r="AB10" s="313">
        <v>0</v>
      </c>
      <c r="AC10" s="313">
        <v>0</v>
      </c>
      <c r="AD10" s="313">
        <v>0</v>
      </c>
      <c r="AE10" s="313">
        <v>0</v>
      </c>
      <c r="AF10" s="313">
        <v>0</v>
      </c>
      <c r="AG10" s="313">
        <v>0</v>
      </c>
      <c r="AH10" s="313">
        <v>0</v>
      </c>
      <c r="AI10" s="313">
        <v>0</v>
      </c>
      <c r="AJ10" s="313">
        <v>0</v>
      </c>
      <c r="AK10" s="313">
        <v>0</v>
      </c>
      <c r="AL10" s="313">
        <v>0</v>
      </c>
      <c r="AM10" s="313">
        <v>0</v>
      </c>
      <c r="AN10" s="313">
        <v>0</v>
      </c>
      <c r="AO10" s="313">
        <v>0</v>
      </c>
      <c r="AP10" s="313">
        <v>0</v>
      </c>
      <c r="AQ10" s="313">
        <v>0</v>
      </c>
      <c r="AR10" s="313">
        <v>0</v>
      </c>
      <c r="AS10" s="313">
        <v>0</v>
      </c>
      <c r="AT10" s="313">
        <v>0</v>
      </c>
      <c r="AV10" s="34">
        <f t="shared" si="7"/>
        <v>0</v>
      </c>
      <c r="AW10" s="34">
        <f t="shared" si="8"/>
        <v>0</v>
      </c>
      <c r="AX10" s="34">
        <f t="shared" si="9"/>
        <v>0</v>
      </c>
      <c r="AY10" s="34">
        <f t="shared" si="10"/>
        <v>0</v>
      </c>
      <c r="AZ10" s="34">
        <f t="shared" si="11"/>
        <v>0</v>
      </c>
      <c r="BA10" s="34">
        <f t="shared" si="12"/>
        <v>0</v>
      </c>
      <c r="BB10" s="34">
        <f t="shared" si="13"/>
        <v>0</v>
      </c>
      <c r="BC10" s="34">
        <f t="shared" si="14"/>
        <v>0</v>
      </c>
      <c r="BD10" s="34">
        <f t="shared" si="15"/>
        <v>0</v>
      </c>
      <c r="BE10" s="34">
        <f t="shared" si="16"/>
        <v>0</v>
      </c>
      <c r="BF10" s="50"/>
    </row>
    <row r="11" spans="1:63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+Abr!C11</f>
        <v>DIT</v>
      </c>
      <c r="D11" s="313">
        <v>0</v>
      </c>
      <c r="E11" s="313">
        <v>0</v>
      </c>
      <c r="F11" s="313"/>
      <c r="G11" s="313">
        <v>0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0</v>
      </c>
      <c r="Q11" s="313">
        <v>0</v>
      </c>
      <c r="R11" s="313">
        <v>0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0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0</v>
      </c>
      <c r="AK11" s="313">
        <v>0</v>
      </c>
      <c r="AL11" s="313">
        <v>0</v>
      </c>
      <c r="AM11" s="313">
        <v>0</v>
      </c>
      <c r="AN11" s="313">
        <v>0</v>
      </c>
      <c r="AO11" s="313">
        <v>0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0</v>
      </c>
      <c r="AY11" s="34">
        <f t="shared" si="10"/>
        <v>0</v>
      </c>
      <c r="AZ11" s="34">
        <f t="shared" si="11"/>
        <v>0</v>
      </c>
      <c r="BA11" s="34">
        <f t="shared" si="12"/>
        <v>0</v>
      </c>
      <c r="BB11" s="34">
        <f t="shared" si="13"/>
        <v>0</v>
      </c>
      <c r="BC11" s="34">
        <f t="shared" si="14"/>
        <v>0</v>
      </c>
      <c r="BD11" s="34">
        <f t="shared" si="15"/>
        <v>0</v>
      </c>
      <c r="BE11" s="34">
        <f t="shared" si="16"/>
        <v>0</v>
      </c>
      <c r="BF11" s="50"/>
    </row>
    <row r="12" spans="1:63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+Abr!C12</f>
        <v>DIT</v>
      </c>
      <c r="D12" s="313">
        <v>0</v>
      </c>
      <c r="E12" s="313">
        <v>0</v>
      </c>
      <c r="F12" s="313"/>
      <c r="G12" s="313">
        <v>0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0</v>
      </c>
      <c r="Q12" s="313">
        <v>0</v>
      </c>
      <c r="R12" s="313">
        <v>0</v>
      </c>
      <c r="S12" s="313">
        <v>0</v>
      </c>
      <c r="T12" s="313">
        <v>0</v>
      </c>
      <c r="U12" s="313">
        <v>0</v>
      </c>
      <c r="V12" s="313">
        <v>0</v>
      </c>
      <c r="W12" s="313">
        <v>0</v>
      </c>
      <c r="X12" s="313">
        <v>0</v>
      </c>
      <c r="Y12" s="313">
        <v>0</v>
      </c>
      <c r="Z12" s="313">
        <v>0</v>
      </c>
      <c r="AA12" s="313">
        <v>0</v>
      </c>
      <c r="AB12" s="313">
        <v>0</v>
      </c>
      <c r="AC12" s="313">
        <v>0</v>
      </c>
      <c r="AD12" s="313">
        <v>0</v>
      </c>
      <c r="AE12" s="313">
        <v>0</v>
      </c>
      <c r="AF12" s="313">
        <v>0</v>
      </c>
      <c r="AG12" s="313">
        <v>0</v>
      </c>
      <c r="AH12" s="313">
        <v>0</v>
      </c>
      <c r="AI12" s="313">
        <v>0</v>
      </c>
      <c r="AJ12" s="313">
        <v>0</v>
      </c>
      <c r="AK12" s="313">
        <v>0</v>
      </c>
      <c r="AL12" s="313">
        <v>0</v>
      </c>
      <c r="AM12" s="313">
        <v>0</v>
      </c>
      <c r="AN12" s="313">
        <v>0</v>
      </c>
      <c r="AO12" s="313">
        <v>0</v>
      </c>
      <c r="AP12" s="313">
        <v>0</v>
      </c>
      <c r="AQ12" s="313">
        <v>0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0</v>
      </c>
      <c r="AY12" s="34">
        <f t="shared" si="10"/>
        <v>0</v>
      </c>
      <c r="AZ12" s="34">
        <f t="shared" si="11"/>
        <v>0</v>
      </c>
      <c r="BA12" s="34">
        <f t="shared" si="12"/>
        <v>0</v>
      </c>
      <c r="BB12" s="34">
        <f t="shared" si="13"/>
        <v>0</v>
      </c>
      <c r="BC12" s="34">
        <f t="shared" si="14"/>
        <v>0</v>
      </c>
      <c r="BD12" s="34">
        <f t="shared" si="15"/>
        <v>0</v>
      </c>
      <c r="BE12" s="34">
        <f t="shared" si="16"/>
        <v>0</v>
      </c>
      <c r="BF12" s="50"/>
    </row>
    <row r="13" spans="1:63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+Abr!C13</f>
        <v>DIT</v>
      </c>
      <c r="D13" s="313">
        <v>0</v>
      </c>
      <c r="E13" s="313">
        <v>0</v>
      </c>
      <c r="F13" s="313"/>
      <c r="G13" s="313">
        <v>0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0</v>
      </c>
      <c r="Q13" s="313">
        <v>0</v>
      </c>
      <c r="R13" s="313">
        <v>0</v>
      </c>
      <c r="S13" s="313">
        <v>0</v>
      </c>
      <c r="T13" s="313">
        <v>0</v>
      </c>
      <c r="U13" s="313">
        <v>0</v>
      </c>
      <c r="V13" s="313">
        <v>0</v>
      </c>
      <c r="W13" s="313">
        <v>0</v>
      </c>
      <c r="X13" s="313">
        <v>0</v>
      </c>
      <c r="Y13" s="313">
        <v>0</v>
      </c>
      <c r="Z13" s="313">
        <v>0</v>
      </c>
      <c r="AA13" s="313">
        <v>0</v>
      </c>
      <c r="AB13" s="313">
        <v>0</v>
      </c>
      <c r="AC13" s="313">
        <v>0</v>
      </c>
      <c r="AD13" s="313">
        <v>0</v>
      </c>
      <c r="AE13" s="313">
        <v>0</v>
      </c>
      <c r="AF13" s="313">
        <v>0</v>
      </c>
      <c r="AG13" s="313">
        <v>0</v>
      </c>
      <c r="AH13" s="313">
        <v>0</v>
      </c>
      <c r="AI13" s="313">
        <v>0</v>
      </c>
      <c r="AJ13" s="313">
        <v>0</v>
      </c>
      <c r="AK13" s="313">
        <v>0</v>
      </c>
      <c r="AL13" s="313">
        <v>0</v>
      </c>
      <c r="AM13" s="313">
        <v>0</v>
      </c>
      <c r="AN13" s="313">
        <v>0</v>
      </c>
      <c r="AO13" s="313">
        <v>0</v>
      </c>
      <c r="AP13" s="313">
        <v>0</v>
      </c>
      <c r="AQ13" s="313">
        <v>0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0</v>
      </c>
      <c r="AY13" s="34">
        <f t="shared" si="10"/>
        <v>0</v>
      </c>
      <c r="AZ13" s="34">
        <f t="shared" si="11"/>
        <v>0</v>
      </c>
      <c r="BA13" s="34">
        <f t="shared" si="12"/>
        <v>0</v>
      </c>
      <c r="BB13" s="34">
        <f t="shared" si="13"/>
        <v>0</v>
      </c>
      <c r="BC13" s="34">
        <f t="shared" si="14"/>
        <v>0</v>
      </c>
      <c r="BD13" s="34">
        <f t="shared" si="15"/>
        <v>0</v>
      </c>
      <c r="BE13" s="34">
        <f t="shared" si="16"/>
        <v>0</v>
      </c>
      <c r="BF13" s="50"/>
    </row>
    <row r="14" spans="1:63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+Abr!C14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4">
        <f t="shared" si="7"/>
        <v>0</v>
      </c>
      <c r="AW14" s="364">
        <f t="shared" si="8"/>
        <v>0</v>
      </c>
      <c r="AX14" s="364">
        <f t="shared" si="9"/>
        <v>0</v>
      </c>
      <c r="AY14" s="364">
        <f t="shared" si="10"/>
        <v>0</v>
      </c>
      <c r="AZ14" s="364">
        <f t="shared" si="11"/>
        <v>0</v>
      </c>
      <c r="BA14" s="364">
        <f t="shared" si="12"/>
        <v>0</v>
      </c>
      <c r="BB14" s="364">
        <f t="shared" si="13"/>
        <v>0</v>
      </c>
      <c r="BC14" s="364">
        <f t="shared" si="14"/>
        <v>0</v>
      </c>
      <c r="BD14" s="364">
        <f t="shared" si="15"/>
        <v>0</v>
      </c>
      <c r="BE14" s="364">
        <f t="shared" si="16"/>
        <v>0</v>
      </c>
      <c r="BF14" s="50"/>
    </row>
    <row r="15" spans="1:63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+Abr!C15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4">
        <f t="shared" si="7"/>
        <v>0</v>
      </c>
      <c r="AW15" s="364">
        <f t="shared" si="8"/>
        <v>0</v>
      </c>
      <c r="AX15" s="364">
        <f t="shared" si="9"/>
        <v>0</v>
      </c>
      <c r="AY15" s="364">
        <f t="shared" si="10"/>
        <v>0</v>
      </c>
      <c r="AZ15" s="364">
        <f t="shared" si="11"/>
        <v>0</v>
      </c>
      <c r="BA15" s="364">
        <f t="shared" si="12"/>
        <v>0</v>
      </c>
      <c r="BB15" s="364">
        <f t="shared" si="13"/>
        <v>0</v>
      </c>
      <c r="BC15" s="364">
        <f t="shared" si="14"/>
        <v>0</v>
      </c>
      <c r="BD15" s="364">
        <f t="shared" si="15"/>
        <v>0</v>
      </c>
      <c r="BE15" s="364">
        <f t="shared" si="16"/>
        <v>0</v>
      </c>
      <c r="BF15" s="50"/>
    </row>
    <row r="16" spans="1:63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+Abr!C16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4">
        <f t="shared" si="7"/>
        <v>0</v>
      </c>
      <c r="AW16" s="364">
        <f t="shared" si="8"/>
        <v>0</v>
      </c>
      <c r="AX16" s="364">
        <f t="shared" si="9"/>
        <v>0</v>
      </c>
      <c r="AY16" s="364">
        <f t="shared" si="10"/>
        <v>0</v>
      </c>
      <c r="AZ16" s="364">
        <f t="shared" si="11"/>
        <v>0</v>
      </c>
      <c r="BA16" s="364">
        <f t="shared" si="12"/>
        <v>0</v>
      </c>
      <c r="BB16" s="364">
        <f t="shared" si="13"/>
        <v>0</v>
      </c>
      <c r="BC16" s="364">
        <f t="shared" si="14"/>
        <v>0</v>
      </c>
      <c r="BD16" s="364">
        <f t="shared" si="15"/>
        <v>0</v>
      </c>
      <c r="BE16" s="364">
        <f t="shared" si="16"/>
        <v>0</v>
      </c>
      <c r="BF16" s="50"/>
    </row>
    <row r="17" spans="1:58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+Abr!C17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4">
        <f t="shared" si="7"/>
        <v>0</v>
      </c>
      <c r="AW17" s="364">
        <f t="shared" si="8"/>
        <v>0</v>
      </c>
      <c r="AX17" s="364">
        <f t="shared" si="9"/>
        <v>0</v>
      </c>
      <c r="AY17" s="364">
        <f t="shared" si="10"/>
        <v>0</v>
      </c>
      <c r="AZ17" s="364">
        <f t="shared" si="11"/>
        <v>0</v>
      </c>
      <c r="BA17" s="364">
        <f t="shared" si="12"/>
        <v>0</v>
      </c>
      <c r="BB17" s="364">
        <f t="shared" si="13"/>
        <v>0</v>
      </c>
      <c r="BC17" s="364">
        <f t="shared" si="14"/>
        <v>0</v>
      </c>
      <c r="BD17" s="364">
        <f t="shared" si="15"/>
        <v>0</v>
      </c>
      <c r="BE17" s="364">
        <f t="shared" si="16"/>
        <v>0</v>
      </c>
      <c r="BF17" s="50"/>
    </row>
    <row r="18" spans="1:58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+Abr!C18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4">
        <f t="shared" si="7"/>
        <v>0</v>
      </c>
      <c r="AW18" s="364">
        <f t="shared" si="8"/>
        <v>0</v>
      </c>
      <c r="AX18" s="364">
        <f t="shared" si="9"/>
        <v>0</v>
      </c>
      <c r="AY18" s="364">
        <f t="shared" si="10"/>
        <v>0</v>
      </c>
      <c r="AZ18" s="364">
        <f t="shared" si="11"/>
        <v>0</v>
      </c>
      <c r="BA18" s="364">
        <f t="shared" si="12"/>
        <v>0</v>
      </c>
      <c r="BB18" s="364">
        <f t="shared" si="13"/>
        <v>0</v>
      </c>
      <c r="BC18" s="364">
        <f t="shared" si="14"/>
        <v>0</v>
      </c>
      <c r="BD18" s="364">
        <f t="shared" si="15"/>
        <v>0</v>
      </c>
      <c r="BE18" s="364">
        <f t="shared" si="16"/>
        <v>0</v>
      </c>
      <c r="BF18" s="50"/>
    </row>
    <row r="19" spans="1:58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+Abr!C19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4">
        <f t="shared" si="7"/>
        <v>0</v>
      </c>
      <c r="AW19" s="364">
        <f t="shared" si="8"/>
        <v>0</v>
      </c>
      <c r="AX19" s="364">
        <f t="shared" si="9"/>
        <v>0</v>
      </c>
      <c r="AY19" s="364">
        <f t="shared" si="10"/>
        <v>0</v>
      </c>
      <c r="AZ19" s="364">
        <f t="shared" si="11"/>
        <v>0</v>
      </c>
      <c r="BA19" s="364">
        <f t="shared" si="12"/>
        <v>0</v>
      </c>
      <c r="BB19" s="364">
        <f t="shared" si="13"/>
        <v>0</v>
      </c>
      <c r="BC19" s="364">
        <f t="shared" si="14"/>
        <v>0</v>
      </c>
      <c r="BD19" s="364">
        <f t="shared" si="15"/>
        <v>0</v>
      </c>
      <c r="BE19" s="364">
        <f t="shared" si="16"/>
        <v>0</v>
      </c>
      <c r="BF19" s="50"/>
    </row>
    <row r="20" spans="1:58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+Abr!C20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0</v>
      </c>
      <c r="AY20" s="364">
        <f t="shared" si="10"/>
        <v>0</v>
      </c>
      <c r="AZ20" s="364">
        <f t="shared" si="11"/>
        <v>0</v>
      </c>
      <c r="BA20" s="364">
        <f t="shared" si="12"/>
        <v>0</v>
      </c>
      <c r="BB20" s="364">
        <f t="shared" si="13"/>
        <v>0</v>
      </c>
      <c r="BC20" s="364">
        <f t="shared" si="14"/>
        <v>0</v>
      </c>
      <c r="BD20" s="364">
        <f t="shared" si="15"/>
        <v>0</v>
      </c>
      <c r="BE20" s="364">
        <f t="shared" si="16"/>
        <v>0</v>
      </c>
      <c r="BF20" s="50"/>
    </row>
    <row r="21" spans="1:58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+Abr!C21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4">
        <f t="shared" si="7"/>
        <v>0</v>
      </c>
      <c r="AW21" s="364">
        <f t="shared" si="8"/>
        <v>0</v>
      </c>
      <c r="AX21" s="364">
        <f t="shared" si="9"/>
        <v>0</v>
      </c>
      <c r="AY21" s="364">
        <f t="shared" si="10"/>
        <v>0</v>
      </c>
      <c r="AZ21" s="364">
        <f t="shared" si="11"/>
        <v>0</v>
      </c>
      <c r="BA21" s="364">
        <f t="shared" si="12"/>
        <v>0</v>
      </c>
      <c r="BB21" s="364">
        <f t="shared" si="13"/>
        <v>0</v>
      </c>
      <c r="BC21" s="364">
        <f t="shared" si="14"/>
        <v>0</v>
      </c>
      <c r="BD21" s="364">
        <f t="shared" si="15"/>
        <v>0</v>
      </c>
      <c r="BE21" s="364">
        <f t="shared" si="16"/>
        <v>0</v>
      </c>
      <c r="BF21" s="50"/>
    </row>
    <row r="22" spans="1:58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+Abr!C22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4">
        <f t="shared" si="7"/>
        <v>0</v>
      </c>
      <c r="AW22" s="364">
        <f t="shared" si="8"/>
        <v>0</v>
      </c>
      <c r="AX22" s="364">
        <f t="shared" si="9"/>
        <v>0</v>
      </c>
      <c r="AY22" s="364">
        <f t="shared" si="10"/>
        <v>0</v>
      </c>
      <c r="AZ22" s="364">
        <f t="shared" si="11"/>
        <v>0</v>
      </c>
      <c r="BA22" s="364">
        <f t="shared" si="12"/>
        <v>0</v>
      </c>
      <c r="BB22" s="364">
        <f t="shared" si="13"/>
        <v>0</v>
      </c>
      <c r="BC22" s="364">
        <f t="shared" si="14"/>
        <v>0</v>
      </c>
      <c r="BD22" s="364">
        <f t="shared" si="15"/>
        <v>0</v>
      </c>
      <c r="BE22" s="364">
        <f t="shared" si="16"/>
        <v>0</v>
      </c>
      <c r="BF22" s="50"/>
    </row>
    <row r="23" spans="1:58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+Abr!C23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0</v>
      </c>
      <c r="AY23" s="364">
        <f t="shared" si="10"/>
        <v>0</v>
      </c>
      <c r="AZ23" s="364">
        <f t="shared" si="11"/>
        <v>0</v>
      </c>
      <c r="BA23" s="364">
        <f t="shared" si="12"/>
        <v>0</v>
      </c>
      <c r="BB23" s="364">
        <f t="shared" si="13"/>
        <v>0</v>
      </c>
      <c r="BC23" s="364">
        <f t="shared" si="14"/>
        <v>0</v>
      </c>
      <c r="BD23" s="364">
        <f t="shared" si="15"/>
        <v>0</v>
      </c>
      <c r="BE23" s="364">
        <f t="shared" si="16"/>
        <v>0</v>
      </c>
      <c r="BF23" s="50"/>
    </row>
    <row r="24" spans="1:58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+Abr!C24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0</v>
      </c>
      <c r="AY24" s="364">
        <f t="shared" si="10"/>
        <v>0</v>
      </c>
      <c r="AZ24" s="364">
        <f t="shared" si="11"/>
        <v>0</v>
      </c>
      <c r="BA24" s="364">
        <f t="shared" si="12"/>
        <v>0</v>
      </c>
      <c r="BB24" s="364">
        <f t="shared" si="13"/>
        <v>0</v>
      </c>
      <c r="BC24" s="364">
        <f t="shared" si="14"/>
        <v>0</v>
      </c>
      <c r="BD24" s="364">
        <f t="shared" si="15"/>
        <v>0</v>
      </c>
      <c r="BE24" s="364">
        <f t="shared" si="16"/>
        <v>0</v>
      </c>
      <c r="BF24" s="50"/>
    </row>
    <row r="25" spans="1:58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+Abr!C25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0</v>
      </c>
      <c r="AY25" s="364">
        <f t="shared" si="10"/>
        <v>0</v>
      </c>
      <c r="AZ25" s="364">
        <f t="shared" si="11"/>
        <v>0</v>
      </c>
      <c r="BA25" s="364">
        <f t="shared" si="12"/>
        <v>0</v>
      </c>
      <c r="BB25" s="364">
        <f t="shared" si="13"/>
        <v>0</v>
      </c>
      <c r="BC25" s="364">
        <f t="shared" si="14"/>
        <v>0</v>
      </c>
      <c r="BD25" s="364">
        <f t="shared" si="15"/>
        <v>0</v>
      </c>
      <c r="BE25" s="364">
        <f t="shared" si="16"/>
        <v>0</v>
      </c>
      <c r="BF25" s="50"/>
    </row>
    <row r="26" spans="1:58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+Abr!C26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0</v>
      </c>
      <c r="AY26" s="364">
        <f t="shared" si="10"/>
        <v>0</v>
      </c>
      <c r="AZ26" s="364">
        <f t="shared" si="11"/>
        <v>0</v>
      </c>
      <c r="BA26" s="364">
        <f t="shared" si="12"/>
        <v>0</v>
      </c>
      <c r="BB26" s="364">
        <f t="shared" si="13"/>
        <v>0</v>
      </c>
      <c r="BC26" s="364">
        <f t="shared" si="14"/>
        <v>0</v>
      </c>
      <c r="BD26" s="364">
        <f t="shared" si="15"/>
        <v>0</v>
      </c>
      <c r="BE26" s="364">
        <f t="shared" si="16"/>
        <v>0</v>
      </c>
      <c r="BF26" s="50"/>
    </row>
    <row r="27" spans="1:58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+Abr!C27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4">
        <f t="shared" si="7"/>
        <v>0</v>
      </c>
      <c r="AW27" s="364">
        <f t="shared" si="8"/>
        <v>0</v>
      </c>
      <c r="AX27" s="364">
        <f t="shared" si="9"/>
        <v>0</v>
      </c>
      <c r="AY27" s="364">
        <f t="shared" si="10"/>
        <v>0</v>
      </c>
      <c r="AZ27" s="364">
        <f t="shared" si="11"/>
        <v>0</v>
      </c>
      <c r="BA27" s="364">
        <f t="shared" si="12"/>
        <v>0</v>
      </c>
      <c r="BB27" s="364">
        <f t="shared" si="13"/>
        <v>0</v>
      </c>
      <c r="BC27" s="364">
        <f t="shared" si="14"/>
        <v>0</v>
      </c>
      <c r="BD27" s="364">
        <f t="shared" si="15"/>
        <v>0</v>
      </c>
      <c r="BE27" s="364">
        <f t="shared" si="16"/>
        <v>0</v>
      </c>
      <c r="BF27" s="50"/>
    </row>
    <row r="28" spans="1:58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+Abr!C28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0</v>
      </c>
      <c r="AY28" s="364">
        <f t="shared" si="10"/>
        <v>0</v>
      </c>
      <c r="AZ28" s="364">
        <f t="shared" si="11"/>
        <v>0</v>
      </c>
      <c r="BA28" s="364">
        <f t="shared" si="12"/>
        <v>0</v>
      </c>
      <c r="BB28" s="364">
        <f t="shared" si="13"/>
        <v>0</v>
      </c>
      <c r="BC28" s="364">
        <f t="shared" si="14"/>
        <v>0</v>
      </c>
      <c r="BD28" s="364">
        <f t="shared" si="15"/>
        <v>0</v>
      </c>
      <c r="BE28" s="364">
        <f t="shared" si="16"/>
        <v>0</v>
      </c>
      <c r="BF28" s="50"/>
    </row>
    <row r="29" spans="1:58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+Abr!C29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0</v>
      </c>
      <c r="AY29" s="364">
        <f t="shared" si="10"/>
        <v>0</v>
      </c>
      <c r="AZ29" s="364">
        <f t="shared" si="11"/>
        <v>0</v>
      </c>
      <c r="BA29" s="364">
        <f t="shared" si="12"/>
        <v>0</v>
      </c>
      <c r="BB29" s="364">
        <f t="shared" si="13"/>
        <v>0</v>
      </c>
      <c r="BC29" s="364">
        <f t="shared" si="14"/>
        <v>0</v>
      </c>
      <c r="BD29" s="364">
        <f t="shared" si="15"/>
        <v>0</v>
      </c>
      <c r="BE29" s="364">
        <f t="shared" si="16"/>
        <v>0</v>
      </c>
      <c r="BF29" s="50"/>
    </row>
    <row r="30" spans="1:58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+Abr!C30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7"/>
        <v>0</v>
      </c>
      <c r="AW30" s="364">
        <f t="shared" si="8"/>
        <v>0</v>
      </c>
      <c r="AX30" s="364">
        <f t="shared" si="9"/>
        <v>0</v>
      </c>
      <c r="AY30" s="364">
        <f t="shared" si="10"/>
        <v>0</v>
      </c>
      <c r="AZ30" s="364">
        <f t="shared" si="11"/>
        <v>0</v>
      </c>
      <c r="BA30" s="364">
        <f t="shared" si="12"/>
        <v>0</v>
      </c>
      <c r="BB30" s="364">
        <f t="shared" si="13"/>
        <v>0</v>
      </c>
      <c r="BC30" s="364">
        <f t="shared" si="14"/>
        <v>0</v>
      </c>
      <c r="BD30" s="364">
        <f t="shared" si="15"/>
        <v>0</v>
      </c>
      <c r="BE30" s="364">
        <f t="shared" si="16"/>
        <v>0</v>
      </c>
      <c r="BF30" s="50"/>
    </row>
    <row r="31" spans="1:58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+Abr!C31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4">
        <f t="shared" si="7"/>
        <v>0</v>
      </c>
      <c r="AW31" s="364">
        <f t="shared" si="8"/>
        <v>0</v>
      </c>
      <c r="AX31" s="364">
        <f t="shared" si="9"/>
        <v>0</v>
      </c>
      <c r="AY31" s="364">
        <f t="shared" si="10"/>
        <v>0</v>
      </c>
      <c r="AZ31" s="364">
        <f t="shared" si="11"/>
        <v>0</v>
      </c>
      <c r="BA31" s="364">
        <f t="shared" si="12"/>
        <v>0</v>
      </c>
      <c r="BB31" s="364">
        <f t="shared" si="13"/>
        <v>0</v>
      </c>
      <c r="BC31" s="364">
        <f t="shared" si="14"/>
        <v>0</v>
      </c>
      <c r="BD31" s="364">
        <f t="shared" si="15"/>
        <v>0</v>
      </c>
      <c r="BE31" s="364">
        <f t="shared" si="16"/>
        <v>0</v>
      </c>
      <c r="BF31" s="50"/>
    </row>
    <row r="32" spans="1:58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8">
        <f t="shared" si="7"/>
        <v>0</v>
      </c>
      <c r="AW32" s="358">
        <f t="shared" si="8"/>
        <v>0</v>
      </c>
      <c r="AX32" s="358">
        <f t="shared" si="9"/>
        <v>0</v>
      </c>
      <c r="AY32" s="358">
        <f t="shared" si="10"/>
        <v>0</v>
      </c>
      <c r="AZ32" s="358">
        <f t="shared" si="11"/>
        <v>0</v>
      </c>
      <c r="BA32" s="358">
        <f t="shared" si="12"/>
        <v>0</v>
      </c>
      <c r="BB32" s="358">
        <f t="shared" si="13"/>
        <v>0</v>
      </c>
      <c r="BC32" s="358">
        <f t="shared" si="14"/>
        <v>0</v>
      </c>
      <c r="BD32" s="358">
        <f t="shared" si="15"/>
        <v>0</v>
      </c>
      <c r="BE32" s="358">
        <f t="shared" si="16"/>
        <v>0</v>
      </c>
      <c r="BF32" s="50"/>
    </row>
    <row r="33" spans="1:58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+Abr!C33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0</v>
      </c>
      <c r="AY33" s="358">
        <f t="shared" si="10"/>
        <v>0</v>
      </c>
      <c r="AZ33" s="358">
        <f t="shared" si="11"/>
        <v>0</v>
      </c>
      <c r="BA33" s="358">
        <f t="shared" si="12"/>
        <v>0</v>
      </c>
      <c r="BB33" s="358">
        <f t="shared" si="13"/>
        <v>0</v>
      </c>
      <c r="BC33" s="358">
        <f t="shared" si="14"/>
        <v>0</v>
      </c>
      <c r="BD33" s="358">
        <f t="shared" si="15"/>
        <v>0</v>
      </c>
      <c r="BE33" s="358">
        <f t="shared" si="16"/>
        <v>0</v>
      </c>
      <c r="BF33" s="50"/>
    </row>
    <row r="34" spans="1:58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8">
        <f t="shared" si="7"/>
        <v>0</v>
      </c>
      <c r="AW34" s="358">
        <f t="shared" si="8"/>
        <v>0</v>
      </c>
      <c r="AX34" s="358">
        <f t="shared" si="9"/>
        <v>0</v>
      </c>
      <c r="AY34" s="358">
        <f t="shared" si="10"/>
        <v>0</v>
      </c>
      <c r="AZ34" s="358">
        <f t="shared" si="11"/>
        <v>0</v>
      </c>
      <c r="BA34" s="358">
        <f t="shared" si="12"/>
        <v>0</v>
      </c>
      <c r="BB34" s="358">
        <f t="shared" si="13"/>
        <v>0</v>
      </c>
      <c r="BC34" s="358">
        <f t="shared" si="14"/>
        <v>0</v>
      </c>
      <c r="BD34" s="358">
        <f t="shared" si="15"/>
        <v>0</v>
      </c>
      <c r="BE34" s="358">
        <f t="shared" si="16"/>
        <v>0</v>
      </c>
      <c r="BF34" s="50"/>
    </row>
    <row r="35" spans="1:58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+Abr!C35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8">
        <f t="shared" si="7"/>
        <v>0</v>
      </c>
      <c r="AW35" s="358">
        <f t="shared" si="8"/>
        <v>0</v>
      </c>
      <c r="AX35" s="358">
        <f t="shared" si="9"/>
        <v>0</v>
      </c>
      <c r="AY35" s="358">
        <f t="shared" si="10"/>
        <v>0</v>
      </c>
      <c r="AZ35" s="358">
        <f t="shared" si="11"/>
        <v>0</v>
      </c>
      <c r="BA35" s="358">
        <f t="shared" si="12"/>
        <v>0</v>
      </c>
      <c r="BB35" s="358">
        <f t="shared" si="13"/>
        <v>0</v>
      </c>
      <c r="BC35" s="358">
        <f t="shared" si="14"/>
        <v>0</v>
      </c>
      <c r="BD35" s="358">
        <f t="shared" si="15"/>
        <v>0</v>
      </c>
      <c r="BE35" s="358">
        <f t="shared" si="16"/>
        <v>0</v>
      </c>
      <c r="BF35" s="50"/>
    </row>
    <row r="36" spans="1:58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+Abr!C36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8">
        <f t="shared" si="7"/>
        <v>0</v>
      </c>
      <c r="AW36" s="358">
        <f t="shared" si="8"/>
        <v>0</v>
      </c>
      <c r="AX36" s="358">
        <f t="shared" si="9"/>
        <v>0</v>
      </c>
      <c r="AY36" s="358">
        <f t="shared" si="10"/>
        <v>0</v>
      </c>
      <c r="AZ36" s="358">
        <f t="shared" si="11"/>
        <v>0</v>
      </c>
      <c r="BA36" s="358">
        <f t="shared" si="12"/>
        <v>0</v>
      </c>
      <c r="BB36" s="358">
        <f t="shared" si="13"/>
        <v>0</v>
      </c>
      <c r="BC36" s="358">
        <f t="shared" si="14"/>
        <v>0</v>
      </c>
      <c r="BD36" s="358">
        <f t="shared" si="15"/>
        <v>0</v>
      </c>
      <c r="BE36" s="358">
        <f t="shared" si="16"/>
        <v>0</v>
      </c>
      <c r="BF36" s="50"/>
    </row>
    <row r="37" spans="1:58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+Abr!C37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8">
        <f t="shared" si="7"/>
        <v>0</v>
      </c>
      <c r="AW37" s="358">
        <f t="shared" si="8"/>
        <v>0</v>
      </c>
      <c r="AX37" s="358">
        <f t="shared" si="9"/>
        <v>0</v>
      </c>
      <c r="AY37" s="358">
        <f t="shared" si="10"/>
        <v>0</v>
      </c>
      <c r="AZ37" s="358">
        <f t="shared" si="11"/>
        <v>0</v>
      </c>
      <c r="BA37" s="358">
        <f t="shared" si="12"/>
        <v>0</v>
      </c>
      <c r="BB37" s="358">
        <f t="shared" si="13"/>
        <v>0</v>
      </c>
      <c r="BC37" s="358">
        <f t="shared" si="14"/>
        <v>0</v>
      </c>
      <c r="BD37" s="358">
        <f t="shared" si="15"/>
        <v>0</v>
      </c>
      <c r="BE37" s="358">
        <f t="shared" si="16"/>
        <v>0</v>
      </c>
      <c r="BF37" s="50"/>
    </row>
    <row r="38" spans="1:58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+Abr!C38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0</v>
      </c>
      <c r="AY38" s="358">
        <f t="shared" si="10"/>
        <v>0</v>
      </c>
      <c r="AZ38" s="358">
        <f t="shared" si="11"/>
        <v>0</v>
      </c>
      <c r="BA38" s="358">
        <f t="shared" si="12"/>
        <v>0</v>
      </c>
      <c r="BB38" s="358">
        <f t="shared" si="13"/>
        <v>0</v>
      </c>
      <c r="BC38" s="358">
        <f t="shared" si="14"/>
        <v>0</v>
      </c>
      <c r="BD38" s="358">
        <f t="shared" si="15"/>
        <v>0</v>
      </c>
      <c r="BE38" s="358">
        <f t="shared" si="16"/>
        <v>0</v>
      </c>
      <c r="BF38" s="50"/>
    </row>
    <row r="39" spans="1:58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+Abr!C39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8">
        <f t="shared" si="7"/>
        <v>0</v>
      </c>
      <c r="AW39" s="358">
        <f t="shared" si="8"/>
        <v>0</v>
      </c>
      <c r="AX39" s="358">
        <f t="shared" si="9"/>
        <v>0</v>
      </c>
      <c r="AY39" s="358">
        <f t="shared" si="10"/>
        <v>0</v>
      </c>
      <c r="AZ39" s="358">
        <f t="shared" si="11"/>
        <v>0</v>
      </c>
      <c r="BA39" s="358">
        <f t="shared" si="12"/>
        <v>0</v>
      </c>
      <c r="BB39" s="358">
        <f t="shared" si="13"/>
        <v>0</v>
      </c>
      <c r="BC39" s="358">
        <f t="shared" si="14"/>
        <v>0</v>
      </c>
      <c r="BD39" s="358">
        <f t="shared" si="15"/>
        <v>0</v>
      </c>
      <c r="BE39" s="358">
        <f t="shared" si="16"/>
        <v>0</v>
      </c>
      <c r="BF39" s="50"/>
    </row>
    <row r="40" spans="1:58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+Abr!C40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0</v>
      </c>
      <c r="AY40" s="358">
        <f t="shared" si="10"/>
        <v>0</v>
      </c>
      <c r="AZ40" s="358">
        <f t="shared" si="11"/>
        <v>0</v>
      </c>
      <c r="BA40" s="358">
        <f t="shared" si="12"/>
        <v>0</v>
      </c>
      <c r="BB40" s="358">
        <f t="shared" si="13"/>
        <v>0</v>
      </c>
      <c r="BC40" s="358">
        <f t="shared" si="14"/>
        <v>0</v>
      </c>
      <c r="BD40" s="358">
        <f t="shared" si="15"/>
        <v>0</v>
      </c>
      <c r="BE40" s="358">
        <f t="shared" si="16"/>
        <v>0</v>
      </c>
      <c r="BF40" s="50"/>
    </row>
    <row r="41" spans="1:58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+Abr!C41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0</v>
      </c>
      <c r="AY41" s="358">
        <f t="shared" si="10"/>
        <v>0</v>
      </c>
      <c r="AZ41" s="358">
        <f t="shared" si="11"/>
        <v>0</v>
      </c>
      <c r="BA41" s="358">
        <f t="shared" si="12"/>
        <v>0</v>
      </c>
      <c r="BB41" s="358">
        <f t="shared" si="13"/>
        <v>0</v>
      </c>
      <c r="BC41" s="358">
        <f t="shared" si="14"/>
        <v>0</v>
      </c>
      <c r="BD41" s="358">
        <f t="shared" si="15"/>
        <v>0</v>
      </c>
      <c r="BE41" s="358">
        <f t="shared" si="16"/>
        <v>0</v>
      </c>
      <c r="BF41" s="50"/>
    </row>
    <row r="42" spans="1:58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+Abr!C42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0</v>
      </c>
      <c r="AY42" s="358">
        <f t="shared" si="10"/>
        <v>0</v>
      </c>
      <c r="AZ42" s="358">
        <f t="shared" si="11"/>
        <v>0</v>
      </c>
      <c r="BA42" s="358">
        <f t="shared" si="12"/>
        <v>0</v>
      </c>
      <c r="BB42" s="358">
        <f t="shared" si="13"/>
        <v>0</v>
      </c>
      <c r="BC42" s="358">
        <f t="shared" si="14"/>
        <v>0</v>
      </c>
      <c r="BD42" s="358">
        <f t="shared" si="15"/>
        <v>0</v>
      </c>
      <c r="BE42" s="358">
        <f t="shared" si="16"/>
        <v>0</v>
      </c>
      <c r="BF42" s="50"/>
    </row>
    <row r="43" spans="1:58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+Abr!C43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8">
        <f t="shared" si="7"/>
        <v>0</v>
      </c>
      <c r="AW43" s="358">
        <f t="shared" si="8"/>
        <v>0</v>
      </c>
      <c r="AX43" s="358">
        <f t="shared" si="9"/>
        <v>0</v>
      </c>
      <c r="AY43" s="358">
        <f t="shared" si="10"/>
        <v>0</v>
      </c>
      <c r="AZ43" s="358">
        <f t="shared" si="11"/>
        <v>0</v>
      </c>
      <c r="BA43" s="358">
        <f t="shared" si="12"/>
        <v>0</v>
      </c>
      <c r="BB43" s="358">
        <f t="shared" si="13"/>
        <v>0</v>
      </c>
      <c r="BC43" s="358">
        <f t="shared" si="14"/>
        <v>0</v>
      </c>
      <c r="BD43" s="358">
        <f t="shared" si="15"/>
        <v>0</v>
      </c>
      <c r="BE43" s="358">
        <f t="shared" si="16"/>
        <v>0</v>
      </c>
      <c r="BF43" s="50"/>
    </row>
    <row r="44" spans="1:58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+Abr!C44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8">
        <f t="shared" si="7"/>
        <v>0</v>
      </c>
      <c r="AW44" s="358">
        <f t="shared" si="8"/>
        <v>0</v>
      </c>
      <c r="AX44" s="358">
        <f t="shared" si="9"/>
        <v>0</v>
      </c>
      <c r="AY44" s="358">
        <f t="shared" si="10"/>
        <v>0</v>
      </c>
      <c r="AZ44" s="358">
        <f t="shared" si="11"/>
        <v>0</v>
      </c>
      <c r="BA44" s="358">
        <f t="shared" si="12"/>
        <v>0</v>
      </c>
      <c r="BB44" s="358">
        <f t="shared" si="13"/>
        <v>0</v>
      </c>
      <c r="BC44" s="358">
        <f t="shared" si="14"/>
        <v>0</v>
      </c>
      <c r="BD44" s="358">
        <f t="shared" si="15"/>
        <v>0</v>
      </c>
      <c r="BE44" s="358">
        <f t="shared" si="16"/>
        <v>0</v>
      </c>
      <c r="BF44" s="50"/>
    </row>
    <row r="45" spans="1:58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+Abr!C45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8">
        <f t="shared" si="7"/>
        <v>0</v>
      </c>
      <c r="AW45" s="358">
        <f t="shared" si="8"/>
        <v>0</v>
      </c>
      <c r="AX45" s="358">
        <f t="shared" si="9"/>
        <v>0</v>
      </c>
      <c r="AY45" s="358">
        <f t="shared" si="10"/>
        <v>0</v>
      </c>
      <c r="AZ45" s="358">
        <f t="shared" si="11"/>
        <v>0</v>
      </c>
      <c r="BA45" s="358">
        <f t="shared" si="12"/>
        <v>0</v>
      </c>
      <c r="BB45" s="358">
        <f t="shared" si="13"/>
        <v>0</v>
      </c>
      <c r="BC45" s="358">
        <f t="shared" si="14"/>
        <v>0</v>
      </c>
      <c r="BD45" s="358">
        <f t="shared" si="15"/>
        <v>0</v>
      </c>
      <c r="BE45" s="358">
        <f t="shared" si="16"/>
        <v>0</v>
      </c>
      <c r="BF45" s="50"/>
    </row>
    <row r="46" spans="1:58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+Abr!C46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8">
        <f t="shared" si="7"/>
        <v>0</v>
      </c>
      <c r="AW46" s="358">
        <f t="shared" si="8"/>
        <v>0</v>
      </c>
      <c r="AX46" s="358">
        <f t="shared" si="9"/>
        <v>0</v>
      </c>
      <c r="AY46" s="358">
        <f t="shared" si="10"/>
        <v>0</v>
      </c>
      <c r="AZ46" s="358">
        <f t="shared" si="11"/>
        <v>0</v>
      </c>
      <c r="BA46" s="358">
        <f t="shared" si="12"/>
        <v>0</v>
      </c>
      <c r="BB46" s="358">
        <f t="shared" si="13"/>
        <v>0</v>
      </c>
      <c r="BC46" s="358">
        <f t="shared" si="14"/>
        <v>0</v>
      </c>
      <c r="BD46" s="358">
        <f t="shared" si="15"/>
        <v>0</v>
      </c>
      <c r="BE46" s="358">
        <f t="shared" si="16"/>
        <v>0</v>
      </c>
      <c r="BF46" s="50"/>
    </row>
    <row r="47" spans="1:58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+Abr!C47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0</v>
      </c>
      <c r="AY47" s="358">
        <f t="shared" si="10"/>
        <v>0</v>
      </c>
      <c r="AZ47" s="358">
        <f t="shared" si="11"/>
        <v>0</v>
      </c>
      <c r="BA47" s="358">
        <f t="shared" si="12"/>
        <v>0</v>
      </c>
      <c r="BB47" s="358">
        <f t="shared" si="13"/>
        <v>0</v>
      </c>
      <c r="BC47" s="358">
        <f t="shared" si="14"/>
        <v>0</v>
      </c>
      <c r="BD47" s="358">
        <f t="shared" si="15"/>
        <v>0</v>
      </c>
      <c r="BE47" s="358">
        <f t="shared" si="16"/>
        <v>0</v>
      </c>
      <c r="BF47" s="50"/>
    </row>
    <row r="48" spans="1:58" x14ac:dyDescent="0.25">
      <c r="A48" s="346">
        <f>METAS!A46</f>
        <v>43</v>
      </c>
      <c r="B48" s="354" t="str">
        <f>METAS!B46</f>
        <v>PORCENTAJE DE NIÑOS DE 1 AÑO CON ANEMIA</v>
      </c>
      <c r="C48" s="355" t="str">
        <f>+Abr!C48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7"/>
        <v>0</v>
      </c>
      <c r="AW48" s="358">
        <f t="shared" si="8"/>
        <v>0</v>
      </c>
      <c r="AX48" s="358">
        <f t="shared" si="9"/>
        <v>0</v>
      </c>
      <c r="AY48" s="358">
        <f t="shared" si="10"/>
        <v>0</v>
      </c>
      <c r="AZ48" s="358">
        <f t="shared" si="11"/>
        <v>0</v>
      </c>
      <c r="BA48" s="358">
        <f t="shared" si="12"/>
        <v>0</v>
      </c>
      <c r="BB48" s="358">
        <f t="shared" si="13"/>
        <v>0</v>
      </c>
      <c r="BC48" s="358">
        <f t="shared" si="14"/>
        <v>0</v>
      </c>
      <c r="BD48" s="358">
        <f t="shared" si="15"/>
        <v>0</v>
      </c>
      <c r="BE48" s="358">
        <f t="shared" si="16"/>
        <v>0</v>
      </c>
      <c r="BF48" s="50"/>
    </row>
    <row r="49" spans="1:58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+Abr!C49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0</v>
      </c>
      <c r="AY49" s="358">
        <f t="shared" si="10"/>
        <v>0</v>
      </c>
      <c r="AZ49" s="358">
        <f t="shared" si="11"/>
        <v>0</v>
      </c>
      <c r="BA49" s="358">
        <f t="shared" si="12"/>
        <v>0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  <c r="BF49" s="50"/>
    </row>
    <row r="50" spans="1:58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+Abr!C50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7"/>
        <v>0</v>
      </c>
      <c r="AW50" s="358">
        <f t="shared" si="8"/>
        <v>0</v>
      </c>
      <c r="AX50" s="358">
        <f t="shared" si="9"/>
        <v>0</v>
      </c>
      <c r="AY50" s="358">
        <f t="shared" si="10"/>
        <v>0</v>
      </c>
      <c r="AZ50" s="358">
        <f t="shared" si="11"/>
        <v>0</v>
      </c>
      <c r="BA50" s="358">
        <f t="shared" si="12"/>
        <v>0</v>
      </c>
      <c r="BB50" s="358">
        <f t="shared" si="13"/>
        <v>0</v>
      </c>
      <c r="BC50" s="358">
        <f t="shared" si="14"/>
        <v>0</v>
      </c>
      <c r="BD50" s="358">
        <f t="shared" si="15"/>
        <v>0</v>
      </c>
      <c r="BE50" s="358">
        <f t="shared" si="16"/>
        <v>0</v>
      </c>
      <c r="BF50" s="50"/>
    </row>
    <row r="51" spans="1:58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+Abr!C51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0</v>
      </c>
      <c r="AY51" s="358">
        <f t="shared" si="10"/>
        <v>0</v>
      </c>
      <c r="AZ51" s="358">
        <f t="shared" si="11"/>
        <v>0</v>
      </c>
      <c r="BA51" s="358">
        <f t="shared" si="12"/>
        <v>0</v>
      </c>
      <c r="BB51" s="358">
        <f t="shared" si="13"/>
        <v>0</v>
      </c>
      <c r="BC51" s="358">
        <f t="shared" si="14"/>
        <v>0</v>
      </c>
      <c r="BD51" s="358">
        <f t="shared" si="15"/>
        <v>0</v>
      </c>
      <c r="BE51" s="358">
        <f t="shared" si="16"/>
        <v>0</v>
      </c>
      <c r="BF51" s="50"/>
    </row>
    <row r="52" spans="1:58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+Abr!C52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0</v>
      </c>
      <c r="AY52" s="358">
        <f t="shared" si="10"/>
        <v>0</v>
      </c>
      <c r="AZ52" s="358">
        <f t="shared" si="11"/>
        <v>0</v>
      </c>
      <c r="BA52" s="358">
        <f t="shared" si="12"/>
        <v>0</v>
      </c>
      <c r="BB52" s="358">
        <f t="shared" si="13"/>
        <v>0</v>
      </c>
      <c r="BC52" s="358">
        <f t="shared" si="14"/>
        <v>0</v>
      </c>
      <c r="BD52" s="358">
        <f t="shared" si="15"/>
        <v>0</v>
      </c>
      <c r="BE52" s="358">
        <f t="shared" si="16"/>
        <v>0</v>
      </c>
      <c r="BF52" s="50"/>
    </row>
    <row r="53" spans="1:58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+Abr!C53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8">
        <f t="shared" si="7"/>
        <v>0</v>
      </c>
      <c r="AW53" s="358">
        <f t="shared" si="8"/>
        <v>0</v>
      </c>
      <c r="AX53" s="358">
        <f t="shared" si="9"/>
        <v>0</v>
      </c>
      <c r="AY53" s="358">
        <f t="shared" si="10"/>
        <v>0</v>
      </c>
      <c r="AZ53" s="358">
        <f t="shared" si="11"/>
        <v>0</v>
      </c>
      <c r="BA53" s="358">
        <f t="shared" si="12"/>
        <v>0</v>
      </c>
      <c r="BB53" s="358">
        <f t="shared" si="13"/>
        <v>0</v>
      </c>
      <c r="BC53" s="358">
        <f t="shared" si="14"/>
        <v>0</v>
      </c>
      <c r="BD53" s="358">
        <f t="shared" si="15"/>
        <v>0</v>
      </c>
      <c r="BE53" s="358">
        <f t="shared" si="16"/>
        <v>0</v>
      </c>
      <c r="BF53" s="50"/>
    </row>
    <row r="54" spans="1:58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+Abr!C54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7"/>
        <v>0</v>
      </c>
      <c r="AW54" s="358">
        <f t="shared" si="8"/>
        <v>0</v>
      </c>
      <c r="AX54" s="358">
        <f t="shared" si="9"/>
        <v>0</v>
      </c>
      <c r="AY54" s="358">
        <f t="shared" si="10"/>
        <v>0</v>
      </c>
      <c r="AZ54" s="358">
        <f t="shared" si="11"/>
        <v>0</v>
      </c>
      <c r="BA54" s="358">
        <f t="shared" si="12"/>
        <v>0</v>
      </c>
      <c r="BB54" s="358">
        <f t="shared" si="13"/>
        <v>0</v>
      </c>
      <c r="BC54" s="358">
        <f t="shared" si="14"/>
        <v>0</v>
      </c>
      <c r="BD54" s="358">
        <f t="shared" si="15"/>
        <v>0</v>
      </c>
      <c r="BE54" s="358">
        <f t="shared" si="16"/>
        <v>0</v>
      </c>
      <c r="BF54" s="50"/>
    </row>
    <row r="55" spans="1:58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+Abr!C55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0</v>
      </c>
      <c r="AY55" s="358">
        <f t="shared" si="10"/>
        <v>0</v>
      </c>
      <c r="AZ55" s="358">
        <f t="shared" si="11"/>
        <v>0</v>
      </c>
      <c r="BA55" s="358">
        <f t="shared" si="12"/>
        <v>0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  <c r="BF55" s="50"/>
    </row>
    <row r="56" spans="1:58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+Abr!C56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0</v>
      </c>
      <c r="AY56" s="358">
        <f t="shared" si="10"/>
        <v>0</v>
      </c>
      <c r="AZ56" s="358">
        <f t="shared" si="11"/>
        <v>0</v>
      </c>
      <c r="BA56" s="358">
        <f t="shared" si="12"/>
        <v>0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  <c r="BF56" s="50"/>
    </row>
    <row r="57" spans="1:58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+Abr!C57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8">
        <f t="shared" si="7"/>
        <v>0</v>
      </c>
      <c r="AW57" s="358">
        <f t="shared" si="8"/>
        <v>0</v>
      </c>
      <c r="AX57" s="358">
        <f t="shared" si="9"/>
        <v>0</v>
      </c>
      <c r="AY57" s="358">
        <f t="shared" si="10"/>
        <v>0</v>
      </c>
      <c r="AZ57" s="358">
        <f t="shared" si="11"/>
        <v>0</v>
      </c>
      <c r="BA57" s="358">
        <f t="shared" si="12"/>
        <v>0</v>
      </c>
      <c r="BB57" s="358">
        <f t="shared" si="13"/>
        <v>0</v>
      </c>
      <c r="BC57" s="358">
        <f t="shared" si="14"/>
        <v>0</v>
      </c>
      <c r="BD57" s="358">
        <f t="shared" si="15"/>
        <v>0</v>
      </c>
      <c r="BE57" s="358">
        <f t="shared" si="16"/>
        <v>0</v>
      </c>
      <c r="BF57" s="50"/>
    </row>
    <row r="58" spans="1:58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+Abr!C58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7"/>
        <v>0</v>
      </c>
      <c r="AW58" s="358">
        <f t="shared" si="8"/>
        <v>0</v>
      </c>
      <c r="AX58" s="358">
        <f t="shared" si="9"/>
        <v>0</v>
      </c>
      <c r="AY58" s="358">
        <f t="shared" si="10"/>
        <v>0</v>
      </c>
      <c r="AZ58" s="358">
        <f t="shared" si="11"/>
        <v>0</v>
      </c>
      <c r="BA58" s="358">
        <f t="shared" si="12"/>
        <v>0</v>
      </c>
      <c r="BB58" s="358">
        <f t="shared" si="13"/>
        <v>0</v>
      </c>
      <c r="BC58" s="358">
        <f t="shared" si="14"/>
        <v>0</v>
      </c>
      <c r="BD58" s="358">
        <f t="shared" si="15"/>
        <v>0</v>
      </c>
      <c r="BE58" s="358">
        <f t="shared" si="16"/>
        <v>0</v>
      </c>
      <c r="BF58" s="50"/>
    </row>
    <row r="59" spans="1:58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+Abr!C59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8">
        <f t="shared" si="7"/>
        <v>0</v>
      </c>
      <c r="AW59" s="358">
        <f t="shared" si="8"/>
        <v>0</v>
      </c>
      <c r="AX59" s="358">
        <f t="shared" si="9"/>
        <v>0</v>
      </c>
      <c r="AY59" s="358">
        <f t="shared" si="10"/>
        <v>0</v>
      </c>
      <c r="AZ59" s="358">
        <f t="shared" si="11"/>
        <v>0</v>
      </c>
      <c r="BA59" s="358">
        <f t="shared" si="12"/>
        <v>0</v>
      </c>
      <c r="BB59" s="358">
        <f t="shared" si="13"/>
        <v>0</v>
      </c>
      <c r="BC59" s="358">
        <f t="shared" si="14"/>
        <v>0</v>
      </c>
      <c r="BD59" s="358">
        <f t="shared" si="15"/>
        <v>0</v>
      </c>
      <c r="BE59" s="358">
        <f t="shared" si="16"/>
        <v>0</v>
      </c>
      <c r="BF59" s="50"/>
    </row>
    <row r="60" spans="1:58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+Abr!C60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8">
        <f t="shared" si="7"/>
        <v>0</v>
      </c>
      <c r="AW60" s="358">
        <f t="shared" si="8"/>
        <v>0</v>
      </c>
      <c r="AX60" s="358">
        <f t="shared" si="9"/>
        <v>0</v>
      </c>
      <c r="AY60" s="358">
        <f t="shared" si="10"/>
        <v>0</v>
      </c>
      <c r="AZ60" s="358">
        <f t="shared" si="11"/>
        <v>0</v>
      </c>
      <c r="BA60" s="358">
        <f t="shared" si="12"/>
        <v>0</v>
      </c>
      <c r="BB60" s="358">
        <f t="shared" si="13"/>
        <v>0</v>
      </c>
      <c r="BC60" s="358">
        <f t="shared" si="14"/>
        <v>0</v>
      </c>
      <c r="BD60" s="358">
        <f t="shared" si="15"/>
        <v>0</v>
      </c>
      <c r="BE60" s="358">
        <f t="shared" si="16"/>
        <v>0</v>
      </c>
      <c r="BF60" s="50"/>
    </row>
    <row r="61" spans="1:58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8">
        <f t="shared" si="7"/>
        <v>0</v>
      </c>
      <c r="AW61" s="358">
        <f t="shared" si="8"/>
        <v>0</v>
      </c>
      <c r="AX61" s="358">
        <f t="shared" si="9"/>
        <v>0</v>
      </c>
      <c r="AY61" s="358">
        <f t="shared" si="10"/>
        <v>0</v>
      </c>
      <c r="AZ61" s="358">
        <f t="shared" si="11"/>
        <v>0</v>
      </c>
      <c r="BA61" s="358">
        <f t="shared" si="12"/>
        <v>0</v>
      </c>
      <c r="BB61" s="358">
        <f t="shared" si="13"/>
        <v>0</v>
      </c>
      <c r="BC61" s="358">
        <f t="shared" si="14"/>
        <v>0</v>
      </c>
      <c r="BD61" s="358">
        <f t="shared" si="15"/>
        <v>0</v>
      </c>
      <c r="BE61" s="358">
        <f t="shared" si="16"/>
        <v>0</v>
      </c>
      <c r="BF61" s="50"/>
    </row>
    <row r="62" spans="1:58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+Abr!C62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8">
        <f t="shared" si="7"/>
        <v>0</v>
      </c>
      <c r="AW62" s="358">
        <f t="shared" si="8"/>
        <v>0</v>
      </c>
      <c r="AX62" s="358">
        <f t="shared" si="9"/>
        <v>0</v>
      </c>
      <c r="AY62" s="358">
        <f t="shared" si="10"/>
        <v>0</v>
      </c>
      <c r="AZ62" s="358">
        <f t="shared" si="11"/>
        <v>0</v>
      </c>
      <c r="BA62" s="358">
        <f t="shared" si="12"/>
        <v>0</v>
      </c>
      <c r="BB62" s="358">
        <f t="shared" si="13"/>
        <v>0</v>
      </c>
      <c r="BC62" s="358">
        <f t="shared" si="14"/>
        <v>0</v>
      </c>
      <c r="BD62" s="358">
        <f t="shared" si="15"/>
        <v>0</v>
      </c>
      <c r="BE62" s="358">
        <f t="shared" si="16"/>
        <v>0</v>
      </c>
      <c r="BF62" s="50"/>
    </row>
    <row r="63" spans="1:58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8">
        <f t="shared" si="7"/>
        <v>0</v>
      </c>
      <c r="AW63" s="358">
        <f t="shared" si="8"/>
        <v>0</v>
      </c>
      <c r="AX63" s="358">
        <f t="shared" si="9"/>
        <v>0</v>
      </c>
      <c r="AY63" s="358">
        <f t="shared" si="10"/>
        <v>0</v>
      </c>
      <c r="AZ63" s="358">
        <f t="shared" si="11"/>
        <v>0</v>
      </c>
      <c r="BA63" s="358">
        <f t="shared" si="12"/>
        <v>0</v>
      </c>
      <c r="BB63" s="358">
        <f t="shared" si="13"/>
        <v>0</v>
      </c>
      <c r="BC63" s="358">
        <f t="shared" si="14"/>
        <v>0</v>
      </c>
      <c r="BD63" s="358">
        <f t="shared" si="15"/>
        <v>0</v>
      </c>
      <c r="BE63" s="358">
        <f t="shared" si="16"/>
        <v>0</v>
      </c>
      <c r="BF63" s="50"/>
    </row>
    <row r="64" spans="1:58" x14ac:dyDescent="0.25">
      <c r="A64" s="346">
        <f>METAS!A62</f>
        <v>59</v>
      </c>
      <c r="B64" s="354">
        <f>METAS!B62</f>
        <v>0</v>
      </c>
      <c r="C64" s="355">
        <f>+Abr!C64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  <c r="BF64" s="50"/>
    </row>
  </sheetData>
  <sheetProtection selectLockedCells="1"/>
  <autoFilter ref="A3:BJ51" xr:uid="{00000000-0001-0000-0600-000000000000}"/>
  <conditionalFormatting sqref="A3:AT3">
    <cfRule type="expression" dxfId="3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J64"/>
  <sheetViews>
    <sheetView showGridLines="0" zoomScale="80" zoomScaleNormal="80" workbookViewId="0">
      <pane xSplit="3" ySplit="3" topLeftCell="D19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4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694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682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+Abr!C4</f>
        <v>DIT</v>
      </c>
      <c r="D4" s="313">
        <v>0</v>
      </c>
      <c r="E4" s="313">
        <v>0</v>
      </c>
      <c r="F4" s="313"/>
      <c r="G4" s="313">
        <v>0</v>
      </c>
      <c r="H4" s="313">
        <v>0</v>
      </c>
      <c r="I4" s="313">
        <v>0</v>
      </c>
      <c r="J4" s="313">
        <v>0</v>
      </c>
      <c r="K4" s="313">
        <v>0</v>
      </c>
      <c r="L4" s="313">
        <v>0</v>
      </c>
      <c r="M4" s="313">
        <v>0</v>
      </c>
      <c r="N4" s="313">
        <v>0</v>
      </c>
      <c r="O4" s="313">
        <v>0</v>
      </c>
      <c r="P4" s="313">
        <v>0</v>
      </c>
      <c r="Q4" s="313">
        <v>0</v>
      </c>
      <c r="R4" s="313">
        <v>0</v>
      </c>
      <c r="S4" s="313">
        <v>0</v>
      </c>
      <c r="T4" s="313">
        <v>0</v>
      </c>
      <c r="U4" s="313">
        <v>0</v>
      </c>
      <c r="V4" s="313">
        <v>0</v>
      </c>
      <c r="W4" s="313">
        <v>0</v>
      </c>
      <c r="X4" s="313">
        <v>0</v>
      </c>
      <c r="Y4" s="313">
        <v>0</v>
      </c>
      <c r="Z4" s="313">
        <v>0</v>
      </c>
      <c r="AA4" s="313">
        <v>0</v>
      </c>
      <c r="AB4" s="313">
        <v>0</v>
      </c>
      <c r="AC4" s="313">
        <v>0</v>
      </c>
      <c r="AD4" s="313">
        <v>0</v>
      </c>
      <c r="AE4" s="313">
        <v>0</v>
      </c>
      <c r="AF4" s="313">
        <v>0</v>
      </c>
      <c r="AG4" s="313">
        <v>0</v>
      </c>
      <c r="AH4" s="313">
        <v>0</v>
      </c>
      <c r="AI4" s="313">
        <v>0</v>
      </c>
      <c r="AJ4" s="313">
        <v>0</v>
      </c>
      <c r="AK4" s="313">
        <v>0</v>
      </c>
      <c r="AL4" s="313">
        <v>0</v>
      </c>
      <c r="AM4" s="313">
        <v>0</v>
      </c>
      <c r="AN4" s="313">
        <v>0</v>
      </c>
      <c r="AO4" s="313">
        <v>0</v>
      </c>
      <c r="AP4" s="313">
        <v>0</v>
      </c>
      <c r="AQ4" s="313">
        <v>0</v>
      </c>
      <c r="AR4" s="313">
        <v>0</v>
      </c>
      <c r="AS4" s="313">
        <v>0</v>
      </c>
      <c r="AT4" s="313">
        <v>0</v>
      </c>
      <c r="AV4" s="34">
        <f t="shared" ref="AV4" si="0">SUM(D4)</f>
        <v>0</v>
      </c>
      <c r="AW4" s="34">
        <f>+E4+F4</f>
        <v>0</v>
      </c>
      <c r="AX4" s="34">
        <f t="shared" ref="AX4" si="1">+SUM(Q4:S4)</f>
        <v>0</v>
      </c>
      <c r="AY4" s="34">
        <f t="shared" ref="AY4" si="2">+SUM(T4:W4)</f>
        <v>0</v>
      </c>
      <c r="AZ4" s="34">
        <f t="shared" ref="AZ4" si="3">+SUM(X4:AC4)</f>
        <v>0</v>
      </c>
      <c r="BA4" s="34">
        <f t="shared" ref="BA4" si="4">+SUM(AD4:AH4)</f>
        <v>0</v>
      </c>
      <c r="BB4" s="34">
        <f>+SUM(AD4:AI4)</f>
        <v>0</v>
      </c>
      <c r="BC4" s="34">
        <f t="shared" ref="BC4" si="5">+SUM(AM4:AP4)</f>
        <v>0</v>
      </c>
      <c r="BD4" s="34">
        <f t="shared" ref="BD4" si="6">+SUM(AQ4:AT4)</f>
        <v>0</v>
      </c>
      <c r="BE4" s="34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+Abr!C5</f>
        <v>DIT</v>
      </c>
      <c r="D5" s="313">
        <v>0</v>
      </c>
      <c r="E5" s="313">
        <v>0</v>
      </c>
      <c r="F5" s="313"/>
      <c r="G5" s="313">
        <v>0</v>
      </c>
      <c r="H5" s="313">
        <v>0</v>
      </c>
      <c r="I5" s="313">
        <v>0</v>
      </c>
      <c r="J5" s="313">
        <v>0</v>
      </c>
      <c r="K5" s="313">
        <v>0</v>
      </c>
      <c r="L5" s="313">
        <v>0</v>
      </c>
      <c r="M5" s="313">
        <v>0</v>
      </c>
      <c r="N5" s="313">
        <v>0</v>
      </c>
      <c r="O5" s="313">
        <v>0</v>
      </c>
      <c r="P5" s="313">
        <v>0</v>
      </c>
      <c r="Q5" s="313">
        <v>0</v>
      </c>
      <c r="R5" s="313">
        <v>0</v>
      </c>
      <c r="S5" s="313">
        <v>0</v>
      </c>
      <c r="T5" s="313">
        <v>0</v>
      </c>
      <c r="U5" s="313">
        <v>0</v>
      </c>
      <c r="V5" s="313">
        <v>0</v>
      </c>
      <c r="W5" s="313">
        <v>0</v>
      </c>
      <c r="X5" s="313">
        <v>0</v>
      </c>
      <c r="Y5" s="313">
        <v>0</v>
      </c>
      <c r="Z5" s="313">
        <v>0</v>
      </c>
      <c r="AA5" s="313">
        <v>0</v>
      </c>
      <c r="AB5" s="313">
        <v>0</v>
      </c>
      <c r="AC5" s="313">
        <v>0</v>
      </c>
      <c r="AD5" s="313">
        <v>0</v>
      </c>
      <c r="AE5" s="313">
        <v>0</v>
      </c>
      <c r="AF5" s="313">
        <v>0</v>
      </c>
      <c r="AG5" s="313">
        <v>0</v>
      </c>
      <c r="AH5" s="313">
        <v>0</v>
      </c>
      <c r="AI5" s="313">
        <v>0</v>
      </c>
      <c r="AJ5" s="313">
        <v>0</v>
      </c>
      <c r="AK5" s="313">
        <v>0</v>
      </c>
      <c r="AL5" s="313">
        <v>0</v>
      </c>
      <c r="AM5" s="313">
        <v>0</v>
      </c>
      <c r="AN5" s="313">
        <v>0</v>
      </c>
      <c r="AO5" s="313">
        <v>0</v>
      </c>
      <c r="AP5" s="313">
        <v>0</v>
      </c>
      <c r="AQ5" s="313">
        <v>0</v>
      </c>
      <c r="AR5" s="313">
        <v>0</v>
      </c>
      <c r="AS5" s="313">
        <v>0</v>
      </c>
      <c r="AT5" s="313">
        <v>0</v>
      </c>
      <c r="AV5" s="34">
        <f t="shared" ref="AV5:AV64" si="7">SUM(D5)</f>
        <v>0</v>
      </c>
      <c r="AW5" s="34">
        <f t="shared" ref="AW5:AW64" si="8">+E5+F5</f>
        <v>0</v>
      </c>
      <c r="AX5" s="34">
        <f t="shared" ref="AX5:AX64" si="9">+SUM(Q5:S5)</f>
        <v>0</v>
      </c>
      <c r="AY5" s="34">
        <f t="shared" ref="AY5:AY64" si="10">+SUM(T5:W5)</f>
        <v>0</v>
      </c>
      <c r="AZ5" s="34">
        <f t="shared" ref="AZ5:AZ64" si="11">+SUM(X5:AC5)</f>
        <v>0</v>
      </c>
      <c r="BA5" s="34">
        <f t="shared" ref="BA5:BA64" si="12">+SUM(AD5:AH5)</f>
        <v>0</v>
      </c>
      <c r="BB5" s="34">
        <f t="shared" ref="BB5:BB64" si="13">+SUM(AD5:AI5)</f>
        <v>0</v>
      </c>
      <c r="BC5" s="34">
        <f t="shared" ref="BC5:BC64" si="14">+SUM(AM5:AP5)</f>
        <v>0</v>
      </c>
      <c r="BD5" s="34">
        <f t="shared" ref="BD5:BD64" si="15">+SUM(AQ5:AT5)</f>
        <v>0</v>
      </c>
      <c r="BE5" s="34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+Abr!C6</f>
        <v>DIT</v>
      </c>
      <c r="D6" s="313">
        <v>0</v>
      </c>
      <c r="E6" s="313">
        <v>0</v>
      </c>
      <c r="F6" s="313"/>
      <c r="G6" s="313">
        <v>0</v>
      </c>
      <c r="H6" s="313">
        <v>0</v>
      </c>
      <c r="I6" s="313">
        <v>0</v>
      </c>
      <c r="J6" s="313">
        <v>0</v>
      </c>
      <c r="K6" s="313">
        <v>0</v>
      </c>
      <c r="L6" s="313">
        <v>0</v>
      </c>
      <c r="M6" s="313">
        <v>0</v>
      </c>
      <c r="N6" s="313">
        <v>0</v>
      </c>
      <c r="O6" s="313">
        <v>0</v>
      </c>
      <c r="P6" s="313">
        <v>0</v>
      </c>
      <c r="Q6" s="313">
        <v>0</v>
      </c>
      <c r="R6" s="313">
        <v>0</v>
      </c>
      <c r="S6" s="313">
        <v>0</v>
      </c>
      <c r="T6" s="313">
        <v>0</v>
      </c>
      <c r="U6" s="313">
        <v>0</v>
      </c>
      <c r="V6" s="313">
        <v>0</v>
      </c>
      <c r="W6" s="313">
        <v>0</v>
      </c>
      <c r="X6" s="313">
        <v>0</v>
      </c>
      <c r="Y6" s="313">
        <v>0</v>
      </c>
      <c r="Z6" s="313">
        <v>0</v>
      </c>
      <c r="AA6" s="313">
        <v>0</v>
      </c>
      <c r="AB6" s="313">
        <v>0</v>
      </c>
      <c r="AC6" s="313">
        <v>0</v>
      </c>
      <c r="AD6" s="313">
        <v>0</v>
      </c>
      <c r="AE6" s="313">
        <v>0</v>
      </c>
      <c r="AF6" s="313">
        <v>0</v>
      </c>
      <c r="AG6" s="313">
        <v>0</v>
      </c>
      <c r="AH6" s="313">
        <v>0</v>
      </c>
      <c r="AI6" s="313">
        <v>0</v>
      </c>
      <c r="AJ6" s="313">
        <v>0</v>
      </c>
      <c r="AK6" s="313">
        <v>0</v>
      </c>
      <c r="AL6" s="313">
        <v>0</v>
      </c>
      <c r="AM6" s="313">
        <v>0</v>
      </c>
      <c r="AN6" s="313">
        <v>0</v>
      </c>
      <c r="AO6" s="313">
        <v>0</v>
      </c>
      <c r="AP6" s="313">
        <v>0</v>
      </c>
      <c r="AQ6" s="313">
        <v>0</v>
      </c>
      <c r="AR6" s="313">
        <v>0</v>
      </c>
      <c r="AS6" s="313">
        <v>0</v>
      </c>
      <c r="AT6" s="313">
        <v>0</v>
      </c>
      <c r="AV6" s="34">
        <f t="shared" si="7"/>
        <v>0</v>
      </c>
      <c r="AW6" s="34">
        <f t="shared" si="8"/>
        <v>0</v>
      </c>
      <c r="AX6" s="34">
        <f t="shared" si="9"/>
        <v>0</v>
      </c>
      <c r="AY6" s="34">
        <f t="shared" si="10"/>
        <v>0</v>
      </c>
      <c r="AZ6" s="34">
        <f t="shared" si="11"/>
        <v>0</v>
      </c>
      <c r="BA6" s="34">
        <f t="shared" si="12"/>
        <v>0</v>
      </c>
      <c r="BB6" s="34">
        <f t="shared" si="13"/>
        <v>0</v>
      </c>
      <c r="BC6" s="34">
        <f t="shared" si="14"/>
        <v>0</v>
      </c>
      <c r="BD6" s="34">
        <f t="shared" si="15"/>
        <v>0</v>
      </c>
      <c r="BE6" s="34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+Abr!C7</f>
        <v>DIT</v>
      </c>
      <c r="D7" s="313">
        <v>0</v>
      </c>
      <c r="E7" s="313">
        <v>0</v>
      </c>
      <c r="F7" s="313"/>
      <c r="G7" s="313">
        <v>0</v>
      </c>
      <c r="H7" s="313">
        <v>0</v>
      </c>
      <c r="I7" s="313">
        <v>0</v>
      </c>
      <c r="J7" s="313">
        <v>0</v>
      </c>
      <c r="K7" s="313">
        <v>0</v>
      </c>
      <c r="L7" s="313">
        <v>0</v>
      </c>
      <c r="M7" s="313">
        <v>0</v>
      </c>
      <c r="N7" s="313">
        <v>0</v>
      </c>
      <c r="O7" s="313">
        <v>0</v>
      </c>
      <c r="P7" s="313">
        <v>0</v>
      </c>
      <c r="Q7" s="313">
        <v>0</v>
      </c>
      <c r="R7" s="313">
        <v>0</v>
      </c>
      <c r="S7" s="313">
        <v>0</v>
      </c>
      <c r="T7" s="313">
        <v>0</v>
      </c>
      <c r="U7" s="313">
        <v>0</v>
      </c>
      <c r="V7" s="313">
        <v>0</v>
      </c>
      <c r="W7" s="313">
        <v>0</v>
      </c>
      <c r="X7" s="313">
        <v>0</v>
      </c>
      <c r="Y7" s="313">
        <v>0</v>
      </c>
      <c r="Z7" s="313">
        <v>0</v>
      </c>
      <c r="AA7" s="313">
        <v>0</v>
      </c>
      <c r="AB7" s="313">
        <v>0</v>
      </c>
      <c r="AC7" s="313">
        <v>0</v>
      </c>
      <c r="AD7" s="313">
        <v>0</v>
      </c>
      <c r="AE7" s="313">
        <v>0</v>
      </c>
      <c r="AF7" s="313">
        <v>0</v>
      </c>
      <c r="AG7" s="313">
        <v>0</v>
      </c>
      <c r="AH7" s="313">
        <v>0</v>
      </c>
      <c r="AI7" s="313">
        <v>0</v>
      </c>
      <c r="AJ7" s="313">
        <v>0</v>
      </c>
      <c r="AK7" s="313">
        <v>0</v>
      </c>
      <c r="AL7" s="313">
        <v>0</v>
      </c>
      <c r="AM7" s="313">
        <v>0</v>
      </c>
      <c r="AN7" s="313">
        <v>0</v>
      </c>
      <c r="AO7" s="313">
        <v>0</v>
      </c>
      <c r="AP7" s="313">
        <v>0</v>
      </c>
      <c r="AQ7" s="313">
        <v>0</v>
      </c>
      <c r="AR7" s="313">
        <v>0</v>
      </c>
      <c r="AS7" s="313">
        <v>0</v>
      </c>
      <c r="AT7" s="313">
        <v>0</v>
      </c>
      <c r="AV7" s="34">
        <f t="shared" si="7"/>
        <v>0</v>
      </c>
      <c r="AW7" s="34">
        <f t="shared" si="8"/>
        <v>0</v>
      </c>
      <c r="AX7" s="34">
        <f t="shared" si="9"/>
        <v>0</v>
      </c>
      <c r="AY7" s="34">
        <f t="shared" si="10"/>
        <v>0</v>
      </c>
      <c r="AZ7" s="34">
        <f t="shared" si="11"/>
        <v>0</v>
      </c>
      <c r="BA7" s="34">
        <f t="shared" si="12"/>
        <v>0</v>
      </c>
      <c r="BB7" s="34">
        <f t="shared" si="13"/>
        <v>0</v>
      </c>
      <c r="BC7" s="34">
        <f t="shared" si="14"/>
        <v>0</v>
      </c>
      <c r="BD7" s="34">
        <f t="shared" si="15"/>
        <v>0</v>
      </c>
      <c r="BE7" s="34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+Abr!C8</f>
        <v>DIT</v>
      </c>
      <c r="D8" s="313">
        <v>0</v>
      </c>
      <c r="E8" s="313">
        <v>0</v>
      </c>
      <c r="F8" s="313"/>
      <c r="G8" s="313">
        <v>0</v>
      </c>
      <c r="H8" s="313">
        <v>0</v>
      </c>
      <c r="I8" s="313">
        <v>0</v>
      </c>
      <c r="J8" s="313">
        <v>0</v>
      </c>
      <c r="K8" s="313">
        <v>0</v>
      </c>
      <c r="L8" s="313">
        <v>0</v>
      </c>
      <c r="M8" s="313">
        <v>0</v>
      </c>
      <c r="N8" s="313">
        <v>0</v>
      </c>
      <c r="O8" s="313">
        <v>0</v>
      </c>
      <c r="P8" s="313">
        <v>0</v>
      </c>
      <c r="Q8" s="313">
        <v>0</v>
      </c>
      <c r="R8" s="313">
        <v>0</v>
      </c>
      <c r="S8" s="313">
        <v>0</v>
      </c>
      <c r="T8" s="313">
        <v>0</v>
      </c>
      <c r="U8" s="313">
        <v>0</v>
      </c>
      <c r="V8" s="313">
        <v>0</v>
      </c>
      <c r="W8" s="313">
        <v>0</v>
      </c>
      <c r="X8" s="313">
        <v>0</v>
      </c>
      <c r="Y8" s="313">
        <v>0</v>
      </c>
      <c r="Z8" s="313">
        <v>0</v>
      </c>
      <c r="AA8" s="313">
        <v>0</v>
      </c>
      <c r="AB8" s="313">
        <v>0</v>
      </c>
      <c r="AC8" s="313">
        <v>0</v>
      </c>
      <c r="AD8" s="313">
        <v>0</v>
      </c>
      <c r="AE8" s="313">
        <v>0</v>
      </c>
      <c r="AF8" s="313">
        <v>0</v>
      </c>
      <c r="AG8" s="313">
        <v>0</v>
      </c>
      <c r="AH8" s="313">
        <v>0</v>
      </c>
      <c r="AI8" s="313">
        <v>0</v>
      </c>
      <c r="AJ8" s="313">
        <v>0</v>
      </c>
      <c r="AK8" s="313">
        <v>0</v>
      </c>
      <c r="AL8" s="313">
        <v>0</v>
      </c>
      <c r="AM8" s="313">
        <v>0</v>
      </c>
      <c r="AN8" s="313">
        <v>0</v>
      </c>
      <c r="AO8" s="313">
        <v>0</v>
      </c>
      <c r="AP8" s="313">
        <v>0</v>
      </c>
      <c r="AQ8" s="313">
        <v>0</v>
      </c>
      <c r="AR8" s="313">
        <v>0</v>
      </c>
      <c r="AS8" s="313">
        <v>0</v>
      </c>
      <c r="AT8" s="313">
        <v>0</v>
      </c>
      <c r="AV8" s="34">
        <f t="shared" si="7"/>
        <v>0</v>
      </c>
      <c r="AW8" s="34">
        <f t="shared" si="8"/>
        <v>0</v>
      </c>
      <c r="AX8" s="34">
        <f t="shared" si="9"/>
        <v>0</v>
      </c>
      <c r="AY8" s="34">
        <f t="shared" si="10"/>
        <v>0</v>
      </c>
      <c r="AZ8" s="34">
        <f t="shared" si="11"/>
        <v>0</v>
      </c>
      <c r="BA8" s="34">
        <f t="shared" si="12"/>
        <v>0</v>
      </c>
      <c r="BB8" s="34">
        <f t="shared" si="13"/>
        <v>0</v>
      </c>
      <c r="BC8" s="34">
        <f t="shared" si="14"/>
        <v>0</v>
      </c>
      <c r="BD8" s="34">
        <f t="shared" si="15"/>
        <v>0</v>
      </c>
      <c r="BE8" s="34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+Abr!C9</f>
        <v>DIT</v>
      </c>
      <c r="D9" s="313">
        <v>0</v>
      </c>
      <c r="E9" s="313">
        <v>0</v>
      </c>
      <c r="F9" s="313"/>
      <c r="G9" s="313">
        <v>0</v>
      </c>
      <c r="H9" s="313">
        <v>0</v>
      </c>
      <c r="I9" s="313">
        <v>0</v>
      </c>
      <c r="J9" s="313">
        <v>0</v>
      </c>
      <c r="K9" s="313">
        <v>0</v>
      </c>
      <c r="L9" s="313">
        <v>0</v>
      </c>
      <c r="M9" s="313">
        <v>0</v>
      </c>
      <c r="N9" s="313">
        <v>0</v>
      </c>
      <c r="O9" s="313">
        <v>0</v>
      </c>
      <c r="P9" s="313">
        <v>0</v>
      </c>
      <c r="Q9" s="313">
        <v>0</v>
      </c>
      <c r="R9" s="313">
        <v>0</v>
      </c>
      <c r="S9" s="313">
        <v>0</v>
      </c>
      <c r="T9" s="313">
        <v>0</v>
      </c>
      <c r="U9" s="313">
        <v>0</v>
      </c>
      <c r="V9" s="313">
        <v>0</v>
      </c>
      <c r="W9" s="313">
        <v>0</v>
      </c>
      <c r="X9" s="313">
        <v>0</v>
      </c>
      <c r="Y9" s="313">
        <v>0</v>
      </c>
      <c r="Z9" s="313">
        <v>0</v>
      </c>
      <c r="AA9" s="313">
        <v>0</v>
      </c>
      <c r="AB9" s="313">
        <v>0</v>
      </c>
      <c r="AC9" s="313">
        <v>0</v>
      </c>
      <c r="AD9" s="313">
        <v>0</v>
      </c>
      <c r="AE9" s="313">
        <v>0</v>
      </c>
      <c r="AF9" s="313">
        <v>0</v>
      </c>
      <c r="AG9" s="313">
        <v>0</v>
      </c>
      <c r="AH9" s="313">
        <v>0</v>
      </c>
      <c r="AI9" s="313">
        <v>0</v>
      </c>
      <c r="AJ9" s="313">
        <v>0</v>
      </c>
      <c r="AK9" s="313">
        <v>0</v>
      </c>
      <c r="AL9" s="313">
        <v>0</v>
      </c>
      <c r="AM9" s="313">
        <v>0</v>
      </c>
      <c r="AN9" s="313">
        <v>0</v>
      </c>
      <c r="AO9" s="313">
        <v>0</v>
      </c>
      <c r="AP9" s="313">
        <v>0</v>
      </c>
      <c r="AQ9" s="313">
        <v>0</v>
      </c>
      <c r="AR9" s="313">
        <v>0</v>
      </c>
      <c r="AS9" s="313">
        <v>0</v>
      </c>
      <c r="AT9" s="313">
        <v>0</v>
      </c>
      <c r="AV9" s="34">
        <f t="shared" si="7"/>
        <v>0</v>
      </c>
      <c r="AW9" s="34">
        <f t="shared" si="8"/>
        <v>0</v>
      </c>
      <c r="AX9" s="34">
        <f t="shared" si="9"/>
        <v>0</v>
      </c>
      <c r="AY9" s="34">
        <f t="shared" si="10"/>
        <v>0</v>
      </c>
      <c r="AZ9" s="34">
        <f t="shared" si="11"/>
        <v>0</v>
      </c>
      <c r="BA9" s="34">
        <f t="shared" si="12"/>
        <v>0</v>
      </c>
      <c r="BB9" s="34">
        <f t="shared" si="13"/>
        <v>0</v>
      </c>
      <c r="BC9" s="34">
        <f t="shared" si="14"/>
        <v>0</v>
      </c>
      <c r="BD9" s="34">
        <f t="shared" si="15"/>
        <v>0</v>
      </c>
      <c r="BE9" s="34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+Abr!C10</f>
        <v>DIT</v>
      </c>
      <c r="D10" s="313">
        <v>0</v>
      </c>
      <c r="E10" s="313">
        <v>0</v>
      </c>
      <c r="F10" s="313"/>
      <c r="G10" s="313">
        <v>0</v>
      </c>
      <c r="H10" s="313">
        <v>0</v>
      </c>
      <c r="I10" s="313">
        <v>0</v>
      </c>
      <c r="J10" s="313">
        <v>0</v>
      </c>
      <c r="K10" s="313">
        <v>0</v>
      </c>
      <c r="L10" s="313">
        <v>0</v>
      </c>
      <c r="M10" s="313">
        <v>0</v>
      </c>
      <c r="N10" s="313">
        <v>0</v>
      </c>
      <c r="O10" s="313">
        <v>0</v>
      </c>
      <c r="P10" s="313">
        <v>0</v>
      </c>
      <c r="Q10" s="313">
        <v>0</v>
      </c>
      <c r="R10" s="313">
        <v>0</v>
      </c>
      <c r="S10" s="313">
        <v>0</v>
      </c>
      <c r="T10" s="313">
        <v>0</v>
      </c>
      <c r="U10" s="313">
        <v>0</v>
      </c>
      <c r="V10" s="313">
        <v>0</v>
      </c>
      <c r="W10" s="313">
        <v>0</v>
      </c>
      <c r="X10" s="313">
        <v>0</v>
      </c>
      <c r="Y10" s="313">
        <v>0</v>
      </c>
      <c r="Z10" s="313">
        <v>0</v>
      </c>
      <c r="AA10" s="313">
        <v>0</v>
      </c>
      <c r="AB10" s="313">
        <v>0</v>
      </c>
      <c r="AC10" s="313">
        <v>0</v>
      </c>
      <c r="AD10" s="313">
        <v>0</v>
      </c>
      <c r="AE10" s="313">
        <v>0</v>
      </c>
      <c r="AF10" s="313">
        <v>0</v>
      </c>
      <c r="AG10" s="313">
        <v>0</v>
      </c>
      <c r="AH10" s="313">
        <v>0</v>
      </c>
      <c r="AI10" s="313">
        <v>0</v>
      </c>
      <c r="AJ10" s="313">
        <v>0</v>
      </c>
      <c r="AK10" s="313">
        <v>0</v>
      </c>
      <c r="AL10" s="313">
        <v>0</v>
      </c>
      <c r="AM10" s="313">
        <v>0</v>
      </c>
      <c r="AN10" s="313">
        <v>0</v>
      </c>
      <c r="AO10" s="313">
        <v>0</v>
      </c>
      <c r="AP10" s="313">
        <v>0</v>
      </c>
      <c r="AQ10" s="313">
        <v>0</v>
      </c>
      <c r="AR10" s="313">
        <v>0</v>
      </c>
      <c r="AS10" s="313">
        <v>0</v>
      </c>
      <c r="AT10" s="313">
        <v>0</v>
      </c>
      <c r="AV10" s="34">
        <f t="shared" si="7"/>
        <v>0</v>
      </c>
      <c r="AW10" s="34">
        <f t="shared" si="8"/>
        <v>0</v>
      </c>
      <c r="AX10" s="34">
        <f t="shared" si="9"/>
        <v>0</v>
      </c>
      <c r="AY10" s="34">
        <f t="shared" si="10"/>
        <v>0</v>
      </c>
      <c r="AZ10" s="34">
        <f t="shared" si="11"/>
        <v>0</v>
      </c>
      <c r="BA10" s="34">
        <f t="shared" si="12"/>
        <v>0</v>
      </c>
      <c r="BB10" s="34">
        <f t="shared" si="13"/>
        <v>0</v>
      </c>
      <c r="BC10" s="34">
        <f t="shared" si="14"/>
        <v>0</v>
      </c>
      <c r="BD10" s="34">
        <f t="shared" si="15"/>
        <v>0</v>
      </c>
      <c r="BE10" s="34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+Abr!C11</f>
        <v>DIT</v>
      </c>
      <c r="D11" s="313">
        <v>0</v>
      </c>
      <c r="E11" s="313">
        <v>0</v>
      </c>
      <c r="F11" s="313"/>
      <c r="G11" s="313">
        <v>0</v>
      </c>
      <c r="H11" s="313">
        <v>0</v>
      </c>
      <c r="I11" s="313">
        <v>0</v>
      </c>
      <c r="J11" s="313">
        <v>0</v>
      </c>
      <c r="K11" s="313">
        <v>0</v>
      </c>
      <c r="L11" s="313">
        <v>0</v>
      </c>
      <c r="M11" s="313">
        <v>0</v>
      </c>
      <c r="N11" s="313">
        <v>0</v>
      </c>
      <c r="O11" s="313">
        <v>0</v>
      </c>
      <c r="P11" s="313">
        <v>0</v>
      </c>
      <c r="Q11" s="313">
        <v>0</v>
      </c>
      <c r="R11" s="313">
        <v>0</v>
      </c>
      <c r="S11" s="313">
        <v>0</v>
      </c>
      <c r="T11" s="313">
        <v>0</v>
      </c>
      <c r="U11" s="313">
        <v>0</v>
      </c>
      <c r="V11" s="313">
        <v>0</v>
      </c>
      <c r="W11" s="313">
        <v>0</v>
      </c>
      <c r="X11" s="313">
        <v>0</v>
      </c>
      <c r="Y11" s="313">
        <v>0</v>
      </c>
      <c r="Z11" s="313">
        <v>0</v>
      </c>
      <c r="AA11" s="313">
        <v>0</v>
      </c>
      <c r="AB11" s="313">
        <v>0</v>
      </c>
      <c r="AC11" s="313">
        <v>0</v>
      </c>
      <c r="AD11" s="313">
        <v>0</v>
      </c>
      <c r="AE11" s="313">
        <v>0</v>
      </c>
      <c r="AF11" s="313">
        <v>0</v>
      </c>
      <c r="AG11" s="313">
        <v>0</v>
      </c>
      <c r="AH11" s="313">
        <v>0</v>
      </c>
      <c r="AI11" s="313">
        <v>0</v>
      </c>
      <c r="AJ11" s="313">
        <v>0</v>
      </c>
      <c r="AK11" s="313">
        <v>0</v>
      </c>
      <c r="AL11" s="313">
        <v>0</v>
      </c>
      <c r="AM11" s="313">
        <v>0</v>
      </c>
      <c r="AN11" s="313">
        <v>0</v>
      </c>
      <c r="AO11" s="313">
        <v>0</v>
      </c>
      <c r="AP11" s="313">
        <v>0</v>
      </c>
      <c r="AQ11" s="313">
        <v>0</v>
      </c>
      <c r="AR11" s="313">
        <v>0</v>
      </c>
      <c r="AS11" s="313">
        <v>0</v>
      </c>
      <c r="AT11" s="313">
        <v>0</v>
      </c>
      <c r="AV11" s="34">
        <f t="shared" si="7"/>
        <v>0</v>
      </c>
      <c r="AW11" s="34">
        <f t="shared" si="8"/>
        <v>0</v>
      </c>
      <c r="AX11" s="34">
        <f t="shared" si="9"/>
        <v>0</v>
      </c>
      <c r="AY11" s="34">
        <f t="shared" si="10"/>
        <v>0</v>
      </c>
      <c r="AZ11" s="34">
        <f t="shared" si="11"/>
        <v>0</v>
      </c>
      <c r="BA11" s="34">
        <f t="shared" si="12"/>
        <v>0</v>
      </c>
      <c r="BB11" s="34">
        <f t="shared" si="13"/>
        <v>0</v>
      </c>
      <c r="BC11" s="34">
        <f t="shared" si="14"/>
        <v>0</v>
      </c>
      <c r="BD11" s="34">
        <f t="shared" si="15"/>
        <v>0</v>
      </c>
      <c r="BE11" s="34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+Abr!C12</f>
        <v>DIT</v>
      </c>
      <c r="D12" s="313">
        <v>0</v>
      </c>
      <c r="E12" s="313">
        <v>0</v>
      </c>
      <c r="F12" s="313"/>
      <c r="G12" s="313">
        <v>0</v>
      </c>
      <c r="H12" s="313">
        <v>0</v>
      </c>
      <c r="I12" s="313">
        <v>0</v>
      </c>
      <c r="J12" s="313">
        <v>0</v>
      </c>
      <c r="K12" s="313">
        <v>0</v>
      </c>
      <c r="L12" s="313">
        <v>0</v>
      </c>
      <c r="M12" s="313">
        <v>0</v>
      </c>
      <c r="N12" s="313">
        <v>0</v>
      </c>
      <c r="O12" s="313">
        <v>0</v>
      </c>
      <c r="P12" s="313">
        <v>0</v>
      </c>
      <c r="Q12" s="313">
        <v>0</v>
      </c>
      <c r="R12" s="313">
        <v>0</v>
      </c>
      <c r="S12" s="313">
        <v>0</v>
      </c>
      <c r="T12" s="313">
        <v>0</v>
      </c>
      <c r="U12" s="313">
        <v>0</v>
      </c>
      <c r="V12" s="313">
        <v>0</v>
      </c>
      <c r="W12" s="313">
        <v>0</v>
      </c>
      <c r="X12" s="313">
        <v>0</v>
      </c>
      <c r="Y12" s="313">
        <v>0</v>
      </c>
      <c r="Z12" s="313">
        <v>0</v>
      </c>
      <c r="AA12" s="313">
        <v>0</v>
      </c>
      <c r="AB12" s="313">
        <v>0</v>
      </c>
      <c r="AC12" s="313">
        <v>0</v>
      </c>
      <c r="AD12" s="313">
        <v>0</v>
      </c>
      <c r="AE12" s="313">
        <v>0</v>
      </c>
      <c r="AF12" s="313">
        <v>0</v>
      </c>
      <c r="AG12" s="313">
        <v>0</v>
      </c>
      <c r="AH12" s="313">
        <v>0</v>
      </c>
      <c r="AI12" s="313">
        <v>0</v>
      </c>
      <c r="AJ12" s="313">
        <v>0</v>
      </c>
      <c r="AK12" s="313">
        <v>0</v>
      </c>
      <c r="AL12" s="313">
        <v>0</v>
      </c>
      <c r="AM12" s="313">
        <v>0</v>
      </c>
      <c r="AN12" s="313">
        <v>0</v>
      </c>
      <c r="AO12" s="313">
        <v>0</v>
      </c>
      <c r="AP12" s="313">
        <v>0</v>
      </c>
      <c r="AQ12" s="313">
        <v>0</v>
      </c>
      <c r="AR12" s="313">
        <v>0</v>
      </c>
      <c r="AS12" s="313">
        <v>0</v>
      </c>
      <c r="AT12" s="313">
        <v>0</v>
      </c>
      <c r="AV12" s="34">
        <f t="shared" si="7"/>
        <v>0</v>
      </c>
      <c r="AW12" s="34">
        <f t="shared" si="8"/>
        <v>0</v>
      </c>
      <c r="AX12" s="34">
        <f t="shared" si="9"/>
        <v>0</v>
      </c>
      <c r="AY12" s="34">
        <f t="shared" si="10"/>
        <v>0</v>
      </c>
      <c r="AZ12" s="34">
        <f t="shared" si="11"/>
        <v>0</v>
      </c>
      <c r="BA12" s="34">
        <f t="shared" si="12"/>
        <v>0</v>
      </c>
      <c r="BB12" s="34">
        <f t="shared" si="13"/>
        <v>0</v>
      </c>
      <c r="BC12" s="34">
        <f t="shared" si="14"/>
        <v>0</v>
      </c>
      <c r="BD12" s="34">
        <f t="shared" si="15"/>
        <v>0</v>
      </c>
      <c r="BE12" s="34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+Abr!C13</f>
        <v>DIT</v>
      </c>
      <c r="D13" s="313">
        <v>0</v>
      </c>
      <c r="E13" s="313">
        <v>0</v>
      </c>
      <c r="F13" s="313"/>
      <c r="G13" s="313">
        <v>0</v>
      </c>
      <c r="H13" s="313">
        <v>0</v>
      </c>
      <c r="I13" s="313">
        <v>0</v>
      </c>
      <c r="J13" s="313">
        <v>0</v>
      </c>
      <c r="K13" s="313">
        <v>0</v>
      </c>
      <c r="L13" s="313">
        <v>0</v>
      </c>
      <c r="M13" s="313">
        <v>0</v>
      </c>
      <c r="N13" s="313">
        <v>0</v>
      </c>
      <c r="O13" s="313">
        <v>0</v>
      </c>
      <c r="P13" s="313">
        <v>0</v>
      </c>
      <c r="Q13" s="313">
        <v>0</v>
      </c>
      <c r="R13" s="313">
        <v>0</v>
      </c>
      <c r="S13" s="313">
        <v>0</v>
      </c>
      <c r="T13" s="313">
        <v>0</v>
      </c>
      <c r="U13" s="313">
        <v>0</v>
      </c>
      <c r="V13" s="313">
        <v>0</v>
      </c>
      <c r="W13" s="313">
        <v>0</v>
      </c>
      <c r="X13" s="313">
        <v>0</v>
      </c>
      <c r="Y13" s="313">
        <v>0</v>
      </c>
      <c r="Z13" s="313">
        <v>0</v>
      </c>
      <c r="AA13" s="313">
        <v>0</v>
      </c>
      <c r="AB13" s="313">
        <v>0</v>
      </c>
      <c r="AC13" s="313">
        <v>0</v>
      </c>
      <c r="AD13" s="313">
        <v>0</v>
      </c>
      <c r="AE13" s="313">
        <v>0</v>
      </c>
      <c r="AF13" s="313">
        <v>0</v>
      </c>
      <c r="AG13" s="313">
        <v>0</v>
      </c>
      <c r="AH13" s="313">
        <v>0</v>
      </c>
      <c r="AI13" s="313">
        <v>0</v>
      </c>
      <c r="AJ13" s="313">
        <v>0</v>
      </c>
      <c r="AK13" s="313">
        <v>0</v>
      </c>
      <c r="AL13" s="313">
        <v>0</v>
      </c>
      <c r="AM13" s="313">
        <v>0</v>
      </c>
      <c r="AN13" s="313">
        <v>0</v>
      </c>
      <c r="AO13" s="313">
        <v>0</v>
      </c>
      <c r="AP13" s="313">
        <v>0</v>
      </c>
      <c r="AQ13" s="313">
        <v>0</v>
      </c>
      <c r="AR13" s="313">
        <v>0</v>
      </c>
      <c r="AS13" s="313">
        <v>0</v>
      </c>
      <c r="AT13" s="313">
        <v>0</v>
      </c>
      <c r="AV13" s="34">
        <f t="shared" si="7"/>
        <v>0</v>
      </c>
      <c r="AW13" s="34">
        <f t="shared" si="8"/>
        <v>0</v>
      </c>
      <c r="AX13" s="34">
        <f t="shared" si="9"/>
        <v>0</v>
      </c>
      <c r="AY13" s="34">
        <f t="shared" si="10"/>
        <v>0</v>
      </c>
      <c r="AZ13" s="34">
        <f t="shared" si="11"/>
        <v>0</v>
      </c>
      <c r="BA13" s="34">
        <f t="shared" si="12"/>
        <v>0</v>
      </c>
      <c r="BB13" s="34">
        <f t="shared" si="13"/>
        <v>0</v>
      </c>
      <c r="BC13" s="34">
        <f t="shared" si="14"/>
        <v>0</v>
      </c>
      <c r="BD13" s="34">
        <f t="shared" si="15"/>
        <v>0</v>
      </c>
      <c r="BE13" s="34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+Abr!C14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4">
        <f t="shared" si="7"/>
        <v>0</v>
      </c>
      <c r="AW14" s="364">
        <f t="shared" si="8"/>
        <v>0</v>
      </c>
      <c r="AX14" s="364">
        <f t="shared" si="9"/>
        <v>0</v>
      </c>
      <c r="AY14" s="364">
        <f t="shared" si="10"/>
        <v>0</v>
      </c>
      <c r="AZ14" s="364">
        <f t="shared" si="11"/>
        <v>0</v>
      </c>
      <c r="BA14" s="364">
        <f t="shared" si="12"/>
        <v>0</v>
      </c>
      <c r="BB14" s="364">
        <f t="shared" si="13"/>
        <v>0</v>
      </c>
      <c r="BC14" s="364">
        <f t="shared" si="14"/>
        <v>0</v>
      </c>
      <c r="BD14" s="364">
        <f t="shared" si="15"/>
        <v>0</v>
      </c>
      <c r="BE14" s="364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+Abr!C15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4">
        <f t="shared" si="7"/>
        <v>0</v>
      </c>
      <c r="AW15" s="364">
        <f t="shared" si="8"/>
        <v>0</v>
      </c>
      <c r="AX15" s="364">
        <f t="shared" si="9"/>
        <v>0</v>
      </c>
      <c r="AY15" s="364">
        <f t="shared" si="10"/>
        <v>0</v>
      </c>
      <c r="AZ15" s="364">
        <f t="shared" si="11"/>
        <v>0</v>
      </c>
      <c r="BA15" s="364">
        <f t="shared" si="12"/>
        <v>0</v>
      </c>
      <c r="BB15" s="364">
        <f t="shared" si="13"/>
        <v>0</v>
      </c>
      <c r="BC15" s="364">
        <f t="shared" si="14"/>
        <v>0</v>
      </c>
      <c r="BD15" s="364">
        <f t="shared" si="15"/>
        <v>0</v>
      </c>
      <c r="BE15" s="364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+Abr!C16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4">
        <f t="shared" si="7"/>
        <v>0</v>
      </c>
      <c r="AW16" s="364">
        <f t="shared" si="8"/>
        <v>0</v>
      </c>
      <c r="AX16" s="364">
        <f t="shared" si="9"/>
        <v>0</v>
      </c>
      <c r="AY16" s="364">
        <f t="shared" si="10"/>
        <v>0</v>
      </c>
      <c r="AZ16" s="364">
        <f t="shared" si="11"/>
        <v>0</v>
      </c>
      <c r="BA16" s="364">
        <f t="shared" si="12"/>
        <v>0</v>
      </c>
      <c r="BB16" s="364">
        <f t="shared" si="13"/>
        <v>0</v>
      </c>
      <c r="BC16" s="364">
        <f t="shared" si="14"/>
        <v>0</v>
      </c>
      <c r="BD16" s="364">
        <f t="shared" si="15"/>
        <v>0</v>
      </c>
      <c r="BE16" s="364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+Abr!C17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4">
        <f t="shared" si="7"/>
        <v>0</v>
      </c>
      <c r="AW17" s="364">
        <f t="shared" si="8"/>
        <v>0</v>
      </c>
      <c r="AX17" s="364">
        <f t="shared" si="9"/>
        <v>0</v>
      </c>
      <c r="AY17" s="364">
        <f t="shared" si="10"/>
        <v>0</v>
      </c>
      <c r="AZ17" s="364">
        <f t="shared" si="11"/>
        <v>0</v>
      </c>
      <c r="BA17" s="364">
        <f t="shared" si="12"/>
        <v>0</v>
      </c>
      <c r="BB17" s="364">
        <f t="shared" si="13"/>
        <v>0</v>
      </c>
      <c r="BC17" s="364">
        <f t="shared" si="14"/>
        <v>0</v>
      </c>
      <c r="BD17" s="364">
        <f t="shared" si="15"/>
        <v>0</v>
      </c>
      <c r="BE17" s="364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+Abr!C18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4">
        <f t="shared" si="7"/>
        <v>0</v>
      </c>
      <c r="AW18" s="364">
        <f t="shared" si="8"/>
        <v>0</v>
      </c>
      <c r="AX18" s="364">
        <f t="shared" si="9"/>
        <v>0</v>
      </c>
      <c r="AY18" s="364">
        <f t="shared" si="10"/>
        <v>0</v>
      </c>
      <c r="AZ18" s="364">
        <f t="shared" si="11"/>
        <v>0</v>
      </c>
      <c r="BA18" s="364">
        <f t="shared" si="12"/>
        <v>0</v>
      </c>
      <c r="BB18" s="364">
        <f t="shared" si="13"/>
        <v>0</v>
      </c>
      <c r="BC18" s="364">
        <f t="shared" si="14"/>
        <v>0</v>
      </c>
      <c r="BD18" s="364">
        <f t="shared" si="15"/>
        <v>0</v>
      </c>
      <c r="BE18" s="364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+Abr!C19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4">
        <f t="shared" si="7"/>
        <v>0</v>
      </c>
      <c r="AW19" s="364">
        <f t="shared" si="8"/>
        <v>0</v>
      </c>
      <c r="AX19" s="364">
        <f t="shared" si="9"/>
        <v>0</v>
      </c>
      <c r="AY19" s="364">
        <f t="shared" si="10"/>
        <v>0</v>
      </c>
      <c r="AZ19" s="364">
        <f t="shared" si="11"/>
        <v>0</v>
      </c>
      <c r="BA19" s="364">
        <f t="shared" si="12"/>
        <v>0</v>
      </c>
      <c r="BB19" s="364">
        <f t="shared" si="13"/>
        <v>0</v>
      </c>
      <c r="BC19" s="364">
        <f t="shared" si="14"/>
        <v>0</v>
      </c>
      <c r="BD19" s="364">
        <f t="shared" si="15"/>
        <v>0</v>
      </c>
      <c r="BE19" s="364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+Abr!C20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4">
        <f t="shared" si="7"/>
        <v>0</v>
      </c>
      <c r="AW20" s="364">
        <f t="shared" si="8"/>
        <v>0</v>
      </c>
      <c r="AX20" s="364">
        <f t="shared" si="9"/>
        <v>0</v>
      </c>
      <c r="AY20" s="364">
        <f t="shared" si="10"/>
        <v>0</v>
      </c>
      <c r="AZ20" s="364">
        <f t="shared" si="11"/>
        <v>0</v>
      </c>
      <c r="BA20" s="364">
        <f t="shared" si="12"/>
        <v>0</v>
      </c>
      <c r="BB20" s="364">
        <f t="shared" si="13"/>
        <v>0</v>
      </c>
      <c r="BC20" s="364">
        <f t="shared" si="14"/>
        <v>0</v>
      </c>
      <c r="BD20" s="364">
        <f t="shared" si="15"/>
        <v>0</v>
      </c>
      <c r="BE20" s="364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+Abr!C21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4">
        <f t="shared" si="7"/>
        <v>0</v>
      </c>
      <c r="AW21" s="364">
        <f t="shared" si="8"/>
        <v>0</v>
      </c>
      <c r="AX21" s="364">
        <f t="shared" si="9"/>
        <v>0</v>
      </c>
      <c r="AY21" s="364">
        <f t="shared" si="10"/>
        <v>0</v>
      </c>
      <c r="AZ21" s="364">
        <f t="shared" si="11"/>
        <v>0</v>
      </c>
      <c r="BA21" s="364">
        <f t="shared" si="12"/>
        <v>0</v>
      </c>
      <c r="BB21" s="364">
        <f t="shared" si="13"/>
        <v>0</v>
      </c>
      <c r="BC21" s="364">
        <f t="shared" si="14"/>
        <v>0</v>
      </c>
      <c r="BD21" s="364">
        <f t="shared" si="15"/>
        <v>0</v>
      </c>
      <c r="BE21" s="364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+Abr!C22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4">
        <f t="shared" si="7"/>
        <v>0</v>
      </c>
      <c r="AW22" s="364">
        <f t="shared" si="8"/>
        <v>0</v>
      </c>
      <c r="AX22" s="364">
        <f t="shared" si="9"/>
        <v>0</v>
      </c>
      <c r="AY22" s="364">
        <f t="shared" si="10"/>
        <v>0</v>
      </c>
      <c r="AZ22" s="364">
        <f t="shared" si="11"/>
        <v>0</v>
      </c>
      <c r="BA22" s="364">
        <f t="shared" si="12"/>
        <v>0</v>
      </c>
      <c r="BB22" s="364">
        <f t="shared" si="13"/>
        <v>0</v>
      </c>
      <c r="BC22" s="364">
        <f t="shared" si="14"/>
        <v>0</v>
      </c>
      <c r="BD22" s="364">
        <f t="shared" si="15"/>
        <v>0</v>
      </c>
      <c r="BE22" s="364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+Abr!C23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4">
        <f t="shared" si="7"/>
        <v>0</v>
      </c>
      <c r="AW23" s="364">
        <f t="shared" si="8"/>
        <v>0</v>
      </c>
      <c r="AX23" s="364">
        <f t="shared" si="9"/>
        <v>0</v>
      </c>
      <c r="AY23" s="364">
        <f t="shared" si="10"/>
        <v>0</v>
      </c>
      <c r="AZ23" s="364">
        <f t="shared" si="11"/>
        <v>0</v>
      </c>
      <c r="BA23" s="364">
        <f t="shared" si="12"/>
        <v>0</v>
      </c>
      <c r="BB23" s="364">
        <f t="shared" si="13"/>
        <v>0</v>
      </c>
      <c r="BC23" s="364">
        <f t="shared" si="14"/>
        <v>0</v>
      </c>
      <c r="BD23" s="364">
        <f t="shared" si="15"/>
        <v>0</v>
      </c>
      <c r="BE23" s="364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+Abr!C24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4">
        <f t="shared" si="7"/>
        <v>0</v>
      </c>
      <c r="AW24" s="364">
        <f t="shared" si="8"/>
        <v>0</v>
      </c>
      <c r="AX24" s="364">
        <f t="shared" si="9"/>
        <v>0</v>
      </c>
      <c r="AY24" s="364">
        <f t="shared" si="10"/>
        <v>0</v>
      </c>
      <c r="AZ24" s="364">
        <f t="shared" si="11"/>
        <v>0</v>
      </c>
      <c r="BA24" s="364">
        <f t="shared" si="12"/>
        <v>0</v>
      </c>
      <c r="BB24" s="364">
        <f t="shared" si="13"/>
        <v>0</v>
      </c>
      <c r="BC24" s="364">
        <f t="shared" si="14"/>
        <v>0</v>
      </c>
      <c r="BD24" s="364">
        <f t="shared" si="15"/>
        <v>0</v>
      </c>
      <c r="BE24" s="364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+Abr!C25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4">
        <f t="shared" si="7"/>
        <v>0</v>
      </c>
      <c r="AW25" s="364">
        <f t="shared" si="8"/>
        <v>0</v>
      </c>
      <c r="AX25" s="364">
        <f t="shared" si="9"/>
        <v>0</v>
      </c>
      <c r="AY25" s="364">
        <f t="shared" si="10"/>
        <v>0</v>
      </c>
      <c r="AZ25" s="364">
        <f t="shared" si="11"/>
        <v>0</v>
      </c>
      <c r="BA25" s="364">
        <f t="shared" si="12"/>
        <v>0</v>
      </c>
      <c r="BB25" s="364">
        <f t="shared" si="13"/>
        <v>0</v>
      </c>
      <c r="BC25" s="364">
        <f t="shared" si="14"/>
        <v>0</v>
      </c>
      <c r="BD25" s="364">
        <f t="shared" si="15"/>
        <v>0</v>
      </c>
      <c r="BE25" s="364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+Abr!C26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4">
        <f t="shared" si="7"/>
        <v>0</v>
      </c>
      <c r="AW26" s="364">
        <f t="shared" si="8"/>
        <v>0</v>
      </c>
      <c r="AX26" s="364">
        <f t="shared" si="9"/>
        <v>0</v>
      </c>
      <c r="AY26" s="364">
        <f t="shared" si="10"/>
        <v>0</v>
      </c>
      <c r="AZ26" s="364">
        <f t="shared" si="11"/>
        <v>0</v>
      </c>
      <c r="BA26" s="364">
        <f t="shared" si="12"/>
        <v>0</v>
      </c>
      <c r="BB26" s="364">
        <f t="shared" si="13"/>
        <v>0</v>
      </c>
      <c r="BC26" s="364">
        <f t="shared" si="14"/>
        <v>0</v>
      </c>
      <c r="BD26" s="364">
        <f t="shared" si="15"/>
        <v>0</v>
      </c>
      <c r="BE26" s="364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+Abr!C27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4">
        <f t="shared" si="7"/>
        <v>0</v>
      </c>
      <c r="AW27" s="364">
        <f t="shared" si="8"/>
        <v>0</v>
      </c>
      <c r="AX27" s="364">
        <f t="shared" si="9"/>
        <v>0</v>
      </c>
      <c r="AY27" s="364">
        <f t="shared" si="10"/>
        <v>0</v>
      </c>
      <c r="AZ27" s="364">
        <f t="shared" si="11"/>
        <v>0</v>
      </c>
      <c r="BA27" s="364">
        <f t="shared" si="12"/>
        <v>0</v>
      </c>
      <c r="BB27" s="364">
        <f t="shared" si="13"/>
        <v>0</v>
      </c>
      <c r="BC27" s="364">
        <f t="shared" si="14"/>
        <v>0</v>
      </c>
      <c r="BD27" s="364">
        <f t="shared" si="15"/>
        <v>0</v>
      </c>
      <c r="BE27" s="364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+Abr!C28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4">
        <f t="shared" si="7"/>
        <v>0</v>
      </c>
      <c r="AW28" s="364">
        <f t="shared" si="8"/>
        <v>0</v>
      </c>
      <c r="AX28" s="364">
        <f t="shared" si="9"/>
        <v>0</v>
      </c>
      <c r="AY28" s="364">
        <f t="shared" si="10"/>
        <v>0</v>
      </c>
      <c r="AZ28" s="364">
        <f t="shared" si="11"/>
        <v>0</v>
      </c>
      <c r="BA28" s="364">
        <f t="shared" si="12"/>
        <v>0</v>
      </c>
      <c r="BB28" s="364">
        <f t="shared" si="13"/>
        <v>0</v>
      </c>
      <c r="BC28" s="364">
        <f t="shared" si="14"/>
        <v>0</v>
      </c>
      <c r="BD28" s="364">
        <f t="shared" si="15"/>
        <v>0</v>
      </c>
      <c r="BE28" s="364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+Abr!C29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4">
        <f t="shared" si="7"/>
        <v>0</v>
      </c>
      <c r="AW29" s="364">
        <f t="shared" si="8"/>
        <v>0</v>
      </c>
      <c r="AX29" s="364">
        <f t="shared" si="9"/>
        <v>0</v>
      </c>
      <c r="AY29" s="364">
        <f t="shared" si="10"/>
        <v>0</v>
      </c>
      <c r="AZ29" s="364">
        <f t="shared" si="11"/>
        <v>0</v>
      </c>
      <c r="BA29" s="364">
        <f t="shared" si="12"/>
        <v>0</v>
      </c>
      <c r="BB29" s="364">
        <f t="shared" si="13"/>
        <v>0</v>
      </c>
      <c r="BC29" s="364">
        <f t="shared" si="14"/>
        <v>0</v>
      </c>
      <c r="BD29" s="364">
        <f t="shared" si="15"/>
        <v>0</v>
      </c>
      <c r="BE29" s="364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+Abr!C30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4">
        <f t="shared" si="7"/>
        <v>0</v>
      </c>
      <c r="AW30" s="364">
        <f t="shared" si="8"/>
        <v>0</v>
      </c>
      <c r="AX30" s="364">
        <f t="shared" si="9"/>
        <v>0</v>
      </c>
      <c r="AY30" s="364">
        <f t="shared" si="10"/>
        <v>0</v>
      </c>
      <c r="AZ30" s="364">
        <f t="shared" si="11"/>
        <v>0</v>
      </c>
      <c r="BA30" s="364">
        <f t="shared" si="12"/>
        <v>0</v>
      </c>
      <c r="BB30" s="364">
        <f t="shared" si="13"/>
        <v>0</v>
      </c>
      <c r="BC30" s="364">
        <f t="shared" si="14"/>
        <v>0</v>
      </c>
      <c r="BD30" s="364">
        <f t="shared" si="15"/>
        <v>0</v>
      </c>
      <c r="BE30" s="364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+Abr!C31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4">
        <f t="shared" si="7"/>
        <v>0</v>
      </c>
      <c r="AW31" s="364">
        <f t="shared" si="8"/>
        <v>0</v>
      </c>
      <c r="AX31" s="364">
        <f t="shared" si="9"/>
        <v>0</v>
      </c>
      <c r="AY31" s="364">
        <f t="shared" si="10"/>
        <v>0</v>
      </c>
      <c r="AZ31" s="364">
        <f t="shared" si="11"/>
        <v>0</v>
      </c>
      <c r="BA31" s="364">
        <f t="shared" si="12"/>
        <v>0</v>
      </c>
      <c r="BB31" s="364">
        <f t="shared" si="13"/>
        <v>0</v>
      </c>
      <c r="BC31" s="364">
        <f t="shared" si="14"/>
        <v>0</v>
      </c>
      <c r="BD31" s="364">
        <f t="shared" si="15"/>
        <v>0</v>
      </c>
      <c r="BE31" s="364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8">
        <f t="shared" si="7"/>
        <v>0</v>
      </c>
      <c r="AW32" s="358">
        <f t="shared" si="8"/>
        <v>0</v>
      </c>
      <c r="AX32" s="358">
        <f t="shared" si="9"/>
        <v>0</v>
      </c>
      <c r="AY32" s="358">
        <f t="shared" si="10"/>
        <v>0</v>
      </c>
      <c r="AZ32" s="358">
        <f t="shared" si="11"/>
        <v>0</v>
      </c>
      <c r="BA32" s="358">
        <f t="shared" si="12"/>
        <v>0</v>
      </c>
      <c r="BB32" s="358">
        <f t="shared" si="13"/>
        <v>0</v>
      </c>
      <c r="BC32" s="358">
        <f t="shared" si="14"/>
        <v>0</v>
      </c>
      <c r="BD32" s="358">
        <f t="shared" si="15"/>
        <v>0</v>
      </c>
      <c r="BE32" s="358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+Abr!C33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8">
        <f t="shared" si="7"/>
        <v>0</v>
      </c>
      <c r="AW33" s="358">
        <f t="shared" si="8"/>
        <v>0</v>
      </c>
      <c r="AX33" s="358">
        <f t="shared" si="9"/>
        <v>0</v>
      </c>
      <c r="AY33" s="358">
        <f t="shared" si="10"/>
        <v>0</v>
      </c>
      <c r="AZ33" s="358">
        <f t="shared" si="11"/>
        <v>0</v>
      </c>
      <c r="BA33" s="358">
        <f t="shared" si="12"/>
        <v>0</v>
      </c>
      <c r="BB33" s="358">
        <f t="shared" si="13"/>
        <v>0</v>
      </c>
      <c r="BC33" s="358">
        <f t="shared" si="14"/>
        <v>0</v>
      </c>
      <c r="BD33" s="358">
        <f t="shared" si="15"/>
        <v>0</v>
      </c>
      <c r="BE33" s="358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8">
        <f t="shared" si="7"/>
        <v>0</v>
      </c>
      <c r="AW34" s="358">
        <f t="shared" si="8"/>
        <v>0</v>
      </c>
      <c r="AX34" s="358">
        <f t="shared" si="9"/>
        <v>0</v>
      </c>
      <c r="AY34" s="358">
        <f t="shared" si="10"/>
        <v>0</v>
      </c>
      <c r="AZ34" s="358">
        <f t="shared" si="11"/>
        <v>0</v>
      </c>
      <c r="BA34" s="358">
        <f t="shared" si="12"/>
        <v>0</v>
      </c>
      <c r="BB34" s="358">
        <f t="shared" si="13"/>
        <v>0</v>
      </c>
      <c r="BC34" s="358">
        <f t="shared" si="14"/>
        <v>0</v>
      </c>
      <c r="BD34" s="358">
        <f t="shared" si="15"/>
        <v>0</v>
      </c>
      <c r="BE34" s="358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+Abr!C35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8">
        <f t="shared" si="7"/>
        <v>0</v>
      </c>
      <c r="AW35" s="358">
        <f t="shared" si="8"/>
        <v>0</v>
      </c>
      <c r="AX35" s="358">
        <f t="shared" si="9"/>
        <v>0</v>
      </c>
      <c r="AY35" s="358">
        <f t="shared" si="10"/>
        <v>0</v>
      </c>
      <c r="AZ35" s="358">
        <f t="shared" si="11"/>
        <v>0</v>
      </c>
      <c r="BA35" s="358">
        <f t="shared" si="12"/>
        <v>0</v>
      </c>
      <c r="BB35" s="358">
        <f t="shared" si="13"/>
        <v>0</v>
      </c>
      <c r="BC35" s="358">
        <f t="shared" si="14"/>
        <v>0</v>
      </c>
      <c r="BD35" s="358">
        <f t="shared" si="15"/>
        <v>0</v>
      </c>
      <c r="BE35" s="358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+Abr!C36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8">
        <f t="shared" si="7"/>
        <v>0</v>
      </c>
      <c r="AW36" s="358">
        <f t="shared" si="8"/>
        <v>0</v>
      </c>
      <c r="AX36" s="358">
        <f t="shared" si="9"/>
        <v>0</v>
      </c>
      <c r="AY36" s="358">
        <f t="shared" si="10"/>
        <v>0</v>
      </c>
      <c r="AZ36" s="358">
        <f t="shared" si="11"/>
        <v>0</v>
      </c>
      <c r="BA36" s="358">
        <f t="shared" si="12"/>
        <v>0</v>
      </c>
      <c r="BB36" s="358">
        <f t="shared" si="13"/>
        <v>0</v>
      </c>
      <c r="BC36" s="358">
        <f t="shared" si="14"/>
        <v>0</v>
      </c>
      <c r="BD36" s="358">
        <f t="shared" si="15"/>
        <v>0</v>
      </c>
      <c r="BE36" s="358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+Abr!C37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8">
        <f t="shared" si="7"/>
        <v>0</v>
      </c>
      <c r="AW37" s="358">
        <f t="shared" si="8"/>
        <v>0</v>
      </c>
      <c r="AX37" s="358">
        <f t="shared" si="9"/>
        <v>0</v>
      </c>
      <c r="AY37" s="358">
        <f t="shared" si="10"/>
        <v>0</v>
      </c>
      <c r="AZ37" s="358">
        <f t="shared" si="11"/>
        <v>0</v>
      </c>
      <c r="BA37" s="358">
        <f t="shared" si="12"/>
        <v>0</v>
      </c>
      <c r="BB37" s="358">
        <f t="shared" si="13"/>
        <v>0</v>
      </c>
      <c r="BC37" s="358">
        <f t="shared" si="14"/>
        <v>0</v>
      </c>
      <c r="BD37" s="358">
        <f t="shared" si="15"/>
        <v>0</v>
      </c>
      <c r="BE37" s="358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+Abr!C38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8">
        <f t="shared" si="7"/>
        <v>0</v>
      </c>
      <c r="AW38" s="358">
        <f t="shared" si="8"/>
        <v>0</v>
      </c>
      <c r="AX38" s="358">
        <f t="shared" si="9"/>
        <v>0</v>
      </c>
      <c r="AY38" s="358">
        <f t="shared" si="10"/>
        <v>0</v>
      </c>
      <c r="AZ38" s="358">
        <f t="shared" si="11"/>
        <v>0</v>
      </c>
      <c r="BA38" s="358">
        <f t="shared" si="12"/>
        <v>0</v>
      </c>
      <c r="BB38" s="358">
        <f t="shared" si="13"/>
        <v>0</v>
      </c>
      <c r="BC38" s="358">
        <f t="shared" si="14"/>
        <v>0</v>
      </c>
      <c r="BD38" s="358">
        <f t="shared" si="15"/>
        <v>0</v>
      </c>
      <c r="BE38" s="358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+Abr!C39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8">
        <f t="shared" si="7"/>
        <v>0</v>
      </c>
      <c r="AW39" s="358">
        <f t="shared" si="8"/>
        <v>0</v>
      </c>
      <c r="AX39" s="358">
        <f t="shared" si="9"/>
        <v>0</v>
      </c>
      <c r="AY39" s="358">
        <f t="shared" si="10"/>
        <v>0</v>
      </c>
      <c r="AZ39" s="358">
        <f t="shared" si="11"/>
        <v>0</v>
      </c>
      <c r="BA39" s="358">
        <f t="shared" si="12"/>
        <v>0</v>
      </c>
      <c r="BB39" s="358">
        <f t="shared" si="13"/>
        <v>0</v>
      </c>
      <c r="BC39" s="358">
        <f t="shared" si="14"/>
        <v>0</v>
      </c>
      <c r="BD39" s="358">
        <f t="shared" si="15"/>
        <v>0</v>
      </c>
      <c r="BE39" s="358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+Abr!C40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8">
        <f t="shared" si="7"/>
        <v>0</v>
      </c>
      <c r="AW40" s="358">
        <f t="shared" si="8"/>
        <v>0</v>
      </c>
      <c r="AX40" s="358">
        <f t="shared" si="9"/>
        <v>0</v>
      </c>
      <c r="AY40" s="358">
        <f t="shared" si="10"/>
        <v>0</v>
      </c>
      <c r="AZ40" s="358">
        <f t="shared" si="11"/>
        <v>0</v>
      </c>
      <c r="BA40" s="358">
        <f t="shared" si="12"/>
        <v>0</v>
      </c>
      <c r="BB40" s="358">
        <f t="shared" si="13"/>
        <v>0</v>
      </c>
      <c r="BC40" s="358">
        <f t="shared" si="14"/>
        <v>0</v>
      </c>
      <c r="BD40" s="358">
        <f t="shared" si="15"/>
        <v>0</v>
      </c>
      <c r="BE40" s="358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+Abr!C41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8">
        <f t="shared" si="7"/>
        <v>0</v>
      </c>
      <c r="AW41" s="358">
        <f t="shared" si="8"/>
        <v>0</v>
      </c>
      <c r="AX41" s="358">
        <f t="shared" si="9"/>
        <v>0</v>
      </c>
      <c r="AY41" s="358">
        <f t="shared" si="10"/>
        <v>0</v>
      </c>
      <c r="AZ41" s="358">
        <f t="shared" si="11"/>
        <v>0</v>
      </c>
      <c r="BA41" s="358">
        <f t="shared" si="12"/>
        <v>0</v>
      </c>
      <c r="BB41" s="358">
        <f t="shared" si="13"/>
        <v>0</v>
      </c>
      <c r="BC41" s="358">
        <f t="shared" si="14"/>
        <v>0</v>
      </c>
      <c r="BD41" s="358">
        <f t="shared" si="15"/>
        <v>0</v>
      </c>
      <c r="BE41" s="358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+Abr!C42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8">
        <f t="shared" si="7"/>
        <v>0</v>
      </c>
      <c r="AW42" s="358">
        <f t="shared" si="8"/>
        <v>0</v>
      </c>
      <c r="AX42" s="358">
        <f t="shared" si="9"/>
        <v>0</v>
      </c>
      <c r="AY42" s="358">
        <f t="shared" si="10"/>
        <v>0</v>
      </c>
      <c r="AZ42" s="358">
        <f t="shared" si="11"/>
        <v>0</v>
      </c>
      <c r="BA42" s="358">
        <f t="shared" si="12"/>
        <v>0</v>
      </c>
      <c r="BB42" s="358">
        <f t="shared" si="13"/>
        <v>0</v>
      </c>
      <c r="BC42" s="358">
        <f t="shared" si="14"/>
        <v>0</v>
      </c>
      <c r="BD42" s="358">
        <f t="shared" si="15"/>
        <v>0</v>
      </c>
      <c r="BE42" s="358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+Abr!C43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8">
        <f t="shared" si="7"/>
        <v>0</v>
      </c>
      <c r="AW43" s="358">
        <f t="shared" si="8"/>
        <v>0</v>
      </c>
      <c r="AX43" s="358">
        <f t="shared" si="9"/>
        <v>0</v>
      </c>
      <c r="AY43" s="358">
        <f t="shared" si="10"/>
        <v>0</v>
      </c>
      <c r="AZ43" s="358">
        <f t="shared" si="11"/>
        <v>0</v>
      </c>
      <c r="BA43" s="358">
        <f t="shared" si="12"/>
        <v>0</v>
      </c>
      <c r="BB43" s="358">
        <f t="shared" si="13"/>
        <v>0</v>
      </c>
      <c r="BC43" s="358">
        <f t="shared" si="14"/>
        <v>0</v>
      </c>
      <c r="BD43" s="358">
        <f t="shared" si="15"/>
        <v>0</v>
      </c>
      <c r="BE43" s="358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+Abr!C44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8">
        <f t="shared" si="7"/>
        <v>0</v>
      </c>
      <c r="AW44" s="358">
        <f t="shared" si="8"/>
        <v>0</v>
      </c>
      <c r="AX44" s="358">
        <f t="shared" si="9"/>
        <v>0</v>
      </c>
      <c r="AY44" s="358">
        <f t="shared" si="10"/>
        <v>0</v>
      </c>
      <c r="AZ44" s="358">
        <f t="shared" si="11"/>
        <v>0</v>
      </c>
      <c r="BA44" s="358">
        <f t="shared" si="12"/>
        <v>0</v>
      </c>
      <c r="BB44" s="358">
        <f t="shared" si="13"/>
        <v>0</v>
      </c>
      <c r="BC44" s="358">
        <f t="shared" si="14"/>
        <v>0</v>
      </c>
      <c r="BD44" s="358">
        <f t="shared" si="15"/>
        <v>0</v>
      </c>
      <c r="BE44" s="358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+Abr!C45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8">
        <f t="shared" si="7"/>
        <v>0</v>
      </c>
      <c r="AW45" s="358">
        <f t="shared" si="8"/>
        <v>0</v>
      </c>
      <c r="AX45" s="358">
        <f t="shared" si="9"/>
        <v>0</v>
      </c>
      <c r="AY45" s="358">
        <f t="shared" si="10"/>
        <v>0</v>
      </c>
      <c r="AZ45" s="358">
        <f t="shared" si="11"/>
        <v>0</v>
      </c>
      <c r="BA45" s="358">
        <f t="shared" si="12"/>
        <v>0</v>
      </c>
      <c r="BB45" s="358">
        <f t="shared" si="13"/>
        <v>0</v>
      </c>
      <c r="BC45" s="358">
        <f t="shared" si="14"/>
        <v>0</v>
      </c>
      <c r="BD45" s="358">
        <f t="shared" si="15"/>
        <v>0</v>
      </c>
      <c r="BE45" s="358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+Abr!C46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8">
        <f t="shared" si="7"/>
        <v>0</v>
      </c>
      <c r="AW46" s="358">
        <f t="shared" si="8"/>
        <v>0</v>
      </c>
      <c r="AX46" s="358">
        <f t="shared" si="9"/>
        <v>0</v>
      </c>
      <c r="AY46" s="358">
        <f t="shared" si="10"/>
        <v>0</v>
      </c>
      <c r="AZ46" s="358">
        <f t="shared" si="11"/>
        <v>0</v>
      </c>
      <c r="BA46" s="358">
        <f t="shared" si="12"/>
        <v>0</v>
      </c>
      <c r="BB46" s="358">
        <f t="shared" si="13"/>
        <v>0</v>
      </c>
      <c r="BC46" s="358">
        <f t="shared" si="14"/>
        <v>0</v>
      </c>
      <c r="BD46" s="358">
        <f t="shared" si="15"/>
        <v>0</v>
      </c>
      <c r="BE46" s="358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+Abr!C47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8">
        <f t="shared" si="7"/>
        <v>0</v>
      </c>
      <c r="AW47" s="358">
        <f t="shared" si="8"/>
        <v>0</v>
      </c>
      <c r="AX47" s="358">
        <f t="shared" si="9"/>
        <v>0</v>
      </c>
      <c r="AY47" s="358">
        <f t="shared" si="10"/>
        <v>0</v>
      </c>
      <c r="AZ47" s="358">
        <f t="shared" si="11"/>
        <v>0</v>
      </c>
      <c r="BA47" s="358">
        <f t="shared" si="12"/>
        <v>0</v>
      </c>
      <c r="BB47" s="358">
        <f t="shared" si="13"/>
        <v>0</v>
      </c>
      <c r="BC47" s="358">
        <f t="shared" si="14"/>
        <v>0</v>
      </c>
      <c r="BD47" s="358">
        <f t="shared" si="15"/>
        <v>0</v>
      </c>
      <c r="BE47" s="358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+Abr!C48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8">
        <f t="shared" si="7"/>
        <v>0</v>
      </c>
      <c r="AW48" s="358">
        <f t="shared" si="8"/>
        <v>0</v>
      </c>
      <c r="AX48" s="358">
        <f t="shared" si="9"/>
        <v>0</v>
      </c>
      <c r="AY48" s="358">
        <f t="shared" si="10"/>
        <v>0</v>
      </c>
      <c r="AZ48" s="358">
        <f t="shared" si="11"/>
        <v>0</v>
      </c>
      <c r="BA48" s="358">
        <f t="shared" si="12"/>
        <v>0</v>
      </c>
      <c r="BB48" s="358">
        <f t="shared" si="13"/>
        <v>0</v>
      </c>
      <c r="BC48" s="358">
        <f t="shared" si="14"/>
        <v>0</v>
      </c>
      <c r="BD48" s="358">
        <f t="shared" si="15"/>
        <v>0</v>
      </c>
      <c r="BE48" s="358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+Abr!C49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8">
        <f t="shared" si="7"/>
        <v>0</v>
      </c>
      <c r="AW49" s="358">
        <f t="shared" si="8"/>
        <v>0</v>
      </c>
      <c r="AX49" s="358">
        <f t="shared" si="9"/>
        <v>0</v>
      </c>
      <c r="AY49" s="358">
        <f t="shared" si="10"/>
        <v>0</v>
      </c>
      <c r="AZ49" s="358">
        <f t="shared" si="11"/>
        <v>0</v>
      </c>
      <c r="BA49" s="358">
        <f t="shared" si="12"/>
        <v>0</v>
      </c>
      <c r="BB49" s="358">
        <f t="shared" si="13"/>
        <v>0</v>
      </c>
      <c r="BC49" s="358">
        <f t="shared" si="14"/>
        <v>0</v>
      </c>
      <c r="BD49" s="358">
        <f t="shared" si="15"/>
        <v>0</v>
      </c>
      <c r="BE49" s="358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+Abr!C50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8">
        <f t="shared" si="7"/>
        <v>0</v>
      </c>
      <c r="AW50" s="358">
        <f t="shared" si="8"/>
        <v>0</v>
      </c>
      <c r="AX50" s="358">
        <f t="shared" si="9"/>
        <v>0</v>
      </c>
      <c r="AY50" s="358">
        <f t="shared" si="10"/>
        <v>0</v>
      </c>
      <c r="AZ50" s="358">
        <f t="shared" si="11"/>
        <v>0</v>
      </c>
      <c r="BA50" s="358">
        <f t="shared" si="12"/>
        <v>0</v>
      </c>
      <c r="BB50" s="358">
        <f t="shared" si="13"/>
        <v>0</v>
      </c>
      <c r="BC50" s="358">
        <f t="shared" si="14"/>
        <v>0</v>
      </c>
      <c r="BD50" s="358">
        <f t="shared" si="15"/>
        <v>0</v>
      </c>
      <c r="BE50" s="358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+Abr!C51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8">
        <f t="shared" si="7"/>
        <v>0</v>
      </c>
      <c r="AW51" s="358">
        <f t="shared" si="8"/>
        <v>0</v>
      </c>
      <c r="AX51" s="358">
        <f t="shared" si="9"/>
        <v>0</v>
      </c>
      <c r="AY51" s="358">
        <f t="shared" si="10"/>
        <v>0</v>
      </c>
      <c r="AZ51" s="358">
        <f t="shared" si="11"/>
        <v>0</v>
      </c>
      <c r="BA51" s="358">
        <f t="shared" si="12"/>
        <v>0</v>
      </c>
      <c r="BB51" s="358">
        <f t="shared" si="13"/>
        <v>0</v>
      </c>
      <c r="BC51" s="358">
        <f t="shared" si="14"/>
        <v>0</v>
      </c>
      <c r="BD51" s="358">
        <f t="shared" si="15"/>
        <v>0</v>
      </c>
      <c r="BE51" s="358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+Abr!C52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8">
        <f t="shared" si="7"/>
        <v>0</v>
      </c>
      <c r="AW52" s="358">
        <f t="shared" si="8"/>
        <v>0</v>
      </c>
      <c r="AX52" s="358">
        <f t="shared" si="9"/>
        <v>0</v>
      </c>
      <c r="AY52" s="358">
        <f t="shared" si="10"/>
        <v>0</v>
      </c>
      <c r="AZ52" s="358">
        <f t="shared" si="11"/>
        <v>0</v>
      </c>
      <c r="BA52" s="358">
        <f t="shared" si="12"/>
        <v>0</v>
      </c>
      <c r="BB52" s="358">
        <f t="shared" si="13"/>
        <v>0</v>
      </c>
      <c r="BC52" s="358">
        <f t="shared" si="14"/>
        <v>0</v>
      </c>
      <c r="BD52" s="358">
        <f t="shared" si="15"/>
        <v>0</v>
      </c>
      <c r="BE52" s="358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+Abr!C53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8">
        <f t="shared" si="7"/>
        <v>0</v>
      </c>
      <c r="AW53" s="358">
        <f t="shared" si="8"/>
        <v>0</v>
      </c>
      <c r="AX53" s="358">
        <f t="shared" si="9"/>
        <v>0</v>
      </c>
      <c r="AY53" s="358">
        <f t="shared" si="10"/>
        <v>0</v>
      </c>
      <c r="AZ53" s="358">
        <f t="shared" si="11"/>
        <v>0</v>
      </c>
      <c r="BA53" s="358">
        <f t="shared" si="12"/>
        <v>0</v>
      </c>
      <c r="BB53" s="358">
        <f t="shared" si="13"/>
        <v>0</v>
      </c>
      <c r="BC53" s="358">
        <f t="shared" si="14"/>
        <v>0</v>
      </c>
      <c r="BD53" s="358">
        <f t="shared" si="15"/>
        <v>0</v>
      </c>
      <c r="BE53" s="358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+Abr!C54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8">
        <f t="shared" si="7"/>
        <v>0</v>
      </c>
      <c r="AW54" s="358">
        <f t="shared" si="8"/>
        <v>0</v>
      </c>
      <c r="AX54" s="358">
        <f t="shared" si="9"/>
        <v>0</v>
      </c>
      <c r="AY54" s="358">
        <f t="shared" si="10"/>
        <v>0</v>
      </c>
      <c r="AZ54" s="358">
        <f t="shared" si="11"/>
        <v>0</v>
      </c>
      <c r="BA54" s="358">
        <f t="shared" si="12"/>
        <v>0</v>
      </c>
      <c r="BB54" s="358">
        <f t="shared" si="13"/>
        <v>0</v>
      </c>
      <c r="BC54" s="358">
        <f t="shared" si="14"/>
        <v>0</v>
      </c>
      <c r="BD54" s="358">
        <f t="shared" si="15"/>
        <v>0</v>
      </c>
      <c r="BE54" s="358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+Abr!C55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8">
        <f t="shared" si="7"/>
        <v>0</v>
      </c>
      <c r="AW55" s="358">
        <f t="shared" si="8"/>
        <v>0</v>
      </c>
      <c r="AX55" s="358">
        <f t="shared" si="9"/>
        <v>0</v>
      </c>
      <c r="AY55" s="358">
        <f t="shared" si="10"/>
        <v>0</v>
      </c>
      <c r="AZ55" s="358">
        <f t="shared" si="11"/>
        <v>0</v>
      </c>
      <c r="BA55" s="358">
        <f t="shared" si="12"/>
        <v>0</v>
      </c>
      <c r="BB55" s="358">
        <f t="shared" si="13"/>
        <v>0</v>
      </c>
      <c r="BC55" s="358">
        <f t="shared" si="14"/>
        <v>0</v>
      </c>
      <c r="BD55" s="358">
        <f t="shared" si="15"/>
        <v>0</v>
      </c>
      <c r="BE55" s="358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+Abr!C56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8">
        <f t="shared" si="7"/>
        <v>0</v>
      </c>
      <c r="AW56" s="358">
        <f t="shared" si="8"/>
        <v>0</v>
      </c>
      <c r="AX56" s="358">
        <f t="shared" si="9"/>
        <v>0</v>
      </c>
      <c r="AY56" s="358">
        <f t="shared" si="10"/>
        <v>0</v>
      </c>
      <c r="AZ56" s="358">
        <f t="shared" si="11"/>
        <v>0</v>
      </c>
      <c r="BA56" s="358">
        <f t="shared" si="12"/>
        <v>0</v>
      </c>
      <c r="BB56" s="358">
        <f t="shared" si="13"/>
        <v>0</v>
      </c>
      <c r="BC56" s="358">
        <f t="shared" si="14"/>
        <v>0</v>
      </c>
      <c r="BD56" s="358">
        <f t="shared" si="15"/>
        <v>0</v>
      </c>
      <c r="BE56" s="358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+Abr!C57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8">
        <f t="shared" si="7"/>
        <v>0</v>
      </c>
      <c r="AW57" s="358">
        <f t="shared" si="8"/>
        <v>0</v>
      </c>
      <c r="AX57" s="358">
        <f t="shared" si="9"/>
        <v>0</v>
      </c>
      <c r="AY57" s="358">
        <f t="shared" si="10"/>
        <v>0</v>
      </c>
      <c r="AZ57" s="358">
        <f t="shared" si="11"/>
        <v>0</v>
      </c>
      <c r="BA57" s="358">
        <f t="shared" si="12"/>
        <v>0</v>
      </c>
      <c r="BB57" s="358">
        <f t="shared" si="13"/>
        <v>0</v>
      </c>
      <c r="BC57" s="358">
        <f t="shared" si="14"/>
        <v>0</v>
      </c>
      <c r="BD57" s="358">
        <f t="shared" si="15"/>
        <v>0</v>
      </c>
      <c r="BE57" s="358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+Abr!C58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8">
        <f t="shared" si="7"/>
        <v>0</v>
      </c>
      <c r="AW58" s="358">
        <f t="shared" si="8"/>
        <v>0</v>
      </c>
      <c r="AX58" s="358">
        <f t="shared" si="9"/>
        <v>0</v>
      </c>
      <c r="AY58" s="358">
        <f t="shared" si="10"/>
        <v>0</v>
      </c>
      <c r="AZ58" s="358">
        <f t="shared" si="11"/>
        <v>0</v>
      </c>
      <c r="BA58" s="358">
        <f t="shared" si="12"/>
        <v>0</v>
      </c>
      <c r="BB58" s="358">
        <f t="shared" si="13"/>
        <v>0</v>
      </c>
      <c r="BC58" s="358">
        <f t="shared" si="14"/>
        <v>0</v>
      </c>
      <c r="BD58" s="358">
        <f t="shared" si="15"/>
        <v>0</v>
      </c>
      <c r="BE58" s="358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+Abr!C59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8">
        <f t="shared" si="7"/>
        <v>0</v>
      </c>
      <c r="AW59" s="358">
        <f t="shared" si="8"/>
        <v>0</v>
      </c>
      <c r="AX59" s="358">
        <f t="shared" si="9"/>
        <v>0</v>
      </c>
      <c r="AY59" s="358">
        <f t="shared" si="10"/>
        <v>0</v>
      </c>
      <c r="AZ59" s="358">
        <f t="shared" si="11"/>
        <v>0</v>
      </c>
      <c r="BA59" s="358">
        <f t="shared" si="12"/>
        <v>0</v>
      </c>
      <c r="BB59" s="358">
        <f t="shared" si="13"/>
        <v>0</v>
      </c>
      <c r="BC59" s="358">
        <f t="shared" si="14"/>
        <v>0</v>
      </c>
      <c r="BD59" s="358">
        <f t="shared" si="15"/>
        <v>0</v>
      </c>
      <c r="BE59" s="358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+Abr!C60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8">
        <f t="shared" si="7"/>
        <v>0</v>
      </c>
      <c r="AW60" s="358">
        <f t="shared" si="8"/>
        <v>0</v>
      </c>
      <c r="AX60" s="358">
        <f t="shared" si="9"/>
        <v>0</v>
      </c>
      <c r="AY60" s="358">
        <f t="shared" si="10"/>
        <v>0</v>
      </c>
      <c r="AZ60" s="358">
        <f t="shared" si="11"/>
        <v>0</v>
      </c>
      <c r="BA60" s="358">
        <f t="shared" si="12"/>
        <v>0</v>
      </c>
      <c r="BB60" s="358">
        <f t="shared" si="13"/>
        <v>0</v>
      </c>
      <c r="BC60" s="358">
        <f t="shared" si="14"/>
        <v>0</v>
      </c>
      <c r="BD60" s="358">
        <f t="shared" si="15"/>
        <v>0</v>
      </c>
      <c r="BE60" s="358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8">
        <f t="shared" si="7"/>
        <v>0</v>
      </c>
      <c r="AW61" s="358">
        <f t="shared" si="8"/>
        <v>0</v>
      </c>
      <c r="AX61" s="358">
        <f t="shared" si="9"/>
        <v>0</v>
      </c>
      <c r="AY61" s="358">
        <f t="shared" si="10"/>
        <v>0</v>
      </c>
      <c r="AZ61" s="358">
        <f t="shared" si="11"/>
        <v>0</v>
      </c>
      <c r="BA61" s="358">
        <f t="shared" si="12"/>
        <v>0</v>
      </c>
      <c r="BB61" s="358">
        <f t="shared" si="13"/>
        <v>0</v>
      </c>
      <c r="BC61" s="358">
        <f t="shared" si="14"/>
        <v>0</v>
      </c>
      <c r="BD61" s="358">
        <f t="shared" si="15"/>
        <v>0</v>
      </c>
      <c r="BE61" s="358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+Abr!C62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8">
        <f t="shared" si="7"/>
        <v>0</v>
      </c>
      <c r="AW62" s="358">
        <f t="shared" si="8"/>
        <v>0</v>
      </c>
      <c r="AX62" s="358">
        <f t="shared" si="9"/>
        <v>0</v>
      </c>
      <c r="AY62" s="358">
        <f t="shared" si="10"/>
        <v>0</v>
      </c>
      <c r="AZ62" s="358">
        <f t="shared" si="11"/>
        <v>0</v>
      </c>
      <c r="BA62" s="358">
        <f t="shared" si="12"/>
        <v>0</v>
      </c>
      <c r="BB62" s="358">
        <f t="shared" si="13"/>
        <v>0</v>
      </c>
      <c r="BC62" s="358">
        <f t="shared" si="14"/>
        <v>0</v>
      </c>
      <c r="BD62" s="358">
        <f t="shared" si="15"/>
        <v>0</v>
      </c>
      <c r="BE62" s="358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8">
        <f t="shared" si="7"/>
        <v>0</v>
      </c>
      <c r="AW63" s="358">
        <f t="shared" si="8"/>
        <v>0</v>
      </c>
      <c r="AX63" s="358">
        <f t="shared" si="9"/>
        <v>0</v>
      </c>
      <c r="AY63" s="358">
        <f t="shared" si="10"/>
        <v>0</v>
      </c>
      <c r="AZ63" s="358">
        <f t="shared" si="11"/>
        <v>0</v>
      </c>
      <c r="BA63" s="358">
        <f t="shared" si="12"/>
        <v>0</v>
      </c>
      <c r="BB63" s="358">
        <f t="shared" si="13"/>
        <v>0</v>
      </c>
      <c r="BC63" s="358">
        <f t="shared" si="14"/>
        <v>0</v>
      </c>
      <c r="BD63" s="358">
        <f t="shared" si="15"/>
        <v>0</v>
      </c>
      <c r="BE63" s="358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+Abr!C64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8">
        <f t="shared" si="7"/>
        <v>0</v>
      </c>
      <c r="AW64" s="358">
        <f t="shared" si="8"/>
        <v>0</v>
      </c>
      <c r="AX64" s="358">
        <f t="shared" si="9"/>
        <v>0</v>
      </c>
      <c r="AY64" s="358">
        <f t="shared" si="10"/>
        <v>0</v>
      </c>
      <c r="AZ64" s="358">
        <f t="shared" si="11"/>
        <v>0</v>
      </c>
      <c r="BA64" s="358">
        <f t="shared" si="12"/>
        <v>0</v>
      </c>
      <c r="BB64" s="358">
        <f t="shared" si="13"/>
        <v>0</v>
      </c>
      <c r="BC64" s="358">
        <f t="shared" si="14"/>
        <v>0</v>
      </c>
      <c r="BD64" s="358">
        <f t="shared" si="15"/>
        <v>0</v>
      </c>
      <c r="BE64" s="358">
        <f t="shared" si="16"/>
        <v>0</v>
      </c>
    </row>
  </sheetData>
  <sheetProtection selectLockedCells="1"/>
  <conditionalFormatting sqref="A3:AT3">
    <cfRule type="expression" dxfId="3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J64"/>
  <sheetViews>
    <sheetView showGridLines="0" zoomScale="85" zoomScaleNormal="85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694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682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METAS!D4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METAS!D5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METAS!D6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METAS!D7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METAS!D8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METAS!D9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METAS!D10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METAS!D11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METAS!D12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METAS!D13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METAS!D14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METAS!D15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METAS!D16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METAS!D17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METAS!D18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METAS!D19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METAS!D20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METAS!D21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METAS!D22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METAS!D23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METAS!D24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METAS!D25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METAS!D26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METAS!D27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METAS!D28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METAS!D29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METAS!D30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METAS!D31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METAS!D32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METAS!D33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METAS!D34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METAS!D35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METAS!D36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METAS!D37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METAS!D38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METAS!D39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METAS!D40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METAS!D41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METAS!D42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METAS!D43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METAS!D44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METAS!D45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METAS!D46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METAS!D47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METAS!D48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METAS!D49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METAS!D50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METAS!D51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METAS!D52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METAS!D53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METAS!D54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METAS!D55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METAS!D56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METAS!D57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METAS!D58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METAS!D60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METAS!D62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3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J64"/>
  <sheetViews>
    <sheetView showGridLines="0" zoomScale="80" zoomScaleNormal="80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1.285156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694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682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+Jul!C4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+Jul!C5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+Jul!C6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+Jul!C7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+Jul!C8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+Jul!C9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+Jul!C10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+Jul!C11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+Jul!C12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+Jul!C13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+Jul!C14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+Jul!C15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+Jul!C16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+Jul!C17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+Jul!C18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+Jul!C19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+Jul!C20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+Jul!C21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+Jul!C22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+Jul!C23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+Jul!C24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+Jul!C25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+Jul!C26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+Jul!C27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+Jul!C28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+Jul!C29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+Jul!C30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+Jul!C31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+Jul!C33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+Jul!C35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+Jul!C36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+Jul!C37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+Jul!C38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+Jul!C39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+Jul!C40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+Jul!C41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+Jul!C42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+Jul!C43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+Jul!C44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+Jul!C45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+Jul!C46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+Jul!C47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+Jul!C48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+Jul!C49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+Jul!C50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+Jul!C51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+Jul!C52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+Jul!C53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+Jul!C54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+Jul!C55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+Jul!C56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+Jul!C57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+Jul!C58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+Jul!C59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+Jul!C60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+Jul!C62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+Jul!C64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3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J64"/>
  <sheetViews>
    <sheetView showGridLines="0" zoomScale="80" zoomScaleNormal="80" workbookViewId="0">
      <pane xSplit="3" ySplit="3" topLeftCell="D28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694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682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+Ago!C4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+Ago!C5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+Ago!C6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+Ago!C7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+Ago!C8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+Ago!C9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+Ago!C10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+Ago!C11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+Ago!C12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+Ago!C13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+Ago!C14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+Ago!C15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+Ago!C16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+Ago!C17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+Ago!C18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+Ago!C19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+Ago!C20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+Ago!C21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+Ago!C22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+Ago!C23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+Ago!C24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+Ago!C25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+Ago!C26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+Ago!C27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+Ago!C28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+Ago!C29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+Ago!C30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+Ago!C31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+Ago!C33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+Ago!C35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+Ago!C36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+Ago!C37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+Ago!C38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+Ago!C39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+Ago!C40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+Ago!C41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+Ago!C42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+Ago!C43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+Ago!C44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+Ago!C45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+Ago!C46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+Ago!C47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+Ago!C48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+Ago!C49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+Ago!C50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+Ago!C51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+Ago!C52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+Ago!C53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+Ago!C54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+Ago!C55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+Ago!C56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+Ago!C57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+Ago!C58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+Ago!C59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+Ago!C60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+Ago!C62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+Ago!C64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3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J64"/>
  <sheetViews>
    <sheetView showGridLines="0" zoomScale="80" zoomScaleNormal="80" workbookViewId="0">
      <pane xSplit="3" ySplit="3" topLeftCell="D22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694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682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+Set!C4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+Set!C5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+Set!C6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+Set!C7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+Set!C8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+Set!C9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+Set!C10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+Set!C11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+Set!C12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+Set!C13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+Set!C14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+Set!C15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+Set!C16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+Set!C17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+Set!C18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+Set!C19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+Set!C20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+Set!C21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+Set!C22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+Set!C23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+Set!C24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+Set!C25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+Set!C26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+Set!C27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+Set!C28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+Set!C29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+Set!C30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+Set!C31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+Set!C33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+Set!C35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+Set!C36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+Set!C37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+Set!C38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+Set!C39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+Set!C40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+Set!C41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+Set!C42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+Set!C43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+Set!C44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+Set!C45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+Set!C46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+Set!C47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+Set!C48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+Set!C49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+Set!C50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+Set!C51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+Set!C52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+Set!C53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+Set!C54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+Set!C55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+Set!C56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+Set!C57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+Set!C58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+Set!C59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+Set!C60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+Set!C62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+Set!C64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2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630</v>
      </c>
      <c r="C2" t="s">
        <v>632</v>
      </c>
      <c r="D2" t="s">
        <v>633</v>
      </c>
      <c r="E2" t="s">
        <v>634</v>
      </c>
      <c r="F2" t="s">
        <v>635</v>
      </c>
      <c r="G2" t="s">
        <v>636</v>
      </c>
      <c r="H2" t="s">
        <v>637</v>
      </c>
      <c r="I2" t="s">
        <v>638</v>
      </c>
      <c r="J2" t="s">
        <v>639</v>
      </c>
      <c r="K2" t="s">
        <v>640</v>
      </c>
      <c r="L2" t="s">
        <v>641</v>
      </c>
      <c r="M2" t="s">
        <v>642</v>
      </c>
      <c r="N2" t="s">
        <v>643</v>
      </c>
      <c r="O2" t="s">
        <v>644</v>
      </c>
      <c r="P2" t="s">
        <v>645</v>
      </c>
      <c r="Q2" t="s">
        <v>646</v>
      </c>
      <c r="R2" t="s">
        <v>647</v>
      </c>
      <c r="S2" t="s">
        <v>648</v>
      </c>
      <c r="T2" t="s">
        <v>649</v>
      </c>
      <c r="U2" t="s">
        <v>650</v>
      </c>
      <c r="V2" t="s">
        <v>651</v>
      </c>
      <c r="W2" t="s">
        <v>652</v>
      </c>
      <c r="X2" t="s">
        <v>653</v>
      </c>
      <c r="Y2" t="s">
        <v>654</v>
      </c>
      <c r="Z2" t="s">
        <v>655</v>
      </c>
      <c r="AA2" t="s">
        <v>656</v>
      </c>
      <c r="AB2" t="s">
        <v>657</v>
      </c>
      <c r="AC2" t="s">
        <v>658</v>
      </c>
      <c r="AD2" t="s">
        <v>659</v>
      </c>
      <c r="AE2" t="s">
        <v>660</v>
      </c>
    </row>
    <row r="3" spans="2:31" x14ac:dyDescent="0.25">
      <c r="B3">
        <v>0</v>
      </c>
      <c r="C3">
        <v>6733</v>
      </c>
      <c r="D3" t="s">
        <v>661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J64"/>
  <sheetViews>
    <sheetView showGridLines="0" zoomScale="80" zoomScaleNormal="80" workbookViewId="0">
      <pane xSplit="3" ySplit="3" topLeftCell="D19" activePane="bottomRight" state="frozen"/>
      <selection activeCell="AB13" sqref="AB13"/>
      <selection pane="topRight" activeCell="AB13" sqref="AB13"/>
      <selection pane="bottomLeft" activeCell="AB13" sqref="AB1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694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682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+Oct!C4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 t="shared" ref="BA4" si="4">+SUM(AD4:AH4)</f>
        <v>0</v>
      </c>
      <c r="BB4" s="33">
        <f>+SUM(AD4:AI4)</f>
        <v>0</v>
      </c>
      <c r="BC4" s="33">
        <f t="shared" ref="BC4" si="5">+SUM(AM4:AP4)</f>
        <v>0</v>
      </c>
      <c r="BD4" s="33">
        <f t="shared" ref="BD4" si="6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+Oct!C5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7">SUM(D5)</f>
        <v>0</v>
      </c>
      <c r="AW5" s="33">
        <f t="shared" ref="AW5:AW64" si="8">+E5+F5</f>
        <v>0</v>
      </c>
      <c r="AX5" s="33">
        <f t="shared" ref="AX5:AX64" si="9">+SUM(Q5:S5)</f>
        <v>0</v>
      </c>
      <c r="AY5" s="33">
        <f t="shared" ref="AY5:AY64" si="10">+SUM(T5:W5)</f>
        <v>0</v>
      </c>
      <c r="AZ5" s="33">
        <f t="shared" ref="AZ5:AZ64" si="11">+SUM(X5:AC5)</f>
        <v>0</v>
      </c>
      <c r="BA5" s="33">
        <f t="shared" ref="BA5:BA64" si="12">+SUM(AD5:AH5)</f>
        <v>0</v>
      </c>
      <c r="BB5" s="33">
        <f t="shared" ref="BB5:BB64" si="13">+SUM(AD5:AI5)</f>
        <v>0</v>
      </c>
      <c r="BC5" s="33">
        <f t="shared" ref="BC5:BC64" si="14">+SUM(AM5:AP5)</f>
        <v>0</v>
      </c>
      <c r="BD5" s="33">
        <f t="shared" ref="BD5:BD64" si="15">+SUM(AQ5:AT5)</f>
        <v>0</v>
      </c>
      <c r="BE5" s="33">
        <f t="shared" ref="BE5:BE64" si="16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+Oct!C6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7"/>
        <v>0</v>
      </c>
      <c r="AW6" s="33">
        <f t="shared" si="8"/>
        <v>0</v>
      </c>
      <c r="AX6" s="33">
        <f t="shared" si="9"/>
        <v>0</v>
      </c>
      <c r="AY6" s="33">
        <f t="shared" si="10"/>
        <v>0</v>
      </c>
      <c r="AZ6" s="33">
        <f t="shared" si="11"/>
        <v>0</v>
      </c>
      <c r="BA6" s="33">
        <f t="shared" si="12"/>
        <v>0</v>
      </c>
      <c r="BB6" s="33">
        <f t="shared" si="13"/>
        <v>0</v>
      </c>
      <c r="BC6" s="33">
        <f t="shared" si="14"/>
        <v>0</v>
      </c>
      <c r="BD6" s="33">
        <f t="shared" si="15"/>
        <v>0</v>
      </c>
      <c r="BE6" s="33">
        <f t="shared" si="16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+Oct!C7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7"/>
        <v>0</v>
      </c>
      <c r="AW7" s="33">
        <f t="shared" si="8"/>
        <v>0</v>
      </c>
      <c r="AX7" s="33">
        <f t="shared" si="9"/>
        <v>0</v>
      </c>
      <c r="AY7" s="33">
        <f t="shared" si="10"/>
        <v>0</v>
      </c>
      <c r="AZ7" s="33">
        <f t="shared" si="11"/>
        <v>0</v>
      </c>
      <c r="BA7" s="33">
        <f t="shared" si="12"/>
        <v>0</v>
      </c>
      <c r="BB7" s="33">
        <f t="shared" si="13"/>
        <v>0</v>
      </c>
      <c r="BC7" s="33">
        <f t="shared" si="14"/>
        <v>0</v>
      </c>
      <c r="BD7" s="33">
        <f t="shared" si="15"/>
        <v>0</v>
      </c>
      <c r="BE7" s="33">
        <f t="shared" si="16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+Oct!C8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7"/>
        <v>0</v>
      </c>
      <c r="AW8" s="33">
        <f t="shared" si="8"/>
        <v>0</v>
      </c>
      <c r="AX8" s="33">
        <f t="shared" si="9"/>
        <v>0</v>
      </c>
      <c r="AY8" s="33">
        <f t="shared" si="10"/>
        <v>0</v>
      </c>
      <c r="AZ8" s="33">
        <f t="shared" si="11"/>
        <v>0</v>
      </c>
      <c r="BA8" s="33">
        <f t="shared" si="12"/>
        <v>0</v>
      </c>
      <c r="BB8" s="33">
        <f t="shared" si="13"/>
        <v>0</v>
      </c>
      <c r="BC8" s="33">
        <f t="shared" si="14"/>
        <v>0</v>
      </c>
      <c r="BD8" s="33">
        <f t="shared" si="15"/>
        <v>0</v>
      </c>
      <c r="BE8" s="33">
        <f t="shared" si="16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+Oct!C9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7"/>
        <v>0</v>
      </c>
      <c r="AW9" s="33">
        <f t="shared" si="8"/>
        <v>0</v>
      </c>
      <c r="AX9" s="33">
        <f t="shared" si="9"/>
        <v>0</v>
      </c>
      <c r="AY9" s="33">
        <f t="shared" si="10"/>
        <v>0</v>
      </c>
      <c r="AZ9" s="33">
        <f t="shared" si="11"/>
        <v>0</v>
      </c>
      <c r="BA9" s="33">
        <f t="shared" si="12"/>
        <v>0</v>
      </c>
      <c r="BB9" s="33">
        <f t="shared" si="13"/>
        <v>0</v>
      </c>
      <c r="BC9" s="33">
        <f t="shared" si="14"/>
        <v>0</v>
      </c>
      <c r="BD9" s="33">
        <f t="shared" si="15"/>
        <v>0</v>
      </c>
      <c r="BE9" s="33">
        <f t="shared" si="16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+Oct!C10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7"/>
        <v>0</v>
      </c>
      <c r="AW10" s="33">
        <f t="shared" si="8"/>
        <v>0</v>
      </c>
      <c r="AX10" s="33">
        <f t="shared" si="9"/>
        <v>0</v>
      </c>
      <c r="AY10" s="33">
        <f t="shared" si="10"/>
        <v>0</v>
      </c>
      <c r="AZ10" s="33">
        <f t="shared" si="11"/>
        <v>0</v>
      </c>
      <c r="BA10" s="33">
        <f t="shared" si="12"/>
        <v>0</v>
      </c>
      <c r="BB10" s="33">
        <f t="shared" si="13"/>
        <v>0</v>
      </c>
      <c r="BC10" s="33">
        <f t="shared" si="14"/>
        <v>0</v>
      </c>
      <c r="BD10" s="33">
        <f t="shared" si="15"/>
        <v>0</v>
      </c>
      <c r="BE10" s="33">
        <f t="shared" si="16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+Oct!C11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7"/>
        <v>0</v>
      </c>
      <c r="AW11" s="33">
        <f t="shared" si="8"/>
        <v>0</v>
      </c>
      <c r="AX11" s="33">
        <f t="shared" si="9"/>
        <v>0</v>
      </c>
      <c r="AY11" s="33">
        <f t="shared" si="10"/>
        <v>0</v>
      </c>
      <c r="AZ11" s="33">
        <f t="shared" si="11"/>
        <v>0</v>
      </c>
      <c r="BA11" s="33">
        <f t="shared" si="12"/>
        <v>0</v>
      </c>
      <c r="BB11" s="33">
        <f t="shared" si="13"/>
        <v>0</v>
      </c>
      <c r="BC11" s="33">
        <f t="shared" si="14"/>
        <v>0</v>
      </c>
      <c r="BD11" s="33">
        <f t="shared" si="15"/>
        <v>0</v>
      </c>
      <c r="BE11" s="33">
        <f t="shared" si="16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+Oct!C12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7"/>
        <v>0</v>
      </c>
      <c r="AW12" s="33">
        <f t="shared" si="8"/>
        <v>0</v>
      </c>
      <c r="AX12" s="33">
        <f t="shared" si="9"/>
        <v>0</v>
      </c>
      <c r="AY12" s="33">
        <f t="shared" si="10"/>
        <v>0</v>
      </c>
      <c r="AZ12" s="33">
        <f t="shared" si="11"/>
        <v>0</v>
      </c>
      <c r="BA12" s="33">
        <f t="shared" si="12"/>
        <v>0</v>
      </c>
      <c r="BB12" s="33">
        <f t="shared" si="13"/>
        <v>0</v>
      </c>
      <c r="BC12" s="33">
        <f t="shared" si="14"/>
        <v>0</v>
      </c>
      <c r="BD12" s="33">
        <f t="shared" si="15"/>
        <v>0</v>
      </c>
      <c r="BE12" s="33">
        <f t="shared" si="16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+Oct!C13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7"/>
        <v>0</v>
      </c>
      <c r="AW13" s="33">
        <f t="shared" si="8"/>
        <v>0</v>
      </c>
      <c r="AX13" s="33">
        <f t="shared" si="9"/>
        <v>0</v>
      </c>
      <c r="AY13" s="33">
        <f t="shared" si="10"/>
        <v>0</v>
      </c>
      <c r="AZ13" s="33">
        <f t="shared" si="11"/>
        <v>0</v>
      </c>
      <c r="BA13" s="33">
        <f t="shared" si="12"/>
        <v>0</v>
      </c>
      <c r="BB13" s="33">
        <f t="shared" si="13"/>
        <v>0</v>
      </c>
      <c r="BC13" s="33">
        <f t="shared" si="14"/>
        <v>0</v>
      </c>
      <c r="BD13" s="33">
        <f t="shared" si="15"/>
        <v>0</v>
      </c>
      <c r="BE13" s="33">
        <f t="shared" si="16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+Oct!C14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7"/>
        <v>0</v>
      </c>
      <c r="AW14" s="363">
        <f t="shared" si="8"/>
        <v>0</v>
      </c>
      <c r="AX14" s="363">
        <f t="shared" si="9"/>
        <v>0</v>
      </c>
      <c r="AY14" s="363">
        <f t="shared" si="10"/>
        <v>0</v>
      </c>
      <c r="AZ14" s="363">
        <f t="shared" si="11"/>
        <v>0</v>
      </c>
      <c r="BA14" s="363">
        <f t="shared" si="12"/>
        <v>0</v>
      </c>
      <c r="BB14" s="363">
        <f t="shared" si="13"/>
        <v>0</v>
      </c>
      <c r="BC14" s="363">
        <f t="shared" si="14"/>
        <v>0</v>
      </c>
      <c r="BD14" s="363">
        <f t="shared" si="15"/>
        <v>0</v>
      </c>
      <c r="BE14" s="363">
        <f t="shared" si="16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+Oct!C15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7"/>
        <v>0</v>
      </c>
      <c r="AW15" s="363">
        <f t="shared" si="8"/>
        <v>0</v>
      </c>
      <c r="AX15" s="363">
        <f t="shared" si="9"/>
        <v>0</v>
      </c>
      <c r="AY15" s="363">
        <f t="shared" si="10"/>
        <v>0</v>
      </c>
      <c r="AZ15" s="363">
        <f t="shared" si="11"/>
        <v>0</v>
      </c>
      <c r="BA15" s="363">
        <f t="shared" si="12"/>
        <v>0</v>
      </c>
      <c r="BB15" s="363">
        <f t="shared" si="13"/>
        <v>0</v>
      </c>
      <c r="BC15" s="363">
        <f t="shared" si="14"/>
        <v>0</v>
      </c>
      <c r="BD15" s="363">
        <f t="shared" si="15"/>
        <v>0</v>
      </c>
      <c r="BE15" s="363">
        <f t="shared" si="16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+Oct!C16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7"/>
        <v>0</v>
      </c>
      <c r="AW16" s="363">
        <f t="shared" si="8"/>
        <v>0</v>
      </c>
      <c r="AX16" s="363">
        <f t="shared" si="9"/>
        <v>0</v>
      </c>
      <c r="AY16" s="363">
        <f t="shared" si="10"/>
        <v>0</v>
      </c>
      <c r="AZ16" s="363">
        <f t="shared" si="11"/>
        <v>0</v>
      </c>
      <c r="BA16" s="363">
        <f t="shared" si="12"/>
        <v>0</v>
      </c>
      <c r="BB16" s="363">
        <f t="shared" si="13"/>
        <v>0</v>
      </c>
      <c r="BC16" s="363">
        <f t="shared" si="14"/>
        <v>0</v>
      </c>
      <c r="BD16" s="363">
        <f t="shared" si="15"/>
        <v>0</v>
      </c>
      <c r="BE16" s="363">
        <f t="shared" si="16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+Oct!C17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7"/>
        <v>0</v>
      </c>
      <c r="AW17" s="363">
        <f t="shared" si="8"/>
        <v>0</v>
      </c>
      <c r="AX17" s="363">
        <f t="shared" si="9"/>
        <v>0</v>
      </c>
      <c r="AY17" s="363">
        <f t="shared" si="10"/>
        <v>0</v>
      </c>
      <c r="AZ17" s="363">
        <f t="shared" si="11"/>
        <v>0</v>
      </c>
      <c r="BA17" s="363">
        <f t="shared" si="12"/>
        <v>0</v>
      </c>
      <c r="BB17" s="363">
        <f t="shared" si="13"/>
        <v>0</v>
      </c>
      <c r="BC17" s="363">
        <f t="shared" si="14"/>
        <v>0</v>
      </c>
      <c r="BD17" s="363">
        <f t="shared" si="15"/>
        <v>0</v>
      </c>
      <c r="BE17" s="363">
        <f t="shared" si="16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+Oct!C18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7"/>
        <v>0</v>
      </c>
      <c r="AW18" s="363">
        <f t="shared" si="8"/>
        <v>0</v>
      </c>
      <c r="AX18" s="363">
        <f t="shared" si="9"/>
        <v>0</v>
      </c>
      <c r="AY18" s="363">
        <f t="shared" si="10"/>
        <v>0</v>
      </c>
      <c r="AZ18" s="363">
        <f t="shared" si="11"/>
        <v>0</v>
      </c>
      <c r="BA18" s="363">
        <f t="shared" si="12"/>
        <v>0</v>
      </c>
      <c r="BB18" s="363">
        <f t="shared" si="13"/>
        <v>0</v>
      </c>
      <c r="BC18" s="363">
        <f t="shared" si="14"/>
        <v>0</v>
      </c>
      <c r="BD18" s="363">
        <f t="shared" si="15"/>
        <v>0</v>
      </c>
      <c r="BE18" s="363">
        <f t="shared" si="16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+Oct!C19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7"/>
        <v>0</v>
      </c>
      <c r="AW19" s="363">
        <f t="shared" si="8"/>
        <v>0</v>
      </c>
      <c r="AX19" s="363">
        <f t="shared" si="9"/>
        <v>0</v>
      </c>
      <c r="AY19" s="363">
        <f t="shared" si="10"/>
        <v>0</v>
      </c>
      <c r="AZ19" s="363">
        <f t="shared" si="11"/>
        <v>0</v>
      </c>
      <c r="BA19" s="363">
        <f t="shared" si="12"/>
        <v>0</v>
      </c>
      <c r="BB19" s="363">
        <f t="shared" si="13"/>
        <v>0</v>
      </c>
      <c r="BC19" s="363">
        <f t="shared" si="14"/>
        <v>0</v>
      </c>
      <c r="BD19" s="363">
        <f t="shared" si="15"/>
        <v>0</v>
      </c>
      <c r="BE19" s="363">
        <f t="shared" si="16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+Oct!C20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7"/>
        <v>0</v>
      </c>
      <c r="AW20" s="363">
        <f t="shared" si="8"/>
        <v>0</v>
      </c>
      <c r="AX20" s="363">
        <f t="shared" si="9"/>
        <v>0</v>
      </c>
      <c r="AY20" s="363">
        <f t="shared" si="10"/>
        <v>0</v>
      </c>
      <c r="AZ20" s="363">
        <f t="shared" si="11"/>
        <v>0</v>
      </c>
      <c r="BA20" s="363">
        <f t="shared" si="12"/>
        <v>0</v>
      </c>
      <c r="BB20" s="363">
        <f t="shared" si="13"/>
        <v>0</v>
      </c>
      <c r="BC20" s="363">
        <f t="shared" si="14"/>
        <v>0</v>
      </c>
      <c r="BD20" s="363">
        <f t="shared" si="15"/>
        <v>0</v>
      </c>
      <c r="BE20" s="363">
        <f t="shared" si="16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+Oct!C21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7"/>
        <v>0</v>
      </c>
      <c r="AW21" s="363">
        <f t="shared" si="8"/>
        <v>0</v>
      </c>
      <c r="AX21" s="363">
        <f t="shared" si="9"/>
        <v>0</v>
      </c>
      <c r="AY21" s="363">
        <f t="shared" si="10"/>
        <v>0</v>
      </c>
      <c r="AZ21" s="363">
        <f t="shared" si="11"/>
        <v>0</v>
      </c>
      <c r="BA21" s="363">
        <f t="shared" si="12"/>
        <v>0</v>
      </c>
      <c r="BB21" s="363">
        <f t="shared" si="13"/>
        <v>0</v>
      </c>
      <c r="BC21" s="363">
        <f t="shared" si="14"/>
        <v>0</v>
      </c>
      <c r="BD21" s="363">
        <f t="shared" si="15"/>
        <v>0</v>
      </c>
      <c r="BE21" s="363">
        <f t="shared" si="16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+Oct!C22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7"/>
        <v>0</v>
      </c>
      <c r="AW22" s="363">
        <f t="shared" si="8"/>
        <v>0</v>
      </c>
      <c r="AX22" s="363">
        <f t="shared" si="9"/>
        <v>0</v>
      </c>
      <c r="AY22" s="363">
        <f t="shared" si="10"/>
        <v>0</v>
      </c>
      <c r="AZ22" s="363">
        <f t="shared" si="11"/>
        <v>0</v>
      </c>
      <c r="BA22" s="363">
        <f t="shared" si="12"/>
        <v>0</v>
      </c>
      <c r="BB22" s="363">
        <f t="shared" si="13"/>
        <v>0</v>
      </c>
      <c r="BC22" s="363">
        <f t="shared" si="14"/>
        <v>0</v>
      </c>
      <c r="BD22" s="363">
        <f t="shared" si="15"/>
        <v>0</v>
      </c>
      <c r="BE22" s="363">
        <f t="shared" si="16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+Oct!C23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7"/>
        <v>0</v>
      </c>
      <c r="AW23" s="363">
        <f t="shared" si="8"/>
        <v>0</v>
      </c>
      <c r="AX23" s="363">
        <f t="shared" si="9"/>
        <v>0</v>
      </c>
      <c r="AY23" s="363">
        <f t="shared" si="10"/>
        <v>0</v>
      </c>
      <c r="AZ23" s="363">
        <f t="shared" si="11"/>
        <v>0</v>
      </c>
      <c r="BA23" s="363">
        <f t="shared" si="12"/>
        <v>0</v>
      </c>
      <c r="BB23" s="363">
        <f t="shared" si="13"/>
        <v>0</v>
      </c>
      <c r="BC23" s="363">
        <f t="shared" si="14"/>
        <v>0</v>
      </c>
      <c r="BD23" s="363">
        <f t="shared" si="15"/>
        <v>0</v>
      </c>
      <c r="BE23" s="363">
        <f t="shared" si="16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+Oct!C24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7"/>
        <v>0</v>
      </c>
      <c r="AW24" s="363">
        <f t="shared" si="8"/>
        <v>0</v>
      </c>
      <c r="AX24" s="363">
        <f t="shared" si="9"/>
        <v>0</v>
      </c>
      <c r="AY24" s="363">
        <f t="shared" si="10"/>
        <v>0</v>
      </c>
      <c r="AZ24" s="363">
        <f t="shared" si="11"/>
        <v>0</v>
      </c>
      <c r="BA24" s="363">
        <f t="shared" si="12"/>
        <v>0</v>
      </c>
      <c r="BB24" s="363">
        <f t="shared" si="13"/>
        <v>0</v>
      </c>
      <c r="BC24" s="363">
        <f t="shared" si="14"/>
        <v>0</v>
      </c>
      <c r="BD24" s="363">
        <f t="shared" si="15"/>
        <v>0</v>
      </c>
      <c r="BE24" s="363">
        <f t="shared" si="16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+Oct!C25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7"/>
        <v>0</v>
      </c>
      <c r="AW25" s="363">
        <f t="shared" si="8"/>
        <v>0</v>
      </c>
      <c r="AX25" s="363">
        <f t="shared" si="9"/>
        <v>0</v>
      </c>
      <c r="AY25" s="363">
        <f t="shared" si="10"/>
        <v>0</v>
      </c>
      <c r="AZ25" s="363">
        <f t="shared" si="11"/>
        <v>0</v>
      </c>
      <c r="BA25" s="363">
        <f t="shared" si="12"/>
        <v>0</v>
      </c>
      <c r="BB25" s="363">
        <f t="shared" si="13"/>
        <v>0</v>
      </c>
      <c r="BC25" s="363">
        <f t="shared" si="14"/>
        <v>0</v>
      </c>
      <c r="BD25" s="363">
        <f t="shared" si="15"/>
        <v>0</v>
      </c>
      <c r="BE25" s="363">
        <f t="shared" si="16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+Oct!C26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7"/>
        <v>0</v>
      </c>
      <c r="AW26" s="363">
        <f t="shared" si="8"/>
        <v>0</v>
      </c>
      <c r="AX26" s="363">
        <f t="shared" si="9"/>
        <v>0</v>
      </c>
      <c r="AY26" s="363">
        <f t="shared" si="10"/>
        <v>0</v>
      </c>
      <c r="AZ26" s="363">
        <f t="shared" si="11"/>
        <v>0</v>
      </c>
      <c r="BA26" s="363">
        <f t="shared" si="12"/>
        <v>0</v>
      </c>
      <c r="BB26" s="363">
        <f t="shared" si="13"/>
        <v>0</v>
      </c>
      <c r="BC26" s="363">
        <f t="shared" si="14"/>
        <v>0</v>
      </c>
      <c r="BD26" s="363">
        <f t="shared" si="15"/>
        <v>0</v>
      </c>
      <c r="BE26" s="363">
        <f t="shared" si="16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+Oct!C27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7"/>
        <v>0</v>
      </c>
      <c r="AW27" s="363">
        <f t="shared" si="8"/>
        <v>0</v>
      </c>
      <c r="AX27" s="363">
        <f t="shared" si="9"/>
        <v>0</v>
      </c>
      <c r="AY27" s="363">
        <f t="shared" si="10"/>
        <v>0</v>
      </c>
      <c r="AZ27" s="363">
        <f t="shared" si="11"/>
        <v>0</v>
      </c>
      <c r="BA27" s="363">
        <f t="shared" si="12"/>
        <v>0</v>
      </c>
      <c r="BB27" s="363">
        <f t="shared" si="13"/>
        <v>0</v>
      </c>
      <c r="BC27" s="363">
        <f t="shared" si="14"/>
        <v>0</v>
      </c>
      <c r="BD27" s="363">
        <f t="shared" si="15"/>
        <v>0</v>
      </c>
      <c r="BE27" s="363">
        <f t="shared" si="16"/>
        <v>0</v>
      </c>
    </row>
    <row r="28" spans="1:57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+Oct!C28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7"/>
        <v>0</v>
      </c>
      <c r="AW28" s="363">
        <f t="shared" si="8"/>
        <v>0</v>
      </c>
      <c r="AX28" s="363">
        <f t="shared" si="9"/>
        <v>0</v>
      </c>
      <c r="AY28" s="363">
        <f t="shared" si="10"/>
        <v>0</v>
      </c>
      <c r="AZ28" s="363">
        <f t="shared" si="11"/>
        <v>0</v>
      </c>
      <c r="BA28" s="363">
        <f t="shared" si="12"/>
        <v>0</v>
      </c>
      <c r="BB28" s="363">
        <f t="shared" si="13"/>
        <v>0</v>
      </c>
      <c r="BC28" s="363">
        <f t="shared" si="14"/>
        <v>0</v>
      </c>
      <c r="BD28" s="363">
        <f t="shared" si="15"/>
        <v>0</v>
      </c>
      <c r="BE28" s="363">
        <f t="shared" si="16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+Oct!C29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7"/>
        <v>0</v>
      </c>
      <c r="AW29" s="363">
        <f t="shared" si="8"/>
        <v>0</v>
      </c>
      <c r="AX29" s="363">
        <f t="shared" si="9"/>
        <v>0</v>
      </c>
      <c r="AY29" s="363">
        <f t="shared" si="10"/>
        <v>0</v>
      </c>
      <c r="AZ29" s="363">
        <f t="shared" si="11"/>
        <v>0</v>
      </c>
      <c r="BA29" s="363">
        <f t="shared" si="12"/>
        <v>0</v>
      </c>
      <c r="BB29" s="363">
        <f t="shared" si="13"/>
        <v>0</v>
      </c>
      <c r="BC29" s="363">
        <f t="shared" si="14"/>
        <v>0</v>
      </c>
      <c r="BD29" s="363">
        <f t="shared" si="15"/>
        <v>0</v>
      </c>
      <c r="BE29" s="363">
        <f t="shared" si="16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+Oct!C30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7"/>
        <v>0</v>
      </c>
      <c r="AW30" s="363">
        <f t="shared" si="8"/>
        <v>0</v>
      </c>
      <c r="AX30" s="363">
        <f t="shared" si="9"/>
        <v>0</v>
      </c>
      <c r="AY30" s="363">
        <f t="shared" si="10"/>
        <v>0</v>
      </c>
      <c r="AZ30" s="363">
        <f t="shared" si="11"/>
        <v>0</v>
      </c>
      <c r="BA30" s="363">
        <f t="shared" si="12"/>
        <v>0</v>
      </c>
      <c r="BB30" s="363">
        <f t="shared" si="13"/>
        <v>0</v>
      </c>
      <c r="BC30" s="363">
        <f t="shared" si="14"/>
        <v>0</v>
      </c>
      <c r="BD30" s="363">
        <f t="shared" si="15"/>
        <v>0</v>
      </c>
      <c r="BE30" s="363">
        <f t="shared" si="16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+Oct!C31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7"/>
        <v>0</v>
      </c>
      <c r="AW31" s="363">
        <f t="shared" si="8"/>
        <v>0</v>
      </c>
      <c r="AX31" s="363">
        <f t="shared" si="9"/>
        <v>0</v>
      </c>
      <c r="AY31" s="363">
        <f t="shared" si="10"/>
        <v>0</v>
      </c>
      <c r="AZ31" s="363">
        <f t="shared" si="11"/>
        <v>0</v>
      </c>
      <c r="BA31" s="363">
        <f t="shared" si="12"/>
        <v>0</v>
      </c>
      <c r="BB31" s="363">
        <f t="shared" si="13"/>
        <v>0</v>
      </c>
      <c r="BC31" s="363">
        <f t="shared" si="14"/>
        <v>0</v>
      </c>
      <c r="BD31" s="363">
        <f t="shared" si="15"/>
        <v>0</v>
      </c>
      <c r="BE31" s="363">
        <f t="shared" si="16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7"/>
        <v>0</v>
      </c>
      <c r="AW32" s="357">
        <f t="shared" si="8"/>
        <v>0</v>
      </c>
      <c r="AX32" s="357">
        <f t="shared" si="9"/>
        <v>0</v>
      </c>
      <c r="AY32" s="357">
        <f t="shared" si="10"/>
        <v>0</v>
      </c>
      <c r="AZ32" s="357">
        <f t="shared" si="11"/>
        <v>0</v>
      </c>
      <c r="BA32" s="357">
        <f t="shared" si="12"/>
        <v>0</v>
      </c>
      <c r="BB32" s="357">
        <f t="shared" si="13"/>
        <v>0</v>
      </c>
      <c r="BC32" s="357">
        <f t="shared" si="14"/>
        <v>0</v>
      </c>
      <c r="BD32" s="357">
        <f t="shared" si="15"/>
        <v>0</v>
      </c>
      <c r="BE32" s="357">
        <f t="shared" si="16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+Oct!C33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7"/>
        <v>0</v>
      </c>
      <c r="AW33" s="357">
        <f t="shared" si="8"/>
        <v>0</v>
      </c>
      <c r="AX33" s="357">
        <f t="shared" si="9"/>
        <v>0</v>
      </c>
      <c r="AY33" s="357">
        <f t="shared" si="10"/>
        <v>0</v>
      </c>
      <c r="AZ33" s="357">
        <f t="shared" si="11"/>
        <v>0</v>
      </c>
      <c r="BA33" s="357">
        <f t="shared" si="12"/>
        <v>0</v>
      </c>
      <c r="BB33" s="357">
        <f t="shared" si="13"/>
        <v>0</v>
      </c>
      <c r="BC33" s="357">
        <f t="shared" si="14"/>
        <v>0</v>
      </c>
      <c r="BD33" s="357">
        <f t="shared" si="15"/>
        <v>0</v>
      </c>
      <c r="BE33" s="357">
        <f t="shared" si="16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7"/>
        <v>0</v>
      </c>
      <c r="AW34" s="357">
        <f t="shared" si="8"/>
        <v>0</v>
      </c>
      <c r="AX34" s="357">
        <f t="shared" si="9"/>
        <v>0</v>
      </c>
      <c r="AY34" s="357">
        <f t="shared" si="10"/>
        <v>0</v>
      </c>
      <c r="AZ34" s="357">
        <f t="shared" si="11"/>
        <v>0</v>
      </c>
      <c r="BA34" s="357">
        <f t="shared" si="12"/>
        <v>0</v>
      </c>
      <c r="BB34" s="357">
        <f t="shared" si="13"/>
        <v>0</v>
      </c>
      <c r="BC34" s="357">
        <f t="shared" si="14"/>
        <v>0</v>
      </c>
      <c r="BD34" s="357">
        <f t="shared" si="15"/>
        <v>0</v>
      </c>
      <c r="BE34" s="357">
        <f t="shared" si="16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+Oct!C35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7"/>
        <v>0</v>
      </c>
      <c r="AW35" s="357">
        <f t="shared" si="8"/>
        <v>0</v>
      </c>
      <c r="AX35" s="357">
        <f t="shared" si="9"/>
        <v>0</v>
      </c>
      <c r="AY35" s="357">
        <f t="shared" si="10"/>
        <v>0</v>
      </c>
      <c r="AZ35" s="357">
        <f t="shared" si="11"/>
        <v>0</v>
      </c>
      <c r="BA35" s="357">
        <f t="shared" si="12"/>
        <v>0</v>
      </c>
      <c r="BB35" s="357">
        <f t="shared" si="13"/>
        <v>0</v>
      </c>
      <c r="BC35" s="357">
        <f t="shared" si="14"/>
        <v>0</v>
      </c>
      <c r="BD35" s="357">
        <f t="shared" si="15"/>
        <v>0</v>
      </c>
      <c r="BE35" s="357">
        <f t="shared" si="16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+Oct!C36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7"/>
        <v>0</v>
      </c>
      <c r="AW36" s="357">
        <f t="shared" si="8"/>
        <v>0</v>
      </c>
      <c r="AX36" s="357">
        <f t="shared" si="9"/>
        <v>0</v>
      </c>
      <c r="AY36" s="357">
        <f t="shared" si="10"/>
        <v>0</v>
      </c>
      <c r="AZ36" s="357">
        <f t="shared" si="11"/>
        <v>0</v>
      </c>
      <c r="BA36" s="357">
        <f t="shared" si="12"/>
        <v>0</v>
      </c>
      <c r="BB36" s="357">
        <f t="shared" si="13"/>
        <v>0</v>
      </c>
      <c r="BC36" s="357">
        <f t="shared" si="14"/>
        <v>0</v>
      </c>
      <c r="BD36" s="357">
        <f t="shared" si="15"/>
        <v>0</v>
      </c>
      <c r="BE36" s="357">
        <f t="shared" si="16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+Oct!C37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7"/>
        <v>0</v>
      </c>
      <c r="AW37" s="357">
        <f t="shared" si="8"/>
        <v>0</v>
      </c>
      <c r="AX37" s="357">
        <f t="shared" si="9"/>
        <v>0</v>
      </c>
      <c r="AY37" s="357">
        <f t="shared" si="10"/>
        <v>0</v>
      </c>
      <c r="AZ37" s="357">
        <f t="shared" si="11"/>
        <v>0</v>
      </c>
      <c r="BA37" s="357">
        <f t="shared" si="12"/>
        <v>0</v>
      </c>
      <c r="BB37" s="357">
        <f t="shared" si="13"/>
        <v>0</v>
      </c>
      <c r="BC37" s="357">
        <f t="shared" si="14"/>
        <v>0</v>
      </c>
      <c r="BD37" s="357">
        <f t="shared" si="15"/>
        <v>0</v>
      </c>
      <c r="BE37" s="357">
        <f t="shared" si="16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+Oct!C38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7"/>
        <v>0</v>
      </c>
      <c r="AW38" s="357">
        <f t="shared" si="8"/>
        <v>0</v>
      </c>
      <c r="AX38" s="357">
        <f t="shared" si="9"/>
        <v>0</v>
      </c>
      <c r="AY38" s="357">
        <f t="shared" si="10"/>
        <v>0</v>
      </c>
      <c r="AZ38" s="357">
        <f t="shared" si="11"/>
        <v>0</v>
      </c>
      <c r="BA38" s="357">
        <f t="shared" si="12"/>
        <v>0</v>
      </c>
      <c r="BB38" s="357">
        <f t="shared" si="13"/>
        <v>0</v>
      </c>
      <c r="BC38" s="357">
        <f t="shared" si="14"/>
        <v>0</v>
      </c>
      <c r="BD38" s="357">
        <f t="shared" si="15"/>
        <v>0</v>
      </c>
      <c r="BE38" s="357">
        <f t="shared" si="16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+Oct!C39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7"/>
        <v>0</v>
      </c>
      <c r="AW39" s="357">
        <f t="shared" si="8"/>
        <v>0</v>
      </c>
      <c r="AX39" s="357">
        <f t="shared" si="9"/>
        <v>0</v>
      </c>
      <c r="AY39" s="357">
        <f t="shared" si="10"/>
        <v>0</v>
      </c>
      <c r="AZ39" s="357">
        <f t="shared" si="11"/>
        <v>0</v>
      </c>
      <c r="BA39" s="357">
        <f t="shared" si="12"/>
        <v>0</v>
      </c>
      <c r="BB39" s="357">
        <f t="shared" si="13"/>
        <v>0</v>
      </c>
      <c r="BC39" s="357">
        <f t="shared" si="14"/>
        <v>0</v>
      </c>
      <c r="BD39" s="357">
        <f t="shared" si="15"/>
        <v>0</v>
      </c>
      <c r="BE39" s="357">
        <f t="shared" si="16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+Oct!C40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7"/>
        <v>0</v>
      </c>
      <c r="AW40" s="357">
        <f t="shared" si="8"/>
        <v>0</v>
      </c>
      <c r="AX40" s="357">
        <f t="shared" si="9"/>
        <v>0</v>
      </c>
      <c r="AY40" s="357">
        <f t="shared" si="10"/>
        <v>0</v>
      </c>
      <c r="AZ40" s="357">
        <f t="shared" si="11"/>
        <v>0</v>
      </c>
      <c r="BA40" s="357">
        <f t="shared" si="12"/>
        <v>0</v>
      </c>
      <c r="BB40" s="357">
        <f t="shared" si="13"/>
        <v>0</v>
      </c>
      <c r="BC40" s="357">
        <f t="shared" si="14"/>
        <v>0</v>
      </c>
      <c r="BD40" s="357">
        <f t="shared" si="15"/>
        <v>0</v>
      </c>
      <c r="BE40" s="357">
        <f t="shared" si="16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+Oct!C41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7"/>
        <v>0</v>
      </c>
      <c r="AW41" s="357">
        <f t="shared" si="8"/>
        <v>0</v>
      </c>
      <c r="AX41" s="357">
        <f t="shared" si="9"/>
        <v>0</v>
      </c>
      <c r="AY41" s="357">
        <f t="shared" si="10"/>
        <v>0</v>
      </c>
      <c r="AZ41" s="357">
        <f t="shared" si="11"/>
        <v>0</v>
      </c>
      <c r="BA41" s="357">
        <f t="shared" si="12"/>
        <v>0</v>
      </c>
      <c r="BB41" s="357">
        <f t="shared" si="13"/>
        <v>0</v>
      </c>
      <c r="BC41" s="357">
        <f t="shared" si="14"/>
        <v>0</v>
      </c>
      <c r="BD41" s="357">
        <f t="shared" si="15"/>
        <v>0</v>
      </c>
      <c r="BE41" s="357">
        <f t="shared" si="16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+Oct!C42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7"/>
        <v>0</v>
      </c>
      <c r="AW42" s="357">
        <f t="shared" si="8"/>
        <v>0</v>
      </c>
      <c r="AX42" s="357">
        <f t="shared" si="9"/>
        <v>0</v>
      </c>
      <c r="AY42" s="357">
        <f t="shared" si="10"/>
        <v>0</v>
      </c>
      <c r="AZ42" s="357">
        <f t="shared" si="11"/>
        <v>0</v>
      </c>
      <c r="BA42" s="357">
        <f t="shared" si="12"/>
        <v>0</v>
      </c>
      <c r="BB42" s="357">
        <f t="shared" si="13"/>
        <v>0</v>
      </c>
      <c r="BC42" s="357">
        <f t="shared" si="14"/>
        <v>0</v>
      </c>
      <c r="BD42" s="357">
        <f t="shared" si="15"/>
        <v>0</v>
      </c>
      <c r="BE42" s="357">
        <f t="shared" si="16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+Oct!C43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7"/>
        <v>0</v>
      </c>
      <c r="AW43" s="357">
        <f t="shared" si="8"/>
        <v>0</v>
      </c>
      <c r="AX43" s="357">
        <f t="shared" si="9"/>
        <v>0</v>
      </c>
      <c r="AY43" s="357">
        <f t="shared" si="10"/>
        <v>0</v>
      </c>
      <c r="AZ43" s="357">
        <f t="shared" si="11"/>
        <v>0</v>
      </c>
      <c r="BA43" s="357">
        <f t="shared" si="12"/>
        <v>0</v>
      </c>
      <c r="BB43" s="357">
        <f t="shared" si="13"/>
        <v>0</v>
      </c>
      <c r="BC43" s="357">
        <f t="shared" si="14"/>
        <v>0</v>
      </c>
      <c r="BD43" s="357">
        <f t="shared" si="15"/>
        <v>0</v>
      </c>
      <c r="BE43" s="357">
        <f t="shared" si="16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+Oct!C44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7"/>
        <v>0</v>
      </c>
      <c r="AW44" s="357">
        <f t="shared" si="8"/>
        <v>0</v>
      </c>
      <c r="AX44" s="357">
        <f t="shared" si="9"/>
        <v>0</v>
      </c>
      <c r="AY44" s="357">
        <f t="shared" si="10"/>
        <v>0</v>
      </c>
      <c r="AZ44" s="357">
        <f t="shared" si="11"/>
        <v>0</v>
      </c>
      <c r="BA44" s="357">
        <f t="shared" si="12"/>
        <v>0</v>
      </c>
      <c r="BB44" s="357">
        <f t="shared" si="13"/>
        <v>0</v>
      </c>
      <c r="BC44" s="357">
        <f t="shared" si="14"/>
        <v>0</v>
      </c>
      <c r="BD44" s="357">
        <f t="shared" si="15"/>
        <v>0</v>
      </c>
      <c r="BE44" s="357">
        <f t="shared" si="16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+Oct!C45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7"/>
        <v>0</v>
      </c>
      <c r="AW45" s="357">
        <f t="shared" si="8"/>
        <v>0</v>
      </c>
      <c r="AX45" s="357">
        <f t="shared" si="9"/>
        <v>0</v>
      </c>
      <c r="AY45" s="357">
        <f t="shared" si="10"/>
        <v>0</v>
      </c>
      <c r="AZ45" s="357">
        <f t="shared" si="11"/>
        <v>0</v>
      </c>
      <c r="BA45" s="357">
        <f t="shared" si="12"/>
        <v>0</v>
      </c>
      <c r="BB45" s="357">
        <f t="shared" si="13"/>
        <v>0</v>
      </c>
      <c r="BC45" s="357">
        <f t="shared" si="14"/>
        <v>0</v>
      </c>
      <c r="BD45" s="357">
        <f t="shared" si="15"/>
        <v>0</v>
      </c>
      <c r="BE45" s="357">
        <f t="shared" si="16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+Oct!C46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7"/>
        <v>0</v>
      </c>
      <c r="AW46" s="357">
        <f t="shared" si="8"/>
        <v>0</v>
      </c>
      <c r="AX46" s="357">
        <f t="shared" si="9"/>
        <v>0</v>
      </c>
      <c r="AY46" s="357">
        <f t="shared" si="10"/>
        <v>0</v>
      </c>
      <c r="AZ46" s="357">
        <f t="shared" si="11"/>
        <v>0</v>
      </c>
      <c r="BA46" s="357">
        <f t="shared" si="12"/>
        <v>0</v>
      </c>
      <c r="BB46" s="357">
        <f t="shared" si="13"/>
        <v>0</v>
      </c>
      <c r="BC46" s="357">
        <f t="shared" si="14"/>
        <v>0</v>
      </c>
      <c r="BD46" s="357">
        <f t="shared" si="15"/>
        <v>0</v>
      </c>
      <c r="BE46" s="357">
        <f t="shared" si="16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+Oct!C47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7"/>
        <v>0</v>
      </c>
      <c r="AW47" s="357">
        <f t="shared" si="8"/>
        <v>0</v>
      </c>
      <c r="AX47" s="357">
        <f t="shared" si="9"/>
        <v>0</v>
      </c>
      <c r="AY47" s="357">
        <f t="shared" si="10"/>
        <v>0</v>
      </c>
      <c r="AZ47" s="357">
        <f t="shared" si="11"/>
        <v>0</v>
      </c>
      <c r="BA47" s="357">
        <f t="shared" si="12"/>
        <v>0</v>
      </c>
      <c r="BB47" s="357">
        <f t="shared" si="13"/>
        <v>0</v>
      </c>
      <c r="BC47" s="357">
        <f t="shared" si="14"/>
        <v>0</v>
      </c>
      <c r="BD47" s="357">
        <f t="shared" si="15"/>
        <v>0</v>
      </c>
      <c r="BE47" s="357">
        <f t="shared" si="16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+Oct!C48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7"/>
        <v>0</v>
      </c>
      <c r="AW48" s="357">
        <f t="shared" si="8"/>
        <v>0</v>
      </c>
      <c r="AX48" s="357">
        <f t="shared" si="9"/>
        <v>0</v>
      </c>
      <c r="AY48" s="357">
        <f t="shared" si="10"/>
        <v>0</v>
      </c>
      <c r="AZ48" s="357">
        <f t="shared" si="11"/>
        <v>0</v>
      </c>
      <c r="BA48" s="357">
        <f t="shared" si="12"/>
        <v>0</v>
      </c>
      <c r="BB48" s="357">
        <f t="shared" si="13"/>
        <v>0</v>
      </c>
      <c r="BC48" s="357">
        <f t="shared" si="14"/>
        <v>0</v>
      </c>
      <c r="BD48" s="357">
        <f t="shared" si="15"/>
        <v>0</v>
      </c>
      <c r="BE48" s="357">
        <f t="shared" si="16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+Oct!C49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7"/>
        <v>0</v>
      </c>
      <c r="AW49" s="357">
        <f t="shared" si="8"/>
        <v>0</v>
      </c>
      <c r="AX49" s="357">
        <f t="shared" si="9"/>
        <v>0</v>
      </c>
      <c r="AY49" s="357">
        <f t="shared" si="10"/>
        <v>0</v>
      </c>
      <c r="AZ49" s="357">
        <f t="shared" si="11"/>
        <v>0</v>
      </c>
      <c r="BA49" s="357">
        <f t="shared" si="12"/>
        <v>0</v>
      </c>
      <c r="BB49" s="357">
        <f t="shared" si="13"/>
        <v>0</v>
      </c>
      <c r="BC49" s="357">
        <f t="shared" si="14"/>
        <v>0</v>
      </c>
      <c r="BD49" s="357">
        <f t="shared" si="15"/>
        <v>0</v>
      </c>
      <c r="BE49" s="357">
        <f t="shared" si="16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+Oct!C50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7"/>
        <v>0</v>
      </c>
      <c r="AW50" s="357">
        <f t="shared" si="8"/>
        <v>0</v>
      </c>
      <c r="AX50" s="357">
        <f t="shared" si="9"/>
        <v>0</v>
      </c>
      <c r="AY50" s="357">
        <f t="shared" si="10"/>
        <v>0</v>
      </c>
      <c r="AZ50" s="357">
        <f t="shared" si="11"/>
        <v>0</v>
      </c>
      <c r="BA50" s="357">
        <f t="shared" si="12"/>
        <v>0</v>
      </c>
      <c r="BB50" s="357">
        <f t="shared" si="13"/>
        <v>0</v>
      </c>
      <c r="BC50" s="357">
        <f t="shared" si="14"/>
        <v>0</v>
      </c>
      <c r="BD50" s="357">
        <f t="shared" si="15"/>
        <v>0</v>
      </c>
      <c r="BE50" s="357">
        <f t="shared" si="16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+Oct!C51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7"/>
        <v>0</v>
      </c>
      <c r="AW51" s="357">
        <f t="shared" si="8"/>
        <v>0</v>
      </c>
      <c r="AX51" s="357">
        <f t="shared" si="9"/>
        <v>0</v>
      </c>
      <c r="AY51" s="357">
        <f t="shared" si="10"/>
        <v>0</v>
      </c>
      <c r="AZ51" s="357">
        <f t="shared" si="11"/>
        <v>0</v>
      </c>
      <c r="BA51" s="357">
        <f t="shared" si="12"/>
        <v>0</v>
      </c>
      <c r="BB51" s="357">
        <f t="shared" si="13"/>
        <v>0</v>
      </c>
      <c r="BC51" s="357">
        <f t="shared" si="14"/>
        <v>0</v>
      </c>
      <c r="BD51" s="357">
        <f t="shared" si="15"/>
        <v>0</v>
      </c>
      <c r="BE51" s="357">
        <f t="shared" si="16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+Oct!C52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7"/>
        <v>0</v>
      </c>
      <c r="AW52" s="357">
        <f t="shared" si="8"/>
        <v>0</v>
      </c>
      <c r="AX52" s="357">
        <f t="shared" si="9"/>
        <v>0</v>
      </c>
      <c r="AY52" s="357">
        <f t="shared" si="10"/>
        <v>0</v>
      </c>
      <c r="AZ52" s="357">
        <f t="shared" si="11"/>
        <v>0</v>
      </c>
      <c r="BA52" s="357">
        <f t="shared" si="12"/>
        <v>0</v>
      </c>
      <c r="BB52" s="357">
        <f t="shared" si="13"/>
        <v>0</v>
      </c>
      <c r="BC52" s="357">
        <f t="shared" si="14"/>
        <v>0</v>
      </c>
      <c r="BD52" s="357">
        <f t="shared" si="15"/>
        <v>0</v>
      </c>
      <c r="BE52" s="357">
        <f t="shared" si="16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+Oct!C53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7"/>
        <v>0</v>
      </c>
      <c r="AW53" s="357">
        <f t="shared" si="8"/>
        <v>0</v>
      </c>
      <c r="AX53" s="357">
        <f t="shared" si="9"/>
        <v>0</v>
      </c>
      <c r="AY53" s="357">
        <f t="shared" si="10"/>
        <v>0</v>
      </c>
      <c r="AZ53" s="357">
        <f t="shared" si="11"/>
        <v>0</v>
      </c>
      <c r="BA53" s="357">
        <f t="shared" si="12"/>
        <v>0</v>
      </c>
      <c r="BB53" s="357">
        <f t="shared" si="13"/>
        <v>0</v>
      </c>
      <c r="BC53" s="357">
        <f t="shared" si="14"/>
        <v>0</v>
      </c>
      <c r="BD53" s="357">
        <f t="shared" si="15"/>
        <v>0</v>
      </c>
      <c r="BE53" s="357">
        <f t="shared" si="16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+Oct!C54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7"/>
        <v>0</v>
      </c>
      <c r="AW54" s="357">
        <f t="shared" si="8"/>
        <v>0</v>
      </c>
      <c r="AX54" s="357">
        <f t="shared" si="9"/>
        <v>0</v>
      </c>
      <c r="AY54" s="357">
        <f t="shared" si="10"/>
        <v>0</v>
      </c>
      <c r="AZ54" s="357">
        <f t="shared" si="11"/>
        <v>0</v>
      </c>
      <c r="BA54" s="357">
        <f t="shared" si="12"/>
        <v>0</v>
      </c>
      <c r="BB54" s="357">
        <f t="shared" si="13"/>
        <v>0</v>
      </c>
      <c r="BC54" s="357">
        <f t="shared" si="14"/>
        <v>0</v>
      </c>
      <c r="BD54" s="357">
        <f t="shared" si="15"/>
        <v>0</v>
      </c>
      <c r="BE54" s="357">
        <f t="shared" si="16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+Oct!C55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7"/>
        <v>0</v>
      </c>
      <c r="AW55" s="357">
        <f t="shared" si="8"/>
        <v>0</v>
      </c>
      <c r="AX55" s="357">
        <f t="shared" si="9"/>
        <v>0</v>
      </c>
      <c r="AY55" s="357">
        <f t="shared" si="10"/>
        <v>0</v>
      </c>
      <c r="AZ55" s="357">
        <f t="shared" si="11"/>
        <v>0</v>
      </c>
      <c r="BA55" s="357">
        <f t="shared" si="12"/>
        <v>0</v>
      </c>
      <c r="BB55" s="357">
        <f t="shared" si="13"/>
        <v>0</v>
      </c>
      <c r="BC55" s="357">
        <f t="shared" si="14"/>
        <v>0</v>
      </c>
      <c r="BD55" s="357">
        <f t="shared" si="15"/>
        <v>0</v>
      </c>
      <c r="BE55" s="357">
        <f t="shared" si="16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+Oct!C56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7"/>
        <v>0</v>
      </c>
      <c r="AW56" s="357">
        <f t="shared" si="8"/>
        <v>0</v>
      </c>
      <c r="AX56" s="357">
        <f t="shared" si="9"/>
        <v>0</v>
      </c>
      <c r="AY56" s="357">
        <f t="shared" si="10"/>
        <v>0</v>
      </c>
      <c r="AZ56" s="357">
        <f t="shared" si="11"/>
        <v>0</v>
      </c>
      <c r="BA56" s="357">
        <f t="shared" si="12"/>
        <v>0</v>
      </c>
      <c r="BB56" s="357">
        <f t="shared" si="13"/>
        <v>0</v>
      </c>
      <c r="BC56" s="357">
        <f t="shared" si="14"/>
        <v>0</v>
      </c>
      <c r="BD56" s="357">
        <f t="shared" si="15"/>
        <v>0</v>
      </c>
      <c r="BE56" s="357">
        <f t="shared" si="16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+Oct!C57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7"/>
        <v>0</v>
      </c>
      <c r="AW57" s="357">
        <f t="shared" si="8"/>
        <v>0</v>
      </c>
      <c r="AX57" s="357">
        <f t="shared" si="9"/>
        <v>0</v>
      </c>
      <c r="AY57" s="357">
        <f t="shared" si="10"/>
        <v>0</v>
      </c>
      <c r="AZ57" s="357">
        <f t="shared" si="11"/>
        <v>0</v>
      </c>
      <c r="BA57" s="357">
        <f t="shared" si="12"/>
        <v>0</v>
      </c>
      <c r="BB57" s="357">
        <f t="shared" si="13"/>
        <v>0</v>
      </c>
      <c r="BC57" s="357">
        <f t="shared" si="14"/>
        <v>0</v>
      </c>
      <c r="BD57" s="357">
        <f t="shared" si="15"/>
        <v>0</v>
      </c>
      <c r="BE57" s="357">
        <f t="shared" si="16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+Oct!C58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7"/>
        <v>0</v>
      </c>
      <c r="AW58" s="357">
        <f t="shared" si="8"/>
        <v>0</v>
      </c>
      <c r="AX58" s="357">
        <f t="shared" si="9"/>
        <v>0</v>
      </c>
      <c r="AY58" s="357">
        <f t="shared" si="10"/>
        <v>0</v>
      </c>
      <c r="AZ58" s="357">
        <f t="shared" si="11"/>
        <v>0</v>
      </c>
      <c r="BA58" s="357">
        <f t="shared" si="12"/>
        <v>0</v>
      </c>
      <c r="BB58" s="357">
        <f t="shared" si="13"/>
        <v>0</v>
      </c>
      <c r="BC58" s="357">
        <f t="shared" si="14"/>
        <v>0</v>
      </c>
      <c r="BD58" s="357">
        <f t="shared" si="15"/>
        <v>0</v>
      </c>
      <c r="BE58" s="357">
        <f t="shared" si="16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+Oct!C59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7"/>
        <v>0</v>
      </c>
      <c r="AW59" s="357">
        <f t="shared" si="8"/>
        <v>0</v>
      </c>
      <c r="AX59" s="357">
        <f t="shared" si="9"/>
        <v>0</v>
      </c>
      <c r="AY59" s="357">
        <f t="shared" si="10"/>
        <v>0</v>
      </c>
      <c r="AZ59" s="357">
        <f t="shared" si="11"/>
        <v>0</v>
      </c>
      <c r="BA59" s="357">
        <f t="shared" si="12"/>
        <v>0</v>
      </c>
      <c r="BB59" s="357">
        <f t="shared" si="13"/>
        <v>0</v>
      </c>
      <c r="BC59" s="357">
        <f t="shared" si="14"/>
        <v>0</v>
      </c>
      <c r="BD59" s="357">
        <f t="shared" si="15"/>
        <v>0</v>
      </c>
      <c r="BE59" s="357">
        <f t="shared" si="16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+Oct!C60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7"/>
        <v>0</v>
      </c>
      <c r="AW60" s="357">
        <f t="shared" si="8"/>
        <v>0</v>
      </c>
      <c r="AX60" s="357">
        <f t="shared" si="9"/>
        <v>0</v>
      </c>
      <c r="AY60" s="357">
        <f t="shared" si="10"/>
        <v>0</v>
      </c>
      <c r="AZ60" s="357">
        <f t="shared" si="11"/>
        <v>0</v>
      </c>
      <c r="BA60" s="357">
        <f t="shared" si="12"/>
        <v>0</v>
      </c>
      <c r="BB60" s="357">
        <f t="shared" si="13"/>
        <v>0</v>
      </c>
      <c r="BC60" s="357">
        <f t="shared" si="14"/>
        <v>0</v>
      </c>
      <c r="BD60" s="357">
        <f t="shared" si="15"/>
        <v>0</v>
      </c>
      <c r="BE60" s="357">
        <f t="shared" si="16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7"/>
        <v>0</v>
      </c>
      <c r="AW61" s="357">
        <f t="shared" si="8"/>
        <v>0</v>
      </c>
      <c r="AX61" s="357">
        <f t="shared" si="9"/>
        <v>0</v>
      </c>
      <c r="AY61" s="357">
        <f t="shared" si="10"/>
        <v>0</v>
      </c>
      <c r="AZ61" s="357">
        <f t="shared" si="11"/>
        <v>0</v>
      </c>
      <c r="BA61" s="357">
        <f t="shared" si="12"/>
        <v>0</v>
      </c>
      <c r="BB61" s="357">
        <f t="shared" si="13"/>
        <v>0</v>
      </c>
      <c r="BC61" s="357">
        <f t="shared" si="14"/>
        <v>0</v>
      </c>
      <c r="BD61" s="357">
        <f t="shared" si="15"/>
        <v>0</v>
      </c>
      <c r="BE61" s="357">
        <f t="shared" si="16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+Oct!C62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7"/>
        <v>0</v>
      </c>
      <c r="AW62" s="357">
        <f t="shared" si="8"/>
        <v>0</v>
      </c>
      <c r="AX62" s="357">
        <f t="shared" si="9"/>
        <v>0</v>
      </c>
      <c r="AY62" s="357">
        <f t="shared" si="10"/>
        <v>0</v>
      </c>
      <c r="AZ62" s="357">
        <f t="shared" si="11"/>
        <v>0</v>
      </c>
      <c r="BA62" s="357">
        <f t="shared" si="12"/>
        <v>0</v>
      </c>
      <c r="BB62" s="357">
        <f t="shared" si="13"/>
        <v>0</v>
      </c>
      <c r="BC62" s="357">
        <f t="shared" si="14"/>
        <v>0</v>
      </c>
      <c r="BD62" s="357">
        <f t="shared" si="15"/>
        <v>0</v>
      </c>
      <c r="BE62" s="357">
        <f t="shared" si="16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7"/>
        <v>0</v>
      </c>
      <c r="AW63" s="357">
        <f t="shared" si="8"/>
        <v>0</v>
      </c>
      <c r="AX63" s="357">
        <f t="shared" si="9"/>
        <v>0</v>
      </c>
      <c r="AY63" s="357">
        <f t="shared" si="10"/>
        <v>0</v>
      </c>
      <c r="AZ63" s="357">
        <f t="shared" si="11"/>
        <v>0</v>
      </c>
      <c r="BA63" s="357">
        <f t="shared" si="12"/>
        <v>0</v>
      </c>
      <c r="BB63" s="357">
        <f t="shared" si="13"/>
        <v>0</v>
      </c>
      <c r="BC63" s="357">
        <f t="shared" si="14"/>
        <v>0</v>
      </c>
      <c r="BD63" s="357">
        <f t="shared" si="15"/>
        <v>0</v>
      </c>
      <c r="BE63" s="357">
        <f t="shared" si="16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+Oct!C64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7"/>
        <v>0</v>
      </c>
      <c r="AW64" s="357">
        <f t="shared" si="8"/>
        <v>0</v>
      </c>
      <c r="AX64" s="357">
        <f t="shared" si="9"/>
        <v>0</v>
      </c>
      <c r="AY64" s="357">
        <f t="shared" si="10"/>
        <v>0</v>
      </c>
      <c r="AZ64" s="357">
        <f t="shared" si="11"/>
        <v>0</v>
      </c>
      <c r="BA64" s="357">
        <f t="shared" si="12"/>
        <v>0</v>
      </c>
      <c r="BB64" s="357">
        <f t="shared" si="13"/>
        <v>0</v>
      </c>
      <c r="BC64" s="357">
        <f t="shared" si="14"/>
        <v>0</v>
      </c>
      <c r="BD64" s="357">
        <f t="shared" si="15"/>
        <v>0</v>
      </c>
      <c r="BE64" s="357">
        <f t="shared" si="16"/>
        <v>0</v>
      </c>
    </row>
  </sheetData>
  <sheetProtection selectLockedCells="1"/>
  <conditionalFormatting sqref="A3:AT3">
    <cfRule type="expression" dxfId="2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J64"/>
  <sheetViews>
    <sheetView showGridLines="0" zoomScale="80" zoomScaleNormal="80" workbookViewId="0">
      <pane xSplit="3" ySplit="3" topLeftCell="Q4" activePane="bottomRight" state="frozen"/>
      <selection activeCell="D3" sqref="D3:AT63"/>
      <selection pane="topRight" activeCell="D3" sqref="D3:AT63"/>
      <selection pane="bottomLeft" activeCell="D3" sqref="D3:AT63"/>
      <selection pane="bottomRight" activeCell="AB13" sqref="AB13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17.5703125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59" width="13.7109375" style="28" customWidth="1"/>
    <col min="60" max="69" width="7.42578125" customWidth="1"/>
  </cols>
  <sheetData>
    <row r="1" spans="1:62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62" ht="24" thickBot="1" x14ac:dyDescent="0.4">
      <c r="B2" s="29" t="str">
        <f>"INDICADORES   " &amp; Config!B15&amp;"   "&amp;Config!E12</f>
        <v>INDICADORES   RED   2024</v>
      </c>
      <c r="C2" s="420"/>
      <c r="D2" s="421" t="s">
        <v>701</v>
      </c>
      <c r="E2" s="421" t="s">
        <v>702</v>
      </c>
      <c r="F2" s="421" t="s">
        <v>703</v>
      </c>
      <c r="G2" s="421" t="s">
        <v>704</v>
      </c>
      <c r="H2" s="422" t="s">
        <v>705</v>
      </c>
      <c r="I2" s="422" t="s">
        <v>706</v>
      </c>
      <c r="J2" s="421" t="s">
        <v>707</v>
      </c>
      <c r="K2" s="421" t="s">
        <v>708</v>
      </c>
      <c r="L2" s="423" t="s">
        <v>709</v>
      </c>
      <c r="M2" s="424" t="s">
        <v>710</v>
      </c>
      <c r="N2" s="424" t="s">
        <v>711</v>
      </c>
      <c r="O2" s="424" t="s">
        <v>712</v>
      </c>
      <c r="P2" s="424" t="s">
        <v>713</v>
      </c>
      <c r="Q2" s="425" t="s">
        <v>714</v>
      </c>
      <c r="R2" s="425" t="s">
        <v>715</v>
      </c>
      <c r="S2" s="425" t="s">
        <v>716</v>
      </c>
      <c r="T2" s="425" t="s">
        <v>717</v>
      </c>
      <c r="U2" s="425" t="s">
        <v>718</v>
      </c>
      <c r="V2" s="425" t="s">
        <v>719</v>
      </c>
      <c r="W2" s="425" t="s">
        <v>720</v>
      </c>
      <c r="X2" s="425" t="s">
        <v>721</v>
      </c>
      <c r="Y2" s="425" t="s">
        <v>722</v>
      </c>
      <c r="Z2" s="425" t="s">
        <v>723</v>
      </c>
      <c r="AA2" s="425" t="s">
        <v>724</v>
      </c>
      <c r="AB2" s="425" t="s">
        <v>725</v>
      </c>
      <c r="AC2" s="24" t="s">
        <v>726</v>
      </c>
      <c r="AD2" s="24" t="s">
        <v>727</v>
      </c>
      <c r="AE2" s="24" t="s">
        <v>728</v>
      </c>
      <c r="AF2" s="24" t="s">
        <v>729</v>
      </c>
      <c r="AG2" s="24" t="s">
        <v>730</v>
      </c>
      <c r="AH2" s="24" t="s">
        <v>731</v>
      </c>
      <c r="AI2" s="24" t="s">
        <v>732</v>
      </c>
      <c r="AJ2" s="24" t="s">
        <v>733</v>
      </c>
      <c r="AK2" s="24" t="s">
        <v>734</v>
      </c>
      <c r="AL2" s="24" t="s">
        <v>735</v>
      </c>
      <c r="AM2" s="24" t="s">
        <v>736</v>
      </c>
      <c r="AN2" s="24" t="s">
        <v>737</v>
      </c>
      <c r="AO2" s="24" t="s">
        <v>738</v>
      </c>
      <c r="AP2" s="24" t="s">
        <v>739</v>
      </c>
      <c r="AQ2" s="24" t="s">
        <v>740</v>
      </c>
      <c r="AR2" s="24" t="s">
        <v>741</v>
      </c>
      <c r="AS2" s="24" t="s">
        <v>742</v>
      </c>
      <c r="AT2" s="24" t="s">
        <v>743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0"/>
      <c r="BH2" s="3"/>
      <c r="BI2" s="3"/>
      <c r="BJ2" s="3"/>
    </row>
    <row r="3" spans="1:62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92</v>
      </c>
      <c r="E3" s="37" t="s">
        <v>90</v>
      </c>
      <c r="F3" s="37" t="s">
        <v>694</v>
      </c>
      <c r="G3" s="37" t="s">
        <v>93</v>
      </c>
      <c r="H3" s="37" t="s">
        <v>94</v>
      </c>
      <c r="I3" s="37" t="s">
        <v>95</v>
      </c>
      <c r="J3" s="37" t="s">
        <v>96</v>
      </c>
      <c r="K3" s="37" t="s">
        <v>97</v>
      </c>
      <c r="L3" s="37" t="s">
        <v>98</v>
      </c>
      <c r="M3" s="37" t="s">
        <v>99</v>
      </c>
      <c r="N3" s="37" t="s">
        <v>100</v>
      </c>
      <c r="O3" s="37" t="s">
        <v>101</v>
      </c>
      <c r="P3" s="37" t="s">
        <v>91</v>
      </c>
      <c r="Q3" s="37" t="s">
        <v>67</v>
      </c>
      <c r="R3" s="37" t="s">
        <v>102</v>
      </c>
      <c r="S3" s="37" t="s">
        <v>103</v>
      </c>
      <c r="T3" s="37" t="s">
        <v>62</v>
      </c>
      <c r="U3" s="37" t="s">
        <v>104</v>
      </c>
      <c r="V3" s="37" t="s">
        <v>105</v>
      </c>
      <c r="W3" s="37" t="s">
        <v>106</v>
      </c>
      <c r="X3" s="37" t="s">
        <v>64</v>
      </c>
      <c r="Y3" s="37" t="s">
        <v>63</v>
      </c>
      <c r="Z3" s="37" t="s">
        <v>107</v>
      </c>
      <c r="AA3" s="37" t="s">
        <v>108</v>
      </c>
      <c r="AB3" s="37" t="s">
        <v>109</v>
      </c>
      <c r="AC3" s="37" t="s">
        <v>110</v>
      </c>
      <c r="AD3" s="37" t="s">
        <v>61</v>
      </c>
      <c r="AE3" s="37" t="s">
        <v>111</v>
      </c>
      <c r="AF3" s="37" t="s">
        <v>112</v>
      </c>
      <c r="AG3" s="37" t="s">
        <v>113</v>
      </c>
      <c r="AH3" s="37" t="s">
        <v>114</v>
      </c>
      <c r="AI3" s="37" t="s">
        <v>682</v>
      </c>
      <c r="AJ3" s="37" t="s">
        <v>65</v>
      </c>
      <c r="AK3" s="37" t="s">
        <v>115</v>
      </c>
      <c r="AL3" s="37" t="s">
        <v>116</v>
      </c>
      <c r="AM3" s="37" t="s">
        <v>60</v>
      </c>
      <c r="AN3" s="37" t="s">
        <v>117</v>
      </c>
      <c r="AO3" s="37" t="s">
        <v>118</v>
      </c>
      <c r="AP3" s="37" t="s">
        <v>119</v>
      </c>
      <c r="AQ3" s="37" t="s">
        <v>71</v>
      </c>
      <c r="AR3" s="37" t="s">
        <v>120</v>
      </c>
      <c r="AS3" s="37" t="s">
        <v>121</v>
      </c>
      <c r="AT3" s="37" t="s">
        <v>122</v>
      </c>
      <c r="AU3"/>
      <c r="AV3" s="35" t="str">
        <f>Config!D16</f>
        <v>HOSPITAL</v>
      </c>
      <c r="AW3" s="35" t="str">
        <f>Config!D17</f>
        <v>LLUILLUCUCHA</v>
      </c>
      <c r="AX3" s="35" t="str">
        <f>Config!D18</f>
        <v>JERILLO</v>
      </c>
      <c r="AY3" s="35" t="str">
        <f>Config!D19</f>
        <v>YANTALO</v>
      </c>
      <c r="AZ3" s="35" t="str">
        <f>Config!D20</f>
        <v>SORITOR</v>
      </c>
      <c r="BA3" s="35" t="str">
        <f>Config!D21</f>
        <v>JEPELACIO</v>
      </c>
      <c r="BB3" s="35" t="str">
        <f>Config!D22</f>
        <v>ROQUE</v>
      </c>
      <c r="BC3" s="35" t="str">
        <f>Config!D23</f>
        <v>CALZADA</v>
      </c>
      <c r="BD3" s="35" t="str">
        <f>Config!D24</f>
        <v>PUEBLO LIBRE</v>
      </c>
      <c r="BE3" s="35" t="str">
        <f>Config!D15</f>
        <v>RED MOYOBAMBA</v>
      </c>
      <c r="BG3" s="25" t="s">
        <v>59</v>
      </c>
    </row>
    <row r="4" spans="1:62" x14ac:dyDescent="0.25">
      <c r="A4" s="346">
        <f>METAS!A4</f>
        <v>1</v>
      </c>
      <c r="B4" s="312" t="str">
        <f>METAS!B4</f>
        <v>PORCENTAJE DE RECIEN NACIDOS CON BAJO PESO AL NACER</v>
      </c>
      <c r="C4" s="295" t="str">
        <f>+Nov!C4</f>
        <v>DIT</v>
      </c>
      <c r="D4" s="350">
        <v>0</v>
      </c>
      <c r="E4" s="350">
        <v>0</v>
      </c>
      <c r="F4" s="350"/>
      <c r="G4" s="350">
        <v>0</v>
      </c>
      <c r="H4" s="350">
        <v>0</v>
      </c>
      <c r="I4" s="350">
        <v>0</v>
      </c>
      <c r="J4" s="350">
        <v>0</v>
      </c>
      <c r="K4" s="350">
        <v>0</v>
      </c>
      <c r="L4" s="350">
        <v>0</v>
      </c>
      <c r="M4" s="350">
        <v>0</v>
      </c>
      <c r="N4" s="350">
        <v>0</v>
      </c>
      <c r="O4" s="350">
        <v>0</v>
      </c>
      <c r="P4" s="350">
        <v>0</v>
      </c>
      <c r="Q4" s="350">
        <v>0</v>
      </c>
      <c r="R4" s="350">
        <v>0</v>
      </c>
      <c r="S4" s="350">
        <v>0</v>
      </c>
      <c r="T4" s="350">
        <v>0</v>
      </c>
      <c r="U4" s="350">
        <v>0</v>
      </c>
      <c r="V4" s="350">
        <v>0</v>
      </c>
      <c r="W4" s="350">
        <v>0</v>
      </c>
      <c r="X4" s="350">
        <v>0</v>
      </c>
      <c r="Y4" s="350">
        <v>0</v>
      </c>
      <c r="Z4" s="350">
        <v>0</v>
      </c>
      <c r="AA4" s="350">
        <v>0</v>
      </c>
      <c r="AB4" s="350">
        <v>0</v>
      </c>
      <c r="AC4" s="350">
        <v>0</v>
      </c>
      <c r="AD4" s="350">
        <v>0</v>
      </c>
      <c r="AE4" s="350">
        <v>0</v>
      </c>
      <c r="AF4" s="350">
        <v>0</v>
      </c>
      <c r="AG4" s="350">
        <v>0</v>
      </c>
      <c r="AH4" s="350">
        <v>0</v>
      </c>
      <c r="AI4" s="350">
        <v>0</v>
      </c>
      <c r="AJ4" s="350">
        <v>0</v>
      </c>
      <c r="AK4" s="350">
        <v>0</v>
      </c>
      <c r="AL4" s="350">
        <v>0</v>
      </c>
      <c r="AM4" s="350">
        <v>0</v>
      </c>
      <c r="AN4" s="350">
        <v>0</v>
      </c>
      <c r="AO4" s="350">
        <v>0</v>
      </c>
      <c r="AP4" s="350">
        <v>0</v>
      </c>
      <c r="AQ4" s="350">
        <v>0</v>
      </c>
      <c r="AR4" s="350">
        <v>0</v>
      </c>
      <c r="AS4" s="350">
        <v>0</v>
      </c>
      <c r="AT4" s="350">
        <v>0</v>
      </c>
      <c r="AV4" s="33">
        <f t="shared" ref="AV4" si="0">SUM(D4)</f>
        <v>0</v>
      </c>
      <c r="AW4" s="33">
        <f>+E4+F4</f>
        <v>0</v>
      </c>
      <c r="AX4" s="33">
        <f t="shared" ref="AX4" si="1">+SUM(Q4:S4)</f>
        <v>0</v>
      </c>
      <c r="AY4" s="33">
        <f t="shared" ref="AY4" si="2">+SUM(T4:W4)</f>
        <v>0</v>
      </c>
      <c r="AZ4" s="33">
        <f t="shared" ref="AZ4" si="3">+SUM(X4:AC4)</f>
        <v>0</v>
      </c>
      <c r="BA4" s="33">
        <f>+SUM(AD4:AI4)</f>
        <v>0</v>
      </c>
      <c r="BB4" s="33">
        <f>+SUM(AD4:AI4)</f>
        <v>0</v>
      </c>
      <c r="BC4" s="33">
        <f t="shared" ref="BC4" si="4">+SUM(AM4:AP4)</f>
        <v>0</v>
      </c>
      <c r="BD4" s="33">
        <f t="shared" ref="BD4" si="5">+SUM(AQ4:AT4)</f>
        <v>0</v>
      </c>
      <c r="BE4" s="33">
        <f>SUM(AQ4:AT4)</f>
        <v>0</v>
      </c>
      <c r="BF4" s="387">
        <f>SUM(AV4:BE4)</f>
        <v>0</v>
      </c>
    </row>
    <row r="5" spans="1:62" x14ac:dyDescent="0.25">
      <c r="A5" s="346">
        <f>METAS!A5</f>
        <v>2</v>
      </c>
      <c r="B5" s="312" t="str">
        <f>METAS!B5</f>
        <v>PORCENTAJE DE RECIEN NACIDOS CON PREMATURIDAD</v>
      </c>
      <c r="C5" s="295" t="str">
        <f>+Nov!C5</f>
        <v>DIT</v>
      </c>
      <c r="D5" s="350">
        <v>0</v>
      </c>
      <c r="E5" s="350">
        <v>0</v>
      </c>
      <c r="F5" s="350"/>
      <c r="G5" s="350">
        <v>0</v>
      </c>
      <c r="H5" s="350">
        <v>0</v>
      </c>
      <c r="I5" s="350">
        <v>0</v>
      </c>
      <c r="J5" s="350">
        <v>0</v>
      </c>
      <c r="K5" s="350">
        <v>0</v>
      </c>
      <c r="L5" s="350">
        <v>0</v>
      </c>
      <c r="M5" s="350">
        <v>0</v>
      </c>
      <c r="N5" s="350">
        <v>0</v>
      </c>
      <c r="O5" s="350">
        <v>0</v>
      </c>
      <c r="P5" s="350">
        <v>0</v>
      </c>
      <c r="Q5" s="350">
        <v>0</v>
      </c>
      <c r="R5" s="350">
        <v>0</v>
      </c>
      <c r="S5" s="350">
        <v>0</v>
      </c>
      <c r="T5" s="350">
        <v>0</v>
      </c>
      <c r="U5" s="350">
        <v>0</v>
      </c>
      <c r="V5" s="350">
        <v>0</v>
      </c>
      <c r="W5" s="350">
        <v>0</v>
      </c>
      <c r="X5" s="350">
        <v>0</v>
      </c>
      <c r="Y5" s="350">
        <v>0</v>
      </c>
      <c r="Z5" s="350">
        <v>0</v>
      </c>
      <c r="AA5" s="350">
        <v>0</v>
      </c>
      <c r="AB5" s="350">
        <v>0</v>
      </c>
      <c r="AC5" s="350">
        <v>0</v>
      </c>
      <c r="AD5" s="350">
        <v>0</v>
      </c>
      <c r="AE5" s="350">
        <v>0</v>
      </c>
      <c r="AF5" s="350">
        <v>0</v>
      </c>
      <c r="AG5" s="350">
        <v>0</v>
      </c>
      <c r="AH5" s="350">
        <v>0</v>
      </c>
      <c r="AI5" s="350">
        <v>0</v>
      </c>
      <c r="AJ5" s="350">
        <v>0</v>
      </c>
      <c r="AK5" s="350">
        <v>0</v>
      </c>
      <c r="AL5" s="350">
        <v>0</v>
      </c>
      <c r="AM5" s="350">
        <v>0</v>
      </c>
      <c r="AN5" s="350">
        <v>0</v>
      </c>
      <c r="AO5" s="350">
        <v>0</v>
      </c>
      <c r="AP5" s="350">
        <v>0</v>
      </c>
      <c r="AQ5" s="350">
        <v>0</v>
      </c>
      <c r="AR5" s="350">
        <v>0</v>
      </c>
      <c r="AS5" s="350">
        <v>0</v>
      </c>
      <c r="AT5" s="350">
        <v>0</v>
      </c>
      <c r="AV5" s="33">
        <f t="shared" ref="AV5:AV64" si="6">SUM(D5)</f>
        <v>0</v>
      </c>
      <c r="AW5" s="33">
        <f t="shared" ref="AW5:AW64" si="7">+E5+F5</f>
        <v>0</v>
      </c>
      <c r="AX5" s="33">
        <f t="shared" ref="AX5:AX64" si="8">+SUM(Q5:S5)</f>
        <v>0</v>
      </c>
      <c r="AY5" s="33">
        <f t="shared" ref="AY5:AY64" si="9">+SUM(T5:W5)</f>
        <v>0</v>
      </c>
      <c r="AZ5" s="33">
        <f t="shared" ref="AZ5:AZ64" si="10">+SUM(X5:AC5)</f>
        <v>0</v>
      </c>
      <c r="BA5" s="33">
        <f t="shared" ref="BA5:BA64" si="11">+SUM(AD5:AI5)</f>
        <v>0</v>
      </c>
      <c r="BB5" s="33">
        <f t="shared" ref="BB5:BB64" si="12">+SUM(AD5:AI5)</f>
        <v>0</v>
      </c>
      <c r="BC5" s="33">
        <f t="shared" ref="BC5:BC64" si="13">+SUM(AM5:AP5)</f>
        <v>0</v>
      </c>
      <c r="BD5" s="33">
        <f t="shared" ref="BD5:BD64" si="14">+SUM(AQ5:AT5)</f>
        <v>0</v>
      </c>
      <c r="BE5" s="33">
        <f t="shared" ref="BE5:BE64" si="15">SUM(AQ5:AT5)</f>
        <v>0</v>
      </c>
    </row>
    <row r="6" spans="1:62" x14ac:dyDescent="0.25">
      <c r="A6" s="346">
        <f>METAS!A6</f>
        <v>3</v>
      </c>
      <c r="B6" s="312" t="str">
        <f>METAS!B6</f>
        <v>PORCENTAJE RECIÉN NACIDO CON CONTROLES CRED COMPLETO</v>
      </c>
      <c r="C6" s="295" t="str">
        <f>+Nov!C6</f>
        <v>DIT</v>
      </c>
      <c r="D6" s="350">
        <v>0</v>
      </c>
      <c r="E6" s="350">
        <v>0</v>
      </c>
      <c r="F6" s="350"/>
      <c r="G6" s="350">
        <v>0</v>
      </c>
      <c r="H6" s="350">
        <v>0</v>
      </c>
      <c r="I6" s="350">
        <v>0</v>
      </c>
      <c r="J6" s="350">
        <v>0</v>
      </c>
      <c r="K6" s="350">
        <v>0</v>
      </c>
      <c r="L6" s="350">
        <v>0</v>
      </c>
      <c r="M6" s="350">
        <v>0</v>
      </c>
      <c r="N6" s="350">
        <v>0</v>
      </c>
      <c r="O6" s="350">
        <v>0</v>
      </c>
      <c r="P6" s="350">
        <v>0</v>
      </c>
      <c r="Q6" s="350">
        <v>0</v>
      </c>
      <c r="R6" s="350">
        <v>0</v>
      </c>
      <c r="S6" s="350">
        <v>0</v>
      </c>
      <c r="T6" s="350">
        <v>0</v>
      </c>
      <c r="U6" s="350">
        <v>0</v>
      </c>
      <c r="V6" s="350">
        <v>0</v>
      </c>
      <c r="W6" s="350">
        <v>0</v>
      </c>
      <c r="X6" s="350">
        <v>0</v>
      </c>
      <c r="Y6" s="350">
        <v>0</v>
      </c>
      <c r="Z6" s="350">
        <v>0</v>
      </c>
      <c r="AA6" s="350">
        <v>0</v>
      </c>
      <c r="AB6" s="350">
        <v>0</v>
      </c>
      <c r="AC6" s="350">
        <v>0</v>
      </c>
      <c r="AD6" s="350">
        <v>0</v>
      </c>
      <c r="AE6" s="350">
        <v>0</v>
      </c>
      <c r="AF6" s="350">
        <v>0</v>
      </c>
      <c r="AG6" s="350">
        <v>0</v>
      </c>
      <c r="AH6" s="350">
        <v>0</v>
      </c>
      <c r="AI6" s="350">
        <v>0</v>
      </c>
      <c r="AJ6" s="350">
        <v>0</v>
      </c>
      <c r="AK6" s="350">
        <v>0</v>
      </c>
      <c r="AL6" s="350">
        <v>0</v>
      </c>
      <c r="AM6" s="350">
        <v>0</v>
      </c>
      <c r="AN6" s="350">
        <v>0</v>
      </c>
      <c r="AO6" s="350">
        <v>0</v>
      </c>
      <c r="AP6" s="350">
        <v>0</v>
      </c>
      <c r="AQ6" s="350">
        <v>0</v>
      </c>
      <c r="AR6" s="350">
        <v>0</v>
      </c>
      <c r="AS6" s="350">
        <v>0</v>
      </c>
      <c r="AT6" s="350">
        <v>0</v>
      </c>
      <c r="AV6" s="33">
        <f t="shared" si="6"/>
        <v>0</v>
      </c>
      <c r="AW6" s="33">
        <f t="shared" si="7"/>
        <v>0</v>
      </c>
      <c r="AX6" s="33">
        <f t="shared" si="8"/>
        <v>0</v>
      </c>
      <c r="AY6" s="33">
        <f t="shared" si="9"/>
        <v>0</v>
      </c>
      <c r="AZ6" s="33">
        <f t="shared" si="10"/>
        <v>0</v>
      </c>
      <c r="BA6" s="33">
        <f t="shared" si="11"/>
        <v>0</v>
      </c>
      <c r="BB6" s="33">
        <f t="shared" si="12"/>
        <v>0</v>
      </c>
      <c r="BC6" s="33">
        <f t="shared" si="13"/>
        <v>0</v>
      </c>
      <c r="BD6" s="33">
        <f t="shared" si="14"/>
        <v>0</v>
      </c>
      <c r="BE6" s="33">
        <f t="shared" si="15"/>
        <v>0</v>
      </c>
    </row>
    <row r="7" spans="1:62" x14ac:dyDescent="0.25">
      <c r="A7" s="346">
        <f>METAS!A7</f>
        <v>4</v>
      </c>
      <c r="B7" s="312" t="str">
        <f>METAS!B7</f>
        <v>PORCENTAJE NIÑO  &lt; 1 AÑO CON CRED    COMPLETO PARA SU EDAD</v>
      </c>
      <c r="C7" s="295" t="str">
        <f>+Nov!C7</f>
        <v>DIT</v>
      </c>
      <c r="D7" s="350">
        <v>0</v>
      </c>
      <c r="E7" s="350">
        <v>0</v>
      </c>
      <c r="F7" s="350"/>
      <c r="G7" s="350">
        <v>0</v>
      </c>
      <c r="H7" s="350">
        <v>0</v>
      </c>
      <c r="I7" s="350">
        <v>0</v>
      </c>
      <c r="J7" s="350">
        <v>0</v>
      </c>
      <c r="K7" s="350">
        <v>0</v>
      </c>
      <c r="L7" s="350">
        <v>0</v>
      </c>
      <c r="M7" s="350">
        <v>0</v>
      </c>
      <c r="N7" s="350">
        <v>0</v>
      </c>
      <c r="O7" s="350">
        <v>0</v>
      </c>
      <c r="P7" s="350">
        <v>0</v>
      </c>
      <c r="Q7" s="350">
        <v>0</v>
      </c>
      <c r="R7" s="350">
        <v>0</v>
      </c>
      <c r="S7" s="350">
        <v>0</v>
      </c>
      <c r="T7" s="350">
        <v>0</v>
      </c>
      <c r="U7" s="350">
        <v>0</v>
      </c>
      <c r="V7" s="350">
        <v>0</v>
      </c>
      <c r="W7" s="350">
        <v>0</v>
      </c>
      <c r="X7" s="350">
        <v>0</v>
      </c>
      <c r="Y7" s="350">
        <v>0</v>
      </c>
      <c r="Z7" s="350">
        <v>0</v>
      </c>
      <c r="AA7" s="350">
        <v>0</v>
      </c>
      <c r="AB7" s="350">
        <v>0</v>
      </c>
      <c r="AC7" s="350">
        <v>0</v>
      </c>
      <c r="AD7" s="350">
        <v>0</v>
      </c>
      <c r="AE7" s="350">
        <v>0</v>
      </c>
      <c r="AF7" s="350">
        <v>0</v>
      </c>
      <c r="AG7" s="350">
        <v>0</v>
      </c>
      <c r="AH7" s="350">
        <v>0</v>
      </c>
      <c r="AI7" s="350">
        <v>0</v>
      </c>
      <c r="AJ7" s="350">
        <v>0</v>
      </c>
      <c r="AK7" s="350">
        <v>0</v>
      </c>
      <c r="AL7" s="350">
        <v>0</v>
      </c>
      <c r="AM7" s="350">
        <v>0</v>
      </c>
      <c r="AN7" s="350">
        <v>0</v>
      </c>
      <c r="AO7" s="350">
        <v>0</v>
      </c>
      <c r="AP7" s="350">
        <v>0</v>
      </c>
      <c r="AQ7" s="350">
        <v>0</v>
      </c>
      <c r="AR7" s="350">
        <v>0</v>
      </c>
      <c r="AS7" s="350">
        <v>0</v>
      </c>
      <c r="AT7" s="350">
        <v>0</v>
      </c>
      <c r="AV7" s="33">
        <f t="shared" si="6"/>
        <v>0</v>
      </c>
      <c r="AW7" s="33">
        <f t="shared" si="7"/>
        <v>0</v>
      </c>
      <c r="AX7" s="33">
        <f t="shared" si="8"/>
        <v>0</v>
      </c>
      <c r="AY7" s="33">
        <f t="shared" si="9"/>
        <v>0</v>
      </c>
      <c r="AZ7" s="33">
        <f t="shared" si="10"/>
        <v>0</v>
      </c>
      <c r="BA7" s="33">
        <f t="shared" si="11"/>
        <v>0</v>
      </c>
      <c r="BB7" s="33">
        <f t="shared" si="12"/>
        <v>0</v>
      </c>
      <c r="BC7" s="33">
        <f t="shared" si="13"/>
        <v>0</v>
      </c>
      <c r="BD7" s="33">
        <f t="shared" si="14"/>
        <v>0</v>
      </c>
      <c r="BE7" s="33">
        <f t="shared" si="15"/>
        <v>0</v>
      </c>
    </row>
    <row r="8" spans="1:62" x14ac:dyDescent="0.25">
      <c r="A8" s="346">
        <f>METAS!A8</f>
        <v>5</v>
      </c>
      <c r="B8" s="312" t="str">
        <f>METAS!B8</f>
        <v>PORCENTAJE NIÑOS DE 12 MESES CON CONTROLES CRED COMPLETO PARA SU EDAD</v>
      </c>
      <c r="C8" s="295" t="str">
        <f>+Nov!C8</f>
        <v>DIT</v>
      </c>
      <c r="D8" s="350">
        <v>0</v>
      </c>
      <c r="E8" s="350">
        <v>0</v>
      </c>
      <c r="F8" s="350"/>
      <c r="G8" s="350">
        <v>0</v>
      </c>
      <c r="H8" s="350">
        <v>0</v>
      </c>
      <c r="I8" s="350">
        <v>0</v>
      </c>
      <c r="J8" s="350">
        <v>0</v>
      </c>
      <c r="K8" s="350">
        <v>0</v>
      </c>
      <c r="L8" s="350">
        <v>0</v>
      </c>
      <c r="M8" s="350">
        <v>0</v>
      </c>
      <c r="N8" s="350">
        <v>0</v>
      </c>
      <c r="O8" s="350">
        <v>0</v>
      </c>
      <c r="P8" s="350">
        <v>0</v>
      </c>
      <c r="Q8" s="350">
        <v>0</v>
      </c>
      <c r="R8" s="350">
        <v>0</v>
      </c>
      <c r="S8" s="350">
        <v>0</v>
      </c>
      <c r="T8" s="350">
        <v>0</v>
      </c>
      <c r="U8" s="350">
        <v>0</v>
      </c>
      <c r="V8" s="350">
        <v>0</v>
      </c>
      <c r="W8" s="350">
        <v>0</v>
      </c>
      <c r="X8" s="350">
        <v>0</v>
      </c>
      <c r="Y8" s="350">
        <v>0</v>
      </c>
      <c r="Z8" s="350">
        <v>0</v>
      </c>
      <c r="AA8" s="350">
        <v>0</v>
      </c>
      <c r="AB8" s="350">
        <v>0</v>
      </c>
      <c r="AC8" s="350">
        <v>0</v>
      </c>
      <c r="AD8" s="350">
        <v>0</v>
      </c>
      <c r="AE8" s="350">
        <v>0</v>
      </c>
      <c r="AF8" s="350">
        <v>0</v>
      </c>
      <c r="AG8" s="350">
        <v>0</v>
      </c>
      <c r="AH8" s="350">
        <v>0</v>
      </c>
      <c r="AI8" s="350">
        <v>0</v>
      </c>
      <c r="AJ8" s="350">
        <v>0</v>
      </c>
      <c r="AK8" s="350">
        <v>0</v>
      </c>
      <c r="AL8" s="350">
        <v>0</v>
      </c>
      <c r="AM8" s="350">
        <v>0</v>
      </c>
      <c r="AN8" s="350">
        <v>0</v>
      </c>
      <c r="AO8" s="350">
        <v>0</v>
      </c>
      <c r="AP8" s="350">
        <v>0</v>
      </c>
      <c r="AQ8" s="350">
        <v>0</v>
      </c>
      <c r="AR8" s="350">
        <v>0</v>
      </c>
      <c r="AS8" s="350">
        <v>0</v>
      </c>
      <c r="AT8" s="350">
        <v>0</v>
      </c>
      <c r="AV8" s="33">
        <f t="shared" si="6"/>
        <v>0</v>
      </c>
      <c r="AW8" s="33">
        <f t="shared" si="7"/>
        <v>0</v>
      </c>
      <c r="AX8" s="33">
        <f t="shared" si="8"/>
        <v>0</v>
      </c>
      <c r="AY8" s="33">
        <f t="shared" si="9"/>
        <v>0</v>
      </c>
      <c r="AZ8" s="33">
        <f t="shared" si="10"/>
        <v>0</v>
      </c>
      <c r="BA8" s="33">
        <f t="shared" si="11"/>
        <v>0</v>
      </c>
      <c r="BB8" s="33">
        <f t="shared" si="12"/>
        <v>0</v>
      </c>
      <c r="BC8" s="33">
        <f t="shared" si="13"/>
        <v>0</v>
      </c>
      <c r="BD8" s="33">
        <f t="shared" si="14"/>
        <v>0</v>
      </c>
      <c r="BE8" s="33">
        <f t="shared" si="15"/>
        <v>0</v>
      </c>
    </row>
    <row r="9" spans="1:62" x14ac:dyDescent="0.25">
      <c r="A9" s="346">
        <f>METAS!A9</f>
        <v>6</v>
      </c>
      <c r="B9" s="312" t="str">
        <f>METAS!B9</f>
        <v>PORCENTAJE NIÑOS DE 24 MESES CON CONTROLES CRED COMPLETO PARA SU EDAD</v>
      </c>
      <c r="C9" s="295" t="str">
        <f>+Nov!C9</f>
        <v>DIT</v>
      </c>
      <c r="D9" s="350">
        <v>0</v>
      </c>
      <c r="E9" s="350">
        <v>0</v>
      </c>
      <c r="F9" s="350"/>
      <c r="G9" s="350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0</v>
      </c>
      <c r="P9" s="350">
        <v>0</v>
      </c>
      <c r="Q9" s="350">
        <v>0</v>
      </c>
      <c r="R9" s="350">
        <v>0</v>
      </c>
      <c r="S9" s="350">
        <v>0</v>
      </c>
      <c r="T9" s="350">
        <v>0</v>
      </c>
      <c r="U9" s="350">
        <v>0</v>
      </c>
      <c r="V9" s="350">
        <v>0</v>
      </c>
      <c r="W9" s="350">
        <v>0</v>
      </c>
      <c r="X9" s="350">
        <v>0</v>
      </c>
      <c r="Y9" s="350">
        <v>0</v>
      </c>
      <c r="Z9" s="350">
        <v>0</v>
      </c>
      <c r="AA9" s="350">
        <v>0</v>
      </c>
      <c r="AB9" s="350">
        <v>0</v>
      </c>
      <c r="AC9" s="350">
        <v>0</v>
      </c>
      <c r="AD9" s="350">
        <v>0</v>
      </c>
      <c r="AE9" s="350">
        <v>0</v>
      </c>
      <c r="AF9" s="350">
        <v>0</v>
      </c>
      <c r="AG9" s="350">
        <v>0</v>
      </c>
      <c r="AH9" s="350">
        <v>0</v>
      </c>
      <c r="AI9" s="350">
        <v>0</v>
      </c>
      <c r="AJ9" s="350">
        <v>0</v>
      </c>
      <c r="AK9" s="350">
        <v>0</v>
      </c>
      <c r="AL9" s="350">
        <v>0</v>
      </c>
      <c r="AM9" s="350">
        <v>0</v>
      </c>
      <c r="AN9" s="350">
        <v>0</v>
      </c>
      <c r="AO9" s="350">
        <v>0</v>
      </c>
      <c r="AP9" s="350">
        <v>0</v>
      </c>
      <c r="AQ9" s="350">
        <v>0</v>
      </c>
      <c r="AR9" s="350">
        <v>0</v>
      </c>
      <c r="AS9" s="350">
        <v>0</v>
      </c>
      <c r="AT9" s="350">
        <v>0</v>
      </c>
      <c r="AV9" s="33">
        <f t="shared" si="6"/>
        <v>0</v>
      </c>
      <c r="AW9" s="33">
        <f t="shared" si="7"/>
        <v>0</v>
      </c>
      <c r="AX9" s="33">
        <f t="shared" si="8"/>
        <v>0</v>
      </c>
      <c r="AY9" s="33">
        <f t="shared" si="9"/>
        <v>0</v>
      </c>
      <c r="AZ9" s="33">
        <f t="shared" si="10"/>
        <v>0</v>
      </c>
      <c r="BA9" s="33">
        <f t="shared" si="11"/>
        <v>0</v>
      </c>
      <c r="BB9" s="33">
        <f t="shared" si="12"/>
        <v>0</v>
      </c>
      <c r="BC9" s="33">
        <f t="shared" si="13"/>
        <v>0</v>
      </c>
      <c r="BD9" s="33">
        <f t="shared" si="14"/>
        <v>0</v>
      </c>
      <c r="BE9" s="33">
        <f t="shared" si="15"/>
        <v>0</v>
      </c>
    </row>
    <row r="10" spans="1:62" x14ac:dyDescent="0.25">
      <c r="A10" s="346">
        <f>METAS!A10</f>
        <v>7</v>
      </c>
      <c r="B10" s="312" t="str">
        <f>METAS!B10</f>
        <v>PORCENTAJE NIÑOS MENORES DE 36 MESES CON CONTROLES CRED COMPLETO  PARA SU EDAD</v>
      </c>
      <c r="C10" s="295" t="str">
        <f>+Nov!C10</f>
        <v>DIT</v>
      </c>
      <c r="D10" s="350">
        <v>0</v>
      </c>
      <c r="E10" s="350">
        <v>0</v>
      </c>
      <c r="F10" s="350"/>
      <c r="G10" s="350">
        <v>0</v>
      </c>
      <c r="H10" s="350">
        <v>0</v>
      </c>
      <c r="I10" s="350">
        <v>0</v>
      </c>
      <c r="J10" s="350">
        <v>0</v>
      </c>
      <c r="K10" s="350">
        <v>0</v>
      </c>
      <c r="L10" s="350">
        <v>0</v>
      </c>
      <c r="M10" s="350">
        <v>0</v>
      </c>
      <c r="N10" s="350">
        <v>0</v>
      </c>
      <c r="O10" s="350">
        <v>0</v>
      </c>
      <c r="P10" s="350">
        <v>0</v>
      </c>
      <c r="Q10" s="350">
        <v>0</v>
      </c>
      <c r="R10" s="350">
        <v>0</v>
      </c>
      <c r="S10" s="350">
        <v>0</v>
      </c>
      <c r="T10" s="350">
        <v>0</v>
      </c>
      <c r="U10" s="350">
        <v>0</v>
      </c>
      <c r="V10" s="350">
        <v>0</v>
      </c>
      <c r="W10" s="350">
        <v>0</v>
      </c>
      <c r="X10" s="350">
        <v>0</v>
      </c>
      <c r="Y10" s="350">
        <v>0</v>
      </c>
      <c r="Z10" s="350">
        <v>0</v>
      </c>
      <c r="AA10" s="350">
        <v>0</v>
      </c>
      <c r="AB10" s="350">
        <v>0</v>
      </c>
      <c r="AC10" s="350">
        <v>0</v>
      </c>
      <c r="AD10" s="350">
        <v>0</v>
      </c>
      <c r="AE10" s="350">
        <v>0</v>
      </c>
      <c r="AF10" s="350">
        <v>0</v>
      </c>
      <c r="AG10" s="350">
        <v>0</v>
      </c>
      <c r="AH10" s="350">
        <v>0</v>
      </c>
      <c r="AI10" s="350">
        <v>0</v>
      </c>
      <c r="AJ10" s="350">
        <v>0</v>
      </c>
      <c r="AK10" s="350">
        <v>0</v>
      </c>
      <c r="AL10" s="350">
        <v>0</v>
      </c>
      <c r="AM10" s="350">
        <v>0</v>
      </c>
      <c r="AN10" s="350">
        <v>0</v>
      </c>
      <c r="AO10" s="350">
        <v>0</v>
      </c>
      <c r="AP10" s="350">
        <v>0</v>
      </c>
      <c r="AQ10" s="350">
        <v>0</v>
      </c>
      <c r="AR10" s="350">
        <v>0</v>
      </c>
      <c r="AS10" s="350">
        <v>0</v>
      </c>
      <c r="AT10" s="350">
        <v>0</v>
      </c>
      <c r="AV10" s="33">
        <f t="shared" si="6"/>
        <v>0</v>
      </c>
      <c r="AW10" s="33">
        <f t="shared" si="7"/>
        <v>0</v>
      </c>
      <c r="AX10" s="33">
        <f t="shared" si="8"/>
        <v>0</v>
      </c>
      <c r="AY10" s="33">
        <f t="shared" si="9"/>
        <v>0</v>
      </c>
      <c r="AZ10" s="33">
        <f t="shared" si="10"/>
        <v>0</v>
      </c>
      <c r="BA10" s="33">
        <f t="shared" si="11"/>
        <v>0</v>
      </c>
      <c r="BB10" s="33">
        <f t="shared" si="12"/>
        <v>0</v>
      </c>
      <c r="BC10" s="33">
        <f t="shared" si="13"/>
        <v>0</v>
      </c>
      <c r="BD10" s="33">
        <f t="shared" si="14"/>
        <v>0</v>
      </c>
      <c r="BE10" s="33">
        <f t="shared" si="15"/>
        <v>0</v>
      </c>
    </row>
    <row r="11" spans="1:62" x14ac:dyDescent="0.25">
      <c r="A11" s="346">
        <f>METAS!A11</f>
        <v>8</v>
      </c>
      <c r="B11" s="312" t="str">
        <f>METAS!B11</f>
        <v>PORCENTAJE NIÑOS DE 1 AÑO CON TEST DE GRAHAM Y EXAMEN SERIADO</v>
      </c>
      <c r="C11" s="295" t="str">
        <f>+Nov!C11</f>
        <v>DIT</v>
      </c>
      <c r="D11" s="350">
        <v>0</v>
      </c>
      <c r="E11" s="350">
        <v>0</v>
      </c>
      <c r="F11" s="350"/>
      <c r="G11" s="350">
        <v>0</v>
      </c>
      <c r="H11" s="350">
        <v>0</v>
      </c>
      <c r="I11" s="350">
        <v>0</v>
      </c>
      <c r="J11" s="350">
        <v>0</v>
      </c>
      <c r="K11" s="350">
        <v>0</v>
      </c>
      <c r="L11" s="350">
        <v>0</v>
      </c>
      <c r="M11" s="350">
        <v>0</v>
      </c>
      <c r="N11" s="350">
        <v>0</v>
      </c>
      <c r="O11" s="350">
        <v>0</v>
      </c>
      <c r="P11" s="350">
        <v>0</v>
      </c>
      <c r="Q11" s="350">
        <v>0</v>
      </c>
      <c r="R11" s="350">
        <v>0</v>
      </c>
      <c r="S11" s="350">
        <v>0</v>
      </c>
      <c r="T11" s="350">
        <v>0</v>
      </c>
      <c r="U11" s="350">
        <v>0</v>
      </c>
      <c r="V11" s="350">
        <v>0</v>
      </c>
      <c r="W11" s="350">
        <v>0</v>
      </c>
      <c r="X11" s="350">
        <v>0</v>
      </c>
      <c r="Y11" s="350">
        <v>0</v>
      </c>
      <c r="Z11" s="350">
        <v>0</v>
      </c>
      <c r="AA11" s="350">
        <v>0</v>
      </c>
      <c r="AB11" s="350">
        <v>0</v>
      </c>
      <c r="AC11" s="350">
        <v>0</v>
      </c>
      <c r="AD11" s="350">
        <v>0</v>
      </c>
      <c r="AE11" s="350">
        <v>0</v>
      </c>
      <c r="AF11" s="350">
        <v>0</v>
      </c>
      <c r="AG11" s="350">
        <v>0</v>
      </c>
      <c r="AH11" s="350">
        <v>0</v>
      </c>
      <c r="AI11" s="350">
        <v>0</v>
      </c>
      <c r="AJ11" s="350">
        <v>0</v>
      </c>
      <c r="AK11" s="350">
        <v>0</v>
      </c>
      <c r="AL11" s="350">
        <v>0</v>
      </c>
      <c r="AM11" s="350">
        <v>0</v>
      </c>
      <c r="AN11" s="350">
        <v>0</v>
      </c>
      <c r="AO11" s="350">
        <v>0</v>
      </c>
      <c r="AP11" s="350">
        <v>0</v>
      </c>
      <c r="AQ11" s="350">
        <v>0</v>
      </c>
      <c r="AR11" s="350">
        <v>0</v>
      </c>
      <c r="AS11" s="350">
        <v>0</v>
      </c>
      <c r="AT11" s="350">
        <v>0</v>
      </c>
      <c r="AV11" s="33">
        <f t="shared" si="6"/>
        <v>0</v>
      </c>
      <c r="AW11" s="33">
        <f t="shared" si="7"/>
        <v>0</v>
      </c>
      <c r="AX11" s="33">
        <f t="shared" si="8"/>
        <v>0</v>
      </c>
      <c r="AY11" s="33">
        <f t="shared" si="9"/>
        <v>0</v>
      </c>
      <c r="AZ11" s="33">
        <f t="shared" si="10"/>
        <v>0</v>
      </c>
      <c r="BA11" s="33">
        <f t="shared" si="11"/>
        <v>0</v>
      </c>
      <c r="BB11" s="33">
        <f t="shared" si="12"/>
        <v>0</v>
      </c>
      <c r="BC11" s="33">
        <f t="shared" si="13"/>
        <v>0</v>
      </c>
      <c r="BD11" s="33">
        <f t="shared" si="14"/>
        <v>0</v>
      </c>
      <c r="BE11" s="33">
        <f t="shared" si="15"/>
        <v>0</v>
      </c>
    </row>
    <row r="12" spans="1:62" x14ac:dyDescent="0.25">
      <c r="A12" s="346">
        <f>METAS!A12</f>
        <v>9</v>
      </c>
      <c r="B12" s="312" t="str">
        <f>METAS!B12</f>
        <v>PORCENTAJE NIÑOS DE 2 AÑOS CON TEST DE GRAHAM Y EXAMEN SERIADO</v>
      </c>
      <c r="C12" s="295" t="str">
        <f>+Nov!C12</f>
        <v>DIT</v>
      </c>
      <c r="D12" s="350">
        <v>0</v>
      </c>
      <c r="E12" s="350">
        <v>0</v>
      </c>
      <c r="F12" s="350"/>
      <c r="G12" s="350">
        <v>0</v>
      </c>
      <c r="H12" s="350">
        <v>0</v>
      </c>
      <c r="I12" s="350">
        <v>0</v>
      </c>
      <c r="J12" s="350">
        <v>0</v>
      </c>
      <c r="K12" s="350">
        <v>0</v>
      </c>
      <c r="L12" s="350">
        <v>0</v>
      </c>
      <c r="M12" s="350">
        <v>0</v>
      </c>
      <c r="N12" s="350">
        <v>0</v>
      </c>
      <c r="O12" s="350">
        <v>0</v>
      </c>
      <c r="P12" s="350">
        <v>0</v>
      </c>
      <c r="Q12" s="350">
        <v>0</v>
      </c>
      <c r="R12" s="350">
        <v>0</v>
      </c>
      <c r="S12" s="350">
        <v>0</v>
      </c>
      <c r="T12" s="350">
        <v>0</v>
      </c>
      <c r="U12" s="350">
        <v>0</v>
      </c>
      <c r="V12" s="350">
        <v>0</v>
      </c>
      <c r="W12" s="350">
        <v>0</v>
      </c>
      <c r="X12" s="350">
        <v>0</v>
      </c>
      <c r="Y12" s="350">
        <v>0</v>
      </c>
      <c r="Z12" s="350">
        <v>0</v>
      </c>
      <c r="AA12" s="350">
        <v>0</v>
      </c>
      <c r="AB12" s="350">
        <v>0</v>
      </c>
      <c r="AC12" s="350">
        <v>0</v>
      </c>
      <c r="AD12" s="350">
        <v>0</v>
      </c>
      <c r="AE12" s="350">
        <v>0</v>
      </c>
      <c r="AF12" s="350">
        <v>0</v>
      </c>
      <c r="AG12" s="350">
        <v>0</v>
      </c>
      <c r="AH12" s="350">
        <v>0</v>
      </c>
      <c r="AI12" s="350">
        <v>0</v>
      </c>
      <c r="AJ12" s="350">
        <v>0</v>
      </c>
      <c r="AK12" s="350">
        <v>0</v>
      </c>
      <c r="AL12" s="350">
        <v>0</v>
      </c>
      <c r="AM12" s="350">
        <v>0</v>
      </c>
      <c r="AN12" s="350">
        <v>0</v>
      </c>
      <c r="AO12" s="350">
        <v>0</v>
      </c>
      <c r="AP12" s="350">
        <v>0</v>
      </c>
      <c r="AQ12" s="350">
        <v>0</v>
      </c>
      <c r="AR12" s="350">
        <v>0</v>
      </c>
      <c r="AS12" s="350">
        <v>0</v>
      </c>
      <c r="AT12" s="350">
        <v>0</v>
      </c>
      <c r="AV12" s="33">
        <f t="shared" si="6"/>
        <v>0</v>
      </c>
      <c r="AW12" s="33">
        <f t="shared" si="7"/>
        <v>0</v>
      </c>
      <c r="AX12" s="33">
        <f t="shared" si="8"/>
        <v>0</v>
      </c>
      <c r="AY12" s="33">
        <f t="shared" si="9"/>
        <v>0</v>
      </c>
      <c r="AZ12" s="33">
        <f t="shared" si="10"/>
        <v>0</v>
      </c>
      <c r="BA12" s="33">
        <f t="shared" si="11"/>
        <v>0</v>
      </c>
      <c r="BB12" s="33">
        <f t="shared" si="12"/>
        <v>0</v>
      </c>
      <c r="BC12" s="33">
        <f t="shared" si="13"/>
        <v>0</v>
      </c>
      <c r="BD12" s="33">
        <f t="shared" si="14"/>
        <v>0</v>
      </c>
      <c r="BE12" s="33">
        <f t="shared" si="15"/>
        <v>0</v>
      </c>
    </row>
    <row r="13" spans="1:62" x14ac:dyDescent="0.25">
      <c r="A13" s="346">
        <f>METAS!A13</f>
        <v>10</v>
      </c>
      <c r="B13" s="312" t="str">
        <f>METAS!B13</f>
        <v>PORCENTAJE NIÑOS MENORES DE 36 MESES CON TEST DE GRAHAM Y EXAMEN SERIADO</v>
      </c>
      <c r="C13" s="295" t="str">
        <f>+Nov!C13</f>
        <v>DIT</v>
      </c>
      <c r="D13" s="350">
        <v>0</v>
      </c>
      <c r="E13" s="350">
        <v>0</v>
      </c>
      <c r="F13" s="350"/>
      <c r="G13" s="350">
        <v>0</v>
      </c>
      <c r="H13" s="350">
        <v>0</v>
      </c>
      <c r="I13" s="350">
        <v>0</v>
      </c>
      <c r="J13" s="350">
        <v>0</v>
      </c>
      <c r="K13" s="350">
        <v>0</v>
      </c>
      <c r="L13" s="350">
        <v>0</v>
      </c>
      <c r="M13" s="350">
        <v>0</v>
      </c>
      <c r="N13" s="350">
        <v>0</v>
      </c>
      <c r="O13" s="350">
        <v>0</v>
      </c>
      <c r="P13" s="350">
        <v>0</v>
      </c>
      <c r="Q13" s="350">
        <v>0</v>
      </c>
      <c r="R13" s="350">
        <v>0</v>
      </c>
      <c r="S13" s="350">
        <v>0</v>
      </c>
      <c r="T13" s="350">
        <v>0</v>
      </c>
      <c r="U13" s="350">
        <v>0</v>
      </c>
      <c r="V13" s="350">
        <v>0</v>
      </c>
      <c r="W13" s="350">
        <v>0</v>
      </c>
      <c r="X13" s="350">
        <v>0</v>
      </c>
      <c r="Y13" s="350">
        <v>0</v>
      </c>
      <c r="Z13" s="350">
        <v>0</v>
      </c>
      <c r="AA13" s="350">
        <v>0</v>
      </c>
      <c r="AB13" s="350">
        <v>0</v>
      </c>
      <c r="AC13" s="350">
        <v>0</v>
      </c>
      <c r="AD13" s="350">
        <v>0</v>
      </c>
      <c r="AE13" s="350">
        <v>0</v>
      </c>
      <c r="AF13" s="350">
        <v>0</v>
      </c>
      <c r="AG13" s="350">
        <v>0</v>
      </c>
      <c r="AH13" s="350">
        <v>0</v>
      </c>
      <c r="AI13" s="350">
        <v>0</v>
      </c>
      <c r="AJ13" s="350">
        <v>0</v>
      </c>
      <c r="AK13" s="350">
        <v>0</v>
      </c>
      <c r="AL13" s="350">
        <v>0</v>
      </c>
      <c r="AM13" s="350">
        <v>0</v>
      </c>
      <c r="AN13" s="350">
        <v>0</v>
      </c>
      <c r="AO13" s="350">
        <v>0</v>
      </c>
      <c r="AP13" s="350">
        <v>0</v>
      </c>
      <c r="AQ13" s="350">
        <v>0</v>
      </c>
      <c r="AR13" s="350">
        <v>0</v>
      </c>
      <c r="AS13" s="350">
        <v>0</v>
      </c>
      <c r="AT13" s="350">
        <v>0</v>
      </c>
      <c r="AV13" s="33">
        <f t="shared" si="6"/>
        <v>0</v>
      </c>
      <c r="AW13" s="33">
        <f t="shared" si="7"/>
        <v>0</v>
      </c>
      <c r="AX13" s="33">
        <f t="shared" si="8"/>
        <v>0</v>
      </c>
      <c r="AY13" s="33">
        <f t="shared" si="9"/>
        <v>0</v>
      </c>
      <c r="AZ13" s="33">
        <f t="shared" si="10"/>
        <v>0</v>
      </c>
      <c r="BA13" s="33">
        <f t="shared" si="11"/>
        <v>0</v>
      </c>
      <c r="BB13" s="33">
        <f t="shared" si="12"/>
        <v>0</v>
      </c>
      <c r="BC13" s="33">
        <f t="shared" si="13"/>
        <v>0</v>
      </c>
      <c r="BD13" s="33">
        <f t="shared" si="14"/>
        <v>0</v>
      </c>
      <c r="BE13" s="33">
        <f t="shared" si="15"/>
        <v>0</v>
      </c>
    </row>
    <row r="14" spans="1:62" x14ac:dyDescent="0.25">
      <c r="A14" s="346">
        <f>METAS!A14</f>
        <v>11</v>
      </c>
      <c r="B14" s="359" t="str">
        <f>METAS!B14</f>
        <v>PORCENTAJE DE NIÑAS Y NIÑOS RN DE PARTO INSTITUCIONAL VACUNADOS CON ANTI HEPATITIS B (HVB) ANTES DEL ALTA</v>
      </c>
      <c r="C14" s="360" t="str">
        <f>+Nov!C14</f>
        <v>INMUNIZACIONES</v>
      </c>
      <c r="D14" s="361">
        <v>0</v>
      </c>
      <c r="E14" s="361">
        <v>0</v>
      </c>
      <c r="F14" s="361"/>
      <c r="G14" s="361">
        <v>0</v>
      </c>
      <c r="H14" s="361">
        <v>0</v>
      </c>
      <c r="I14" s="361">
        <v>0</v>
      </c>
      <c r="J14" s="361">
        <v>0</v>
      </c>
      <c r="K14" s="361">
        <v>0</v>
      </c>
      <c r="L14" s="361">
        <v>0</v>
      </c>
      <c r="M14" s="361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361">
        <v>0</v>
      </c>
      <c r="T14" s="361">
        <v>0</v>
      </c>
      <c r="U14" s="361">
        <v>0</v>
      </c>
      <c r="V14" s="361">
        <v>0</v>
      </c>
      <c r="W14" s="361">
        <v>0</v>
      </c>
      <c r="X14" s="361">
        <v>0</v>
      </c>
      <c r="Y14" s="361">
        <v>0</v>
      </c>
      <c r="Z14" s="361">
        <v>0</v>
      </c>
      <c r="AA14" s="361">
        <v>0</v>
      </c>
      <c r="AB14" s="361">
        <v>0</v>
      </c>
      <c r="AC14" s="361">
        <v>0</v>
      </c>
      <c r="AD14" s="361">
        <v>0</v>
      </c>
      <c r="AE14" s="361">
        <v>0</v>
      </c>
      <c r="AF14" s="361">
        <v>0</v>
      </c>
      <c r="AG14" s="361">
        <v>0</v>
      </c>
      <c r="AH14" s="361">
        <v>0</v>
      </c>
      <c r="AI14" s="361">
        <v>0</v>
      </c>
      <c r="AJ14" s="361">
        <v>0</v>
      </c>
      <c r="AK14" s="361">
        <v>0</v>
      </c>
      <c r="AL14" s="361">
        <v>0</v>
      </c>
      <c r="AM14" s="361">
        <v>0</v>
      </c>
      <c r="AN14" s="361">
        <v>0</v>
      </c>
      <c r="AO14" s="361">
        <v>0</v>
      </c>
      <c r="AP14" s="361">
        <v>0</v>
      </c>
      <c r="AQ14" s="361">
        <v>0</v>
      </c>
      <c r="AR14" s="361">
        <v>0</v>
      </c>
      <c r="AS14" s="361">
        <v>0</v>
      </c>
      <c r="AT14" s="361">
        <v>0</v>
      </c>
      <c r="AV14" s="363">
        <f t="shared" si="6"/>
        <v>0</v>
      </c>
      <c r="AW14" s="363">
        <f t="shared" si="7"/>
        <v>0</v>
      </c>
      <c r="AX14" s="363">
        <f t="shared" si="8"/>
        <v>0</v>
      </c>
      <c r="AY14" s="363">
        <f t="shared" si="9"/>
        <v>0</v>
      </c>
      <c r="AZ14" s="363">
        <f t="shared" si="10"/>
        <v>0</v>
      </c>
      <c r="BA14" s="363">
        <f t="shared" si="11"/>
        <v>0</v>
      </c>
      <c r="BB14" s="363">
        <f t="shared" si="12"/>
        <v>0</v>
      </c>
      <c r="BC14" s="363">
        <f t="shared" si="13"/>
        <v>0</v>
      </c>
      <c r="BD14" s="363">
        <f t="shared" si="14"/>
        <v>0</v>
      </c>
      <c r="BE14" s="363">
        <f t="shared" si="15"/>
        <v>0</v>
      </c>
    </row>
    <row r="15" spans="1:62" x14ac:dyDescent="0.25">
      <c r="A15" s="346">
        <f>METAS!A15</f>
        <v>12</v>
      </c>
      <c r="B15" s="359" t="str">
        <f>METAS!B15</f>
        <v>PORCENTAJE DE NIÑAS Y NIÑOS RN DE PARTO INSTITUCIONAL VACUNADOS CON BCG ANTES DEL ALTA</v>
      </c>
      <c r="C15" s="360" t="str">
        <f>+Nov!C15</f>
        <v>INMUNIZACIONES</v>
      </c>
      <c r="D15" s="361">
        <v>0</v>
      </c>
      <c r="E15" s="361">
        <v>0</v>
      </c>
      <c r="F15" s="361"/>
      <c r="G15" s="361">
        <v>0</v>
      </c>
      <c r="H15" s="361">
        <v>0</v>
      </c>
      <c r="I15" s="361">
        <v>0</v>
      </c>
      <c r="J15" s="361">
        <v>0</v>
      </c>
      <c r="K15" s="361">
        <v>0</v>
      </c>
      <c r="L15" s="361">
        <v>0</v>
      </c>
      <c r="M15" s="361">
        <v>0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361">
        <v>0</v>
      </c>
      <c r="T15" s="361">
        <v>0</v>
      </c>
      <c r="U15" s="361">
        <v>0</v>
      </c>
      <c r="V15" s="361">
        <v>0</v>
      </c>
      <c r="W15" s="361">
        <v>0</v>
      </c>
      <c r="X15" s="361">
        <v>0</v>
      </c>
      <c r="Y15" s="361">
        <v>0</v>
      </c>
      <c r="Z15" s="361">
        <v>0</v>
      </c>
      <c r="AA15" s="361">
        <v>0</v>
      </c>
      <c r="AB15" s="361">
        <v>0</v>
      </c>
      <c r="AC15" s="361">
        <v>0</v>
      </c>
      <c r="AD15" s="361">
        <v>0</v>
      </c>
      <c r="AE15" s="361">
        <v>0</v>
      </c>
      <c r="AF15" s="361">
        <v>0</v>
      </c>
      <c r="AG15" s="361">
        <v>0</v>
      </c>
      <c r="AH15" s="361">
        <v>0</v>
      </c>
      <c r="AI15" s="361">
        <v>0</v>
      </c>
      <c r="AJ15" s="361">
        <v>0</v>
      </c>
      <c r="AK15" s="361">
        <v>0</v>
      </c>
      <c r="AL15" s="361">
        <v>0</v>
      </c>
      <c r="AM15" s="361">
        <v>0</v>
      </c>
      <c r="AN15" s="361">
        <v>0</v>
      </c>
      <c r="AO15" s="361">
        <v>0</v>
      </c>
      <c r="AP15" s="361">
        <v>0</v>
      </c>
      <c r="AQ15" s="361">
        <v>0</v>
      </c>
      <c r="AR15" s="361">
        <v>0</v>
      </c>
      <c r="AS15" s="361">
        <v>0</v>
      </c>
      <c r="AT15" s="361">
        <v>0</v>
      </c>
      <c r="AV15" s="363">
        <f t="shared" si="6"/>
        <v>0</v>
      </c>
      <c r="AW15" s="363">
        <f t="shared" si="7"/>
        <v>0</v>
      </c>
      <c r="AX15" s="363">
        <f t="shared" si="8"/>
        <v>0</v>
      </c>
      <c r="AY15" s="363">
        <f t="shared" si="9"/>
        <v>0</v>
      </c>
      <c r="AZ15" s="363">
        <f t="shared" si="10"/>
        <v>0</v>
      </c>
      <c r="BA15" s="363">
        <f t="shared" si="11"/>
        <v>0</v>
      </c>
      <c r="BB15" s="363">
        <f t="shared" si="12"/>
        <v>0</v>
      </c>
      <c r="BC15" s="363">
        <f t="shared" si="13"/>
        <v>0</v>
      </c>
      <c r="BD15" s="363">
        <f t="shared" si="14"/>
        <v>0</v>
      </c>
      <c r="BE15" s="363">
        <f t="shared" si="15"/>
        <v>0</v>
      </c>
    </row>
    <row r="16" spans="1:62" x14ac:dyDescent="0.25">
      <c r="A16" s="346">
        <f>METAS!A16</f>
        <v>13</v>
      </c>
      <c r="B16" s="359" t="str">
        <f>METAS!B16</f>
        <v>PORCENTAJE NIÑO &lt; 1 AÑO PROTEGIDOS CON VACUNA PENTAVALENTE</v>
      </c>
      <c r="C16" s="360" t="str">
        <f>+Nov!C16</f>
        <v>INMUNIZACIONES</v>
      </c>
      <c r="D16" s="361">
        <v>0</v>
      </c>
      <c r="E16" s="361">
        <v>0</v>
      </c>
      <c r="F16" s="361"/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361">
        <v>0</v>
      </c>
      <c r="T16" s="361">
        <v>0</v>
      </c>
      <c r="U16" s="361">
        <v>0</v>
      </c>
      <c r="V16" s="361">
        <v>0</v>
      </c>
      <c r="W16" s="361">
        <v>0</v>
      </c>
      <c r="X16" s="361">
        <v>0</v>
      </c>
      <c r="Y16" s="361">
        <v>0</v>
      </c>
      <c r="Z16" s="361">
        <v>0</v>
      </c>
      <c r="AA16" s="361">
        <v>0</v>
      </c>
      <c r="AB16" s="361">
        <v>0</v>
      </c>
      <c r="AC16" s="361">
        <v>0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  <c r="AS16" s="361">
        <v>0</v>
      </c>
      <c r="AT16" s="361">
        <v>0</v>
      </c>
      <c r="AV16" s="363">
        <f t="shared" si="6"/>
        <v>0</v>
      </c>
      <c r="AW16" s="363">
        <f t="shared" si="7"/>
        <v>0</v>
      </c>
      <c r="AX16" s="363">
        <f t="shared" si="8"/>
        <v>0</v>
      </c>
      <c r="AY16" s="363">
        <f t="shared" si="9"/>
        <v>0</v>
      </c>
      <c r="AZ16" s="363">
        <f t="shared" si="10"/>
        <v>0</v>
      </c>
      <c r="BA16" s="363">
        <f t="shared" si="11"/>
        <v>0</v>
      </c>
      <c r="BB16" s="363">
        <f t="shared" si="12"/>
        <v>0</v>
      </c>
      <c r="BC16" s="363">
        <f t="shared" si="13"/>
        <v>0</v>
      </c>
      <c r="BD16" s="363">
        <f t="shared" si="14"/>
        <v>0</v>
      </c>
      <c r="BE16" s="363">
        <f t="shared" si="15"/>
        <v>0</v>
      </c>
    </row>
    <row r="17" spans="1:57" x14ac:dyDescent="0.25">
      <c r="A17" s="346">
        <f>METAS!A17</f>
        <v>14</v>
      </c>
      <c r="B17" s="359" t="str">
        <f>METAS!B17</f>
        <v>PORCENTAJE DE NIÑOS &lt; 1 AÑOS  PROTEGIDOS CON VACUNA ANTIPOLIO INYECTABLE (IPV)</v>
      </c>
      <c r="C17" s="360" t="str">
        <f>+Nov!C17</f>
        <v>INMUNIZACIONES</v>
      </c>
      <c r="D17" s="361">
        <v>0</v>
      </c>
      <c r="E17" s="361">
        <v>0</v>
      </c>
      <c r="F17" s="361"/>
      <c r="G17" s="361">
        <v>0</v>
      </c>
      <c r="H17" s="361">
        <v>0</v>
      </c>
      <c r="I17" s="361">
        <v>0</v>
      </c>
      <c r="J17" s="361">
        <v>0</v>
      </c>
      <c r="K17" s="361">
        <v>0</v>
      </c>
      <c r="L17" s="361">
        <v>0</v>
      </c>
      <c r="M17" s="361">
        <v>0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361">
        <v>0</v>
      </c>
      <c r="T17" s="361">
        <v>0</v>
      </c>
      <c r="U17" s="361">
        <v>0</v>
      </c>
      <c r="V17" s="361">
        <v>0</v>
      </c>
      <c r="W17" s="361">
        <v>0</v>
      </c>
      <c r="X17" s="361">
        <v>0</v>
      </c>
      <c r="Y17" s="361">
        <v>0</v>
      </c>
      <c r="Z17" s="361">
        <v>0</v>
      </c>
      <c r="AA17" s="361">
        <v>0</v>
      </c>
      <c r="AB17" s="361">
        <v>0</v>
      </c>
      <c r="AC17" s="361">
        <v>0</v>
      </c>
      <c r="AD17" s="361">
        <v>0</v>
      </c>
      <c r="AE17" s="361">
        <v>0</v>
      </c>
      <c r="AF17" s="361">
        <v>0</v>
      </c>
      <c r="AG17" s="361">
        <v>0</v>
      </c>
      <c r="AH17" s="361">
        <v>0</v>
      </c>
      <c r="AI17" s="361">
        <v>0</v>
      </c>
      <c r="AJ17" s="361">
        <v>0</v>
      </c>
      <c r="AK17" s="361">
        <v>0</v>
      </c>
      <c r="AL17" s="361">
        <v>0</v>
      </c>
      <c r="AM17" s="361">
        <v>0</v>
      </c>
      <c r="AN17" s="361">
        <v>0</v>
      </c>
      <c r="AO17" s="361">
        <v>0</v>
      </c>
      <c r="AP17" s="361">
        <v>0</v>
      </c>
      <c r="AQ17" s="361">
        <v>0</v>
      </c>
      <c r="AR17" s="361">
        <v>0</v>
      </c>
      <c r="AS17" s="361">
        <v>0</v>
      </c>
      <c r="AT17" s="361">
        <v>0</v>
      </c>
      <c r="AV17" s="363">
        <f t="shared" si="6"/>
        <v>0</v>
      </c>
      <c r="AW17" s="363">
        <f t="shared" si="7"/>
        <v>0</v>
      </c>
      <c r="AX17" s="363">
        <f t="shared" si="8"/>
        <v>0</v>
      </c>
      <c r="AY17" s="363">
        <f t="shared" si="9"/>
        <v>0</v>
      </c>
      <c r="AZ17" s="363">
        <f t="shared" si="10"/>
        <v>0</v>
      </c>
      <c r="BA17" s="363">
        <f t="shared" si="11"/>
        <v>0</v>
      </c>
      <c r="BB17" s="363">
        <f t="shared" si="12"/>
        <v>0</v>
      </c>
      <c r="BC17" s="363">
        <f t="shared" si="13"/>
        <v>0</v>
      </c>
      <c r="BD17" s="363">
        <f t="shared" si="14"/>
        <v>0</v>
      </c>
      <c r="BE17" s="363">
        <f t="shared" si="15"/>
        <v>0</v>
      </c>
    </row>
    <row r="18" spans="1:57" x14ac:dyDescent="0.25">
      <c r="A18" s="346">
        <f>METAS!A18</f>
        <v>15</v>
      </c>
      <c r="B18" s="359" t="str">
        <f>METAS!B18</f>
        <v>PORCENTAJE DE NIÑOS &lt; 1 AÑO  PROTEGIDOS CON VACUNA CONTRA EL ROTAVIRUS</v>
      </c>
      <c r="C18" s="360" t="str">
        <f>+Nov!C18</f>
        <v>INMUNIZACIONES</v>
      </c>
      <c r="D18" s="361">
        <v>0</v>
      </c>
      <c r="E18" s="361">
        <v>0</v>
      </c>
      <c r="F18" s="361"/>
      <c r="G18" s="361">
        <v>0</v>
      </c>
      <c r="H18" s="361">
        <v>0</v>
      </c>
      <c r="I18" s="361">
        <v>0</v>
      </c>
      <c r="J18" s="361">
        <v>0</v>
      </c>
      <c r="K18" s="361">
        <v>0</v>
      </c>
      <c r="L18" s="361">
        <v>0</v>
      </c>
      <c r="M18" s="361">
        <v>0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361">
        <v>0</v>
      </c>
      <c r="T18" s="361">
        <v>0</v>
      </c>
      <c r="U18" s="361">
        <v>0</v>
      </c>
      <c r="V18" s="361">
        <v>0</v>
      </c>
      <c r="W18" s="361">
        <v>0</v>
      </c>
      <c r="X18" s="361">
        <v>0</v>
      </c>
      <c r="Y18" s="361">
        <v>0</v>
      </c>
      <c r="Z18" s="361">
        <v>0</v>
      </c>
      <c r="AA18" s="361">
        <v>0</v>
      </c>
      <c r="AB18" s="361">
        <v>0</v>
      </c>
      <c r="AC18" s="361">
        <v>0</v>
      </c>
      <c r="AD18" s="361">
        <v>0</v>
      </c>
      <c r="AE18" s="361">
        <v>0</v>
      </c>
      <c r="AF18" s="361">
        <v>0</v>
      </c>
      <c r="AG18" s="361">
        <v>0</v>
      </c>
      <c r="AH18" s="361">
        <v>0</v>
      </c>
      <c r="AI18" s="361">
        <v>0</v>
      </c>
      <c r="AJ18" s="361">
        <v>0</v>
      </c>
      <c r="AK18" s="361">
        <v>0</v>
      </c>
      <c r="AL18" s="361">
        <v>0</v>
      </c>
      <c r="AM18" s="361">
        <v>0</v>
      </c>
      <c r="AN18" s="361">
        <v>0</v>
      </c>
      <c r="AO18" s="361">
        <v>0</v>
      </c>
      <c r="AP18" s="361">
        <v>0</v>
      </c>
      <c r="AQ18" s="361">
        <v>0</v>
      </c>
      <c r="AR18" s="361">
        <v>0</v>
      </c>
      <c r="AS18" s="361">
        <v>0</v>
      </c>
      <c r="AT18" s="361">
        <v>0</v>
      </c>
      <c r="AV18" s="363">
        <f t="shared" si="6"/>
        <v>0</v>
      </c>
      <c r="AW18" s="363">
        <f t="shared" si="7"/>
        <v>0</v>
      </c>
      <c r="AX18" s="363">
        <f t="shared" si="8"/>
        <v>0</v>
      </c>
      <c r="AY18" s="363">
        <f t="shared" si="9"/>
        <v>0</v>
      </c>
      <c r="AZ18" s="363">
        <f t="shared" si="10"/>
        <v>0</v>
      </c>
      <c r="BA18" s="363">
        <f t="shared" si="11"/>
        <v>0</v>
      </c>
      <c r="BB18" s="363">
        <f t="shared" si="12"/>
        <v>0</v>
      </c>
      <c r="BC18" s="363">
        <f t="shared" si="13"/>
        <v>0</v>
      </c>
      <c r="BD18" s="363">
        <f t="shared" si="14"/>
        <v>0</v>
      </c>
      <c r="BE18" s="363">
        <f t="shared" si="15"/>
        <v>0</v>
      </c>
    </row>
    <row r="19" spans="1:57" x14ac:dyDescent="0.25">
      <c r="A19" s="346">
        <f>METAS!A19</f>
        <v>16</v>
      </c>
      <c r="B19" s="359" t="str">
        <f>METAS!B19</f>
        <v>PORCENTAJE DE  NIÑOS &lt; 1 AÑO VACUNADOS CON VACUNA ANTINEUMOCÓCICA</v>
      </c>
      <c r="C19" s="360" t="str">
        <f>+Nov!C19</f>
        <v>INMUNIZACIONES</v>
      </c>
      <c r="D19" s="361">
        <v>0</v>
      </c>
      <c r="E19" s="361">
        <v>0</v>
      </c>
      <c r="F19" s="361"/>
      <c r="G19" s="361">
        <v>0</v>
      </c>
      <c r="H19" s="361">
        <v>0</v>
      </c>
      <c r="I19" s="361">
        <v>0</v>
      </c>
      <c r="J19" s="361">
        <v>0</v>
      </c>
      <c r="K19" s="361">
        <v>0</v>
      </c>
      <c r="L19" s="361">
        <v>0</v>
      </c>
      <c r="M19" s="361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361">
        <v>0</v>
      </c>
      <c r="T19" s="361">
        <v>0</v>
      </c>
      <c r="U19" s="361">
        <v>0</v>
      </c>
      <c r="V19" s="361">
        <v>0</v>
      </c>
      <c r="W19" s="361">
        <v>0</v>
      </c>
      <c r="X19" s="361">
        <v>0</v>
      </c>
      <c r="Y19" s="361">
        <v>0</v>
      </c>
      <c r="Z19" s="361">
        <v>0</v>
      </c>
      <c r="AA19" s="361">
        <v>0</v>
      </c>
      <c r="AB19" s="361">
        <v>0</v>
      </c>
      <c r="AC19" s="361">
        <v>0</v>
      </c>
      <c r="AD19" s="361">
        <v>0</v>
      </c>
      <c r="AE19" s="361">
        <v>0</v>
      </c>
      <c r="AF19" s="361">
        <v>0</v>
      </c>
      <c r="AG19" s="361">
        <v>0</v>
      </c>
      <c r="AH19" s="361">
        <v>0</v>
      </c>
      <c r="AI19" s="361">
        <v>0</v>
      </c>
      <c r="AJ19" s="361">
        <v>0</v>
      </c>
      <c r="AK19" s="361">
        <v>0</v>
      </c>
      <c r="AL19" s="361">
        <v>0</v>
      </c>
      <c r="AM19" s="361">
        <v>0</v>
      </c>
      <c r="AN19" s="361">
        <v>0</v>
      </c>
      <c r="AO19" s="361">
        <v>0</v>
      </c>
      <c r="AP19" s="361">
        <v>0</v>
      </c>
      <c r="AQ19" s="361">
        <v>0</v>
      </c>
      <c r="AR19" s="361">
        <v>0</v>
      </c>
      <c r="AS19" s="361">
        <v>0</v>
      </c>
      <c r="AT19" s="361">
        <v>0</v>
      </c>
      <c r="AV19" s="363">
        <f t="shared" si="6"/>
        <v>0</v>
      </c>
      <c r="AW19" s="363">
        <f t="shared" si="7"/>
        <v>0</v>
      </c>
      <c r="AX19" s="363">
        <f t="shared" si="8"/>
        <v>0</v>
      </c>
      <c r="AY19" s="363">
        <f t="shared" si="9"/>
        <v>0</v>
      </c>
      <c r="AZ19" s="363">
        <f t="shared" si="10"/>
        <v>0</v>
      </c>
      <c r="BA19" s="363">
        <f t="shared" si="11"/>
        <v>0</v>
      </c>
      <c r="BB19" s="363">
        <f t="shared" si="12"/>
        <v>0</v>
      </c>
      <c r="BC19" s="363">
        <f t="shared" si="13"/>
        <v>0</v>
      </c>
      <c r="BD19" s="363">
        <f t="shared" si="14"/>
        <v>0</v>
      </c>
      <c r="BE19" s="363">
        <f t="shared" si="15"/>
        <v>0</v>
      </c>
    </row>
    <row r="20" spans="1:57" x14ac:dyDescent="0.25">
      <c r="A20" s="346">
        <f>METAS!A20</f>
        <v>17</v>
      </c>
      <c r="B20" s="359" t="str">
        <f>METAS!B20</f>
        <v>PORCENTAJE DE  NIÑOS &lt; 1 AÑO VACUNADOS CON VACUNA INFLUENZA (2º DOSIS)</v>
      </c>
      <c r="C20" s="360" t="str">
        <f>+Nov!C20</f>
        <v>INMUNIZACIONES</v>
      </c>
      <c r="D20" s="361">
        <v>0</v>
      </c>
      <c r="E20" s="361">
        <v>0</v>
      </c>
      <c r="F20" s="361"/>
      <c r="G20" s="361">
        <v>0</v>
      </c>
      <c r="H20" s="361">
        <v>0</v>
      </c>
      <c r="I20" s="361">
        <v>0</v>
      </c>
      <c r="J20" s="361">
        <v>0</v>
      </c>
      <c r="K20" s="361">
        <v>0</v>
      </c>
      <c r="L20" s="361">
        <v>0</v>
      </c>
      <c r="M20" s="361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361">
        <v>0</v>
      </c>
      <c r="T20" s="361">
        <v>0</v>
      </c>
      <c r="U20" s="361">
        <v>0</v>
      </c>
      <c r="V20" s="361">
        <v>0</v>
      </c>
      <c r="W20" s="361">
        <v>0</v>
      </c>
      <c r="X20" s="361">
        <v>0</v>
      </c>
      <c r="Y20" s="361">
        <v>0</v>
      </c>
      <c r="Z20" s="361">
        <v>0</v>
      </c>
      <c r="AA20" s="361">
        <v>0</v>
      </c>
      <c r="AB20" s="361">
        <v>0</v>
      </c>
      <c r="AC20" s="361">
        <v>0</v>
      </c>
      <c r="AD20" s="361">
        <v>0</v>
      </c>
      <c r="AE20" s="361">
        <v>0</v>
      </c>
      <c r="AF20" s="361">
        <v>0</v>
      </c>
      <c r="AG20" s="361">
        <v>0</v>
      </c>
      <c r="AH20" s="361">
        <v>0</v>
      </c>
      <c r="AI20" s="361">
        <v>0</v>
      </c>
      <c r="AJ20" s="361">
        <v>0</v>
      </c>
      <c r="AK20" s="361">
        <v>0</v>
      </c>
      <c r="AL20" s="361">
        <v>0</v>
      </c>
      <c r="AM20" s="361">
        <v>0</v>
      </c>
      <c r="AN20" s="361">
        <v>0</v>
      </c>
      <c r="AO20" s="361">
        <v>0</v>
      </c>
      <c r="AP20" s="361">
        <v>0</v>
      </c>
      <c r="AQ20" s="361">
        <v>0</v>
      </c>
      <c r="AR20" s="361">
        <v>0</v>
      </c>
      <c r="AS20" s="361">
        <v>0</v>
      </c>
      <c r="AT20" s="361">
        <v>0</v>
      </c>
      <c r="AV20" s="363">
        <f t="shared" si="6"/>
        <v>0</v>
      </c>
      <c r="AW20" s="363">
        <f t="shared" si="7"/>
        <v>0</v>
      </c>
      <c r="AX20" s="363">
        <f t="shared" si="8"/>
        <v>0</v>
      </c>
      <c r="AY20" s="363">
        <f t="shared" si="9"/>
        <v>0</v>
      </c>
      <c r="AZ20" s="363">
        <f t="shared" si="10"/>
        <v>0</v>
      </c>
      <c r="BA20" s="363">
        <f t="shared" si="11"/>
        <v>0</v>
      </c>
      <c r="BB20" s="363">
        <f t="shared" si="12"/>
        <v>0</v>
      </c>
      <c r="BC20" s="363">
        <f t="shared" si="13"/>
        <v>0</v>
      </c>
      <c r="BD20" s="363">
        <f t="shared" si="14"/>
        <v>0</v>
      </c>
      <c r="BE20" s="363">
        <f t="shared" si="15"/>
        <v>0</v>
      </c>
    </row>
    <row r="21" spans="1:57" x14ac:dyDescent="0.25">
      <c r="A21" s="346">
        <f>METAS!A21</f>
        <v>18</v>
      </c>
      <c r="B21" s="359" t="str">
        <f>METAS!B21</f>
        <v>PORCENTAJE NIÑOS 1 AÑO  PROTEGIDOS CON 3 DOSIS DE VACUNA ANTINEUMOCÓCICA</v>
      </c>
      <c r="C21" s="360" t="str">
        <f>+Nov!C21</f>
        <v>INMUNIZACIONES</v>
      </c>
      <c r="D21" s="361">
        <v>0</v>
      </c>
      <c r="E21" s="361">
        <v>0</v>
      </c>
      <c r="F21" s="361"/>
      <c r="G21" s="361">
        <v>0</v>
      </c>
      <c r="H21" s="361">
        <v>0</v>
      </c>
      <c r="I21" s="361">
        <v>0</v>
      </c>
      <c r="J21" s="361">
        <v>0</v>
      </c>
      <c r="K21" s="361">
        <v>0</v>
      </c>
      <c r="L21" s="361">
        <v>0</v>
      </c>
      <c r="M21" s="361">
        <v>0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361">
        <v>0</v>
      </c>
      <c r="T21" s="361">
        <v>0</v>
      </c>
      <c r="U21" s="361">
        <v>0</v>
      </c>
      <c r="V21" s="361">
        <v>0</v>
      </c>
      <c r="W21" s="361">
        <v>0</v>
      </c>
      <c r="X21" s="361">
        <v>0</v>
      </c>
      <c r="Y21" s="361">
        <v>0</v>
      </c>
      <c r="Z21" s="361">
        <v>0</v>
      </c>
      <c r="AA21" s="361">
        <v>0</v>
      </c>
      <c r="AB21" s="361">
        <v>0</v>
      </c>
      <c r="AC21" s="361">
        <v>0</v>
      </c>
      <c r="AD21" s="361">
        <v>0</v>
      </c>
      <c r="AE21" s="361">
        <v>0</v>
      </c>
      <c r="AF21" s="361">
        <v>0</v>
      </c>
      <c r="AG21" s="361">
        <v>0</v>
      </c>
      <c r="AH21" s="361">
        <v>0</v>
      </c>
      <c r="AI21" s="361">
        <v>0</v>
      </c>
      <c r="AJ21" s="361">
        <v>0</v>
      </c>
      <c r="AK21" s="361">
        <v>0</v>
      </c>
      <c r="AL21" s="361">
        <v>0</v>
      </c>
      <c r="AM21" s="361">
        <v>0</v>
      </c>
      <c r="AN21" s="361">
        <v>0</v>
      </c>
      <c r="AO21" s="361">
        <v>0</v>
      </c>
      <c r="AP21" s="361">
        <v>0</v>
      </c>
      <c r="AQ21" s="361">
        <v>0</v>
      </c>
      <c r="AR21" s="361">
        <v>0</v>
      </c>
      <c r="AS21" s="361">
        <v>0</v>
      </c>
      <c r="AT21" s="361">
        <v>0</v>
      </c>
      <c r="AV21" s="363">
        <f t="shared" si="6"/>
        <v>0</v>
      </c>
      <c r="AW21" s="363">
        <f t="shared" si="7"/>
        <v>0</v>
      </c>
      <c r="AX21" s="363">
        <f t="shared" si="8"/>
        <v>0</v>
      </c>
      <c r="AY21" s="363">
        <f t="shared" si="9"/>
        <v>0</v>
      </c>
      <c r="AZ21" s="363">
        <f t="shared" si="10"/>
        <v>0</v>
      </c>
      <c r="BA21" s="363">
        <f t="shared" si="11"/>
        <v>0</v>
      </c>
      <c r="BB21" s="363">
        <f t="shared" si="12"/>
        <v>0</v>
      </c>
      <c r="BC21" s="363">
        <f t="shared" si="13"/>
        <v>0</v>
      </c>
      <c r="BD21" s="363">
        <f t="shared" si="14"/>
        <v>0</v>
      </c>
      <c r="BE21" s="363">
        <f t="shared" si="15"/>
        <v>0</v>
      </c>
    </row>
    <row r="22" spans="1:57" x14ac:dyDescent="0.25">
      <c r="A22" s="346">
        <f>METAS!A22</f>
        <v>19</v>
      </c>
      <c r="B22" s="359" t="str">
        <f>METAS!B22</f>
        <v>PORCENTAJE DE NIÑOS 1 AÑO VACUNADOS CON 1 DOSIS DE VACUNA SPR</v>
      </c>
      <c r="C22" s="360" t="str">
        <f>+Nov!C22</f>
        <v>INMUNIZACIONES</v>
      </c>
      <c r="D22" s="361">
        <v>0</v>
      </c>
      <c r="E22" s="361">
        <v>0</v>
      </c>
      <c r="F22" s="361"/>
      <c r="G22" s="361">
        <v>0</v>
      </c>
      <c r="H22" s="361">
        <v>0</v>
      </c>
      <c r="I22" s="361">
        <v>0</v>
      </c>
      <c r="J22" s="361">
        <v>0</v>
      </c>
      <c r="K22" s="361">
        <v>0</v>
      </c>
      <c r="L22" s="361">
        <v>0</v>
      </c>
      <c r="M22" s="361">
        <v>0</v>
      </c>
      <c r="N22" s="361">
        <v>0</v>
      </c>
      <c r="O22" s="361">
        <v>0</v>
      </c>
      <c r="P22" s="361">
        <v>0</v>
      </c>
      <c r="Q22" s="361">
        <v>0</v>
      </c>
      <c r="R22" s="361">
        <v>0</v>
      </c>
      <c r="S22" s="361">
        <v>0</v>
      </c>
      <c r="T22" s="361">
        <v>0</v>
      </c>
      <c r="U22" s="361">
        <v>0</v>
      </c>
      <c r="V22" s="361">
        <v>0</v>
      </c>
      <c r="W22" s="361">
        <v>0</v>
      </c>
      <c r="X22" s="361">
        <v>0</v>
      </c>
      <c r="Y22" s="361">
        <v>0</v>
      </c>
      <c r="Z22" s="361">
        <v>0</v>
      </c>
      <c r="AA22" s="361">
        <v>0</v>
      </c>
      <c r="AB22" s="361">
        <v>0</v>
      </c>
      <c r="AC22" s="361">
        <v>0</v>
      </c>
      <c r="AD22" s="361">
        <v>0</v>
      </c>
      <c r="AE22" s="361">
        <v>0</v>
      </c>
      <c r="AF22" s="361">
        <v>0</v>
      </c>
      <c r="AG22" s="361">
        <v>0</v>
      </c>
      <c r="AH22" s="361">
        <v>0</v>
      </c>
      <c r="AI22" s="361">
        <v>0</v>
      </c>
      <c r="AJ22" s="361">
        <v>0</v>
      </c>
      <c r="AK22" s="361">
        <v>0</v>
      </c>
      <c r="AL22" s="361">
        <v>0</v>
      </c>
      <c r="AM22" s="361">
        <v>0</v>
      </c>
      <c r="AN22" s="361">
        <v>0</v>
      </c>
      <c r="AO22" s="361">
        <v>0</v>
      </c>
      <c r="AP22" s="361">
        <v>0</v>
      </c>
      <c r="AQ22" s="361">
        <v>0</v>
      </c>
      <c r="AR22" s="361">
        <v>0</v>
      </c>
      <c r="AS22" s="361">
        <v>0</v>
      </c>
      <c r="AT22" s="361">
        <v>0</v>
      </c>
      <c r="AV22" s="363">
        <f t="shared" si="6"/>
        <v>0</v>
      </c>
      <c r="AW22" s="363">
        <f t="shared" si="7"/>
        <v>0</v>
      </c>
      <c r="AX22" s="363">
        <f t="shared" si="8"/>
        <v>0</v>
      </c>
      <c r="AY22" s="363">
        <f t="shared" si="9"/>
        <v>0</v>
      </c>
      <c r="AZ22" s="363">
        <f t="shared" si="10"/>
        <v>0</v>
      </c>
      <c r="BA22" s="363">
        <f t="shared" si="11"/>
        <v>0</v>
      </c>
      <c r="BB22" s="363">
        <f t="shared" si="12"/>
        <v>0</v>
      </c>
      <c r="BC22" s="363">
        <f t="shared" si="13"/>
        <v>0</v>
      </c>
      <c r="BD22" s="363">
        <f t="shared" si="14"/>
        <v>0</v>
      </c>
      <c r="BE22" s="363">
        <f t="shared" si="15"/>
        <v>0</v>
      </c>
    </row>
    <row r="23" spans="1:57" x14ac:dyDescent="0.25">
      <c r="A23" s="346">
        <f>METAS!A23</f>
        <v>20</v>
      </c>
      <c r="B23" s="359" t="str">
        <f>METAS!B23</f>
        <v xml:space="preserve">PORCENTAJE DE NIÑOS 1 AÑO VACUNADOS CON 2 DOSIS DE VACUNA SPR </v>
      </c>
      <c r="C23" s="360" t="str">
        <f>+Nov!C23</f>
        <v>INMUNIZACIONES</v>
      </c>
      <c r="D23" s="361">
        <v>0</v>
      </c>
      <c r="E23" s="361">
        <v>0</v>
      </c>
      <c r="F23" s="361"/>
      <c r="G23" s="361">
        <v>0</v>
      </c>
      <c r="H23" s="361">
        <v>0</v>
      </c>
      <c r="I23" s="361">
        <v>0</v>
      </c>
      <c r="J23" s="361">
        <v>0</v>
      </c>
      <c r="K23" s="361">
        <v>0</v>
      </c>
      <c r="L23" s="361">
        <v>0</v>
      </c>
      <c r="M23" s="361">
        <v>0</v>
      </c>
      <c r="N23" s="361">
        <v>0</v>
      </c>
      <c r="O23" s="361">
        <v>0</v>
      </c>
      <c r="P23" s="361">
        <v>0</v>
      </c>
      <c r="Q23" s="361">
        <v>0</v>
      </c>
      <c r="R23" s="361">
        <v>0</v>
      </c>
      <c r="S23" s="361">
        <v>0</v>
      </c>
      <c r="T23" s="361">
        <v>0</v>
      </c>
      <c r="U23" s="361">
        <v>0</v>
      </c>
      <c r="V23" s="361">
        <v>0</v>
      </c>
      <c r="W23" s="361">
        <v>0</v>
      </c>
      <c r="X23" s="361">
        <v>0</v>
      </c>
      <c r="Y23" s="361">
        <v>0</v>
      </c>
      <c r="Z23" s="361">
        <v>0</v>
      </c>
      <c r="AA23" s="361">
        <v>0</v>
      </c>
      <c r="AB23" s="361">
        <v>0</v>
      </c>
      <c r="AC23" s="361">
        <v>0</v>
      </c>
      <c r="AD23" s="361">
        <v>0</v>
      </c>
      <c r="AE23" s="361">
        <v>0</v>
      </c>
      <c r="AF23" s="361">
        <v>0</v>
      </c>
      <c r="AG23" s="361">
        <v>0</v>
      </c>
      <c r="AH23" s="361">
        <v>0</v>
      </c>
      <c r="AI23" s="361">
        <v>0</v>
      </c>
      <c r="AJ23" s="361">
        <v>0</v>
      </c>
      <c r="AK23" s="361">
        <v>0</v>
      </c>
      <c r="AL23" s="361">
        <v>0</v>
      </c>
      <c r="AM23" s="361">
        <v>0</v>
      </c>
      <c r="AN23" s="361">
        <v>0</v>
      </c>
      <c r="AO23" s="361">
        <v>0</v>
      </c>
      <c r="AP23" s="361">
        <v>0</v>
      </c>
      <c r="AQ23" s="361">
        <v>0</v>
      </c>
      <c r="AR23" s="361">
        <v>0</v>
      </c>
      <c r="AS23" s="361">
        <v>0</v>
      </c>
      <c r="AT23" s="361">
        <v>0</v>
      </c>
      <c r="AV23" s="363">
        <f t="shared" si="6"/>
        <v>0</v>
      </c>
      <c r="AW23" s="363">
        <f t="shared" si="7"/>
        <v>0</v>
      </c>
      <c r="AX23" s="363">
        <f t="shared" si="8"/>
        <v>0</v>
      </c>
      <c r="AY23" s="363">
        <f t="shared" si="9"/>
        <v>0</v>
      </c>
      <c r="AZ23" s="363">
        <f t="shared" si="10"/>
        <v>0</v>
      </c>
      <c r="BA23" s="363">
        <f t="shared" si="11"/>
        <v>0</v>
      </c>
      <c r="BB23" s="363">
        <f t="shared" si="12"/>
        <v>0</v>
      </c>
      <c r="BC23" s="363">
        <f t="shared" si="13"/>
        <v>0</v>
      </c>
      <c r="BD23" s="363">
        <f t="shared" si="14"/>
        <v>0</v>
      </c>
      <c r="BE23" s="363">
        <f t="shared" si="15"/>
        <v>0</v>
      </c>
    </row>
    <row r="24" spans="1:57" x14ac:dyDescent="0.25">
      <c r="A24" s="346">
        <f>METAS!A24</f>
        <v>21</v>
      </c>
      <c r="B24" s="359" t="str">
        <f>METAS!B24</f>
        <v>PORCENTAJE DE NIÑOS 1 AÑO  VACUNADOS CON EL 1ER REFUERZO CON VACUNA ANTIPOLIO (IPV)</v>
      </c>
      <c r="C24" s="360" t="str">
        <f>+Nov!C24</f>
        <v>INMUNIZACIONES</v>
      </c>
      <c r="D24" s="361">
        <v>0</v>
      </c>
      <c r="E24" s="361">
        <v>0</v>
      </c>
      <c r="F24" s="361"/>
      <c r="G24" s="361">
        <v>0</v>
      </c>
      <c r="H24" s="361">
        <v>0</v>
      </c>
      <c r="I24" s="361">
        <v>0</v>
      </c>
      <c r="J24" s="361">
        <v>0</v>
      </c>
      <c r="K24" s="361">
        <v>0</v>
      </c>
      <c r="L24" s="361">
        <v>0</v>
      </c>
      <c r="M24" s="361">
        <v>0</v>
      </c>
      <c r="N24" s="361">
        <v>0</v>
      </c>
      <c r="O24" s="361">
        <v>0</v>
      </c>
      <c r="P24" s="361">
        <v>0</v>
      </c>
      <c r="Q24" s="361">
        <v>0</v>
      </c>
      <c r="R24" s="361">
        <v>0</v>
      </c>
      <c r="S24" s="361">
        <v>0</v>
      </c>
      <c r="T24" s="361">
        <v>0</v>
      </c>
      <c r="U24" s="361">
        <v>0</v>
      </c>
      <c r="V24" s="361">
        <v>0</v>
      </c>
      <c r="W24" s="361">
        <v>0</v>
      </c>
      <c r="X24" s="361">
        <v>0</v>
      </c>
      <c r="Y24" s="361">
        <v>0</v>
      </c>
      <c r="Z24" s="361">
        <v>0</v>
      </c>
      <c r="AA24" s="361">
        <v>0</v>
      </c>
      <c r="AB24" s="361">
        <v>0</v>
      </c>
      <c r="AC24" s="361">
        <v>0</v>
      </c>
      <c r="AD24" s="361">
        <v>0</v>
      </c>
      <c r="AE24" s="361">
        <v>0</v>
      </c>
      <c r="AF24" s="361">
        <v>0</v>
      </c>
      <c r="AG24" s="361">
        <v>0</v>
      </c>
      <c r="AH24" s="361">
        <v>0</v>
      </c>
      <c r="AI24" s="361">
        <v>0</v>
      </c>
      <c r="AJ24" s="361">
        <v>0</v>
      </c>
      <c r="AK24" s="361">
        <v>0</v>
      </c>
      <c r="AL24" s="361">
        <v>0</v>
      </c>
      <c r="AM24" s="361">
        <v>0</v>
      </c>
      <c r="AN24" s="361">
        <v>0</v>
      </c>
      <c r="AO24" s="361">
        <v>0</v>
      </c>
      <c r="AP24" s="361">
        <v>0</v>
      </c>
      <c r="AQ24" s="361">
        <v>0</v>
      </c>
      <c r="AR24" s="361">
        <v>0</v>
      </c>
      <c r="AS24" s="361">
        <v>0</v>
      </c>
      <c r="AT24" s="361">
        <v>0</v>
      </c>
      <c r="AV24" s="363">
        <f t="shared" si="6"/>
        <v>0</v>
      </c>
      <c r="AW24" s="363">
        <f t="shared" si="7"/>
        <v>0</v>
      </c>
      <c r="AX24" s="363">
        <f t="shared" si="8"/>
        <v>0</v>
      </c>
      <c r="AY24" s="363">
        <f t="shared" si="9"/>
        <v>0</v>
      </c>
      <c r="AZ24" s="363">
        <f t="shared" si="10"/>
        <v>0</v>
      </c>
      <c r="BA24" s="363">
        <f t="shared" si="11"/>
        <v>0</v>
      </c>
      <c r="BB24" s="363">
        <f t="shared" si="12"/>
        <v>0</v>
      </c>
      <c r="BC24" s="363">
        <f t="shared" si="13"/>
        <v>0</v>
      </c>
      <c r="BD24" s="363">
        <f t="shared" si="14"/>
        <v>0</v>
      </c>
      <c r="BE24" s="363">
        <f t="shared" si="15"/>
        <v>0</v>
      </c>
    </row>
    <row r="25" spans="1:57" x14ac:dyDescent="0.25">
      <c r="A25" s="346">
        <f>METAS!A25</f>
        <v>22</v>
      </c>
      <c r="B25" s="359" t="str">
        <f>METAS!B25</f>
        <v>PORCENTAJE DE NIÑOS 1 AÑO VACUNADOS CON EL 1ER REFUERZO CON VACUNA DPT</v>
      </c>
      <c r="C25" s="360" t="str">
        <f>+Nov!C25</f>
        <v>INMUNIZACIONES</v>
      </c>
      <c r="D25" s="361">
        <v>0</v>
      </c>
      <c r="E25" s="361">
        <v>0</v>
      </c>
      <c r="F25" s="361"/>
      <c r="G25" s="361">
        <v>0</v>
      </c>
      <c r="H25" s="361">
        <v>0</v>
      </c>
      <c r="I25" s="361">
        <v>0</v>
      </c>
      <c r="J25" s="361">
        <v>0</v>
      </c>
      <c r="K25" s="361">
        <v>0</v>
      </c>
      <c r="L25" s="361">
        <v>0</v>
      </c>
      <c r="M25" s="361">
        <v>0</v>
      </c>
      <c r="N25" s="361">
        <v>0</v>
      </c>
      <c r="O25" s="361">
        <v>0</v>
      </c>
      <c r="P25" s="361">
        <v>0</v>
      </c>
      <c r="Q25" s="361">
        <v>0</v>
      </c>
      <c r="R25" s="361">
        <v>0</v>
      </c>
      <c r="S25" s="361">
        <v>0</v>
      </c>
      <c r="T25" s="361">
        <v>0</v>
      </c>
      <c r="U25" s="361">
        <v>0</v>
      </c>
      <c r="V25" s="361">
        <v>0</v>
      </c>
      <c r="W25" s="361">
        <v>0</v>
      </c>
      <c r="X25" s="361">
        <v>0</v>
      </c>
      <c r="Y25" s="361">
        <v>0</v>
      </c>
      <c r="Z25" s="361">
        <v>0</v>
      </c>
      <c r="AA25" s="361">
        <v>0</v>
      </c>
      <c r="AB25" s="361">
        <v>0</v>
      </c>
      <c r="AC25" s="361">
        <v>0</v>
      </c>
      <c r="AD25" s="361">
        <v>0</v>
      </c>
      <c r="AE25" s="361">
        <v>0</v>
      </c>
      <c r="AF25" s="361">
        <v>0</v>
      </c>
      <c r="AG25" s="361">
        <v>0</v>
      </c>
      <c r="AH25" s="361">
        <v>0</v>
      </c>
      <c r="AI25" s="361">
        <v>0</v>
      </c>
      <c r="AJ25" s="361">
        <v>0</v>
      </c>
      <c r="AK25" s="361">
        <v>0</v>
      </c>
      <c r="AL25" s="361">
        <v>0</v>
      </c>
      <c r="AM25" s="361">
        <v>0</v>
      </c>
      <c r="AN25" s="361">
        <v>0</v>
      </c>
      <c r="AO25" s="361">
        <v>0</v>
      </c>
      <c r="AP25" s="361">
        <v>0</v>
      </c>
      <c r="AQ25" s="361">
        <v>0</v>
      </c>
      <c r="AR25" s="361">
        <v>0</v>
      </c>
      <c r="AS25" s="361">
        <v>0</v>
      </c>
      <c r="AT25" s="361">
        <v>0</v>
      </c>
      <c r="AV25" s="363">
        <f t="shared" si="6"/>
        <v>0</v>
      </c>
      <c r="AW25" s="363">
        <f t="shared" si="7"/>
        <v>0</v>
      </c>
      <c r="AX25" s="363">
        <f t="shared" si="8"/>
        <v>0</v>
      </c>
      <c r="AY25" s="363">
        <f t="shared" si="9"/>
        <v>0</v>
      </c>
      <c r="AZ25" s="363">
        <f t="shared" si="10"/>
        <v>0</v>
      </c>
      <c r="BA25" s="363">
        <f t="shared" si="11"/>
        <v>0</v>
      </c>
      <c r="BB25" s="363">
        <f t="shared" si="12"/>
        <v>0</v>
      </c>
      <c r="BC25" s="363">
        <f t="shared" si="13"/>
        <v>0</v>
      </c>
      <c r="BD25" s="363">
        <f t="shared" si="14"/>
        <v>0</v>
      </c>
      <c r="BE25" s="363">
        <f t="shared" si="15"/>
        <v>0</v>
      </c>
    </row>
    <row r="26" spans="1:57" x14ac:dyDescent="0.25">
      <c r="A26" s="346">
        <f>METAS!A26</f>
        <v>23</v>
      </c>
      <c r="B26" s="359" t="str">
        <f>METAS!B26</f>
        <v>PORCENTAJE DE NIÑOS 4 AÑOS VACUNADOS CON EL 2DO REFUERZO CON VACUNA ANTIPOLIO ORAL (APO)</v>
      </c>
      <c r="C26" s="360" t="str">
        <f>+Nov!C26</f>
        <v>INMUNIZACIONES</v>
      </c>
      <c r="D26" s="361">
        <v>0</v>
      </c>
      <c r="E26" s="361">
        <v>0</v>
      </c>
      <c r="F26" s="361"/>
      <c r="G26" s="361">
        <v>0</v>
      </c>
      <c r="H26" s="361">
        <v>0</v>
      </c>
      <c r="I26" s="361">
        <v>0</v>
      </c>
      <c r="J26" s="361">
        <v>0</v>
      </c>
      <c r="K26" s="361">
        <v>0</v>
      </c>
      <c r="L26" s="361">
        <v>0</v>
      </c>
      <c r="M26" s="361">
        <v>0</v>
      </c>
      <c r="N26" s="361">
        <v>0</v>
      </c>
      <c r="O26" s="361">
        <v>0</v>
      </c>
      <c r="P26" s="361">
        <v>0</v>
      </c>
      <c r="Q26" s="361">
        <v>0</v>
      </c>
      <c r="R26" s="361">
        <v>0</v>
      </c>
      <c r="S26" s="361">
        <v>0</v>
      </c>
      <c r="T26" s="361">
        <v>0</v>
      </c>
      <c r="U26" s="361">
        <v>0</v>
      </c>
      <c r="V26" s="361">
        <v>0</v>
      </c>
      <c r="W26" s="361">
        <v>0</v>
      </c>
      <c r="X26" s="361">
        <v>0</v>
      </c>
      <c r="Y26" s="361">
        <v>0</v>
      </c>
      <c r="Z26" s="361">
        <v>0</v>
      </c>
      <c r="AA26" s="361">
        <v>0</v>
      </c>
      <c r="AB26" s="361">
        <v>0</v>
      </c>
      <c r="AC26" s="361">
        <v>0</v>
      </c>
      <c r="AD26" s="361">
        <v>0</v>
      </c>
      <c r="AE26" s="361">
        <v>0</v>
      </c>
      <c r="AF26" s="361">
        <v>0</v>
      </c>
      <c r="AG26" s="361">
        <v>0</v>
      </c>
      <c r="AH26" s="361">
        <v>0</v>
      </c>
      <c r="AI26" s="361">
        <v>0</v>
      </c>
      <c r="AJ26" s="361">
        <v>0</v>
      </c>
      <c r="AK26" s="361">
        <v>0</v>
      </c>
      <c r="AL26" s="361">
        <v>0</v>
      </c>
      <c r="AM26" s="361">
        <v>0</v>
      </c>
      <c r="AN26" s="361">
        <v>0</v>
      </c>
      <c r="AO26" s="361">
        <v>0</v>
      </c>
      <c r="AP26" s="361">
        <v>0</v>
      </c>
      <c r="AQ26" s="361">
        <v>0</v>
      </c>
      <c r="AR26" s="361">
        <v>0</v>
      </c>
      <c r="AS26" s="361">
        <v>0</v>
      </c>
      <c r="AT26" s="361">
        <v>0</v>
      </c>
      <c r="AV26" s="363">
        <f t="shared" si="6"/>
        <v>0</v>
      </c>
      <c r="AW26" s="363">
        <f t="shared" si="7"/>
        <v>0</v>
      </c>
      <c r="AX26" s="363">
        <f t="shared" si="8"/>
        <v>0</v>
      </c>
      <c r="AY26" s="363">
        <f t="shared" si="9"/>
        <v>0</v>
      </c>
      <c r="AZ26" s="363">
        <f t="shared" si="10"/>
        <v>0</v>
      </c>
      <c r="BA26" s="363">
        <f t="shared" si="11"/>
        <v>0</v>
      </c>
      <c r="BB26" s="363">
        <f t="shared" si="12"/>
        <v>0</v>
      </c>
      <c r="BC26" s="363">
        <f t="shared" si="13"/>
        <v>0</v>
      </c>
      <c r="BD26" s="363">
        <f t="shared" si="14"/>
        <v>0</v>
      </c>
      <c r="BE26" s="363">
        <f t="shared" si="15"/>
        <v>0</v>
      </c>
    </row>
    <row r="27" spans="1:57" x14ac:dyDescent="0.25">
      <c r="A27" s="346">
        <f>METAS!A27</f>
        <v>24</v>
      </c>
      <c r="B27" s="359" t="str">
        <f>METAS!B27</f>
        <v>PORCENTAJE DE NIÑOS 4 AÑOS VACUNADOS CON EL 2DO REFUERZO CON VACUNA DPT</v>
      </c>
      <c r="C27" s="360" t="str">
        <f>+Nov!C27</f>
        <v>INMUNIZACIONES</v>
      </c>
      <c r="D27" s="361">
        <v>0</v>
      </c>
      <c r="E27" s="361">
        <v>0</v>
      </c>
      <c r="F27" s="361"/>
      <c r="G27" s="361">
        <v>0</v>
      </c>
      <c r="H27" s="361">
        <v>0</v>
      </c>
      <c r="I27" s="361">
        <v>0</v>
      </c>
      <c r="J27" s="361">
        <v>0</v>
      </c>
      <c r="K27" s="361">
        <v>0</v>
      </c>
      <c r="L27" s="361">
        <v>0</v>
      </c>
      <c r="M27" s="361">
        <v>0</v>
      </c>
      <c r="N27" s="361">
        <v>0</v>
      </c>
      <c r="O27" s="361">
        <v>0</v>
      </c>
      <c r="P27" s="361">
        <v>0</v>
      </c>
      <c r="Q27" s="361">
        <v>0</v>
      </c>
      <c r="R27" s="361">
        <v>0</v>
      </c>
      <c r="S27" s="361">
        <v>0</v>
      </c>
      <c r="T27" s="361">
        <v>0</v>
      </c>
      <c r="U27" s="361">
        <v>0</v>
      </c>
      <c r="V27" s="361">
        <v>0</v>
      </c>
      <c r="W27" s="361">
        <v>0</v>
      </c>
      <c r="X27" s="361">
        <v>0</v>
      </c>
      <c r="Y27" s="361">
        <v>0</v>
      </c>
      <c r="Z27" s="361">
        <v>0</v>
      </c>
      <c r="AA27" s="361">
        <v>0</v>
      </c>
      <c r="AB27" s="361">
        <v>0</v>
      </c>
      <c r="AC27" s="361">
        <v>0</v>
      </c>
      <c r="AD27" s="361">
        <v>0</v>
      </c>
      <c r="AE27" s="361">
        <v>0</v>
      </c>
      <c r="AF27" s="361">
        <v>0</v>
      </c>
      <c r="AG27" s="361">
        <v>0</v>
      </c>
      <c r="AH27" s="361">
        <v>0</v>
      </c>
      <c r="AI27" s="361">
        <v>0</v>
      </c>
      <c r="AJ27" s="361">
        <v>0</v>
      </c>
      <c r="AK27" s="361">
        <v>0</v>
      </c>
      <c r="AL27" s="361">
        <v>0</v>
      </c>
      <c r="AM27" s="361">
        <v>0</v>
      </c>
      <c r="AN27" s="361">
        <v>0</v>
      </c>
      <c r="AO27" s="361">
        <v>0</v>
      </c>
      <c r="AP27" s="361">
        <v>0</v>
      </c>
      <c r="AQ27" s="361">
        <v>0</v>
      </c>
      <c r="AR27" s="361">
        <v>0</v>
      </c>
      <c r="AS27" s="361">
        <v>0</v>
      </c>
      <c r="AT27" s="361">
        <v>0</v>
      </c>
      <c r="AV27" s="363">
        <f t="shared" si="6"/>
        <v>0</v>
      </c>
      <c r="AW27" s="363">
        <f t="shared" si="7"/>
        <v>0</v>
      </c>
      <c r="AX27" s="363">
        <f t="shared" si="8"/>
        <v>0</v>
      </c>
      <c r="AY27" s="363">
        <f t="shared" si="9"/>
        <v>0</v>
      </c>
      <c r="AZ27" s="363">
        <f t="shared" si="10"/>
        <v>0</v>
      </c>
      <c r="BA27" s="363">
        <f t="shared" si="11"/>
        <v>0</v>
      </c>
      <c r="BB27" s="363">
        <f t="shared" si="12"/>
        <v>0</v>
      </c>
      <c r="BC27" s="363">
        <f t="shared" si="13"/>
        <v>0</v>
      </c>
      <c r="BD27" s="363">
        <f t="shared" si="14"/>
        <v>0</v>
      </c>
      <c r="BE27" s="363">
        <f t="shared" si="15"/>
        <v>0</v>
      </c>
    </row>
    <row r="28" spans="1:57" x14ac:dyDescent="0.25">
      <c r="A28" s="346">
        <f>METAS!A28</f>
        <v>25</v>
      </c>
      <c r="B28" s="359" t="str">
        <f>METAS!B28</f>
        <v>PORCENTAJE DE NINOS  VACUNADOS CON DOSIS UNICA DE VACUNA CONTRA VPH EN EL 5TO GRADO DE PRIMARIA</v>
      </c>
      <c r="C28" s="360" t="str">
        <f>+Nov!C28</f>
        <v>INMUNIZACIONES</v>
      </c>
      <c r="D28" s="361">
        <v>0</v>
      </c>
      <c r="E28" s="361">
        <v>0</v>
      </c>
      <c r="F28" s="361"/>
      <c r="G28" s="361">
        <v>0</v>
      </c>
      <c r="H28" s="361">
        <v>0</v>
      </c>
      <c r="I28" s="361">
        <v>0</v>
      </c>
      <c r="J28" s="361">
        <v>0</v>
      </c>
      <c r="K28" s="361">
        <v>0</v>
      </c>
      <c r="L28" s="361">
        <v>0</v>
      </c>
      <c r="M28" s="361">
        <v>0</v>
      </c>
      <c r="N28" s="361">
        <v>0</v>
      </c>
      <c r="O28" s="361">
        <v>0</v>
      </c>
      <c r="P28" s="361">
        <v>0</v>
      </c>
      <c r="Q28" s="361">
        <v>0</v>
      </c>
      <c r="R28" s="361">
        <v>0</v>
      </c>
      <c r="S28" s="361">
        <v>0</v>
      </c>
      <c r="T28" s="361">
        <v>0</v>
      </c>
      <c r="U28" s="361">
        <v>0</v>
      </c>
      <c r="V28" s="361">
        <v>0</v>
      </c>
      <c r="W28" s="361">
        <v>0</v>
      </c>
      <c r="X28" s="361">
        <v>0</v>
      </c>
      <c r="Y28" s="361">
        <v>0</v>
      </c>
      <c r="Z28" s="361">
        <v>0</v>
      </c>
      <c r="AA28" s="361">
        <v>0</v>
      </c>
      <c r="AB28" s="361">
        <v>0</v>
      </c>
      <c r="AC28" s="361">
        <v>0</v>
      </c>
      <c r="AD28" s="361">
        <v>0</v>
      </c>
      <c r="AE28" s="361">
        <v>0</v>
      </c>
      <c r="AF28" s="361">
        <v>0</v>
      </c>
      <c r="AG28" s="361">
        <v>0</v>
      </c>
      <c r="AH28" s="361">
        <v>0</v>
      </c>
      <c r="AI28" s="361">
        <v>0</v>
      </c>
      <c r="AJ28" s="361">
        <v>0</v>
      </c>
      <c r="AK28" s="361">
        <v>0</v>
      </c>
      <c r="AL28" s="361">
        <v>0</v>
      </c>
      <c r="AM28" s="361">
        <v>0</v>
      </c>
      <c r="AN28" s="361">
        <v>0</v>
      </c>
      <c r="AO28" s="361">
        <v>0</v>
      </c>
      <c r="AP28" s="361">
        <v>0</v>
      </c>
      <c r="AQ28" s="361">
        <v>0</v>
      </c>
      <c r="AR28" s="361">
        <v>0</v>
      </c>
      <c r="AS28" s="361">
        <v>0</v>
      </c>
      <c r="AT28" s="361">
        <v>0</v>
      </c>
      <c r="AV28" s="363">
        <f t="shared" si="6"/>
        <v>0</v>
      </c>
      <c r="AW28" s="363">
        <f t="shared" si="7"/>
        <v>0</v>
      </c>
      <c r="AX28" s="363">
        <f t="shared" si="8"/>
        <v>0</v>
      </c>
      <c r="AY28" s="363">
        <f t="shared" si="9"/>
        <v>0</v>
      </c>
      <c r="AZ28" s="363">
        <f t="shared" si="10"/>
        <v>0</v>
      </c>
      <c r="BA28" s="363">
        <f t="shared" si="11"/>
        <v>0</v>
      </c>
      <c r="BB28" s="363">
        <f t="shared" si="12"/>
        <v>0</v>
      </c>
      <c r="BC28" s="363">
        <f t="shared" si="13"/>
        <v>0</v>
      </c>
      <c r="BD28" s="363">
        <f t="shared" si="14"/>
        <v>0</v>
      </c>
      <c r="BE28" s="363">
        <f t="shared" si="15"/>
        <v>0</v>
      </c>
    </row>
    <row r="29" spans="1:57" x14ac:dyDescent="0.25">
      <c r="A29" s="346">
        <f>METAS!A29</f>
        <v>26</v>
      </c>
      <c r="B29" s="359" t="str">
        <f>METAS!B29</f>
        <v>PORCENTAJE  DE GESTANTES VACUNADAS CON 1 DOSIS DE VACUNA dTpa</v>
      </c>
      <c r="C29" s="360" t="str">
        <f>+Nov!C29</f>
        <v>INMUNIZACIONES</v>
      </c>
      <c r="D29" s="361">
        <v>0</v>
      </c>
      <c r="E29" s="361">
        <v>0</v>
      </c>
      <c r="F29" s="361"/>
      <c r="G29" s="361">
        <v>0</v>
      </c>
      <c r="H29" s="361">
        <v>0</v>
      </c>
      <c r="I29" s="361">
        <v>0</v>
      </c>
      <c r="J29" s="361">
        <v>0</v>
      </c>
      <c r="K29" s="361">
        <v>0</v>
      </c>
      <c r="L29" s="361">
        <v>0</v>
      </c>
      <c r="M29" s="361">
        <v>0</v>
      </c>
      <c r="N29" s="361">
        <v>0</v>
      </c>
      <c r="O29" s="361">
        <v>0</v>
      </c>
      <c r="P29" s="361">
        <v>0</v>
      </c>
      <c r="Q29" s="361">
        <v>0</v>
      </c>
      <c r="R29" s="361">
        <v>0</v>
      </c>
      <c r="S29" s="361">
        <v>0</v>
      </c>
      <c r="T29" s="361">
        <v>0</v>
      </c>
      <c r="U29" s="361">
        <v>0</v>
      </c>
      <c r="V29" s="361">
        <v>0</v>
      </c>
      <c r="W29" s="361">
        <v>0</v>
      </c>
      <c r="X29" s="361">
        <v>0</v>
      </c>
      <c r="Y29" s="361">
        <v>0</v>
      </c>
      <c r="Z29" s="361">
        <v>0</v>
      </c>
      <c r="AA29" s="361">
        <v>0</v>
      </c>
      <c r="AB29" s="361">
        <v>0</v>
      </c>
      <c r="AC29" s="361">
        <v>0</v>
      </c>
      <c r="AD29" s="361">
        <v>0</v>
      </c>
      <c r="AE29" s="361">
        <v>0</v>
      </c>
      <c r="AF29" s="361">
        <v>0</v>
      </c>
      <c r="AG29" s="361">
        <v>0</v>
      </c>
      <c r="AH29" s="361">
        <v>0</v>
      </c>
      <c r="AI29" s="361">
        <v>0</v>
      </c>
      <c r="AJ29" s="361">
        <v>0</v>
      </c>
      <c r="AK29" s="361">
        <v>0</v>
      </c>
      <c r="AL29" s="361">
        <v>0</v>
      </c>
      <c r="AM29" s="361">
        <v>0</v>
      </c>
      <c r="AN29" s="361">
        <v>0</v>
      </c>
      <c r="AO29" s="361">
        <v>0</v>
      </c>
      <c r="AP29" s="361">
        <v>0</v>
      </c>
      <c r="AQ29" s="361">
        <v>0</v>
      </c>
      <c r="AR29" s="361">
        <v>0</v>
      </c>
      <c r="AS29" s="361">
        <v>0</v>
      </c>
      <c r="AT29" s="361">
        <v>0</v>
      </c>
      <c r="AV29" s="363">
        <f t="shared" si="6"/>
        <v>0</v>
      </c>
      <c r="AW29" s="363">
        <f t="shared" si="7"/>
        <v>0</v>
      </c>
      <c r="AX29" s="363">
        <f t="shared" si="8"/>
        <v>0</v>
      </c>
      <c r="AY29" s="363">
        <f t="shared" si="9"/>
        <v>0</v>
      </c>
      <c r="AZ29" s="363">
        <f t="shared" si="10"/>
        <v>0</v>
      </c>
      <c r="BA29" s="363">
        <f t="shared" si="11"/>
        <v>0</v>
      </c>
      <c r="BB29" s="363">
        <f t="shared" si="12"/>
        <v>0</v>
      </c>
      <c r="BC29" s="363">
        <f t="shared" si="13"/>
        <v>0</v>
      </c>
      <c r="BD29" s="363">
        <f t="shared" si="14"/>
        <v>0</v>
      </c>
      <c r="BE29" s="363">
        <f t="shared" si="15"/>
        <v>0</v>
      </c>
    </row>
    <row r="30" spans="1:57" x14ac:dyDescent="0.25">
      <c r="A30" s="346">
        <f>METAS!A30</f>
        <v>27</v>
      </c>
      <c r="B30" s="359" t="str">
        <f>METAS!B30</f>
        <v>PORCENTAJE DE VACUNADOS CON 1 DOSIS CON VACUNA CONTRA LA INFLUENZA, EN LA POBLACIÓN &gt;= 60 AÑOS</v>
      </c>
      <c r="C30" s="360" t="str">
        <f>+Nov!C30</f>
        <v>INMUNIZACIONES</v>
      </c>
      <c r="D30" s="361">
        <v>0</v>
      </c>
      <c r="E30" s="361">
        <v>0</v>
      </c>
      <c r="F30" s="361"/>
      <c r="G30" s="361">
        <v>0</v>
      </c>
      <c r="H30" s="361">
        <v>0</v>
      </c>
      <c r="I30" s="361">
        <v>0</v>
      </c>
      <c r="J30" s="361">
        <v>0</v>
      </c>
      <c r="K30" s="361">
        <v>0</v>
      </c>
      <c r="L30" s="361">
        <v>0</v>
      </c>
      <c r="M30" s="361">
        <v>0</v>
      </c>
      <c r="N30" s="361">
        <v>0</v>
      </c>
      <c r="O30" s="361">
        <v>0</v>
      </c>
      <c r="P30" s="361">
        <v>0</v>
      </c>
      <c r="Q30" s="361">
        <v>0</v>
      </c>
      <c r="R30" s="361">
        <v>0</v>
      </c>
      <c r="S30" s="361">
        <v>0</v>
      </c>
      <c r="T30" s="361">
        <v>0</v>
      </c>
      <c r="U30" s="361">
        <v>0</v>
      </c>
      <c r="V30" s="361">
        <v>0</v>
      </c>
      <c r="W30" s="361">
        <v>0</v>
      </c>
      <c r="X30" s="361">
        <v>0</v>
      </c>
      <c r="Y30" s="361">
        <v>0</v>
      </c>
      <c r="Z30" s="361">
        <v>0</v>
      </c>
      <c r="AA30" s="361">
        <v>0</v>
      </c>
      <c r="AB30" s="361">
        <v>0</v>
      </c>
      <c r="AC30" s="361">
        <v>0</v>
      </c>
      <c r="AD30" s="361">
        <v>0</v>
      </c>
      <c r="AE30" s="361">
        <v>0</v>
      </c>
      <c r="AF30" s="361">
        <v>0</v>
      </c>
      <c r="AG30" s="361">
        <v>0</v>
      </c>
      <c r="AH30" s="361">
        <v>0</v>
      </c>
      <c r="AI30" s="361">
        <v>0</v>
      </c>
      <c r="AJ30" s="361">
        <v>0</v>
      </c>
      <c r="AK30" s="361">
        <v>0</v>
      </c>
      <c r="AL30" s="361">
        <v>0</v>
      </c>
      <c r="AM30" s="361">
        <v>0</v>
      </c>
      <c r="AN30" s="361">
        <v>0</v>
      </c>
      <c r="AO30" s="361">
        <v>0</v>
      </c>
      <c r="AP30" s="361">
        <v>0</v>
      </c>
      <c r="AQ30" s="361">
        <v>0</v>
      </c>
      <c r="AR30" s="361">
        <v>0</v>
      </c>
      <c r="AS30" s="361">
        <v>0</v>
      </c>
      <c r="AT30" s="361">
        <v>0</v>
      </c>
      <c r="AV30" s="363">
        <f t="shared" si="6"/>
        <v>0</v>
      </c>
      <c r="AW30" s="363">
        <f t="shared" si="7"/>
        <v>0</v>
      </c>
      <c r="AX30" s="363">
        <f t="shared" si="8"/>
        <v>0</v>
      </c>
      <c r="AY30" s="363">
        <f t="shared" si="9"/>
        <v>0</v>
      </c>
      <c r="AZ30" s="363">
        <f t="shared" si="10"/>
        <v>0</v>
      </c>
      <c r="BA30" s="363">
        <f t="shared" si="11"/>
        <v>0</v>
      </c>
      <c r="BB30" s="363">
        <f t="shared" si="12"/>
        <v>0</v>
      </c>
      <c r="BC30" s="363">
        <f t="shared" si="13"/>
        <v>0</v>
      </c>
      <c r="BD30" s="363">
        <f t="shared" si="14"/>
        <v>0</v>
      </c>
      <c r="BE30" s="363">
        <f t="shared" si="15"/>
        <v>0</v>
      </c>
    </row>
    <row r="31" spans="1:57" x14ac:dyDescent="0.25">
      <c r="A31" s="346">
        <f>METAS!A31</f>
        <v>28</v>
      </c>
      <c r="B31" s="359" t="str">
        <f>METAS!B31</f>
        <v>PORCENTAJE DE VACUNADOS CON 1 DOSIS CON VACUNA CONTRA NEUMOCOCO, EN LA POBLACIÓN &gt;= 60 AÑOS</v>
      </c>
      <c r="C31" s="360" t="str">
        <f>+Nov!C31</f>
        <v>INMUNIZACIONES</v>
      </c>
      <c r="D31" s="361">
        <v>0</v>
      </c>
      <c r="E31" s="361">
        <v>0</v>
      </c>
      <c r="F31" s="361"/>
      <c r="G31" s="361">
        <v>0</v>
      </c>
      <c r="H31" s="361">
        <v>0</v>
      </c>
      <c r="I31" s="361">
        <v>0</v>
      </c>
      <c r="J31" s="361">
        <v>0</v>
      </c>
      <c r="K31" s="361">
        <v>0</v>
      </c>
      <c r="L31" s="361">
        <v>0</v>
      </c>
      <c r="M31" s="361">
        <v>0</v>
      </c>
      <c r="N31" s="361">
        <v>0</v>
      </c>
      <c r="O31" s="361">
        <v>0</v>
      </c>
      <c r="P31" s="361">
        <v>0</v>
      </c>
      <c r="Q31" s="361">
        <v>0</v>
      </c>
      <c r="R31" s="361">
        <v>0</v>
      </c>
      <c r="S31" s="361">
        <v>0</v>
      </c>
      <c r="T31" s="361">
        <v>0</v>
      </c>
      <c r="U31" s="361">
        <v>0</v>
      </c>
      <c r="V31" s="361">
        <v>0</v>
      </c>
      <c r="W31" s="361">
        <v>0</v>
      </c>
      <c r="X31" s="361">
        <v>0</v>
      </c>
      <c r="Y31" s="361">
        <v>0</v>
      </c>
      <c r="Z31" s="361">
        <v>0</v>
      </c>
      <c r="AA31" s="361">
        <v>0</v>
      </c>
      <c r="AB31" s="361">
        <v>0</v>
      </c>
      <c r="AC31" s="361">
        <v>0</v>
      </c>
      <c r="AD31" s="361">
        <v>0</v>
      </c>
      <c r="AE31" s="361">
        <v>0</v>
      </c>
      <c r="AF31" s="361">
        <v>0</v>
      </c>
      <c r="AG31" s="361">
        <v>0</v>
      </c>
      <c r="AH31" s="361">
        <v>0</v>
      </c>
      <c r="AI31" s="361">
        <v>0</v>
      </c>
      <c r="AJ31" s="361">
        <v>0</v>
      </c>
      <c r="AK31" s="361">
        <v>0</v>
      </c>
      <c r="AL31" s="361">
        <v>0</v>
      </c>
      <c r="AM31" s="361">
        <v>0</v>
      </c>
      <c r="AN31" s="361">
        <v>0</v>
      </c>
      <c r="AO31" s="361">
        <v>0</v>
      </c>
      <c r="AP31" s="361">
        <v>0</v>
      </c>
      <c r="AQ31" s="361">
        <v>0</v>
      </c>
      <c r="AR31" s="361">
        <v>0</v>
      </c>
      <c r="AS31" s="361">
        <v>0</v>
      </c>
      <c r="AT31" s="361">
        <v>0</v>
      </c>
      <c r="AV31" s="363">
        <f t="shared" si="6"/>
        <v>0</v>
      </c>
      <c r="AW31" s="363">
        <f t="shared" si="7"/>
        <v>0</v>
      </c>
      <c r="AX31" s="363">
        <f t="shared" si="8"/>
        <v>0</v>
      </c>
      <c r="AY31" s="363">
        <f t="shared" si="9"/>
        <v>0</v>
      </c>
      <c r="AZ31" s="363">
        <f t="shared" si="10"/>
        <v>0</v>
      </c>
      <c r="BA31" s="363">
        <f t="shared" si="11"/>
        <v>0</v>
      </c>
      <c r="BB31" s="363">
        <f t="shared" si="12"/>
        <v>0</v>
      </c>
      <c r="BC31" s="363">
        <f t="shared" si="13"/>
        <v>0</v>
      </c>
      <c r="BD31" s="363">
        <f t="shared" si="14"/>
        <v>0</v>
      </c>
      <c r="BE31" s="363">
        <f t="shared" si="15"/>
        <v>0</v>
      </c>
    </row>
    <row r="32" spans="1:57" x14ac:dyDescent="0.25">
      <c r="A32" s="346"/>
      <c r="B32" s="384" t="str">
        <f>ACUMULADO!B32</f>
        <v>META ATENCIONES NIÑOS  MENORES DE 5 AÑOS  DCI (PATRÓN DE  REFERENCIA  OMS).</v>
      </c>
      <c r="C32" s="385" t="s">
        <v>697</v>
      </c>
      <c r="D32" s="356"/>
      <c r="E32" s="356"/>
      <c r="F32" s="356"/>
      <c r="G32" s="356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  <c r="AA32" s="356"/>
      <c r="AB32" s="356"/>
      <c r="AC32" s="356"/>
      <c r="AD32" s="356"/>
      <c r="AE32" s="356"/>
      <c r="AF32" s="356"/>
      <c r="AG32" s="356"/>
      <c r="AH32" s="356"/>
      <c r="AI32" s="356"/>
      <c r="AJ32" s="356"/>
      <c r="AK32" s="356"/>
      <c r="AL32" s="356"/>
      <c r="AM32" s="356"/>
      <c r="AN32" s="356"/>
      <c r="AO32" s="356"/>
      <c r="AP32" s="356"/>
      <c r="AQ32" s="356"/>
      <c r="AR32" s="356"/>
      <c r="AS32" s="356"/>
      <c r="AT32" s="356"/>
      <c r="AV32" s="357">
        <f t="shared" si="6"/>
        <v>0</v>
      </c>
      <c r="AW32" s="357">
        <f t="shared" si="7"/>
        <v>0</v>
      </c>
      <c r="AX32" s="357">
        <f t="shared" si="8"/>
        <v>0</v>
      </c>
      <c r="AY32" s="357">
        <f t="shared" si="9"/>
        <v>0</v>
      </c>
      <c r="AZ32" s="357">
        <f t="shared" si="10"/>
        <v>0</v>
      </c>
      <c r="BA32" s="357">
        <f t="shared" si="11"/>
        <v>0</v>
      </c>
      <c r="BB32" s="357">
        <f t="shared" si="12"/>
        <v>0</v>
      </c>
      <c r="BC32" s="357">
        <f t="shared" si="13"/>
        <v>0</v>
      </c>
      <c r="BD32" s="357">
        <f t="shared" si="14"/>
        <v>0</v>
      </c>
      <c r="BE32" s="357">
        <f t="shared" si="15"/>
        <v>0</v>
      </c>
    </row>
    <row r="33" spans="1:57" x14ac:dyDescent="0.25">
      <c r="A33" s="346">
        <f>METAS!A32</f>
        <v>29</v>
      </c>
      <c r="B33" s="354" t="str">
        <f>METAS!B32</f>
        <v>PORCENTAJE DE NIÑOS  MENORES DE 5 AÑOS  DE EDAD CON DCI (PATRÓN DE  REFERENCIA  OMS).</v>
      </c>
      <c r="C33" s="355" t="str">
        <f>+Nov!C33</f>
        <v>NUTRICIÓN</v>
      </c>
      <c r="D33" s="356">
        <v>0</v>
      </c>
      <c r="E33" s="356">
        <v>0</v>
      </c>
      <c r="F33" s="356"/>
      <c r="G33" s="356">
        <v>0</v>
      </c>
      <c r="H33" s="356">
        <v>0</v>
      </c>
      <c r="I33" s="356">
        <v>0</v>
      </c>
      <c r="J33" s="356">
        <v>0</v>
      </c>
      <c r="K33" s="356">
        <v>0</v>
      </c>
      <c r="L33" s="356">
        <v>0</v>
      </c>
      <c r="M33" s="356">
        <v>0</v>
      </c>
      <c r="N33" s="356">
        <v>0</v>
      </c>
      <c r="O33" s="356">
        <v>0</v>
      </c>
      <c r="P33" s="356">
        <v>0</v>
      </c>
      <c r="Q33" s="356">
        <v>0</v>
      </c>
      <c r="R33" s="356">
        <v>0</v>
      </c>
      <c r="S33" s="356">
        <v>0</v>
      </c>
      <c r="T33" s="356">
        <v>0</v>
      </c>
      <c r="U33" s="356">
        <v>0</v>
      </c>
      <c r="V33" s="356">
        <v>0</v>
      </c>
      <c r="W33" s="356">
        <v>0</v>
      </c>
      <c r="X33" s="356">
        <v>0</v>
      </c>
      <c r="Y33" s="356">
        <v>0</v>
      </c>
      <c r="Z33" s="356">
        <v>0</v>
      </c>
      <c r="AA33" s="356">
        <v>0</v>
      </c>
      <c r="AB33" s="356">
        <v>0</v>
      </c>
      <c r="AC33" s="356">
        <v>0</v>
      </c>
      <c r="AD33" s="356">
        <v>0</v>
      </c>
      <c r="AE33" s="356">
        <v>0</v>
      </c>
      <c r="AF33" s="356">
        <v>0</v>
      </c>
      <c r="AG33" s="356">
        <v>0</v>
      </c>
      <c r="AH33" s="356">
        <v>0</v>
      </c>
      <c r="AI33" s="356">
        <v>0</v>
      </c>
      <c r="AJ33" s="356">
        <v>0</v>
      </c>
      <c r="AK33" s="356">
        <v>0</v>
      </c>
      <c r="AL33" s="356">
        <v>0</v>
      </c>
      <c r="AM33" s="356">
        <v>0</v>
      </c>
      <c r="AN33" s="356">
        <v>0</v>
      </c>
      <c r="AO33" s="356">
        <v>0</v>
      </c>
      <c r="AP33" s="356">
        <v>0</v>
      </c>
      <c r="AQ33" s="356">
        <v>0</v>
      </c>
      <c r="AR33" s="356">
        <v>0</v>
      </c>
      <c r="AS33" s="356">
        <v>0</v>
      </c>
      <c r="AT33" s="356">
        <v>0</v>
      </c>
      <c r="AV33" s="357">
        <f t="shared" si="6"/>
        <v>0</v>
      </c>
      <c r="AW33" s="357">
        <f t="shared" si="7"/>
        <v>0</v>
      </c>
      <c r="AX33" s="357">
        <f t="shared" si="8"/>
        <v>0</v>
      </c>
      <c r="AY33" s="357">
        <f t="shared" si="9"/>
        <v>0</v>
      </c>
      <c r="AZ33" s="357">
        <f t="shared" si="10"/>
        <v>0</v>
      </c>
      <c r="BA33" s="357">
        <f t="shared" si="11"/>
        <v>0</v>
      </c>
      <c r="BB33" s="357">
        <f t="shared" si="12"/>
        <v>0</v>
      </c>
      <c r="BC33" s="357">
        <f t="shared" si="13"/>
        <v>0</v>
      </c>
      <c r="BD33" s="357">
        <f t="shared" si="14"/>
        <v>0</v>
      </c>
      <c r="BE33" s="357">
        <f t="shared" si="15"/>
        <v>0</v>
      </c>
    </row>
    <row r="34" spans="1:57" x14ac:dyDescent="0.25">
      <c r="A34" s="346"/>
      <c r="B34" s="384" t="str">
        <f>ACUMULADO!B34</f>
        <v>META ATENCIONES NIÑOS DE 6 A 35 MESES  AMENIA (PATRÓN DE  REFERENCIA  OMS)</v>
      </c>
      <c r="C34" s="385" t="s">
        <v>697</v>
      </c>
      <c r="D34" s="356"/>
      <c r="E34" s="356"/>
      <c r="F34" s="356"/>
      <c r="G34" s="356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  <c r="AA34" s="356"/>
      <c r="AB34" s="356"/>
      <c r="AC34" s="356"/>
      <c r="AD34" s="356"/>
      <c r="AE34" s="356"/>
      <c r="AF34" s="356"/>
      <c r="AG34" s="356"/>
      <c r="AH34" s="356"/>
      <c r="AI34" s="356"/>
      <c r="AJ34" s="356"/>
      <c r="AK34" s="356"/>
      <c r="AL34" s="356"/>
      <c r="AM34" s="356"/>
      <c r="AN34" s="356"/>
      <c r="AO34" s="356"/>
      <c r="AP34" s="356"/>
      <c r="AQ34" s="356"/>
      <c r="AR34" s="356"/>
      <c r="AS34" s="356"/>
      <c r="AT34" s="356"/>
      <c r="AV34" s="357">
        <f t="shared" si="6"/>
        <v>0</v>
      </c>
      <c r="AW34" s="357">
        <f t="shared" si="7"/>
        <v>0</v>
      </c>
      <c r="AX34" s="357">
        <f t="shared" si="8"/>
        <v>0</v>
      </c>
      <c r="AY34" s="357">
        <f t="shared" si="9"/>
        <v>0</v>
      </c>
      <c r="AZ34" s="357">
        <f t="shared" si="10"/>
        <v>0</v>
      </c>
      <c r="BA34" s="357">
        <f t="shared" si="11"/>
        <v>0</v>
      </c>
      <c r="BB34" s="357">
        <f t="shared" si="12"/>
        <v>0</v>
      </c>
      <c r="BC34" s="357">
        <f t="shared" si="13"/>
        <v>0</v>
      </c>
      <c r="BD34" s="357">
        <f t="shared" si="14"/>
        <v>0</v>
      </c>
      <c r="BE34" s="357">
        <f t="shared" si="15"/>
        <v>0</v>
      </c>
    </row>
    <row r="35" spans="1:57" x14ac:dyDescent="0.25">
      <c r="A35" s="346">
        <f>METAS!A33</f>
        <v>30</v>
      </c>
      <c r="B35" s="354" t="str">
        <f>METAS!B33</f>
        <v>PORCENTAJE DE NIÑOS DE 6 A 35 MESES  DE EDAD CON AMENIA (PATRÓN DE  REFERENCIA  OMS).</v>
      </c>
      <c r="C35" s="355" t="str">
        <f>+Nov!C35</f>
        <v>NUTRICIÓN</v>
      </c>
      <c r="D35" s="356">
        <v>0</v>
      </c>
      <c r="E35" s="356">
        <v>0</v>
      </c>
      <c r="F35" s="356"/>
      <c r="G35" s="356">
        <v>0</v>
      </c>
      <c r="H35" s="356">
        <v>0</v>
      </c>
      <c r="I35" s="356">
        <v>0</v>
      </c>
      <c r="J35" s="356">
        <v>0</v>
      </c>
      <c r="K35" s="356">
        <v>0</v>
      </c>
      <c r="L35" s="356">
        <v>0</v>
      </c>
      <c r="M35" s="356">
        <v>0</v>
      </c>
      <c r="N35" s="356">
        <v>0</v>
      </c>
      <c r="O35" s="356">
        <v>0</v>
      </c>
      <c r="P35" s="356">
        <v>0</v>
      </c>
      <c r="Q35" s="356">
        <v>0</v>
      </c>
      <c r="R35" s="356">
        <v>0</v>
      </c>
      <c r="S35" s="356">
        <v>0</v>
      </c>
      <c r="T35" s="356">
        <v>0</v>
      </c>
      <c r="U35" s="356">
        <v>0</v>
      </c>
      <c r="V35" s="356">
        <v>0</v>
      </c>
      <c r="W35" s="356">
        <v>0</v>
      </c>
      <c r="X35" s="356">
        <v>0</v>
      </c>
      <c r="Y35" s="356">
        <v>0</v>
      </c>
      <c r="Z35" s="356">
        <v>0</v>
      </c>
      <c r="AA35" s="356">
        <v>0</v>
      </c>
      <c r="AB35" s="356">
        <v>0</v>
      </c>
      <c r="AC35" s="356">
        <v>0</v>
      </c>
      <c r="AD35" s="356">
        <v>0</v>
      </c>
      <c r="AE35" s="356">
        <v>0</v>
      </c>
      <c r="AF35" s="356">
        <v>0</v>
      </c>
      <c r="AG35" s="356">
        <v>0</v>
      </c>
      <c r="AH35" s="356">
        <v>0</v>
      </c>
      <c r="AI35" s="356">
        <v>0</v>
      </c>
      <c r="AJ35" s="356">
        <v>0</v>
      </c>
      <c r="AK35" s="356">
        <v>0</v>
      </c>
      <c r="AL35" s="356">
        <v>0</v>
      </c>
      <c r="AM35" s="356">
        <v>0</v>
      </c>
      <c r="AN35" s="356">
        <v>0</v>
      </c>
      <c r="AO35" s="356">
        <v>0</v>
      </c>
      <c r="AP35" s="356">
        <v>0</v>
      </c>
      <c r="AQ35" s="356">
        <v>0</v>
      </c>
      <c r="AR35" s="356">
        <v>0</v>
      </c>
      <c r="AS35" s="356">
        <v>0</v>
      </c>
      <c r="AT35" s="356">
        <v>0</v>
      </c>
      <c r="AV35" s="357">
        <f t="shared" si="6"/>
        <v>0</v>
      </c>
      <c r="AW35" s="357">
        <f t="shared" si="7"/>
        <v>0</v>
      </c>
      <c r="AX35" s="357">
        <f t="shared" si="8"/>
        <v>0</v>
      </c>
      <c r="AY35" s="357">
        <f t="shared" si="9"/>
        <v>0</v>
      </c>
      <c r="AZ35" s="357">
        <f t="shared" si="10"/>
        <v>0</v>
      </c>
      <c r="BA35" s="357">
        <f t="shared" si="11"/>
        <v>0</v>
      </c>
      <c r="BB35" s="357">
        <f t="shared" si="12"/>
        <v>0</v>
      </c>
      <c r="BC35" s="357">
        <f t="shared" si="13"/>
        <v>0</v>
      </c>
      <c r="BD35" s="357">
        <f t="shared" si="14"/>
        <v>0</v>
      </c>
      <c r="BE35" s="357">
        <f t="shared" si="15"/>
        <v>0</v>
      </c>
    </row>
    <row r="36" spans="1:57" x14ac:dyDescent="0.25">
      <c r="A36" s="346">
        <f>METAS!A34</f>
        <v>31</v>
      </c>
      <c r="B36" s="354" t="str">
        <f>METAS!B34</f>
        <v>PORCENTAJE DE NIÑOS DE 4 MESES QUE  INICIAN SUMPLEMENTACIÓN CON HIERRO EN GOTAS</v>
      </c>
      <c r="C36" s="355" t="str">
        <f>+Nov!C36</f>
        <v>NUTRICIÓN</v>
      </c>
      <c r="D36" s="356">
        <v>0</v>
      </c>
      <c r="E36" s="356">
        <v>0</v>
      </c>
      <c r="F36" s="356"/>
      <c r="G36" s="356">
        <v>0</v>
      </c>
      <c r="H36" s="356">
        <v>0</v>
      </c>
      <c r="I36" s="356">
        <v>0</v>
      </c>
      <c r="J36" s="356">
        <v>0</v>
      </c>
      <c r="K36" s="356">
        <v>0</v>
      </c>
      <c r="L36" s="356">
        <v>0</v>
      </c>
      <c r="M36" s="356">
        <v>0</v>
      </c>
      <c r="N36" s="356">
        <v>0</v>
      </c>
      <c r="O36" s="356">
        <v>0</v>
      </c>
      <c r="P36" s="356">
        <v>0</v>
      </c>
      <c r="Q36" s="356">
        <v>0</v>
      </c>
      <c r="R36" s="356">
        <v>0</v>
      </c>
      <c r="S36" s="356">
        <v>0</v>
      </c>
      <c r="T36" s="356">
        <v>0</v>
      </c>
      <c r="U36" s="356">
        <v>0</v>
      </c>
      <c r="V36" s="356">
        <v>0</v>
      </c>
      <c r="W36" s="356">
        <v>0</v>
      </c>
      <c r="X36" s="356">
        <v>0</v>
      </c>
      <c r="Y36" s="356">
        <v>0</v>
      </c>
      <c r="Z36" s="356">
        <v>0</v>
      </c>
      <c r="AA36" s="356">
        <v>0</v>
      </c>
      <c r="AB36" s="356">
        <v>0</v>
      </c>
      <c r="AC36" s="356">
        <v>0</v>
      </c>
      <c r="AD36" s="356">
        <v>0</v>
      </c>
      <c r="AE36" s="356">
        <v>0</v>
      </c>
      <c r="AF36" s="356">
        <v>0</v>
      </c>
      <c r="AG36" s="356">
        <v>0</v>
      </c>
      <c r="AH36" s="356">
        <v>0</v>
      </c>
      <c r="AI36" s="356">
        <v>0</v>
      </c>
      <c r="AJ36" s="356">
        <v>0</v>
      </c>
      <c r="AK36" s="356">
        <v>0</v>
      </c>
      <c r="AL36" s="356">
        <v>0</v>
      </c>
      <c r="AM36" s="356">
        <v>0</v>
      </c>
      <c r="AN36" s="356">
        <v>0</v>
      </c>
      <c r="AO36" s="356">
        <v>0</v>
      </c>
      <c r="AP36" s="356">
        <v>0</v>
      </c>
      <c r="AQ36" s="356">
        <v>0</v>
      </c>
      <c r="AR36" s="356">
        <v>0</v>
      </c>
      <c r="AS36" s="356">
        <v>0</v>
      </c>
      <c r="AT36" s="356">
        <v>0</v>
      </c>
      <c r="AV36" s="357">
        <f t="shared" si="6"/>
        <v>0</v>
      </c>
      <c r="AW36" s="357">
        <f t="shared" si="7"/>
        <v>0</v>
      </c>
      <c r="AX36" s="357">
        <f t="shared" si="8"/>
        <v>0</v>
      </c>
      <c r="AY36" s="357">
        <f t="shared" si="9"/>
        <v>0</v>
      </c>
      <c r="AZ36" s="357">
        <f t="shared" si="10"/>
        <v>0</v>
      </c>
      <c r="BA36" s="357">
        <f t="shared" si="11"/>
        <v>0</v>
      </c>
      <c r="BB36" s="357">
        <f t="shared" si="12"/>
        <v>0</v>
      </c>
      <c r="BC36" s="357">
        <f t="shared" si="13"/>
        <v>0</v>
      </c>
      <c r="BD36" s="357">
        <f t="shared" si="14"/>
        <v>0</v>
      </c>
      <c r="BE36" s="357">
        <f t="shared" si="15"/>
        <v>0</v>
      </c>
    </row>
    <row r="37" spans="1:57" x14ac:dyDescent="0.25">
      <c r="A37" s="346">
        <f>METAS!A35</f>
        <v>32</v>
      </c>
      <c r="B37" s="354" t="str">
        <f>METAS!B35</f>
        <v>PORCENTAJE DE NIÑAS/NIÑOS DE 12 MESES DE EDAD QUE RECIBIERON  SUPLEMENTACIÓN PREVENTIVA  (TA)</v>
      </c>
      <c r="C37" s="355" t="str">
        <f>+Nov!C37</f>
        <v>NUTRICIÓN</v>
      </c>
      <c r="D37" s="356">
        <v>0</v>
      </c>
      <c r="E37" s="356">
        <v>0</v>
      </c>
      <c r="F37" s="356"/>
      <c r="G37" s="356">
        <v>0</v>
      </c>
      <c r="H37" s="356">
        <v>0</v>
      </c>
      <c r="I37" s="356">
        <v>0</v>
      </c>
      <c r="J37" s="356">
        <v>0</v>
      </c>
      <c r="K37" s="356">
        <v>0</v>
      </c>
      <c r="L37" s="356">
        <v>0</v>
      </c>
      <c r="M37" s="356">
        <v>0</v>
      </c>
      <c r="N37" s="356">
        <v>0</v>
      </c>
      <c r="O37" s="356">
        <v>0</v>
      </c>
      <c r="P37" s="356">
        <v>0</v>
      </c>
      <c r="Q37" s="356">
        <v>0</v>
      </c>
      <c r="R37" s="356">
        <v>0</v>
      </c>
      <c r="S37" s="356">
        <v>0</v>
      </c>
      <c r="T37" s="356">
        <v>0</v>
      </c>
      <c r="U37" s="356">
        <v>0</v>
      </c>
      <c r="V37" s="356">
        <v>0</v>
      </c>
      <c r="W37" s="356">
        <v>0</v>
      </c>
      <c r="X37" s="356">
        <v>0</v>
      </c>
      <c r="Y37" s="356">
        <v>0</v>
      </c>
      <c r="Z37" s="356">
        <v>0</v>
      </c>
      <c r="AA37" s="356">
        <v>0</v>
      </c>
      <c r="AB37" s="356">
        <v>0</v>
      </c>
      <c r="AC37" s="356">
        <v>0</v>
      </c>
      <c r="AD37" s="356">
        <v>0</v>
      </c>
      <c r="AE37" s="356">
        <v>0</v>
      </c>
      <c r="AF37" s="356">
        <v>0</v>
      </c>
      <c r="AG37" s="356">
        <v>0</v>
      </c>
      <c r="AH37" s="356">
        <v>0</v>
      </c>
      <c r="AI37" s="356">
        <v>0</v>
      </c>
      <c r="AJ37" s="356">
        <v>0</v>
      </c>
      <c r="AK37" s="356">
        <v>0</v>
      </c>
      <c r="AL37" s="356">
        <v>0</v>
      </c>
      <c r="AM37" s="356">
        <v>0</v>
      </c>
      <c r="AN37" s="356">
        <v>0</v>
      </c>
      <c r="AO37" s="356">
        <v>0</v>
      </c>
      <c r="AP37" s="356">
        <v>0</v>
      </c>
      <c r="AQ37" s="356">
        <v>0</v>
      </c>
      <c r="AR37" s="356">
        <v>0</v>
      </c>
      <c r="AS37" s="356">
        <v>0</v>
      </c>
      <c r="AT37" s="356">
        <v>0</v>
      </c>
      <c r="AV37" s="357">
        <f t="shared" si="6"/>
        <v>0</v>
      </c>
      <c r="AW37" s="357">
        <f t="shared" si="7"/>
        <v>0</v>
      </c>
      <c r="AX37" s="357">
        <f t="shared" si="8"/>
        <v>0</v>
      </c>
      <c r="AY37" s="357">
        <f t="shared" si="9"/>
        <v>0</v>
      </c>
      <c r="AZ37" s="357">
        <f t="shared" si="10"/>
        <v>0</v>
      </c>
      <c r="BA37" s="357">
        <f t="shared" si="11"/>
        <v>0</v>
      </c>
      <c r="BB37" s="357">
        <f t="shared" si="12"/>
        <v>0</v>
      </c>
      <c r="BC37" s="357">
        <f t="shared" si="13"/>
        <v>0</v>
      </c>
      <c r="BD37" s="357">
        <f t="shared" si="14"/>
        <v>0</v>
      </c>
      <c r="BE37" s="357">
        <f t="shared" si="15"/>
        <v>0</v>
      </c>
    </row>
    <row r="38" spans="1:57" x14ac:dyDescent="0.25">
      <c r="A38" s="346">
        <f>METAS!A36</f>
        <v>33</v>
      </c>
      <c r="B38" s="354" t="str">
        <f>METAS!B36</f>
        <v>PORCENTAJE DE NIÑAS/NIÑOS  DE 24 MESES DE EDAD  QUE RECIBIERON SUPLEMENTACION PREVENTIVA (TA)</v>
      </c>
      <c r="C38" s="355" t="str">
        <f>+Nov!C38</f>
        <v>NUTRICIÓN</v>
      </c>
      <c r="D38" s="356">
        <v>0</v>
      </c>
      <c r="E38" s="356">
        <v>0</v>
      </c>
      <c r="F38" s="356"/>
      <c r="G38" s="356">
        <v>0</v>
      </c>
      <c r="H38" s="356">
        <v>0</v>
      </c>
      <c r="I38" s="356">
        <v>0</v>
      </c>
      <c r="J38" s="356">
        <v>0</v>
      </c>
      <c r="K38" s="356">
        <v>0</v>
      </c>
      <c r="L38" s="356">
        <v>0</v>
      </c>
      <c r="M38" s="356">
        <v>0</v>
      </c>
      <c r="N38" s="356">
        <v>0</v>
      </c>
      <c r="O38" s="356">
        <v>0</v>
      </c>
      <c r="P38" s="356">
        <v>0</v>
      </c>
      <c r="Q38" s="356">
        <v>0</v>
      </c>
      <c r="R38" s="356">
        <v>0</v>
      </c>
      <c r="S38" s="356">
        <v>0</v>
      </c>
      <c r="T38" s="356">
        <v>0</v>
      </c>
      <c r="U38" s="356">
        <v>0</v>
      </c>
      <c r="V38" s="356">
        <v>0</v>
      </c>
      <c r="W38" s="356">
        <v>0</v>
      </c>
      <c r="X38" s="356">
        <v>0</v>
      </c>
      <c r="Y38" s="356">
        <v>0</v>
      </c>
      <c r="Z38" s="356">
        <v>0</v>
      </c>
      <c r="AA38" s="356">
        <v>0</v>
      </c>
      <c r="AB38" s="356">
        <v>0</v>
      </c>
      <c r="AC38" s="356">
        <v>0</v>
      </c>
      <c r="AD38" s="356">
        <v>0</v>
      </c>
      <c r="AE38" s="356">
        <v>0</v>
      </c>
      <c r="AF38" s="356">
        <v>0</v>
      </c>
      <c r="AG38" s="356">
        <v>0</v>
      </c>
      <c r="AH38" s="356">
        <v>0</v>
      </c>
      <c r="AI38" s="356">
        <v>0</v>
      </c>
      <c r="AJ38" s="356">
        <v>0</v>
      </c>
      <c r="AK38" s="356">
        <v>0</v>
      </c>
      <c r="AL38" s="356">
        <v>0</v>
      </c>
      <c r="AM38" s="356">
        <v>0</v>
      </c>
      <c r="AN38" s="356">
        <v>0</v>
      </c>
      <c r="AO38" s="356">
        <v>0</v>
      </c>
      <c r="AP38" s="356">
        <v>0</v>
      </c>
      <c r="AQ38" s="356">
        <v>0</v>
      </c>
      <c r="AR38" s="356">
        <v>0</v>
      </c>
      <c r="AS38" s="356">
        <v>0</v>
      </c>
      <c r="AT38" s="356">
        <v>0</v>
      </c>
      <c r="AV38" s="357">
        <f t="shared" si="6"/>
        <v>0</v>
      </c>
      <c r="AW38" s="357">
        <f t="shared" si="7"/>
        <v>0</v>
      </c>
      <c r="AX38" s="357">
        <f t="shared" si="8"/>
        <v>0</v>
      </c>
      <c r="AY38" s="357">
        <f t="shared" si="9"/>
        <v>0</v>
      </c>
      <c r="AZ38" s="357">
        <f t="shared" si="10"/>
        <v>0</v>
      </c>
      <c r="BA38" s="357">
        <f t="shared" si="11"/>
        <v>0</v>
      </c>
      <c r="BB38" s="357">
        <f t="shared" si="12"/>
        <v>0</v>
      </c>
      <c r="BC38" s="357">
        <f t="shared" si="13"/>
        <v>0</v>
      </c>
      <c r="BD38" s="357">
        <f t="shared" si="14"/>
        <v>0</v>
      </c>
      <c r="BE38" s="357">
        <f t="shared" si="15"/>
        <v>0</v>
      </c>
    </row>
    <row r="39" spans="1:57" x14ac:dyDescent="0.25">
      <c r="A39" s="346">
        <f>METAS!A37</f>
        <v>34</v>
      </c>
      <c r="B39" s="354" t="str">
        <f>METAS!B37</f>
        <v>PORCENTAJE DE NIÑOS/NIÑAS MENORES DE 36 MESES CON SUPLEMENTACION PREVENTIVA (TA)</v>
      </c>
      <c r="C39" s="355" t="str">
        <f>+Nov!C39</f>
        <v>NUTRICIÓN</v>
      </c>
      <c r="D39" s="356">
        <v>0</v>
      </c>
      <c r="E39" s="356">
        <v>0</v>
      </c>
      <c r="F39" s="356"/>
      <c r="G39" s="356">
        <v>0</v>
      </c>
      <c r="H39" s="356">
        <v>0</v>
      </c>
      <c r="I39" s="356">
        <v>0</v>
      </c>
      <c r="J39" s="356">
        <v>0</v>
      </c>
      <c r="K39" s="356">
        <v>0</v>
      </c>
      <c r="L39" s="356">
        <v>0</v>
      </c>
      <c r="M39" s="356">
        <v>0</v>
      </c>
      <c r="N39" s="356">
        <v>0</v>
      </c>
      <c r="O39" s="356">
        <v>0</v>
      </c>
      <c r="P39" s="356">
        <v>0</v>
      </c>
      <c r="Q39" s="356">
        <v>0</v>
      </c>
      <c r="R39" s="356">
        <v>0</v>
      </c>
      <c r="S39" s="356">
        <v>0</v>
      </c>
      <c r="T39" s="356">
        <v>0</v>
      </c>
      <c r="U39" s="356">
        <v>0</v>
      </c>
      <c r="V39" s="356">
        <v>0</v>
      </c>
      <c r="W39" s="356">
        <v>0</v>
      </c>
      <c r="X39" s="356">
        <v>0</v>
      </c>
      <c r="Y39" s="356">
        <v>0</v>
      </c>
      <c r="Z39" s="356">
        <v>0</v>
      </c>
      <c r="AA39" s="356">
        <v>0</v>
      </c>
      <c r="AB39" s="356">
        <v>0</v>
      </c>
      <c r="AC39" s="356">
        <v>0</v>
      </c>
      <c r="AD39" s="356">
        <v>0</v>
      </c>
      <c r="AE39" s="356">
        <v>0</v>
      </c>
      <c r="AF39" s="356">
        <v>0</v>
      </c>
      <c r="AG39" s="356">
        <v>0</v>
      </c>
      <c r="AH39" s="356">
        <v>0</v>
      </c>
      <c r="AI39" s="356">
        <v>0</v>
      </c>
      <c r="AJ39" s="356">
        <v>0</v>
      </c>
      <c r="AK39" s="356">
        <v>0</v>
      </c>
      <c r="AL39" s="356">
        <v>0</v>
      </c>
      <c r="AM39" s="356">
        <v>0</v>
      </c>
      <c r="AN39" s="356">
        <v>0</v>
      </c>
      <c r="AO39" s="356">
        <v>0</v>
      </c>
      <c r="AP39" s="356">
        <v>0</v>
      </c>
      <c r="AQ39" s="356">
        <v>0</v>
      </c>
      <c r="AR39" s="356">
        <v>0</v>
      </c>
      <c r="AS39" s="356">
        <v>0</v>
      </c>
      <c r="AT39" s="356">
        <v>0</v>
      </c>
      <c r="AV39" s="357">
        <f t="shared" si="6"/>
        <v>0</v>
      </c>
      <c r="AW39" s="357">
        <f t="shared" si="7"/>
        <v>0</v>
      </c>
      <c r="AX39" s="357">
        <f t="shared" si="8"/>
        <v>0</v>
      </c>
      <c r="AY39" s="357">
        <f t="shared" si="9"/>
        <v>0</v>
      </c>
      <c r="AZ39" s="357">
        <f t="shared" si="10"/>
        <v>0</v>
      </c>
      <c r="BA39" s="357">
        <f t="shared" si="11"/>
        <v>0</v>
      </c>
      <c r="BB39" s="357">
        <f t="shared" si="12"/>
        <v>0</v>
      </c>
      <c r="BC39" s="357">
        <f t="shared" si="13"/>
        <v>0</v>
      </c>
      <c r="BD39" s="357">
        <f t="shared" si="14"/>
        <v>0</v>
      </c>
      <c r="BE39" s="357">
        <f t="shared" si="15"/>
        <v>0</v>
      </c>
    </row>
    <row r="40" spans="1:57" x14ac:dyDescent="0.25">
      <c r="A40" s="346">
        <f>METAS!A38</f>
        <v>35</v>
      </c>
      <c r="B40" s="354" t="str">
        <f>METAS!B38</f>
        <v>PORCENTAJE DE NIÑOS MENORES DE UN AÑO  ( 6 A 11 MESES) CON  SUPLEMENTO DE VITAMINA A</v>
      </c>
      <c r="C40" s="355" t="str">
        <f>+Nov!C40</f>
        <v>NUTRICIÓN</v>
      </c>
      <c r="D40" s="356">
        <v>0</v>
      </c>
      <c r="E40" s="356">
        <v>0</v>
      </c>
      <c r="F40" s="356"/>
      <c r="G40" s="356">
        <v>0</v>
      </c>
      <c r="H40" s="356">
        <v>0</v>
      </c>
      <c r="I40" s="356">
        <v>0</v>
      </c>
      <c r="J40" s="356">
        <v>0</v>
      </c>
      <c r="K40" s="356">
        <v>0</v>
      </c>
      <c r="L40" s="356">
        <v>0</v>
      </c>
      <c r="M40" s="356">
        <v>0</v>
      </c>
      <c r="N40" s="356">
        <v>0</v>
      </c>
      <c r="O40" s="356">
        <v>0</v>
      </c>
      <c r="P40" s="356">
        <v>0</v>
      </c>
      <c r="Q40" s="356">
        <v>0</v>
      </c>
      <c r="R40" s="356">
        <v>0</v>
      </c>
      <c r="S40" s="356">
        <v>0</v>
      </c>
      <c r="T40" s="356">
        <v>0</v>
      </c>
      <c r="U40" s="356">
        <v>0</v>
      </c>
      <c r="V40" s="356">
        <v>0</v>
      </c>
      <c r="W40" s="356">
        <v>0</v>
      </c>
      <c r="X40" s="356">
        <v>0</v>
      </c>
      <c r="Y40" s="356">
        <v>0</v>
      </c>
      <c r="Z40" s="356">
        <v>0</v>
      </c>
      <c r="AA40" s="356">
        <v>0</v>
      </c>
      <c r="AB40" s="356">
        <v>0</v>
      </c>
      <c r="AC40" s="356">
        <v>0</v>
      </c>
      <c r="AD40" s="356">
        <v>0</v>
      </c>
      <c r="AE40" s="356">
        <v>0</v>
      </c>
      <c r="AF40" s="356">
        <v>0</v>
      </c>
      <c r="AG40" s="356">
        <v>0</v>
      </c>
      <c r="AH40" s="356">
        <v>0</v>
      </c>
      <c r="AI40" s="356">
        <v>0</v>
      </c>
      <c r="AJ40" s="356">
        <v>0</v>
      </c>
      <c r="AK40" s="356">
        <v>0</v>
      </c>
      <c r="AL40" s="356">
        <v>0</v>
      </c>
      <c r="AM40" s="356">
        <v>0</v>
      </c>
      <c r="AN40" s="356">
        <v>0</v>
      </c>
      <c r="AO40" s="356">
        <v>0</v>
      </c>
      <c r="AP40" s="356">
        <v>0</v>
      </c>
      <c r="AQ40" s="356">
        <v>0</v>
      </c>
      <c r="AR40" s="356">
        <v>0</v>
      </c>
      <c r="AS40" s="356">
        <v>0</v>
      </c>
      <c r="AT40" s="356">
        <v>0</v>
      </c>
      <c r="AV40" s="357">
        <f t="shared" si="6"/>
        <v>0</v>
      </c>
      <c r="AW40" s="357">
        <f t="shared" si="7"/>
        <v>0</v>
      </c>
      <c r="AX40" s="357">
        <f t="shared" si="8"/>
        <v>0</v>
      </c>
      <c r="AY40" s="357">
        <f t="shared" si="9"/>
        <v>0</v>
      </c>
      <c r="AZ40" s="357">
        <f t="shared" si="10"/>
        <v>0</v>
      </c>
      <c r="BA40" s="357">
        <f t="shared" si="11"/>
        <v>0</v>
      </c>
      <c r="BB40" s="357">
        <f t="shared" si="12"/>
        <v>0</v>
      </c>
      <c r="BC40" s="357">
        <f t="shared" si="13"/>
        <v>0</v>
      </c>
      <c r="BD40" s="357">
        <f t="shared" si="14"/>
        <v>0</v>
      </c>
      <c r="BE40" s="357">
        <f t="shared" si="15"/>
        <v>0</v>
      </c>
    </row>
    <row r="41" spans="1:57" x14ac:dyDescent="0.25">
      <c r="A41" s="346">
        <f>METAS!A39</f>
        <v>36</v>
      </c>
      <c r="B41" s="354" t="str">
        <f>METAS!B39</f>
        <v xml:space="preserve">PORCENTAJE DE NIÑOS  DE 12 A 59 MESES CON  SUPLEMENTO DE VITAMINA A  </v>
      </c>
      <c r="C41" s="355" t="str">
        <f>+Nov!C41</f>
        <v>NUTRICIÓN</v>
      </c>
      <c r="D41" s="356">
        <v>0</v>
      </c>
      <c r="E41" s="356">
        <v>0</v>
      </c>
      <c r="F41" s="356"/>
      <c r="G41" s="356">
        <v>0</v>
      </c>
      <c r="H41" s="356">
        <v>0</v>
      </c>
      <c r="I41" s="356">
        <v>0</v>
      </c>
      <c r="J41" s="356">
        <v>0</v>
      </c>
      <c r="K41" s="356">
        <v>0</v>
      </c>
      <c r="L41" s="356">
        <v>0</v>
      </c>
      <c r="M41" s="356">
        <v>0</v>
      </c>
      <c r="N41" s="356">
        <v>0</v>
      </c>
      <c r="O41" s="356">
        <v>0</v>
      </c>
      <c r="P41" s="356">
        <v>0</v>
      </c>
      <c r="Q41" s="356">
        <v>0</v>
      </c>
      <c r="R41" s="356">
        <v>0</v>
      </c>
      <c r="S41" s="356">
        <v>0</v>
      </c>
      <c r="T41" s="356">
        <v>0</v>
      </c>
      <c r="U41" s="356">
        <v>0</v>
      </c>
      <c r="V41" s="356">
        <v>0</v>
      </c>
      <c r="W41" s="356">
        <v>0</v>
      </c>
      <c r="X41" s="356">
        <v>0</v>
      </c>
      <c r="Y41" s="356">
        <v>0</v>
      </c>
      <c r="Z41" s="356">
        <v>0</v>
      </c>
      <c r="AA41" s="356">
        <v>0</v>
      </c>
      <c r="AB41" s="356">
        <v>0</v>
      </c>
      <c r="AC41" s="356">
        <v>0</v>
      </c>
      <c r="AD41" s="356">
        <v>0</v>
      </c>
      <c r="AE41" s="356">
        <v>0</v>
      </c>
      <c r="AF41" s="356">
        <v>0</v>
      </c>
      <c r="AG41" s="356">
        <v>0</v>
      </c>
      <c r="AH41" s="356">
        <v>0</v>
      </c>
      <c r="AI41" s="356">
        <v>0</v>
      </c>
      <c r="AJ41" s="356">
        <v>0</v>
      </c>
      <c r="AK41" s="356">
        <v>0</v>
      </c>
      <c r="AL41" s="356">
        <v>0</v>
      </c>
      <c r="AM41" s="356">
        <v>0</v>
      </c>
      <c r="AN41" s="356">
        <v>0</v>
      </c>
      <c r="AO41" s="356">
        <v>0</v>
      </c>
      <c r="AP41" s="356">
        <v>0</v>
      </c>
      <c r="AQ41" s="356">
        <v>0</v>
      </c>
      <c r="AR41" s="356">
        <v>0</v>
      </c>
      <c r="AS41" s="356">
        <v>0</v>
      </c>
      <c r="AT41" s="356">
        <v>0</v>
      </c>
      <c r="AV41" s="357">
        <f t="shared" si="6"/>
        <v>0</v>
      </c>
      <c r="AW41" s="357">
        <f t="shared" si="7"/>
        <v>0</v>
      </c>
      <c r="AX41" s="357">
        <f t="shared" si="8"/>
        <v>0</v>
      </c>
      <c r="AY41" s="357">
        <f t="shared" si="9"/>
        <v>0</v>
      </c>
      <c r="AZ41" s="357">
        <f t="shared" si="10"/>
        <v>0</v>
      </c>
      <c r="BA41" s="357">
        <f t="shared" si="11"/>
        <v>0</v>
      </c>
      <c r="BB41" s="357">
        <f t="shared" si="12"/>
        <v>0</v>
      </c>
      <c r="BC41" s="357">
        <f t="shared" si="13"/>
        <v>0</v>
      </c>
      <c r="BD41" s="357">
        <f t="shared" si="14"/>
        <v>0</v>
      </c>
      <c r="BE41" s="357">
        <f t="shared" si="15"/>
        <v>0</v>
      </c>
    </row>
    <row r="42" spans="1:57" x14ac:dyDescent="0.25">
      <c r="A42" s="346">
        <f>METAS!A40</f>
        <v>37</v>
      </c>
      <c r="B42" s="354" t="str">
        <f>METAS!B40</f>
        <v>PORCENTAJE DE NIÑOS &lt; 5 AÑOS CON SUPLEMENTO DE VITAMINA A</v>
      </c>
      <c r="C42" s="355" t="str">
        <f>+Nov!C42</f>
        <v>NUTRICIÓN</v>
      </c>
      <c r="D42" s="356">
        <v>0</v>
      </c>
      <c r="E42" s="356">
        <v>0</v>
      </c>
      <c r="F42" s="356"/>
      <c r="G42" s="356">
        <v>0</v>
      </c>
      <c r="H42" s="356">
        <v>0</v>
      </c>
      <c r="I42" s="356">
        <v>0</v>
      </c>
      <c r="J42" s="356">
        <v>0</v>
      </c>
      <c r="K42" s="356">
        <v>0</v>
      </c>
      <c r="L42" s="356">
        <v>0</v>
      </c>
      <c r="M42" s="356">
        <v>0</v>
      </c>
      <c r="N42" s="356">
        <v>0</v>
      </c>
      <c r="O42" s="356">
        <v>0</v>
      </c>
      <c r="P42" s="356">
        <v>0</v>
      </c>
      <c r="Q42" s="356">
        <v>0</v>
      </c>
      <c r="R42" s="356">
        <v>0</v>
      </c>
      <c r="S42" s="356">
        <v>0</v>
      </c>
      <c r="T42" s="356">
        <v>0</v>
      </c>
      <c r="U42" s="356">
        <v>0</v>
      </c>
      <c r="V42" s="356">
        <v>0</v>
      </c>
      <c r="W42" s="356">
        <v>0</v>
      </c>
      <c r="X42" s="356">
        <v>0</v>
      </c>
      <c r="Y42" s="356">
        <v>0</v>
      </c>
      <c r="Z42" s="356">
        <v>0</v>
      </c>
      <c r="AA42" s="356">
        <v>0</v>
      </c>
      <c r="AB42" s="356">
        <v>0</v>
      </c>
      <c r="AC42" s="356">
        <v>0</v>
      </c>
      <c r="AD42" s="356">
        <v>0</v>
      </c>
      <c r="AE42" s="356">
        <v>0</v>
      </c>
      <c r="AF42" s="356">
        <v>0</v>
      </c>
      <c r="AG42" s="356">
        <v>0</v>
      </c>
      <c r="AH42" s="356">
        <v>0</v>
      </c>
      <c r="AI42" s="356">
        <v>0</v>
      </c>
      <c r="AJ42" s="356">
        <v>0</v>
      </c>
      <c r="AK42" s="356">
        <v>0</v>
      </c>
      <c r="AL42" s="356">
        <v>0</v>
      </c>
      <c r="AM42" s="356">
        <v>0</v>
      </c>
      <c r="AN42" s="356">
        <v>0</v>
      </c>
      <c r="AO42" s="356">
        <v>0</v>
      </c>
      <c r="AP42" s="356">
        <v>0</v>
      </c>
      <c r="AQ42" s="356">
        <v>0</v>
      </c>
      <c r="AR42" s="356">
        <v>0</v>
      </c>
      <c r="AS42" s="356">
        <v>0</v>
      </c>
      <c r="AT42" s="356">
        <v>0</v>
      </c>
      <c r="AV42" s="357">
        <f t="shared" si="6"/>
        <v>0</v>
      </c>
      <c r="AW42" s="357">
        <f t="shared" si="7"/>
        <v>0</v>
      </c>
      <c r="AX42" s="357">
        <f t="shared" si="8"/>
        <v>0</v>
      </c>
      <c r="AY42" s="357">
        <f t="shared" si="9"/>
        <v>0</v>
      </c>
      <c r="AZ42" s="357">
        <f t="shared" si="10"/>
        <v>0</v>
      </c>
      <c r="BA42" s="357">
        <f t="shared" si="11"/>
        <v>0</v>
      </c>
      <c r="BB42" s="357">
        <f t="shared" si="12"/>
        <v>0</v>
      </c>
      <c r="BC42" s="357">
        <f t="shared" si="13"/>
        <v>0</v>
      </c>
      <c r="BD42" s="357">
        <f t="shared" si="14"/>
        <v>0</v>
      </c>
      <c r="BE42" s="357">
        <f t="shared" si="15"/>
        <v>0</v>
      </c>
    </row>
    <row r="43" spans="1:57" x14ac:dyDescent="0.25">
      <c r="A43" s="346">
        <f>METAS!A41</f>
        <v>38</v>
      </c>
      <c r="B43" s="354" t="str">
        <f>METAS!B41</f>
        <v>PORCENTAJE DE NIÑOS MENORES DE 12 MESES DE EDAD CON DOSAJE DE HEMOGLOBINA</v>
      </c>
      <c r="C43" s="355" t="str">
        <f>+Nov!C43</f>
        <v>NUTRICIÓN</v>
      </c>
      <c r="D43" s="356">
        <v>0</v>
      </c>
      <c r="E43" s="356">
        <v>0</v>
      </c>
      <c r="F43" s="356"/>
      <c r="G43" s="356">
        <v>0</v>
      </c>
      <c r="H43" s="356">
        <v>0</v>
      </c>
      <c r="I43" s="356">
        <v>0</v>
      </c>
      <c r="J43" s="356">
        <v>0</v>
      </c>
      <c r="K43" s="356">
        <v>0</v>
      </c>
      <c r="L43" s="356">
        <v>0</v>
      </c>
      <c r="M43" s="356">
        <v>0</v>
      </c>
      <c r="N43" s="356">
        <v>0</v>
      </c>
      <c r="O43" s="356">
        <v>0</v>
      </c>
      <c r="P43" s="356">
        <v>0</v>
      </c>
      <c r="Q43" s="356">
        <v>0</v>
      </c>
      <c r="R43" s="356">
        <v>0</v>
      </c>
      <c r="S43" s="356">
        <v>0</v>
      </c>
      <c r="T43" s="356">
        <v>0</v>
      </c>
      <c r="U43" s="356">
        <v>0</v>
      </c>
      <c r="V43" s="356">
        <v>0</v>
      </c>
      <c r="W43" s="356">
        <v>0</v>
      </c>
      <c r="X43" s="356">
        <v>0</v>
      </c>
      <c r="Y43" s="356">
        <v>0</v>
      </c>
      <c r="Z43" s="356">
        <v>0</v>
      </c>
      <c r="AA43" s="356">
        <v>0</v>
      </c>
      <c r="AB43" s="356">
        <v>0</v>
      </c>
      <c r="AC43" s="356">
        <v>0</v>
      </c>
      <c r="AD43" s="356">
        <v>0</v>
      </c>
      <c r="AE43" s="356">
        <v>0</v>
      </c>
      <c r="AF43" s="356">
        <v>0</v>
      </c>
      <c r="AG43" s="356">
        <v>0</v>
      </c>
      <c r="AH43" s="356">
        <v>0</v>
      </c>
      <c r="AI43" s="356">
        <v>0</v>
      </c>
      <c r="AJ43" s="356">
        <v>0</v>
      </c>
      <c r="AK43" s="356">
        <v>0</v>
      </c>
      <c r="AL43" s="356">
        <v>0</v>
      </c>
      <c r="AM43" s="356">
        <v>0</v>
      </c>
      <c r="AN43" s="356">
        <v>0</v>
      </c>
      <c r="AO43" s="356">
        <v>0</v>
      </c>
      <c r="AP43" s="356">
        <v>0</v>
      </c>
      <c r="AQ43" s="356">
        <v>0</v>
      </c>
      <c r="AR43" s="356">
        <v>0</v>
      </c>
      <c r="AS43" s="356">
        <v>0</v>
      </c>
      <c r="AT43" s="356">
        <v>0</v>
      </c>
      <c r="AV43" s="357">
        <f t="shared" si="6"/>
        <v>0</v>
      </c>
      <c r="AW43" s="357">
        <f t="shared" si="7"/>
        <v>0</v>
      </c>
      <c r="AX43" s="357">
        <f t="shared" si="8"/>
        <v>0</v>
      </c>
      <c r="AY43" s="357">
        <f t="shared" si="9"/>
        <v>0</v>
      </c>
      <c r="AZ43" s="357">
        <f t="shared" si="10"/>
        <v>0</v>
      </c>
      <c r="BA43" s="357">
        <f t="shared" si="11"/>
        <v>0</v>
      </c>
      <c r="BB43" s="357">
        <f t="shared" si="12"/>
        <v>0</v>
      </c>
      <c r="BC43" s="357">
        <f t="shared" si="13"/>
        <v>0</v>
      </c>
      <c r="BD43" s="357">
        <f t="shared" si="14"/>
        <v>0</v>
      </c>
      <c r="BE43" s="357">
        <f t="shared" si="15"/>
        <v>0</v>
      </c>
    </row>
    <row r="44" spans="1:57" x14ac:dyDescent="0.25">
      <c r="A44" s="346">
        <f>METAS!A42</f>
        <v>39</v>
      </c>
      <c r="B44" s="354" t="str">
        <f>METAS!B42</f>
        <v>PORCENTAJE DE NIÑOS DE 12 A 23 MESES DE EDAD CON DOSAJE DE HEMOGLOBINA</v>
      </c>
      <c r="C44" s="355" t="str">
        <f>+Nov!C44</f>
        <v>NUTRICIÓN</v>
      </c>
      <c r="D44" s="356">
        <v>0</v>
      </c>
      <c r="E44" s="356">
        <v>0</v>
      </c>
      <c r="F44" s="356"/>
      <c r="G44" s="356">
        <v>0</v>
      </c>
      <c r="H44" s="356">
        <v>0</v>
      </c>
      <c r="I44" s="356">
        <v>0</v>
      </c>
      <c r="J44" s="356">
        <v>0</v>
      </c>
      <c r="K44" s="356">
        <v>0</v>
      </c>
      <c r="L44" s="356">
        <v>0</v>
      </c>
      <c r="M44" s="356">
        <v>0</v>
      </c>
      <c r="N44" s="356">
        <v>0</v>
      </c>
      <c r="O44" s="356">
        <v>0</v>
      </c>
      <c r="P44" s="356">
        <v>0</v>
      </c>
      <c r="Q44" s="356">
        <v>0</v>
      </c>
      <c r="R44" s="356">
        <v>0</v>
      </c>
      <c r="S44" s="356">
        <v>0</v>
      </c>
      <c r="T44" s="356">
        <v>0</v>
      </c>
      <c r="U44" s="356">
        <v>0</v>
      </c>
      <c r="V44" s="356">
        <v>0</v>
      </c>
      <c r="W44" s="356">
        <v>0</v>
      </c>
      <c r="X44" s="356">
        <v>0</v>
      </c>
      <c r="Y44" s="356">
        <v>0</v>
      </c>
      <c r="Z44" s="356">
        <v>0</v>
      </c>
      <c r="AA44" s="356">
        <v>0</v>
      </c>
      <c r="AB44" s="356">
        <v>0</v>
      </c>
      <c r="AC44" s="356">
        <v>0</v>
      </c>
      <c r="AD44" s="356">
        <v>0</v>
      </c>
      <c r="AE44" s="356">
        <v>0</v>
      </c>
      <c r="AF44" s="356">
        <v>0</v>
      </c>
      <c r="AG44" s="356">
        <v>0</v>
      </c>
      <c r="AH44" s="356">
        <v>0</v>
      </c>
      <c r="AI44" s="356">
        <v>0</v>
      </c>
      <c r="AJ44" s="356">
        <v>0</v>
      </c>
      <c r="AK44" s="356">
        <v>0</v>
      </c>
      <c r="AL44" s="356">
        <v>0</v>
      </c>
      <c r="AM44" s="356">
        <v>0</v>
      </c>
      <c r="AN44" s="356">
        <v>0</v>
      </c>
      <c r="AO44" s="356">
        <v>0</v>
      </c>
      <c r="AP44" s="356">
        <v>0</v>
      </c>
      <c r="AQ44" s="356">
        <v>0</v>
      </c>
      <c r="AR44" s="356">
        <v>0</v>
      </c>
      <c r="AS44" s="356">
        <v>0</v>
      </c>
      <c r="AT44" s="356">
        <v>0</v>
      </c>
      <c r="AV44" s="357">
        <f t="shared" si="6"/>
        <v>0</v>
      </c>
      <c r="AW44" s="357">
        <f t="shared" si="7"/>
        <v>0</v>
      </c>
      <c r="AX44" s="357">
        <f t="shared" si="8"/>
        <v>0</v>
      </c>
      <c r="AY44" s="357">
        <f t="shared" si="9"/>
        <v>0</v>
      </c>
      <c r="AZ44" s="357">
        <f t="shared" si="10"/>
        <v>0</v>
      </c>
      <c r="BA44" s="357">
        <f t="shared" si="11"/>
        <v>0</v>
      </c>
      <c r="BB44" s="357">
        <f t="shared" si="12"/>
        <v>0</v>
      </c>
      <c r="BC44" s="357">
        <f t="shared" si="13"/>
        <v>0</v>
      </c>
      <c r="BD44" s="357">
        <f t="shared" si="14"/>
        <v>0</v>
      </c>
      <c r="BE44" s="357">
        <f t="shared" si="15"/>
        <v>0</v>
      </c>
    </row>
    <row r="45" spans="1:57" x14ac:dyDescent="0.25">
      <c r="A45" s="346">
        <f>METAS!A43</f>
        <v>40</v>
      </c>
      <c r="B45" s="354" t="str">
        <f>METAS!B43</f>
        <v>PORCENTAJE DE NIÑOS DE 24 A 35 MESES DE EDAD CON DOSAJE DE HEMOGLOBINA</v>
      </c>
      <c r="C45" s="355" t="str">
        <f>+Nov!C45</f>
        <v>NUTRICIÓN</v>
      </c>
      <c r="D45" s="356">
        <v>0</v>
      </c>
      <c r="E45" s="356">
        <v>0</v>
      </c>
      <c r="F45" s="356"/>
      <c r="G45" s="356">
        <v>0</v>
      </c>
      <c r="H45" s="356">
        <v>0</v>
      </c>
      <c r="I45" s="356">
        <v>0</v>
      </c>
      <c r="J45" s="356">
        <v>0</v>
      </c>
      <c r="K45" s="356">
        <v>0</v>
      </c>
      <c r="L45" s="356">
        <v>0</v>
      </c>
      <c r="M45" s="356">
        <v>0</v>
      </c>
      <c r="N45" s="356">
        <v>0</v>
      </c>
      <c r="O45" s="356">
        <v>0</v>
      </c>
      <c r="P45" s="356">
        <v>0</v>
      </c>
      <c r="Q45" s="356">
        <v>0</v>
      </c>
      <c r="R45" s="356">
        <v>0</v>
      </c>
      <c r="S45" s="356">
        <v>0</v>
      </c>
      <c r="T45" s="356">
        <v>0</v>
      </c>
      <c r="U45" s="356">
        <v>0</v>
      </c>
      <c r="V45" s="356">
        <v>0</v>
      </c>
      <c r="W45" s="356">
        <v>0</v>
      </c>
      <c r="X45" s="356">
        <v>0</v>
      </c>
      <c r="Y45" s="356">
        <v>0</v>
      </c>
      <c r="Z45" s="356">
        <v>0</v>
      </c>
      <c r="AA45" s="356">
        <v>0</v>
      </c>
      <c r="AB45" s="356">
        <v>0</v>
      </c>
      <c r="AC45" s="356">
        <v>0</v>
      </c>
      <c r="AD45" s="356">
        <v>0</v>
      </c>
      <c r="AE45" s="356">
        <v>0</v>
      </c>
      <c r="AF45" s="356">
        <v>0</v>
      </c>
      <c r="AG45" s="356">
        <v>0</v>
      </c>
      <c r="AH45" s="356">
        <v>0</v>
      </c>
      <c r="AI45" s="356">
        <v>0</v>
      </c>
      <c r="AJ45" s="356">
        <v>0</v>
      </c>
      <c r="AK45" s="356">
        <v>0</v>
      </c>
      <c r="AL45" s="356">
        <v>0</v>
      </c>
      <c r="AM45" s="356">
        <v>0</v>
      </c>
      <c r="AN45" s="356">
        <v>0</v>
      </c>
      <c r="AO45" s="356">
        <v>0</v>
      </c>
      <c r="AP45" s="356">
        <v>0</v>
      </c>
      <c r="AQ45" s="356">
        <v>0</v>
      </c>
      <c r="AR45" s="356">
        <v>0</v>
      </c>
      <c r="AS45" s="356">
        <v>0</v>
      </c>
      <c r="AT45" s="356">
        <v>0</v>
      </c>
      <c r="AV45" s="357">
        <f t="shared" si="6"/>
        <v>0</v>
      </c>
      <c r="AW45" s="357">
        <f t="shared" si="7"/>
        <v>0</v>
      </c>
      <c r="AX45" s="357">
        <f t="shared" si="8"/>
        <v>0</v>
      </c>
      <c r="AY45" s="357">
        <f t="shared" si="9"/>
        <v>0</v>
      </c>
      <c r="AZ45" s="357">
        <f t="shared" si="10"/>
        <v>0</v>
      </c>
      <c r="BA45" s="357">
        <f t="shared" si="11"/>
        <v>0</v>
      </c>
      <c r="BB45" s="357">
        <f t="shared" si="12"/>
        <v>0</v>
      </c>
      <c r="BC45" s="357">
        <f t="shared" si="13"/>
        <v>0</v>
      </c>
      <c r="BD45" s="357">
        <f t="shared" si="14"/>
        <v>0</v>
      </c>
      <c r="BE45" s="357">
        <f t="shared" si="15"/>
        <v>0</v>
      </c>
    </row>
    <row r="46" spans="1:57" x14ac:dyDescent="0.25">
      <c r="A46" s="346">
        <f>METAS!A44</f>
        <v>41</v>
      </c>
      <c r="B46" s="354" t="str">
        <f>METAS!B44</f>
        <v>PORCENTAJE DE NIÑOS DE 6 A 35 MESES DE EDAD CON DOSAJE DE HEMOGLOBINA</v>
      </c>
      <c r="C46" s="355" t="str">
        <f>+Nov!C46</f>
        <v>NUTRICIÓN</v>
      </c>
      <c r="D46" s="356">
        <v>0</v>
      </c>
      <c r="E46" s="356">
        <v>0</v>
      </c>
      <c r="F46" s="356"/>
      <c r="G46" s="356">
        <v>0</v>
      </c>
      <c r="H46" s="356">
        <v>0</v>
      </c>
      <c r="I46" s="356">
        <v>0</v>
      </c>
      <c r="J46" s="356">
        <v>0</v>
      </c>
      <c r="K46" s="356">
        <v>0</v>
      </c>
      <c r="L46" s="356">
        <v>0</v>
      </c>
      <c r="M46" s="356">
        <v>0</v>
      </c>
      <c r="N46" s="356">
        <v>0</v>
      </c>
      <c r="O46" s="356">
        <v>0</v>
      </c>
      <c r="P46" s="356">
        <v>0</v>
      </c>
      <c r="Q46" s="356">
        <v>0</v>
      </c>
      <c r="R46" s="356">
        <v>0</v>
      </c>
      <c r="S46" s="356">
        <v>0</v>
      </c>
      <c r="T46" s="356">
        <v>0</v>
      </c>
      <c r="U46" s="356">
        <v>0</v>
      </c>
      <c r="V46" s="356">
        <v>0</v>
      </c>
      <c r="W46" s="356">
        <v>0</v>
      </c>
      <c r="X46" s="356">
        <v>0</v>
      </c>
      <c r="Y46" s="356">
        <v>0</v>
      </c>
      <c r="Z46" s="356">
        <v>0</v>
      </c>
      <c r="AA46" s="356">
        <v>0</v>
      </c>
      <c r="AB46" s="356">
        <v>0</v>
      </c>
      <c r="AC46" s="356">
        <v>0</v>
      </c>
      <c r="AD46" s="356">
        <v>0</v>
      </c>
      <c r="AE46" s="356">
        <v>0</v>
      </c>
      <c r="AF46" s="356">
        <v>0</v>
      </c>
      <c r="AG46" s="356">
        <v>0</v>
      </c>
      <c r="AH46" s="356">
        <v>0</v>
      </c>
      <c r="AI46" s="356">
        <v>0</v>
      </c>
      <c r="AJ46" s="356">
        <v>0</v>
      </c>
      <c r="AK46" s="356">
        <v>0</v>
      </c>
      <c r="AL46" s="356">
        <v>0</v>
      </c>
      <c r="AM46" s="356">
        <v>0</v>
      </c>
      <c r="AN46" s="356">
        <v>0</v>
      </c>
      <c r="AO46" s="356">
        <v>0</v>
      </c>
      <c r="AP46" s="356">
        <v>0</v>
      </c>
      <c r="AQ46" s="356">
        <v>0</v>
      </c>
      <c r="AR46" s="356">
        <v>0</v>
      </c>
      <c r="AS46" s="356">
        <v>0</v>
      </c>
      <c r="AT46" s="356">
        <v>0</v>
      </c>
      <c r="AV46" s="357">
        <f t="shared" si="6"/>
        <v>0</v>
      </c>
      <c r="AW46" s="357">
        <f t="shared" si="7"/>
        <v>0</v>
      </c>
      <c r="AX46" s="357">
        <f t="shared" si="8"/>
        <v>0</v>
      </c>
      <c r="AY46" s="357">
        <f t="shared" si="9"/>
        <v>0</v>
      </c>
      <c r="AZ46" s="357">
        <f t="shared" si="10"/>
        <v>0</v>
      </c>
      <c r="BA46" s="357">
        <f t="shared" si="11"/>
        <v>0</v>
      </c>
      <c r="BB46" s="357">
        <f t="shared" si="12"/>
        <v>0</v>
      </c>
      <c r="BC46" s="357">
        <f t="shared" si="13"/>
        <v>0</v>
      </c>
      <c r="BD46" s="357">
        <f t="shared" si="14"/>
        <v>0</v>
      </c>
      <c r="BE46" s="357">
        <f t="shared" si="15"/>
        <v>0</v>
      </c>
    </row>
    <row r="47" spans="1:57" x14ac:dyDescent="0.25">
      <c r="A47" s="346">
        <f>METAS!A45</f>
        <v>42</v>
      </c>
      <c r="B47" s="354" t="str">
        <f>METAS!B45</f>
        <v>PORCENTAJE DE NIÑOS MENORES DE 12 MESES DE EDAD CON ANEMIA</v>
      </c>
      <c r="C47" s="355" t="str">
        <f>+Nov!C47</f>
        <v>NUTRICIÓN</v>
      </c>
      <c r="D47" s="356">
        <v>0</v>
      </c>
      <c r="E47" s="356">
        <v>0</v>
      </c>
      <c r="F47" s="356"/>
      <c r="G47" s="356">
        <v>0</v>
      </c>
      <c r="H47" s="356">
        <v>0</v>
      </c>
      <c r="I47" s="356">
        <v>0</v>
      </c>
      <c r="J47" s="356">
        <v>0</v>
      </c>
      <c r="K47" s="356">
        <v>0</v>
      </c>
      <c r="L47" s="356">
        <v>0</v>
      </c>
      <c r="M47" s="356">
        <v>0</v>
      </c>
      <c r="N47" s="356">
        <v>0</v>
      </c>
      <c r="O47" s="356">
        <v>0</v>
      </c>
      <c r="P47" s="356">
        <v>0</v>
      </c>
      <c r="Q47" s="356">
        <v>0</v>
      </c>
      <c r="R47" s="356">
        <v>0</v>
      </c>
      <c r="S47" s="356">
        <v>0</v>
      </c>
      <c r="T47" s="356">
        <v>0</v>
      </c>
      <c r="U47" s="356">
        <v>0</v>
      </c>
      <c r="V47" s="356">
        <v>0</v>
      </c>
      <c r="W47" s="356">
        <v>0</v>
      </c>
      <c r="X47" s="356">
        <v>0</v>
      </c>
      <c r="Y47" s="356">
        <v>0</v>
      </c>
      <c r="Z47" s="356">
        <v>0</v>
      </c>
      <c r="AA47" s="356">
        <v>0</v>
      </c>
      <c r="AB47" s="356">
        <v>0</v>
      </c>
      <c r="AC47" s="356">
        <v>0</v>
      </c>
      <c r="AD47" s="356">
        <v>0</v>
      </c>
      <c r="AE47" s="356">
        <v>0</v>
      </c>
      <c r="AF47" s="356">
        <v>0</v>
      </c>
      <c r="AG47" s="356">
        <v>0</v>
      </c>
      <c r="AH47" s="356">
        <v>0</v>
      </c>
      <c r="AI47" s="356">
        <v>0</v>
      </c>
      <c r="AJ47" s="356">
        <v>0</v>
      </c>
      <c r="AK47" s="356">
        <v>0</v>
      </c>
      <c r="AL47" s="356">
        <v>0</v>
      </c>
      <c r="AM47" s="356">
        <v>0</v>
      </c>
      <c r="AN47" s="356">
        <v>0</v>
      </c>
      <c r="AO47" s="356">
        <v>0</v>
      </c>
      <c r="AP47" s="356">
        <v>0</v>
      </c>
      <c r="AQ47" s="356">
        <v>0</v>
      </c>
      <c r="AR47" s="356">
        <v>0</v>
      </c>
      <c r="AS47" s="356">
        <v>0</v>
      </c>
      <c r="AT47" s="356">
        <v>0</v>
      </c>
      <c r="AV47" s="357">
        <f t="shared" si="6"/>
        <v>0</v>
      </c>
      <c r="AW47" s="357">
        <f t="shared" si="7"/>
        <v>0</v>
      </c>
      <c r="AX47" s="357">
        <f t="shared" si="8"/>
        <v>0</v>
      </c>
      <c r="AY47" s="357">
        <f t="shared" si="9"/>
        <v>0</v>
      </c>
      <c r="AZ47" s="357">
        <f t="shared" si="10"/>
        <v>0</v>
      </c>
      <c r="BA47" s="357">
        <f t="shared" si="11"/>
        <v>0</v>
      </c>
      <c r="BB47" s="357">
        <f t="shared" si="12"/>
        <v>0</v>
      </c>
      <c r="BC47" s="357">
        <f t="shared" si="13"/>
        <v>0</v>
      </c>
      <c r="BD47" s="357">
        <f t="shared" si="14"/>
        <v>0</v>
      </c>
      <c r="BE47" s="357">
        <f t="shared" si="15"/>
        <v>0</v>
      </c>
    </row>
    <row r="48" spans="1:57" x14ac:dyDescent="0.25">
      <c r="A48" s="346">
        <f>METAS!A46</f>
        <v>43</v>
      </c>
      <c r="B48" s="354" t="str">
        <f>METAS!B46</f>
        <v>PORCENTAJE DE NIÑOS DE 1 AÑO CON ANEMIA</v>
      </c>
      <c r="C48" s="355" t="str">
        <f>+Nov!C48</f>
        <v>NUTRICIÓN</v>
      </c>
      <c r="D48" s="356">
        <v>0</v>
      </c>
      <c r="E48" s="356">
        <v>0</v>
      </c>
      <c r="F48" s="356"/>
      <c r="G48" s="356">
        <v>0</v>
      </c>
      <c r="H48" s="356">
        <v>0</v>
      </c>
      <c r="I48" s="356">
        <v>0</v>
      </c>
      <c r="J48" s="356">
        <v>0</v>
      </c>
      <c r="K48" s="356">
        <v>0</v>
      </c>
      <c r="L48" s="356">
        <v>0</v>
      </c>
      <c r="M48" s="356">
        <v>0</v>
      </c>
      <c r="N48" s="356">
        <v>0</v>
      </c>
      <c r="O48" s="356">
        <v>0</v>
      </c>
      <c r="P48" s="356">
        <v>0</v>
      </c>
      <c r="Q48" s="356">
        <v>0</v>
      </c>
      <c r="R48" s="356">
        <v>0</v>
      </c>
      <c r="S48" s="356">
        <v>0</v>
      </c>
      <c r="T48" s="356">
        <v>0</v>
      </c>
      <c r="U48" s="356">
        <v>0</v>
      </c>
      <c r="V48" s="356">
        <v>0</v>
      </c>
      <c r="W48" s="356">
        <v>0</v>
      </c>
      <c r="X48" s="356">
        <v>0</v>
      </c>
      <c r="Y48" s="356">
        <v>0</v>
      </c>
      <c r="Z48" s="356">
        <v>0</v>
      </c>
      <c r="AA48" s="356">
        <v>0</v>
      </c>
      <c r="AB48" s="356">
        <v>0</v>
      </c>
      <c r="AC48" s="356">
        <v>0</v>
      </c>
      <c r="AD48" s="356">
        <v>0</v>
      </c>
      <c r="AE48" s="356">
        <v>0</v>
      </c>
      <c r="AF48" s="356">
        <v>0</v>
      </c>
      <c r="AG48" s="356">
        <v>0</v>
      </c>
      <c r="AH48" s="356">
        <v>0</v>
      </c>
      <c r="AI48" s="356">
        <v>0</v>
      </c>
      <c r="AJ48" s="356">
        <v>0</v>
      </c>
      <c r="AK48" s="356">
        <v>0</v>
      </c>
      <c r="AL48" s="356">
        <v>0</v>
      </c>
      <c r="AM48" s="356">
        <v>0</v>
      </c>
      <c r="AN48" s="356">
        <v>0</v>
      </c>
      <c r="AO48" s="356">
        <v>0</v>
      </c>
      <c r="AP48" s="356">
        <v>0</v>
      </c>
      <c r="AQ48" s="356">
        <v>0</v>
      </c>
      <c r="AR48" s="356">
        <v>0</v>
      </c>
      <c r="AS48" s="356">
        <v>0</v>
      </c>
      <c r="AT48" s="356">
        <v>0</v>
      </c>
      <c r="AV48" s="357">
        <f t="shared" si="6"/>
        <v>0</v>
      </c>
      <c r="AW48" s="357">
        <f t="shared" si="7"/>
        <v>0</v>
      </c>
      <c r="AX48" s="357">
        <f t="shared" si="8"/>
        <v>0</v>
      </c>
      <c r="AY48" s="357">
        <f t="shared" si="9"/>
        <v>0</v>
      </c>
      <c r="AZ48" s="357">
        <f t="shared" si="10"/>
        <v>0</v>
      </c>
      <c r="BA48" s="357">
        <f t="shared" si="11"/>
        <v>0</v>
      </c>
      <c r="BB48" s="357">
        <f t="shared" si="12"/>
        <v>0</v>
      </c>
      <c r="BC48" s="357">
        <f t="shared" si="13"/>
        <v>0</v>
      </c>
      <c r="BD48" s="357">
        <f t="shared" si="14"/>
        <v>0</v>
      </c>
      <c r="BE48" s="357">
        <f t="shared" si="15"/>
        <v>0</v>
      </c>
    </row>
    <row r="49" spans="1:57" x14ac:dyDescent="0.25">
      <c r="A49" s="346">
        <f>METAS!A47</f>
        <v>44</v>
      </c>
      <c r="B49" s="354" t="str">
        <f>METAS!B47</f>
        <v>PORCENTAJE DE NIÑOS  DE 2 AÑOS CON ANEMIA</v>
      </c>
      <c r="C49" s="355" t="str">
        <f>+Nov!C49</f>
        <v>NUTRICIÓN</v>
      </c>
      <c r="D49" s="356">
        <v>0</v>
      </c>
      <c r="E49" s="356">
        <v>0</v>
      </c>
      <c r="F49" s="356"/>
      <c r="G49" s="356">
        <v>0</v>
      </c>
      <c r="H49" s="356">
        <v>0</v>
      </c>
      <c r="I49" s="356">
        <v>0</v>
      </c>
      <c r="J49" s="356">
        <v>0</v>
      </c>
      <c r="K49" s="356">
        <v>0</v>
      </c>
      <c r="L49" s="356">
        <v>0</v>
      </c>
      <c r="M49" s="356">
        <v>0</v>
      </c>
      <c r="N49" s="356">
        <v>0</v>
      </c>
      <c r="O49" s="356">
        <v>0</v>
      </c>
      <c r="P49" s="356">
        <v>0</v>
      </c>
      <c r="Q49" s="356">
        <v>0</v>
      </c>
      <c r="R49" s="356">
        <v>0</v>
      </c>
      <c r="S49" s="356">
        <v>0</v>
      </c>
      <c r="T49" s="356">
        <v>0</v>
      </c>
      <c r="U49" s="356">
        <v>0</v>
      </c>
      <c r="V49" s="356">
        <v>0</v>
      </c>
      <c r="W49" s="356">
        <v>0</v>
      </c>
      <c r="X49" s="356">
        <v>0</v>
      </c>
      <c r="Y49" s="356">
        <v>0</v>
      </c>
      <c r="Z49" s="356">
        <v>0</v>
      </c>
      <c r="AA49" s="356">
        <v>0</v>
      </c>
      <c r="AB49" s="356">
        <v>0</v>
      </c>
      <c r="AC49" s="356">
        <v>0</v>
      </c>
      <c r="AD49" s="356">
        <v>0</v>
      </c>
      <c r="AE49" s="356">
        <v>0</v>
      </c>
      <c r="AF49" s="356">
        <v>0</v>
      </c>
      <c r="AG49" s="356">
        <v>0</v>
      </c>
      <c r="AH49" s="356">
        <v>0</v>
      </c>
      <c r="AI49" s="356">
        <v>0</v>
      </c>
      <c r="AJ49" s="356">
        <v>0</v>
      </c>
      <c r="AK49" s="356">
        <v>0</v>
      </c>
      <c r="AL49" s="356">
        <v>0</v>
      </c>
      <c r="AM49" s="356">
        <v>0</v>
      </c>
      <c r="AN49" s="356">
        <v>0</v>
      </c>
      <c r="AO49" s="356">
        <v>0</v>
      </c>
      <c r="AP49" s="356">
        <v>0</v>
      </c>
      <c r="AQ49" s="356">
        <v>0</v>
      </c>
      <c r="AR49" s="356">
        <v>0</v>
      </c>
      <c r="AS49" s="356">
        <v>0</v>
      </c>
      <c r="AT49" s="356">
        <v>0</v>
      </c>
      <c r="AV49" s="357">
        <f t="shared" si="6"/>
        <v>0</v>
      </c>
      <c r="AW49" s="357">
        <f t="shared" si="7"/>
        <v>0</v>
      </c>
      <c r="AX49" s="357">
        <f t="shared" si="8"/>
        <v>0</v>
      </c>
      <c r="AY49" s="357">
        <f t="shared" si="9"/>
        <v>0</v>
      </c>
      <c r="AZ49" s="357">
        <f t="shared" si="10"/>
        <v>0</v>
      </c>
      <c r="BA49" s="357">
        <f t="shared" si="11"/>
        <v>0</v>
      </c>
      <c r="BB49" s="357">
        <f t="shared" si="12"/>
        <v>0</v>
      </c>
      <c r="BC49" s="357">
        <f t="shared" si="13"/>
        <v>0</v>
      </c>
      <c r="BD49" s="357">
        <f t="shared" si="14"/>
        <v>0</v>
      </c>
      <c r="BE49" s="357">
        <f t="shared" si="15"/>
        <v>0</v>
      </c>
    </row>
    <row r="50" spans="1:57" x14ac:dyDescent="0.25">
      <c r="A50" s="346">
        <f>METAS!A48</f>
        <v>45</v>
      </c>
      <c r="B50" s="354" t="str">
        <f>METAS!B48</f>
        <v>PORCENTAJE DE NIÑOS MENORES DE 36 MESES DE EDAD CON ANEMIA</v>
      </c>
      <c r="C50" s="355" t="str">
        <f>+Nov!C50</f>
        <v>NUTRICIÓN</v>
      </c>
      <c r="D50" s="356">
        <v>0</v>
      </c>
      <c r="E50" s="356">
        <v>0</v>
      </c>
      <c r="F50" s="356"/>
      <c r="G50" s="356">
        <v>0</v>
      </c>
      <c r="H50" s="356">
        <v>0</v>
      </c>
      <c r="I50" s="356">
        <v>0</v>
      </c>
      <c r="J50" s="356">
        <v>0</v>
      </c>
      <c r="K50" s="356">
        <v>0</v>
      </c>
      <c r="L50" s="356">
        <v>0</v>
      </c>
      <c r="M50" s="356">
        <v>0</v>
      </c>
      <c r="N50" s="356">
        <v>0</v>
      </c>
      <c r="O50" s="356">
        <v>0</v>
      </c>
      <c r="P50" s="356">
        <v>0</v>
      </c>
      <c r="Q50" s="356">
        <v>0</v>
      </c>
      <c r="R50" s="356">
        <v>0</v>
      </c>
      <c r="S50" s="356">
        <v>0</v>
      </c>
      <c r="T50" s="356">
        <v>0</v>
      </c>
      <c r="U50" s="356">
        <v>0</v>
      </c>
      <c r="V50" s="356">
        <v>0</v>
      </c>
      <c r="W50" s="356">
        <v>0</v>
      </c>
      <c r="X50" s="356">
        <v>0</v>
      </c>
      <c r="Y50" s="356">
        <v>0</v>
      </c>
      <c r="Z50" s="356">
        <v>0</v>
      </c>
      <c r="AA50" s="356">
        <v>0</v>
      </c>
      <c r="AB50" s="356">
        <v>0</v>
      </c>
      <c r="AC50" s="356">
        <v>0</v>
      </c>
      <c r="AD50" s="356">
        <v>0</v>
      </c>
      <c r="AE50" s="356">
        <v>0</v>
      </c>
      <c r="AF50" s="356">
        <v>0</v>
      </c>
      <c r="AG50" s="356">
        <v>0</v>
      </c>
      <c r="AH50" s="356">
        <v>0</v>
      </c>
      <c r="AI50" s="356">
        <v>0</v>
      </c>
      <c r="AJ50" s="356">
        <v>0</v>
      </c>
      <c r="AK50" s="356">
        <v>0</v>
      </c>
      <c r="AL50" s="356">
        <v>0</v>
      </c>
      <c r="AM50" s="356">
        <v>0</v>
      </c>
      <c r="AN50" s="356">
        <v>0</v>
      </c>
      <c r="AO50" s="356">
        <v>0</v>
      </c>
      <c r="AP50" s="356">
        <v>0</v>
      </c>
      <c r="AQ50" s="356">
        <v>0</v>
      </c>
      <c r="AR50" s="356">
        <v>0</v>
      </c>
      <c r="AS50" s="356">
        <v>0</v>
      </c>
      <c r="AT50" s="356">
        <v>0</v>
      </c>
      <c r="AV50" s="357">
        <f t="shared" si="6"/>
        <v>0</v>
      </c>
      <c r="AW50" s="357">
        <f t="shared" si="7"/>
        <v>0</v>
      </c>
      <c r="AX50" s="357">
        <f t="shared" si="8"/>
        <v>0</v>
      </c>
      <c r="AY50" s="357">
        <f t="shared" si="9"/>
        <v>0</v>
      </c>
      <c r="AZ50" s="357">
        <f t="shared" si="10"/>
        <v>0</v>
      </c>
      <c r="BA50" s="357">
        <f t="shared" si="11"/>
        <v>0</v>
      </c>
      <c r="BB50" s="357">
        <f t="shared" si="12"/>
        <v>0</v>
      </c>
      <c r="BC50" s="357">
        <f t="shared" si="13"/>
        <v>0</v>
      </c>
      <c r="BD50" s="357">
        <f t="shared" si="14"/>
        <v>0</v>
      </c>
      <c r="BE50" s="357">
        <f t="shared" si="15"/>
        <v>0</v>
      </c>
    </row>
    <row r="51" spans="1:57" x14ac:dyDescent="0.25">
      <c r="A51" s="346">
        <f>METAS!A49</f>
        <v>46</v>
      </c>
      <c r="B51" s="354" t="str">
        <f>METAS!B49</f>
        <v>PORCENTAJE DE NIÑOS DE 6  A 11 MESES CON ANEMIA QUE HAN CUMPLIDO ESQUEMA COMPLETO TRATAMIENTO (TA)</v>
      </c>
      <c r="C51" s="355" t="str">
        <f>+Nov!C51</f>
        <v>NUTRICIÓN</v>
      </c>
      <c r="D51" s="356">
        <v>0</v>
      </c>
      <c r="E51" s="356">
        <v>0</v>
      </c>
      <c r="F51" s="356"/>
      <c r="G51" s="356">
        <v>0</v>
      </c>
      <c r="H51" s="356">
        <v>0</v>
      </c>
      <c r="I51" s="356">
        <v>0</v>
      </c>
      <c r="J51" s="356">
        <v>0</v>
      </c>
      <c r="K51" s="356">
        <v>0</v>
      </c>
      <c r="L51" s="356">
        <v>0</v>
      </c>
      <c r="M51" s="356">
        <v>0</v>
      </c>
      <c r="N51" s="356">
        <v>0</v>
      </c>
      <c r="O51" s="356">
        <v>0</v>
      </c>
      <c r="P51" s="356">
        <v>0</v>
      </c>
      <c r="Q51" s="356">
        <v>0</v>
      </c>
      <c r="R51" s="356">
        <v>0</v>
      </c>
      <c r="S51" s="356">
        <v>0</v>
      </c>
      <c r="T51" s="356">
        <v>0</v>
      </c>
      <c r="U51" s="356">
        <v>0</v>
      </c>
      <c r="V51" s="356">
        <v>0</v>
      </c>
      <c r="W51" s="356">
        <v>0</v>
      </c>
      <c r="X51" s="356">
        <v>0</v>
      </c>
      <c r="Y51" s="356">
        <v>0</v>
      </c>
      <c r="Z51" s="356">
        <v>0</v>
      </c>
      <c r="AA51" s="356">
        <v>0</v>
      </c>
      <c r="AB51" s="356">
        <v>0</v>
      </c>
      <c r="AC51" s="356">
        <v>0</v>
      </c>
      <c r="AD51" s="356">
        <v>0</v>
      </c>
      <c r="AE51" s="356">
        <v>0</v>
      </c>
      <c r="AF51" s="356">
        <v>0</v>
      </c>
      <c r="AG51" s="356">
        <v>0</v>
      </c>
      <c r="AH51" s="356">
        <v>0</v>
      </c>
      <c r="AI51" s="356">
        <v>0</v>
      </c>
      <c r="AJ51" s="356">
        <v>0</v>
      </c>
      <c r="AK51" s="356">
        <v>0</v>
      </c>
      <c r="AL51" s="356">
        <v>0</v>
      </c>
      <c r="AM51" s="356">
        <v>0</v>
      </c>
      <c r="AN51" s="356">
        <v>0</v>
      </c>
      <c r="AO51" s="356">
        <v>0</v>
      </c>
      <c r="AP51" s="356">
        <v>0</v>
      </c>
      <c r="AQ51" s="356">
        <v>0</v>
      </c>
      <c r="AR51" s="356">
        <v>0</v>
      </c>
      <c r="AS51" s="356">
        <v>0</v>
      </c>
      <c r="AT51" s="356">
        <v>0</v>
      </c>
      <c r="AV51" s="357">
        <f t="shared" si="6"/>
        <v>0</v>
      </c>
      <c r="AW51" s="357">
        <f t="shared" si="7"/>
        <v>0</v>
      </c>
      <c r="AX51" s="357">
        <f t="shared" si="8"/>
        <v>0</v>
      </c>
      <c r="AY51" s="357">
        <f t="shared" si="9"/>
        <v>0</v>
      </c>
      <c r="AZ51" s="357">
        <f t="shared" si="10"/>
        <v>0</v>
      </c>
      <c r="BA51" s="357">
        <f t="shared" si="11"/>
        <v>0</v>
      </c>
      <c r="BB51" s="357">
        <f t="shared" si="12"/>
        <v>0</v>
      </c>
      <c r="BC51" s="357">
        <f t="shared" si="13"/>
        <v>0</v>
      </c>
      <c r="BD51" s="357">
        <f t="shared" si="14"/>
        <v>0</v>
      </c>
      <c r="BE51" s="357">
        <f t="shared" si="15"/>
        <v>0</v>
      </c>
    </row>
    <row r="52" spans="1:57" x14ac:dyDescent="0.25">
      <c r="A52" s="346">
        <f>METAS!A50</f>
        <v>47</v>
      </c>
      <c r="B52" s="354" t="str">
        <f>METAS!B50</f>
        <v>PORCENTAJE DE NIÑOS DE 6  A 11 MESES CON ANEMIA, QUE SE HAN RECUPERADOS (PR)</v>
      </c>
      <c r="C52" s="355" t="str">
        <f>+Nov!C52</f>
        <v>NUTRICIÓN</v>
      </c>
      <c r="D52" s="356">
        <v>0</v>
      </c>
      <c r="E52" s="356">
        <v>0</v>
      </c>
      <c r="F52" s="356"/>
      <c r="G52" s="356">
        <v>0</v>
      </c>
      <c r="H52" s="356">
        <v>0</v>
      </c>
      <c r="I52" s="356">
        <v>0</v>
      </c>
      <c r="J52" s="356">
        <v>0</v>
      </c>
      <c r="K52" s="356">
        <v>0</v>
      </c>
      <c r="L52" s="356">
        <v>0</v>
      </c>
      <c r="M52" s="356">
        <v>0</v>
      </c>
      <c r="N52" s="356">
        <v>0</v>
      </c>
      <c r="O52" s="356">
        <v>0</v>
      </c>
      <c r="P52" s="356">
        <v>0</v>
      </c>
      <c r="Q52" s="356">
        <v>0</v>
      </c>
      <c r="R52" s="356">
        <v>0</v>
      </c>
      <c r="S52" s="356">
        <v>0</v>
      </c>
      <c r="T52" s="356">
        <v>0</v>
      </c>
      <c r="U52" s="356">
        <v>0</v>
      </c>
      <c r="V52" s="356">
        <v>0</v>
      </c>
      <c r="W52" s="356">
        <v>0</v>
      </c>
      <c r="X52" s="356">
        <v>0</v>
      </c>
      <c r="Y52" s="356">
        <v>0</v>
      </c>
      <c r="Z52" s="356">
        <v>0</v>
      </c>
      <c r="AA52" s="356">
        <v>0</v>
      </c>
      <c r="AB52" s="356">
        <v>0</v>
      </c>
      <c r="AC52" s="356">
        <v>0</v>
      </c>
      <c r="AD52" s="356">
        <v>0</v>
      </c>
      <c r="AE52" s="356">
        <v>0</v>
      </c>
      <c r="AF52" s="356">
        <v>0</v>
      </c>
      <c r="AG52" s="356">
        <v>0</v>
      </c>
      <c r="AH52" s="356">
        <v>0</v>
      </c>
      <c r="AI52" s="356">
        <v>0</v>
      </c>
      <c r="AJ52" s="356">
        <v>0</v>
      </c>
      <c r="AK52" s="356">
        <v>0</v>
      </c>
      <c r="AL52" s="356">
        <v>0</v>
      </c>
      <c r="AM52" s="356">
        <v>0</v>
      </c>
      <c r="AN52" s="356">
        <v>0</v>
      </c>
      <c r="AO52" s="356">
        <v>0</v>
      </c>
      <c r="AP52" s="356">
        <v>0</v>
      </c>
      <c r="AQ52" s="356">
        <v>0</v>
      </c>
      <c r="AR52" s="356">
        <v>0</v>
      </c>
      <c r="AS52" s="356">
        <v>0</v>
      </c>
      <c r="AT52" s="356">
        <v>0</v>
      </c>
      <c r="AV52" s="357">
        <f t="shared" si="6"/>
        <v>0</v>
      </c>
      <c r="AW52" s="357">
        <f t="shared" si="7"/>
        <v>0</v>
      </c>
      <c r="AX52" s="357">
        <f t="shared" si="8"/>
        <v>0</v>
      </c>
      <c r="AY52" s="357">
        <f t="shared" si="9"/>
        <v>0</v>
      </c>
      <c r="AZ52" s="357">
        <f t="shared" si="10"/>
        <v>0</v>
      </c>
      <c r="BA52" s="357">
        <f t="shared" si="11"/>
        <v>0</v>
      </c>
      <c r="BB52" s="357">
        <f t="shared" si="12"/>
        <v>0</v>
      </c>
      <c r="BC52" s="357">
        <f t="shared" si="13"/>
        <v>0</v>
      </c>
      <c r="BD52" s="357">
        <f t="shared" si="14"/>
        <v>0</v>
      </c>
      <c r="BE52" s="357">
        <f t="shared" si="15"/>
        <v>0</v>
      </c>
    </row>
    <row r="53" spans="1:57" x14ac:dyDescent="0.25">
      <c r="A53" s="346">
        <f>METAS!A51</f>
        <v>48</v>
      </c>
      <c r="B53" s="354" t="str">
        <f>METAS!B51</f>
        <v>PORCENTAJE DE NIÑOS DE 1 AÑO CON ANEMIA QUE HAN CUMPLIDO ESQUEMA COMPLETO DE TRATAMIENTO (TA)</v>
      </c>
      <c r="C53" s="355" t="str">
        <f>+Nov!C53</f>
        <v>NUTRICIÓN</v>
      </c>
      <c r="D53" s="356">
        <v>0</v>
      </c>
      <c r="E53" s="356">
        <v>0</v>
      </c>
      <c r="F53" s="356"/>
      <c r="G53" s="356">
        <v>0</v>
      </c>
      <c r="H53" s="356">
        <v>0</v>
      </c>
      <c r="I53" s="356">
        <v>0</v>
      </c>
      <c r="J53" s="356">
        <v>0</v>
      </c>
      <c r="K53" s="356">
        <v>0</v>
      </c>
      <c r="L53" s="356">
        <v>0</v>
      </c>
      <c r="M53" s="356">
        <v>0</v>
      </c>
      <c r="N53" s="356">
        <v>0</v>
      </c>
      <c r="O53" s="356">
        <v>0</v>
      </c>
      <c r="P53" s="356">
        <v>0</v>
      </c>
      <c r="Q53" s="356">
        <v>0</v>
      </c>
      <c r="R53" s="356">
        <v>0</v>
      </c>
      <c r="S53" s="356">
        <v>0</v>
      </c>
      <c r="T53" s="356">
        <v>0</v>
      </c>
      <c r="U53" s="356">
        <v>0</v>
      </c>
      <c r="V53" s="356">
        <v>0</v>
      </c>
      <c r="W53" s="356">
        <v>0</v>
      </c>
      <c r="X53" s="356">
        <v>0</v>
      </c>
      <c r="Y53" s="356">
        <v>0</v>
      </c>
      <c r="Z53" s="356">
        <v>0</v>
      </c>
      <c r="AA53" s="356">
        <v>0</v>
      </c>
      <c r="AB53" s="356">
        <v>0</v>
      </c>
      <c r="AC53" s="356">
        <v>0</v>
      </c>
      <c r="AD53" s="356">
        <v>0</v>
      </c>
      <c r="AE53" s="356">
        <v>0</v>
      </c>
      <c r="AF53" s="356">
        <v>0</v>
      </c>
      <c r="AG53" s="356">
        <v>0</v>
      </c>
      <c r="AH53" s="356">
        <v>0</v>
      </c>
      <c r="AI53" s="356">
        <v>0</v>
      </c>
      <c r="AJ53" s="356">
        <v>0</v>
      </c>
      <c r="AK53" s="356">
        <v>0</v>
      </c>
      <c r="AL53" s="356">
        <v>0</v>
      </c>
      <c r="AM53" s="356">
        <v>0</v>
      </c>
      <c r="AN53" s="356">
        <v>0</v>
      </c>
      <c r="AO53" s="356">
        <v>0</v>
      </c>
      <c r="AP53" s="356">
        <v>0</v>
      </c>
      <c r="AQ53" s="356">
        <v>0</v>
      </c>
      <c r="AR53" s="356">
        <v>0</v>
      </c>
      <c r="AS53" s="356">
        <v>0</v>
      </c>
      <c r="AT53" s="356">
        <v>0</v>
      </c>
      <c r="AV53" s="357">
        <f t="shared" si="6"/>
        <v>0</v>
      </c>
      <c r="AW53" s="357">
        <f t="shared" si="7"/>
        <v>0</v>
      </c>
      <c r="AX53" s="357">
        <f t="shared" si="8"/>
        <v>0</v>
      </c>
      <c r="AY53" s="357">
        <f t="shared" si="9"/>
        <v>0</v>
      </c>
      <c r="AZ53" s="357">
        <f t="shared" si="10"/>
        <v>0</v>
      </c>
      <c r="BA53" s="357">
        <f t="shared" si="11"/>
        <v>0</v>
      </c>
      <c r="BB53" s="357">
        <f t="shared" si="12"/>
        <v>0</v>
      </c>
      <c r="BC53" s="357">
        <f t="shared" si="13"/>
        <v>0</v>
      </c>
      <c r="BD53" s="357">
        <f t="shared" si="14"/>
        <v>0</v>
      </c>
      <c r="BE53" s="357">
        <f t="shared" si="15"/>
        <v>0</v>
      </c>
    </row>
    <row r="54" spans="1:57" x14ac:dyDescent="0.25">
      <c r="A54" s="346">
        <f>METAS!A52</f>
        <v>49</v>
      </c>
      <c r="B54" s="354" t="str">
        <f>METAS!B52</f>
        <v>PORCENTAJE DE NIÑOS DE 1 AÑO CON ANEMIA, QUE SE HAN RECUPERADOS (PR)</v>
      </c>
      <c r="C54" s="355" t="str">
        <f>+Nov!C54</f>
        <v>NUTRICIÓN</v>
      </c>
      <c r="D54" s="356">
        <v>0</v>
      </c>
      <c r="E54" s="356">
        <v>0</v>
      </c>
      <c r="F54" s="356"/>
      <c r="G54" s="356">
        <v>0</v>
      </c>
      <c r="H54" s="356">
        <v>0</v>
      </c>
      <c r="I54" s="356">
        <v>0</v>
      </c>
      <c r="J54" s="356">
        <v>0</v>
      </c>
      <c r="K54" s="356">
        <v>0</v>
      </c>
      <c r="L54" s="356">
        <v>0</v>
      </c>
      <c r="M54" s="356">
        <v>0</v>
      </c>
      <c r="N54" s="356">
        <v>0</v>
      </c>
      <c r="O54" s="356">
        <v>0</v>
      </c>
      <c r="P54" s="356">
        <v>0</v>
      </c>
      <c r="Q54" s="356">
        <v>0</v>
      </c>
      <c r="R54" s="356">
        <v>0</v>
      </c>
      <c r="S54" s="356">
        <v>0</v>
      </c>
      <c r="T54" s="356">
        <v>0</v>
      </c>
      <c r="U54" s="356">
        <v>0</v>
      </c>
      <c r="V54" s="356">
        <v>0</v>
      </c>
      <c r="W54" s="356">
        <v>0</v>
      </c>
      <c r="X54" s="356">
        <v>0</v>
      </c>
      <c r="Y54" s="356">
        <v>0</v>
      </c>
      <c r="Z54" s="356">
        <v>0</v>
      </c>
      <c r="AA54" s="356">
        <v>0</v>
      </c>
      <c r="AB54" s="356">
        <v>0</v>
      </c>
      <c r="AC54" s="356">
        <v>0</v>
      </c>
      <c r="AD54" s="356">
        <v>0</v>
      </c>
      <c r="AE54" s="356">
        <v>0</v>
      </c>
      <c r="AF54" s="356">
        <v>0</v>
      </c>
      <c r="AG54" s="356">
        <v>0</v>
      </c>
      <c r="AH54" s="356">
        <v>0</v>
      </c>
      <c r="AI54" s="356">
        <v>0</v>
      </c>
      <c r="AJ54" s="356">
        <v>0</v>
      </c>
      <c r="AK54" s="356">
        <v>0</v>
      </c>
      <c r="AL54" s="356">
        <v>0</v>
      </c>
      <c r="AM54" s="356">
        <v>0</v>
      </c>
      <c r="AN54" s="356">
        <v>0</v>
      </c>
      <c r="AO54" s="356">
        <v>0</v>
      </c>
      <c r="AP54" s="356">
        <v>0</v>
      </c>
      <c r="AQ54" s="356">
        <v>0</v>
      </c>
      <c r="AR54" s="356">
        <v>0</v>
      </c>
      <c r="AS54" s="356">
        <v>0</v>
      </c>
      <c r="AT54" s="356">
        <v>0</v>
      </c>
      <c r="AV54" s="357">
        <f t="shared" si="6"/>
        <v>0</v>
      </c>
      <c r="AW54" s="357">
        <f t="shared" si="7"/>
        <v>0</v>
      </c>
      <c r="AX54" s="357">
        <f t="shared" si="8"/>
        <v>0</v>
      </c>
      <c r="AY54" s="357">
        <f t="shared" si="9"/>
        <v>0</v>
      </c>
      <c r="AZ54" s="357">
        <f t="shared" si="10"/>
        <v>0</v>
      </c>
      <c r="BA54" s="357">
        <f t="shared" si="11"/>
        <v>0</v>
      </c>
      <c r="BB54" s="357">
        <f t="shared" si="12"/>
        <v>0</v>
      </c>
      <c r="BC54" s="357">
        <f t="shared" si="13"/>
        <v>0</v>
      </c>
      <c r="BD54" s="357">
        <f t="shared" si="14"/>
        <v>0</v>
      </c>
      <c r="BE54" s="357">
        <f t="shared" si="15"/>
        <v>0</v>
      </c>
    </row>
    <row r="55" spans="1:57" x14ac:dyDescent="0.25">
      <c r="A55" s="346">
        <f>METAS!A53</f>
        <v>50</v>
      </c>
      <c r="B55" s="354" t="str">
        <f>METAS!B53</f>
        <v>PORCENTAJE DE NIÑOS  DE 2 AÑOS CON ANEMIA QUE HAN CUMPLIDO ESQUEMA COMPLETO DE TRATAMIENTO (TA)</v>
      </c>
      <c r="C55" s="355" t="str">
        <f>+Nov!C55</f>
        <v>NUTRICIÓN</v>
      </c>
      <c r="D55" s="356">
        <v>0</v>
      </c>
      <c r="E55" s="356">
        <v>0</v>
      </c>
      <c r="F55" s="356"/>
      <c r="G55" s="356">
        <v>0</v>
      </c>
      <c r="H55" s="356">
        <v>0</v>
      </c>
      <c r="I55" s="356">
        <v>0</v>
      </c>
      <c r="J55" s="356">
        <v>0</v>
      </c>
      <c r="K55" s="356">
        <v>0</v>
      </c>
      <c r="L55" s="356">
        <v>0</v>
      </c>
      <c r="M55" s="356">
        <v>0</v>
      </c>
      <c r="N55" s="356">
        <v>0</v>
      </c>
      <c r="O55" s="356">
        <v>0</v>
      </c>
      <c r="P55" s="356">
        <v>0</v>
      </c>
      <c r="Q55" s="356">
        <v>0</v>
      </c>
      <c r="R55" s="356">
        <v>0</v>
      </c>
      <c r="S55" s="356">
        <v>0</v>
      </c>
      <c r="T55" s="356">
        <v>0</v>
      </c>
      <c r="U55" s="356">
        <v>0</v>
      </c>
      <c r="V55" s="356">
        <v>0</v>
      </c>
      <c r="W55" s="356">
        <v>0</v>
      </c>
      <c r="X55" s="356">
        <v>0</v>
      </c>
      <c r="Y55" s="356">
        <v>0</v>
      </c>
      <c r="Z55" s="356">
        <v>0</v>
      </c>
      <c r="AA55" s="356">
        <v>0</v>
      </c>
      <c r="AB55" s="356">
        <v>0</v>
      </c>
      <c r="AC55" s="356">
        <v>0</v>
      </c>
      <c r="AD55" s="356">
        <v>0</v>
      </c>
      <c r="AE55" s="356">
        <v>0</v>
      </c>
      <c r="AF55" s="356">
        <v>0</v>
      </c>
      <c r="AG55" s="356">
        <v>0</v>
      </c>
      <c r="AH55" s="356">
        <v>0</v>
      </c>
      <c r="AI55" s="356">
        <v>0</v>
      </c>
      <c r="AJ55" s="356">
        <v>0</v>
      </c>
      <c r="AK55" s="356">
        <v>0</v>
      </c>
      <c r="AL55" s="356">
        <v>0</v>
      </c>
      <c r="AM55" s="356">
        <v>0</v>
      </c>
      <c r="AN55" s="356">
        <v>0</v>
      </c>
      <c r="AO55" s="356">
        <v>0</v>
      </c>
      <c r="AP55" s="356">
        <v>0</v>
      </c>
      <c r="AQ55" s="356">
        <v>0</v>
      </c>
      <c r="AR55" s="356">
        <v>0</v>
      </c>
      <c r="AS55" s="356">
        <v>0</v>
      </c>
      <c r="AT55" s="356">
        <v>0</v>
      </c>
      <c r="AV55" s="357">
        <f t="shared" si="6"/>
        <v>0</v>
      </c>
      <c r="AW55" s="357">
        <f t="shared" si="7"/>
        <v>0</v>
      </c>
      <c r="AX55" s="357">
        <f t="shared" si="8"/>
        <v>0</v>
      </c>
      <c r="AY55" s="357">
        <f t="shared" si="9"/>
        <v>0</v>
      </c>
      <c r="AZ55" s="357">
        <f t="shared" si="10"/>
        <v>0</v>
      </c>
      <c r="BA55" s="357">
        <f t="shared" si="11"/>
        <v>0</v>
      </c>
      <c r="BB55" s="357">
        <f t="shared" si="12"/>
        <v>0</v>
      </c>
      <c r="BC55" s="357">
        <f t="shared" si="13"/>
        <v>0</v>
      </c>
      <c r="BD55" s="357">
        <f t="shared" si="14"/>
        <v>0</v>
      </c>
      <c r="BE55" s="357">
        <f t="shared" si="15"/>
        <v>0</v>
      </c>
    </row>
    <row r="56" spans="1:57" x14ac:dyDescent="0.25">
      <c r="A56" s="346">
        <f>METAS!A54</f>
        <v>51</v>
      </c>
      <c r="B56" s="354" t="str">
        <f>METAS!B54</f>
        <v>PORCENTAJE DE NIÑOS  DE 2 AÑOS CON ANEMIA QUE SE HAN RECUPERADOS (PR)</v>
      </c>
      <c r="C56" s="355" t="str">
        <f>+Nov!C56</f>
        <v>NUTRICIÓN</v>
      </c>
      <c r="D56" s="356">
        <v>0</v>
      </c>
      <c r="E56" s="356">
        <v>0</v>
      </c>
      <c r="F56" s="356"/>
      <c r="G56" s="356">
        <v>0</v>
      </c>
      <c r="H56" s="356">
        <v>0</v>
      </c>
      <c r="I56" s="356">
        <v>0</v>
      </c>
      <c r="J56" s="356">
        <v>0</v>
      </c>
      <c r="K56" s="356">
        <v>0</v>
      </c>
      <c r="L56" s="356">
        <v>0</v>
      </c>
      <c r="M56" s="356">
        <v>0</v>
      </c>
      <c r="N56" s="356">
        <v>0</v>
      </c>
      <c r="O56" s="356">
        <v>0</v>
      </c>
      <c r="P56" s="356">
        <v>0</v>
      </c>
      <c r="Q56" s="356">
        <v>0</v>
      </c>
      <c r="R56" s="356">
        <v>0</v>
      </c>
      <c r="S56" s="356">
        <v>0</v>
      </c>
      <c r="T56" s="356">
        <v>0</v>
      </c>
      <c r="U56" s="356">
        <v>0</v>
      </c>
      <c r="V56" s="356">
        <v>0</v>
      </c>
      <c r="W56" s="356">
        <v>0</v>
      </c>
      <c r="X56" s="356">
        <v>0</v>
      </c>
      <c r="Y56" s="356">
        <v>0</v>
      </c>
      <c r="Z56" s="356">
        <v>0</v>
      </c>
      <c r="AA56" s="356">
        <v>0</v>
      </c>
      <c r="AB56" s="356">
        <v>0</v>
      </c>
      <c r="AC56" s="356">
        <v>0</v>
      </c>
      <c r="AD56" s="356">
        <v>0</v>
      </c>
      <c r="AE56" s="356">
        <v>0</v>
      </c>
      <c r="AF56" s="356">
        <v>0</v>
      </c>
      <c r="AG56" s="356">
        <v>0</v>
      </c>
      <c r="AH56" s="356">
        <v>0</v>
      </c>
      <c r="AI56" s="356">
        <v>0</v>
      </c>
      <c r="AJ56" s="356">
        <v>0</v>
      </c>
      <c r="AK56" s="356">
        <v>0</v>
      </c>
      <c r="AL56" s="356">
        <v>0</v>
      </c>
      <c r="AM56" s="356">
        <v>0</v>
      </c>
      <c r="AN56" s="356">
        <v>0</v>
      </c>
      <c r="AO56" s="356">
        <v>0</v>
      </c>
      <c r="AP56" s="356">
        <v>0</v>
      </c>
      <c r="AQ56" s="356">
        <v>0</v>
      </c>
      <c r="AR56" s="356">
        <v>0</v>
      </c>
      <c r="AS56" s="356">
        <v>0</v>
      </c>
      <c r="AT56" s="356">
        <v>0</v>
      </c>
      <c r="AV56" s="357">
        <f t="shared" si="6"/>
        <v>0</v>
      </c>
      <c r="AW56" s="357">
        <f t="shared" si="7"/>
        <v>0</v>
      </c>
      <c r="AX56" s="357">
        <f t="shared" si="8"/>
        <v>0</v>
      </c>
      <c r="AY56" s="357">
        <f t="shared" si="9"/>
        <v>0</v>
      </c>
      <c r="AZ56" s="357">
        <f t="shared" si="10"/>
        <v>0</v>
      </c>
      <c r="BA56" s="357">
        <f t="shared" si="11"/>
        <v>0</v>
      </c>
      <c r="BB56" s="357">
        <f t="shared" si="12"/>
        <v>0</v>
      </c>
      <c r="BC56" s="357">
        <f t="shared" si="13"/>
        <v>0</v>
      </c>
      <c r="BD56" s="357">
        <f t="shared" si="14"/>
        <v>0</v>
      </c>
      <c r="BE56" s="357">
        <f t="shared" si="15"/>
        <v>0</v>
      </c>
    </row>
    <row r="57" spans="1:57" x14ac:dyDescent="0.25">
      <c r="A57" s="346">
        <f>METAS!A55</f>
        <v>52</v>
      </c>
      <c r="B57" s="354" t="str">
        <f>METAS!B55</f>
        <v>PORCENTAJE DE NIÑOS MENORES DE 36 MESES CON ANEMIA, QUE HAN CUMPLIDO ESQUEMA COMPLETO TRATAMIENTO (TA)</v>
      </c>
      <c r="C57" s="355" t="str">
        <f>+Nov!C57</f>
        <v>NUTRICIÓN</v>
      </c>
      <c r="D57" s="356">
        <v>0</v>
      </c>
      <c r="E57" s="356">
        <v>0</v>
      </c>
      <c r="F57" s="356"/>
      <c r="G57" s="356">
        <v>0</v>
      </c>
      <c r="H57" s="356">
        <v>0</v>
      </c>
      <c r="I57" s="356">
        <v>0</v>
      </c>
      <c r="J57" s="356">
        <v>0</v>
      </c>
      <c r="K57" s="356">
        <v>0</v>
      </c>
      <c r="L57" s="356">
        <v>0</v>
      </c>
      <c r="M57" s="356">
        <v>0</v>
      </c>
      <c r="N57" s="356">
        <v>0</v>
      </c>
      <c r="O57" s="356">
        <v>0</v>
      </c>
      <c r="P57" s="356">
        <v>0</v>
      </c>
      <c r="Q57" s="356">
        <v>0</v>
      </c>
      <c r="R57" s="356">
        <v>0</v>
      </c>
      <c r="S57" s="356">
        <v>0</v>
      </c>
      <c r="T57" s="356">
        <v>0</v>
      </c>
      <c r="U57" s="356">
        <v>0</v>
      </c>
      <c r="V57" s="356">
        <v>0</v>
      </c>
      <c r="W57" s="356">
        <v>0</v>
      </c>
      <c r="X57" s="356">
        <v>0</v>
      </c>
      <c r="Y57" s="356">
        <v>0</v>
      </c>
      <c r="Z57" s="356">
        <v>0</v>
      </c>
      <c r="AA57" s="356">
        <v>0</v>
      </c>
      <c r="AB57" s="356">
        <v>0</v>
      </c>
      <c r="AC57" s="356">
        <v>0</v>
      </c>
      <c r="AD57" s="356">
        <v>0</v>
      </c>
      <c r="AE57" s="356">
        <v>0</v>
      </c>
      <c r="AF57" s="356">
        <v>0</v>
      </c>
      <c r="AG57" s="356">
        <v>0</v>
      </c>
      <c r="AH57" s="356">
        <v>0</v>
      </c>
      <c r="AI57" s="356">
        <v>0</v>
      </c>
      <c r="AJ57" s="356">
        <v>0</v>
      </c>
      <c r="AK57" s="356">
        <v>0</v>
      </c>
      <c r="AL57" s="356">
        <v>0</v>
      </c>
      <c r="AM57" s="356">
        <v>0</v>
      </c>
      <c r="AN57" s="356">
        <v>0</v>
      </c>
      <c r="AO57" s="356">
        <v>0</v>
      </c>
      <c r="AP57" s="356">
        <v>0</v>
      </c>
      <c r="AQ57" s="356">
        <v>0</v>
      </c>
      <c r="AR57" s="356">
        <v>0</v>
      </c>
      <c r="AS57" s="356">
        <v>0</v>
      </c>
      <c r="AT57" s="356">
        <v>0</v>
      </c>
      <c r="AV57" s="357">
        <f t="shared" si="6"/>
        <v>0</v>
      </c>
      <c r="AW57" s="357">
        <f t="shared" si="7"/>
        <v>0</v>
      </c>
      <c r="AX57" s="357">
        <f t="shared" si="8"/>
        <v>0</v>
      </c>
      <c r="AY57" s="357">
        <f t="shared" si="9"/>
        <v>0</v>
      </c>
      <c r="AZ57" s="357">
        <f t="shared" si="10"/>
        <v>0</v>
      </c>
      <c r="BA57" s="357">
        <f t="shared" si="11"/>
        <v>0</v>
      </c>
      <c r="BB57" s="357">
        <f t="shared" si="12"/>
        <v>0</v>
      </c>
      <c r="BC57" s="357">
        <f t="shared" si="13"/>
        <v>0</v>
      </c>
      <c r="BD57" s="357">
        <f t="shared" si="14"/>
        <v>0</v>
      </c>
      <c r="BE57" s="357">
        <f t="shared" si="15"/>
        <v>0</v>
      </c>
    </row>
    <row r="58" spans="1:57" x14ac:dyDescent="0.25">
      <c r="A58" s="346">
        <f>METAS!A56</f>
        <v>53</v>
      </c>
      <c r="B58" s="354" t="str">
        <f>METAS!B56</f>
        <v>PORCENTAJE DE NIÑOS MENORES DE 36 MESES CON ANEMIA, QUE SE HAN RECUPERADO (PR)</v>
      </c>
      <c r="C58" s="355" t="str">
        <f>+Nov!C58</f>
        <v>NUTRICIÓN</v>
      </c>
      <c r="D58" s="356">
        <v>0</v>
      </c>
      <c r="E58" s="356">
        <v>0</v>
      </c>
      <c r="F58" s="356"/>
      <c r="G58" s="356">
        <v>0</v>
      </c>
      <c r="H58" s="356">
        <v>0</v>
      </c>
      <c r="I58" s="356">
        <v>0</v>
      </c>
      <c r="J58" s="356">
        <v>0</v>
      </c>
      <c r="K58" s="356">
        <v>0</v>
      </c>
      <c r="L58" s="356">
        <v>0</v>
      </c>
      <c r="M58" s="356">
        <v>0</v>
      </c>
      <c r="N58" s="356">
        <v>0</v>
      </c>
      <c r="O58" s="356">
        <v>0</v>
      </c>
      <c r="P58" s="356">
        <v>0</v>
      </c>
      <c r="Q58" s="356">
        <v>0</v>
      </c>
      <c r="R58" s="356">
        <v>0</v>
      </c>
      <c r="S58" s="356">
        <v>0</v>
      </c>
      <c r="T58" s="356">
        <v>0</v>
      </c>
      <c r="U58" s="356">
        <v>0</v>
      </c>
      <c r="V58" s="356">
        <v>0</v>
      </c>
      <c r="W58" s="356">
        <v>0</v>
      </c>
      <c r="X58" s="356">
        <v>0</v>
      </c>
      <c r="Y58" s="356">
        <v>0</v>
      </c>
      <c r="Z58" s="356">
        <v>0</v>
      </c>
      <c r="AA58" s="356">
        <v>0</v>
      </c>
      <c r="AB58" s="356">
        <v>0</v>
      </c>
      <c r="AC58" s="356">
        <v>0</v>
      </c>
      <c r="AD58" s="356">
        <v>0</v>
      </c>
      <c r="AE58" s="356">
        <v>0</v>
      </c>
      <c r="AF58" s="356">
        <v>0</v>
      </c>
      <c r="AG58" s="356">
        <v>0</v>
      </c>
      <c r="AH58" s="356">
        <v>0</v>
      </c>
      <c r="AI58" s="356">
        <v>0</v>
      </c>
      <c r="AJ58" s="356">
        <v>0</v>
      </c>
      <c r="AK58" s="356">
        <v>0</v>
      </c>
      <c r="AL58" s="356">
        <v>0</v>
      </c>
      <c r="AM58" s="356">
        <v>0</v>
      </c>
      <c r="AN58" s="356">
        <v>0</v>
      </c>
      <c r="AO58" s="356">
        <v>0</v>
      </c>
      <c r="AP58" s="356">
        <v>0</v>
      </c>
      <c r="AQ58" s="356">
        <v>0</v>
      </c>
      <c r="AR58" s="356">
        <v>0</v>
      </c>
      <c r="AS58" s="356">
        <v>0</v>
      </c>
      <c r="AT58" s="356">
        <v>0</v>
      </c>
      <c r="AV58" s="357">
        <f t="shared" si="6"/>
        <v>0</v>
      </c>
      <c r="AW58" s="357">
        <f t="shared" si="7"/>
        <v>0</v>
      </c>
      <c r="AX58" s="357">
        <f t="shared" si="8"/>
        <v>0</v>
      </c>
      <c r="AY58" s="357">
        <f t="shared" si="9"/>
        <v>0</v>
      </c>
      <c r="AZ58" s="357">
        <f t="shared" si="10"/>
        <v>0</v>
      </c>
      <c r="BA58" s="357">
        <f t="shared" si="11"/>
        <v>0</v>
      </c>
      <c r="BB58" s="357">
        <f t="shared" si="12"/>
        <v>0</v>
      </c>
      <c r="BC58" s="357">
        <f t="shared" si="13"/>
        <v>0</v>
      </c>
      <c r="BD58" s="357">
        <f t="shared" si="14"/>
        <v>0</v>
      </c>
      <c r="BE58" s="357">
        <f t="shared" si="15"/>
        <v>0</v>
      </c>
    </row>
    <row r="59" spans="1:57" x14ac:dyDescent="0.25">
      <c r="A59" s="346">
        <f>METAS!A57</f>
        <v>54</v>
      </c>
      <c r="B59" s="354" t="str">
        <f>METAS!B57</f>
        <v>PORCENTAJE DE NIÑOS MENORES DE 12 MESES DE EDAD QUE INICIAN SUPLEMENTO DE HIERRO Y OTROS MICRONUTRIENTES OPORTUNAMENTE</v>
      </c>
      <c r="C59" s="355" t="str">
        <f>+Nov!C59</f>
        <v>NUTRICIÓN</v>
      </c>
      <c r="D59" s="356">
        <v>0</v>
      </c>
      <c r="E59" s="356">
        <v>0</v>
      </c>
      <c r="F59" s="356"/>
      <c r="G59" s="356">
        <v>0</v>
      </c>
      <c r="H59" s="356">
        <v>0</v>
      </c>
      <c r="I59" s="356">
        <v>0</v>
      </c>
      <c r="J59" s="356">
        <v>0</v>
      </c>
      <c r="K59" s="356">
        <v>0</v>
      </c>
      <c r="L59" s="356">
        <v>0</v>
      </c>
      <c r="M59" s="356">
        <v>0</v>
      </c>
      <c r="N59" s="356">
        <v>0</v>
      </c>
      <c r="O59" s="356">
        <v>0</v>
      </c>
      <c r="P59" s="356">
        <v>0</v>
      </c>
      <c r="Q59" s="356">
        <v>0</v>
      </c>
      <c r="R59" s="356">
        <v>0</v>
      </c>
      <c r="S59" s="356">
        <v>0</v>
      </c>
      <c r="T59" s="356">
        <v>0</v>
      </c>
      <c r="U59" s="356">
        <v>0</v>
      </c>
      <c r="V59" s="356">
        <v>0</v>
      </c>
      <c r="W59" s="356">
        <v>0</v>
      </c>
      <c r="X59" s="356">
        <v>0</v>
      </c>
      <c r="Y59" s="356">
        <v>0</v>
      </c>
      <c r="Z59" s="356">
        <v>0</v>
      </c>
      <c r="AA59" s="356">
        <v>0</v>
      </c>
      <c r="AB59" s="356">
        <v>0</v>
      </c>
      <c r="AC59" s="356">
        <v>0</v>
      </c>
      <c r="AD59" s="356">
        <v>0</v>
      </c>
      <c r="AE59" s="356">
        <v>0</v>
      </c>
      <c r="AF59" s="356">
        <v>0</v>
      </c>
      <c r="AG59" s="356">
        <v>0</v>
      </c>
      <c r="AH59" s="356">
        <v>0</v>
      </c>
      <c r="AI59" s="356">
        <v>0</v>
      </c>
      <c r="AJ59" s="356">
        <v>0</v>
      </c>
      <c r="AK59" s="356">
        <v>0</v>
      </c>
      <c r="AL59" s="356">
        <v>0</v>
      </c>
      <c r="AM59" s="356">
        <v>0</v>
      </c>
      <c r="AN59" s="356">
        <v>0</v>
      </c>
      <c r="AO59" s="356">
        <v>0</v>
      </c>
      <c r="AP59" s="356">
        <v>0</v>
      </c>
      <c r="AQ59" s="356">
        <v>0</v>
      </c>
      <c r="AR59" s="356">
        <v>0</v>
      </c>
      <c r="AS59" s="356">
        <v>0</v>
      </c>
      <c r="AT59" s="356">
        <v>0</v>
      </c>
      <c r="AV59" s="357">
        <f t="shared" si="6"/>
        <v>0</v>
      </c>
      <c r="AW59" s="357">
        <f t="shared" si="7"/>
        <v>0</v>
      </c>
      <c r="AX59" s="357">
        <f t="shared" si="8"/>
        <v>0</v>
      </c>
      <c r="AY59" s="357">
        <f t="shared" si="9"/>
        <v>0</v>
      </c>
      <c r="AZ59" s="357">
        <f t="shared" si="10"/>
        <v>0</v>
      </c>
      <c r="BA59" s="357">
        <f t="shared" si="11"/>
        <v>0</v>
      </c>
      <c r="BB59" s="357">
        <f t="shared" si="12"/>
        <v>0</v>
      </c>
      <c r="BC59" s="357">
        <f t="shared" si="13"/>
        <v>0</v>
      </c>
      <c r="BD59" s="357">
        <f t="shared" si="14"/>
        <v>0</v>
      </c>
      <c r="BE59" s="357">
        <f t="shared" si="15"/>
        <v>0</v>
      </c>
    </row>
    <row r="60" spans="1:57" x14ac:dyDescent="0.25">
      <c r="A60" s="346">
        <f>METAS!A58</f>
        <v>55</v>
      </c>
      <c r="B60" s="354" t="str">
        <f>METAS!B58</f>
        <v xml:space="preserve">PORCENTAJE DE NIÑOS MENORES DE 12 MESES DE EDAD CON DOSAJE DE HEMOGLOBINA E INICIAN SUPLEMENTACION PREVENTIVA </v>
      </c>
      <c r="C60" s="355" t="str">
        <f>+Nov!C60</f>
        <v>NUTRICIÓN</v>
      </c>
      <c r="D60" s="356">
        <v>0</v>
      </c>
      <c r="E60" s="356">
        <v>0</v>
      </c>
      <c r="F60" s="356"/>
      <c r="G60" s="356">
        <v>0</v>
      </c>
      <c r="H60" s="356">
        <v>0</v>
      </c>
      <c r="I60" s="356">
        <v>0</v>
      </c>
      <c r="J60" s="356">
        <v>0</v>
      </c>
      <c r="K60" s="356">
        <v>0</v>
      </c>
      <c r="L60" s="356">
        <v>0</v>
      </c>
      <c r="M60" s="356">
        <v>0</v>
      </c>
      <c r="N60" s="356">
        <v>0</v>
      </c>
      <c r="O60" s="356">
        <v>0</v>
      </c>
      <c r="P60" s="356">
        <v>0</v>
      </c>
      <c r="Q60" s="356">
        <v>0</v>
      </c>
      <c r="R60" s="356">
        <v>0</v>
      </c>
      <c r="S60" s="356">
        <v>0</v>
      </c>
      <c r="T60" s="356">
        <v>0</v>
      </c>
      <c r="U60" s="356">
        <v>0</v>
      </c>
      <c r="V60" s="356">
        <v>0</v>
      </c>
      <c r="W60" s="356">
        <v>0</v>
      </c>
      <c r="X60" s="356">
        <v>0</v>
      </c>
      <c r="Y60" s="356">
        <v>0</v>
      </c>
      <c r="Z60" s="356">
        <v>0</v>
      </c>
      <c r="AA60" s="356">
        <v>0</v>
      </c>
      <c r="AB60" s="356">
        <v>0</v>
      </c>
      <c r="AC60" s="356">
        <v>0</v>
      </c>
      <c r="AD60" s="356">
        <v>0</v>
      </c>
      <c r="AE60" s="356">
        <v>0</v>
      </c>
      <c r="AF60" s="356">
        <v>0</v>
      </c>
      <c r="AG60" s="356">
        <v>0</v>
      </c>
      <c r="AH60" s="356">
        <v>0</v>
      </c>
      <c r="AI60" s="356">
        <v>0</v>
      </c>
      <c r="AJ60" s="356">
        <v>0</v>
      </c>
      <c r="AK60" s="356">
        <v>0</v>
      </c>
      <c r="AL60" s="356">
        <v>0</v>
      </c>
      <c r="AM60" s="356">
        <v>0</v>
      </c>
      <c r="AN60" s="356">
        <v>0</v>
      </c>
      <c r="AO60" s="356">
        <v>0</v>
      </c>
      <c r="AP60" s="356">
        <v>0</v>
      </c>
      <c r="AQ60" s="356">
        <v>0</v>
      </c>
      <c r="AR60" s="356">
        <v>0</v>
      </c>
      <c r="AS60" s="356">
        <v>0</v>
      </c>
      <c r="AT60" s="356">
        <v>0</v>
      </c>
      <c r="AV60" s="357">
        <f t="shared" si="6"/>
        <v>0</v>
      </c>
      <c r="AW60" s="357">
        <f t="shared" si="7"/>
        <v>0</v>
      </c>
      <c r="AX60" s="357">
        <f t="shared" si="8"/>
        <v>0</v>
      </c>
      <c r="AY60" s="357">
        <f t="shared" si="9"/>
        <v>0</v>
      </c>
      <c r="AZ60" s="357">
        <f t="shared" si="10"/>
        <v>0</v>
      </c>
      <c r="BA60" s="357">
        <f t="shared" si="11"/>
        <v>0</v>
      </c>
      <c r="BB60" s="357">
        <f t="shared" si="12"/>
        <v>0</v>
      </c>
      <c r="BC60" s="357">
        <f t="shared" si="13"/>
        <v>0</v>
      </c>
      <c r="BD60" s="357">
        <f t="shared" si="14"/>
        <v>0</v>
      </c>
      <c r="BE60" s="357">
        <f t="shared" si="15"/>
        <v>0</v>
      </c>
    </row>
    <row r="61" spans="1:57" x14ac:dyDescent="0.25">
      <c r="A61" s="346">
        <f>METAS!A59</f>
        <v>58</v>
      </c>
      <c r="B61" s="384" t="str">
        <f>METAS!B59</f>
        <v>NIÑOS CON DIAGNOSTICO DE ANEMIA MENORES DE 5 AÑOS</v>
      </c>
      <c r="C61" s="385" t="s">
        <v>697</v>
      </c>
      <c r="D61" s="356">
        <v>0</v>
      </c>
      <c r="E61" s="356">
        <v>0</v>
      </c>
      <c r="F61" s="356"/>
      <c r="G61" s="356">
        <v>0</v>
      </c>
      <c r="H61" s="356">
        <v>0</v>
      </c>
      <c r="I61" s="356">
        <v>0</v>
      </c>
      <c r="J61" s="356">
        <v>0</v>
      </c>
      <c r="K61" s="356">
        <v>0</v>
      </c>
      <c r="L61" s="356">
        <v>0</v>
      </c>
      <c r="M61" s="356">
        <v>0</v>
      </c>
      <c r="N61" s="356">
        <v>0</v>
      </c>
      <c r="O61" s="356">
        <v>0</v>
      </c>
      <c r="P61" s="356">
        <v>0</v>
      </c>
      <c r="Q61" s="356">
        <v>0</v>
      </c>
      <c r="R61" s="356">
        <v>0</v>
      </c>
      <c r="S61" s="356">
        <v>0</v>
      </c>
      <c r="T61" s="356">
        <v>0</v>
      </c>
      <c r="U61" s="356">
        <v>0</v>
      </c>
      <c r="V61" s="356">
        <v>0</v>
      </c>
      <c r="W61" s="356">
        <v>0</v>
      </c>
      <c r="X61" s="356">
        <v>0</v>
      </c>
      <c r="Y61" s="356">
        <v>0</v>
      </c>
      <c r="Z61" s="356">
        <v>0</v>
      </c>
      <c r="AA61" s="356">
        <v>0</v>
      </c>
      <c r="AB61" s="356">
        <v>0</v>
      </c>
      <c r="AC61" s="356">
        <v>0</v>
      </c>
      <c r="AD61" s="356">
        <v>0</v>
      </c>
      <c r="AE61" s="356">
        <v>0</v>
      </c>
      <c r="AF61" s="356">
        <v>0</v>
      </c>
      <c r="AG61" s="356">
        <v>0</v>
      </c>
      <c r="AH61" s="356">
        <v>0</v>
      </c>
      <c r="AI61" s="356">
        <v>0</v>
      </c>
      <c r="AJ61" s="356">
        <v>0</v>
      </c>
      <c r="AK61" s="356">
        <v>0</v>
      </c>
      <c r="AL61" s="356">
        <v>0</v>
      </c>
      <c r="AM61" s="356">
        <v>0</v>
      </c>
      <c r="AN61" s="356">
        <v>0</v>
      </c>
      <c r="AO61" s="356">
        <v>0</v>
      </c>
      <c r="AP61" s="356">
        <v>0</v>
      </c>
      <c r="AQ61" s="356">
        <v>0</v>
      </c>
      <c r="AR61" s="356">
        <v>0</v>
      </c>
      <c r="AS61" s="356">
        <v>0</v>
      </c>
      <c r="AT61" s="356">
        <v>0</v>
      </c>
      <c r="AV61" s="357">
        <f t="shared" si="6"/>
        <v>0</v>
      </c>
      <c r="AW61" s="357">
        <f t="shared" si="7"/>
        <v>0</v>
      </c>
      <c r="AX61" s="357">
        <f t="shared" si="8"/>
        <v>0</v>
      </c>
      <c r="AY61" s="357">
        <f t="shared" si="9"/>
        <v>0</v>
      </c>
      <c r="AZ61" s="357">
        <f t="shared" si="10"/>
        <v>0</v>
      </c>
      <c r="BA61" s="357">
        <f t="shared" si="11"/>
        <v>0</v>
      </c>
      <c r="BB61" s="357">
        <f t="shared" si="12"/>
        <v>0</v>
      </c>
      <c r="BC61" s="357">
        <f t="shared" si="13"/>
        <v>0</v>
      </c>
      <c r="BD61" s="357">
        <f t="shared" si="14"/>
        <v>0</v>
      </c>
      <c r="BE61" s="357">
        <f t="shared" si="15"/>
        <v>0</v>
      </c>
    </row>
    <row r="62" spans="1:57" x14ac:dyDescent="0.25">
      <c r="A62" s="346">
        <f>METAS!A60</f>
        <v>56</v>
      </c>
      <c r="B62" s="354" t="str">
        <f>METAS!B60</f>
        <v>PORCENTAJE DE NIÑOS MENORES DE 5 AÑOS CON DOSAJE DE HEMOGLOBINA E INICIO TRATAMIENTO DE ANEMIA</v>
      </c>
      <c r="C62" s="355" t="str">
        <f>+Nov!C62</f>
        <v>NUTRICIÓN</v>
      </c>
      <c r="D62" s="356">
        <v>0</v>
      </c>
      <c r="E62" s="356">
        <v>0</v>
      </c>
      <c r="F62" s="356"/>
      <c r="G62" s="356">
        <v>0</v>
      </c>
      <c r="H62" s="356">
        <v>0</v>
      </c>
      <c r="I62" s="356">
        <v>0</v>
      </c>
      <c r="J62" s="356">
        <v>0</v>
      </c>
      <c r="K62" s="356">
        <v>0</v>
      </c>
      <c r="L62" s="356">
        <v>0</v>
      </c>
      <c r="M62" s="356">
        <v>0</v>
      </c>
      <c r="N62" s="356">
        <v>0</v>
      </c>
      <c r="O62" s="356">
        <v>0</v>
      </c>
      <c r="P62" s="356">
        <v>0</v>
      </c>
      <c r="Q62" s="356">
        <v>0</v>
      </c>
      <c r="R62" s="356">
        <v>0</v>
      </c>
      <c r="S62" s="356">
        <v>0</v>
      </c>
      <c r="T62" s="356">
        <v>0</v>
      </c>
      <c r="U62" s="356">
        <v>0</v>
      </c>
      <c r="V62" s="356">
        <v>0</v>
      </c>
      <c r="W62" s="356">
        <v>0</v>
      </c>
      <c r="X62" s="356">
        <v>0</v>
      </c>
      <c r="Y62" s="356">
        <v>0</v>
      </c>
      <c r="Z62" s="356">
        <v>0</v>
      </c>
      <c r="AA62" s="356">
        <v>0</v>
      </c>
      <c r="AB62" s="356">
        <v>0</v>
      </c>
      <c r="AC62" s="356">
        <v>0</v>
      </c>
      <c r="AD62" s="356">
        <v>0</v>
      </c>
      <c r="AE62" s="356">
        <v>0</v>
      </c>
      <c r="AF62" s="356">
        <v>0</v>
      </c>
      <c r="AG62" s="356">
        <v>0</v>
      </c>
      <c r="AH62" s="356">
        <v>0</v>
      </c>
      <c r="AI62" s="356">
        <v>0</v>
      </c>
      <c r="AJ62" s="356">
        <v>0</v>
      </c>
      <c r="AK62" s="356">
        <v>0</v>
      </c>
      <c r="AL62" s="356">
        <v>0</v>
      </c>
      <c r="AM62" s="356">
        <v>0</v>
      </c>
      <c r="AN62" s="356">
        <v>0</v>
      </c>
      <c r="AO62" s="356">
        <v>0</v>
      </c>
      <c r="AP62" s="356">
        <v>0</v>
      </c>
      <c r="AQ62" s="356">
        <v>0</v>
      </c>
      <c r="AR62" s="356">
        <v>0</v>
      </c>
      <c r="AS62" s="356">
        <v>0</v>
      </c>
      <c r="AT62" s="356">
        <v>0</v>
      </c>
      <c r="AV62" s="357">
        <f t="shared" si="6"/>
        <v>0</v>
      </c>
      <c r="AW62" s="357">
        <f t="shared" si="7"/>
        <v>0</v>
      </c>
      <c r="AX62" s="357">
        <f t="shared" si="8"/>
        <v>0</v>
      </c>
      <c r="AY62" s="357">
        <f t="shared" si="9"/>
        <v>0</v>
      </c>
      <c r="AZ62" s="357">
        <f t="shared" si="10"/>
        <v>0</v>
      </c>
      <c r="BA62" s="357">
        <f t="shared" si="11"/>
        <v>0</v>
      </c>
      <c r="BB62" s="357">
        <f t="shared" si="12"/>
        <v>0</v>
      </c>
      <c r="BC62" s="357">
        <f t="shared" si="13"/>
        <v>0</v>
      </c>
      <c r="BD62" s="357">
        <f t="shared" si="14"/>
        <v>0</v>
      </c>
      <c r="BE62" s="357">
        <f t="shared" si="15"/>
        <v>0</v>
      </c>
    </row>
    <row r="63" spans="1:57" x14ac:dyDescent="0.25">
      <c r="A63" s="346">
        <f>METAS!A61</f>
        <v>57</v>
      </c>
      <c r="B63" s="384" t="str">
        <f>METAS!B61</f>
        <v>NIÑOS DEL PADRON NOMINAL QUE CUMPLEN 209 DIAS</v>
      </c>
      <c r="C63" s="385" t="s">
        <v>697</v>
      </c>
      <c r="D63" s="356">
        <v>0</v>
      </c>
      <c r="E63" s="356">
        <v>0</v>
      </c>
      <c r="F63" s="356"/>
      <c r="G63" s="356">
        <v>0</v>
      </c>
      <c r="H63" s="356">
        <v>0</v>
      </c>
      <c r="I63" s="356">
        <v>0</v>
      </c>
      <c r="J63" s="356">
        <v>0</v>
      </c>
      <c r="K63" s="356">
        <v>0</v>
      </c>
      <c r="L63" s="356">
        <v>0</v>
      </c>
      <c r="M63" s="356">
        <v>0</v>
      </c>
      <c r="N63" s="356">
        <v>0</v>
      </c>
      <c r="O63" s="356">
        <v>0</v>
      </c>
      <c r="P63" s="356">
        <v>0</v>
      </c>
      <c r="Q63" s="356">
        <v>0</v>
      </c>
      <c r="R63" s="356">
        <v>0</v>
      </c>
      <c r="S63" s="356">
        <v>0</v>
      </c>
      <c r="T63" s="356">
        <v>0</v>
      </c>
      <c r="U63" s="356">
        <v>0</v>
      </c>
      <c r="V63" s="356">
        <v>0</v>
      </c>
      <c r="W63" s="356">
        <v>0</v>
      </c>
      <c r="X63" s="356">
        <v>0</v>
      </c>
      <c r="Y63" s="356">
        <v>0</v>
      </c>
      <c r="Z63" s="356">
        <v>0</v>
      </c>
      <c r="AA63" s="356">
        <v>0</v>
      </c>
      <c r="AB63" s="356">
        <v>0</v>
      </c>
      <c r="AC63" s="356">
        <v>0</v>
      </c>
      <c r="AD63" s="356">
        <v>0</v>
      </c>
      <c r="AE63" s="356">
        <v>0</v>
      </c>
      <c r="AF63" s="356">
        <v>0</v>
      </c>
      <c r="AG63" s="356">
        <v>0</v>
      </c>
      <c r="AH63" s="356">
        <v>0</v>
      </c>
      <c r="AI63" s="356">
        <v>0</v>
      </c>
      <c r="AJ63" s="356">
        <v>0</v>
      </c>
      <c r="AK63" s="356">
        <v>0</v>
      </c>
      <c r="AL63" s="356">
        <v>0</v>
      </c>
      <c r="AM63" s="356">
        <v>0</v>
      </c>
      <c r="AN63" s="356">
        <v>0</v>
      </c>
      <c r="AO63" s="356">
        <v>0</v>
      </c>
      <c r="AP63" s="356">
        <v>0</v>
      </c>
      <c r="AQ63" s="356">
        <v>0</v>
      </c>
      <c r="AR63" s="356">
        <v>0</v>
      </c>
      <c r="AS63" s="356">
        <v>0</v>
      </c>
      <c r="AT63" s="356">
        <v>0</v>
      </c>
      <c r="AV63" s="357">
        <f t="shared" si="6"/>
        <v>0</v>
      </c>
      <c r="AW63" s="357">
        <f t="shared" si="7"/>
        <v>0</v>
      </c>
      <c r="AX63" s="357">
        <f t="shared" si="8"/>
        <v>0</v>
      </c>
      <c r="AY63" s="357">
        <f t="shared" si="9"/>
        <v>0</v>
      </c>
      <c r="AZ63" s="357">
        <f t="shared" si="10"/>
        <v>0</v>
      </c>
      <c r="BA63" s="357">
        <f t="shared" si="11"/>
        <v>0</v>
      </c>
      <c r="BB63" s="357">
        <f t="shared" si="12"/>
        <v>0</v>
      </c>
      <c r="BC63" s="357">
        <f t="shared" si="13"/>
        <v>0</v>
      </c>
      <c r="BD63" s="357">
        <f t="shared" si="14"/>
        <v>0</v>
      </c>
      <c r="BE63" s="357">
        <f t="shared" si="15"/>
        <v>0</v>
      </c>
    </row>
    <row r="64" spans="1:57" x14ac:dyDescent="0.25">
      <c r="A64" s="346">
        <f>METAS!A62</f>
        <v>59</v>
      </c>
      <c r="B64" s="354">
        <f>METAS!B62</f>
        <v>0</v>
      </c>
      <c r="C64" s="355">
        <f>+Nov!C64</f>
        <v>0</v>
      </c>
      <c r="D64" s="356">
        <v>0</v>
      </c>
      <c r="E64" s="356">
        <v>0</v>
      </c>
      <c r="F64" s="356"/>
      <c r="G64" s="356">
        <v>0</v>
      </c>
      <c r="H64" s="356">
        <v>0</v>
      </c>
      <c r="I64" s="356">
        <v>0</v>
      </c>
      <c r="J64" s="356">
        <v>0</v>
      </c>
      <c r="K64" s="356">
        <v>0</v>
      </c>
      <c r="L64" s="356">
        <v>0</v>
      </c>
      <c r="M64" s="356">
        <v>0</v>
      </c>
      <c r="N64" s="356">
        <v>0</v>
      </c>
      <c r="O64" s="356">
        <v>0</v>
      </c>
      <c r="P64" s="356">
        <v>0</v>
      </c>
      <c r="Q64" s="356">
        <v>0</v>
      </c>
      <c r="R64" s="356">
        <v>0</v>
      </c>
      <c r="S64" s="356">
        <v>0</v>
      </c>
      <c r="T64" s="356">
        <v>0</v>
      </c>
      <c r="U64" s="356">
        <v>0</v>
      </c>
      <c r="V64" s="356">
        <v>0</v>
      </c>
      <c r="W64" s="356">
        <v>0</v>
      </c>
      <c r="X64" s="356">
        <v>0</v>
      </c>
      <c r="Y64" s="356">
        <v>0</v>
      </c>
      <c r="Z64" s="356">
        <v>0</v>
      </c>
      <c r="AA64" s="356">
        <v>0</v>
      </c>
      <c r="AB64" s="356">
        <v>0</v>
      </c>
      <c r="AC64" s="356">
        <v>0</v>
      </c>
      <c r="AD64" s="356">
        <v>0</v>
      </c>
      <c r="AE64" s="356">
        <v>0</v>
      </c>
      <c r="AF64" s="356">
        <v>0</v>
      </c>
      <c r="AG64" s="356">
        <v>0</v>
      </c>
      <c r="AH64" s="356">
        <v>0</v>
      </c>
      <c r="AI64" s="356">
        <v>0</v>
      </c>
      <c r="AJ64" s="356">
        <v>0</v>
      </c>
      <c r="AK64" s="356">
        <v>0</v>
      </c>
      <c r="AL64" s="356">
        <v>0</v>
      </c>
      <c r="AM64" s="356">
        <v>0</v>
      </c>
      <c r="AN64" s="356">
        <v>0</v>
      </c>
      <c r="AO64" s="356">
        <v>0</v>
      </c>
      <c r="AP64" s="356">
        <v>0</v>
      </c>
      <c r="AQ64" s="356">
        <v>0</v>
      </c>
      <c r="AR64" s="356">
        <v>0</v>
      </c>
      <c r="AS64" s="356">
        <v>0</v>
      </c>
      <c r="AT64" s="356">
        <v>0</v>
      </c>
      <c r="AV64" s="357">
        <f t="shared" si="6"/>
        <v>0</v>
      </c>
      <c r="AW64" s="357">
        <f t="shared" si="7"/>
        <v>0</v>
      </c>
      <c r="AX64" s="357">
        <f t="shared" si="8"/>
        <v>0</v>
      </c>
      <c r="AY64" s="357">
        <f t="shared" si="9"/>
        <v>0</v>
      </c>
      <c r="AZ64" s="357">
        <f t="shared" si="10"/>
        <v>0</v>
      </c>
      <c r="BA64" s="357">
        <f t="shared" si="11"/>
        <v>0</v>
      </c>
      <c r="BB64" s="357">
        <f t="shared" si="12"/>
        <v>0</v>
      </c>
      <c r="BC64" s="357">
        <f t="shared" si="13"/>
        <v>0</v>
      </c>
      <c r="BD64" s="357">
        <f t="shared" si="14"/>
        <v>0</v>
      </c>
      <c r="BE64" s="357">
        <f t="shared" si="15"/>
        <v>0</v>
      </c>
    </row>
  </sheetData>
  <sheetProtection selectLockedCells="1"/>
  <conditionalFormatting sqref="A3:AT3">
    <cfRule type="expression" dxfId="2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F64"/>
  <sheetViews>
    <sheetView showGridLines="0" zoomScale="80" zoomScaleNormal="80" workbookViewId="0">
      <pane xSplit="3" ySplit="3" topLeftCell="D13" activePane="bottomRight" state="frozen"/>
      <selection activeCell="A61" sqref="A61"/>
      <selection pane="topRight" activeCell="A61" sqref="A61"/>
      <selection pane="bottomLeft" activeCell="A61" sqref="A61"/>
      <selection pane="bottomRight" activeCell="G2" sqref="G2"/>
    </sheetView>
  </sheetViews>
  <sheetFormatPr baseColWidth="10" defaultColWidth="11.42578125" defaultRowHeight="15" x14ac:dyDescent="0.25"/>
  <cols>
    <col min="1" max="1" width="6.42578125" style="31" customWidth="1"/>
    <col min="2" max="2" width="100.28515625" customWidth="1"/>
    <col min="3" max="3" width="24" style="95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64" width="7.42578125" customWidth="1"/>
  </cols>
  <sheetData>
    <row r="1" spans="1:58" ht="1.5" customHeight="1" x14ac:dyDescent="0.25">
      <c r="B1" s="53"/>
      <c r="H1" s="26"/>
      <c r="I1" s="26"/>
      <c r="L1" s="27"/>
      <c r="M1" s="1"/>
      <c r="N1" s="1"/>
      <c r="O1" s="1"/>
      <c r="P1" s="1"/>
    </row>
    <row r="2" spans="1:58" ht="24" thickBot="1" x14ac:dyDescent="0.4">
      <c r="B2" s="29" t="str">
        <f>"INDICADORES   " &amp; Config!B15&amp;"   "&amp;Config!E12</f>
        <v>INDICADORES   RED   2024</v>
      </c>
      <c r="C2" s="96"/>
      <c r="H2" s="26"/>
      <c r="I2" s="26"/>
      <c r="L2" s="27"/>
      <c r="M2" s="1"/>
      <c r="N2" s="1"/>
      <c r="O2" s="48">
        <v>27097</v>
      </c>
      <c r="P2" s="48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</row>
    <row r="3" spans="1:58" s="1" customFormat="1" ht="51.75" thickBot="1" x14ac:dyDescent="0.3">
      <c r="A3" s="41" t="s">
        <v>6</v>
      </c>
      <c r="B3" s="348" t="s">
        <v>58</v>
      </c>
      <c r="C3" s="38" t="s">
        <v>0</v>
      </c>
      <c r="D3" s="37" t="s">
        <v>18</v>
      </c>
      <c r="E3" s="37" t="s">
        <v>90</v>
      </c>
      <c r="F3" s="37" t="s">
        <v>694</v>
      </c>
      <c r="G3" s="37" t="s">
        <v>19</v>
      </c>
      <c r="H3" s="37" t="s">
        <v>20</v>
      </c>
      <c r="I3" s="37" t="s">
        <v>21</v>
      </c>
      <c r="J3" s="37" t="s">
        <v>22</v>
      </c>
      <c r="K3" s="37" t="s">
        <v>23</v>
      </c>
      <c r="L3" s="37" t="s">
        <v>24</v>
      </c>
      <c r="M3" s="37" t="s">
        <v>25</v>
      </c>
      <c r="N3" s="37" t="s">
        <v>26</v>
      </c>
      <c r="O3" s="37" t="s">
        <v>72</v>
      </c>
      <c r="P3" s="37" t="s">
        <v>91</v>
      </c>
      <c r="Q3" s="37" t="s">
        <v>31</v>
      </c>
      <c r="R3" s="37" t="s">
        <v>32</v>
      </c>
      <c r="S3" s="37" t="s">
        <v>33</v>
      </c>
      <c r="T3" s="37" t="s">
        <v>37</v>
      </c>
      <c r="U3" s="37" t="s">
        <v>38</v>
      </c>
      <c r="V3" s="37" t="s">
        <v>39</v>
      </c>
      <c r="W3" s="37" t="s">
        <v>40</v>
      </c>
      <c r="X3" s="37" t="s">
        <v>41</v>
      </c>
      <c r="Y3" s="37" t="s">
        <v>42</v>
      </c>
      <c r="Z3" s="37" t="s">
        <v>43</v>
      </c>
      <c r="AA3" s="37" t="s">
        <v>44</v>
      </c>
      <c r="AB3" s="37" t="s">
        <v>45</v>
      </c>
      <c r="AC3" s="37" t="s">
        <v>46</v>
      </c>
      <c r="AD3" s="37" t="s">
        <v>47</v>
      </c>
      <c r="AE3" s="37" t="s">
        <v>48</v>
      </c>
      <c r="AF3" s="37" t="s">
        <v>49</v>
      </c>
      <c r="AG3" s="37" t="s">
        <v>50</v>
      </c>
      <c r="AH3" s="37" t="s">
        <v>51</v>
      </c>
      <c r="AI3" s="37" t="s">
        <v>682</v>
      </c>
      <c r="AJ3" s="37" t="s">
        <v>34</v>
      </c>
      <c r="AK3" s="37" t="s">
        <v>35</v>
      </c>
      <c r="AL3" s="37" t="s">
        <v>36</v>
      </c>
      <c r="AM3" s="37" t="s">
        <v>27</v>
      </c>
      <c r="AN3" s="37" t="s">
        <v>28</v>
      </c>
      <c r="AO3" s="37" t="s">
        <v>29</v>
      </c>
      <c r="AP3" s="37" t="s">
        <v>30</v>
      </c>
      <c r="AQ3" s="37" t="s">
        <v>3</v>
      </c>
      <c r="AR3" s="37" t="s">
        <v>4</v>
      </c>
      <c r="AS3" s="37" t="s">
        <v>5</v>
      </c>
      <c r="AT3" s="37" t="s">
        <v>17</v>
      </c>
      <c r="AU3"/>
      <c r="AV3" s="35" t="str">
        <f>Config!D16</f>
        <v>HOSPITAL</v>
      </c>
      <c r="AW3" s="35" t="s">
        <v>502</v>
      </c>
      <c r="AX3" s="35" t="str">
        <f>Config!D17</f>
        <v>LLUILLUCUCHA</v>
      </c>
      <c r="AY3" s="35" t="str">
        <f>Config!D18</f>
        <v>JERILLO</v>
      </c>
      <c r="AZ3" s="35" t="str">
        <f>Config!D19</f>
        <v>YANTALO</v>
      </c>
      <c r="BA3" s="35" t="str">
        <f>Config!D20</f>
        <v>SORITOR</v>
      </c>
      <c r="BB3" s="35" t="str">
        <f>Config!D21</f>
        <v>JEPELACIO</v>
      </c>
      <c r="BC3" s="35" t="str">
        <f>Config!D22</f>
        <v>ROQUE</v>
      </c>
      <c r="BD3" s="35" t="str">
        <f>Config!D23</f>
        <v>CALZADA</v>
      </c>
      <c r="BE3" s="35" t="str">
        <f>Config!D24</f>
        <v>PUEBLO LIBRE</v>
      </c>
      <c r="BF3" s="36" t="str">
        <f>Config!D15</f>
        <v>RED MOYOBAMBA</v>
      </c>
    </row>
    <row r="4" spans="1:58" x14ac:dyDescent="0.25">
      <c r="A4" s="345">
        <f>METAS!A4</f>
        <v>1</v>
      </c>
      <c r="B4" s="312" t="str">
        <f>METAS!B4</f>
        <v>PORCENTAJE DE RECIEN NACIDOS CON BAJO PESO AL NACER</v>
      </c>
      <c r="C4" s="389" t="str">
        <f>METAS!D4</f>
        <v>DIT</v>
      </c>
      <c r="D4" s="393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3</v>
      </c>
      <c r="E4" s="393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93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93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4</v>
      </c>
      <c r="H4" s="393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93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1</v>
      </c>
      <c r="J4" s="393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1</v>
      </c>
      <c r="K4" s="393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1</v>
      </c>
      <c r="L4" s="393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93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93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3</v>
      </c>
      <c r="O4" s="393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93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93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2</v>
      </c>
      <c r="R4" s="393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93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93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0</v>
      </c>
      <c r="U4" s="393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93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93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1</v>
      </c>
      <c r="X4" s="393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93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3</v>
      </c>
      <c r="Z4" s="393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1</v>
      </c>
      <c r="AA4" s="393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93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0</v>
      </c>
      <c r="AC4" s="393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1</v>
      </c>
      <c r="AD4" s="393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0</v>
      </c>
      <c r="AE4" s="393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0</v>
      </c>
      <c r="AF4" s="393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93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0</v>
      </c>
      <c r="AH4" s="393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93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93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93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93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93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</v>
      </c>
      <c r="AN4" s="393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93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93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93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1</v>
      </c>
      <c r="AR4" s="393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1</v>
      </c>
      <c r="AS4" s="393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93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3</v>
      </c>
      <c r="AU4">
        <f t="shared" ref="AU4:AU6" si="0">+SUM(D4:AT4)</f>
        <v>30</v>
      </c>
      <c r="AV4" s="314">
        <f t="shared" ref="AV4:AV26" si="1">SUM(D4)</f>
        <v>3</v>
      </c>
      <c r="AW4" s="314">
        <f t="shared" ref="AW4:AW26" si="2">+E4</f>
        <v>0</v>
      </c>
      <c r="AX4" s="314">
        <f t="shared" ref="AX4" si="3">+SUM(G4:P4)</f>
        <v>11</v>
      </c>
      <c r="AY4" s="314">
        <f t="shared" ref="AY4" si="4">+SUM(Q4:S4)</f>
        <v>2</v>
      </c>
      <c r="AZ4" s="314">
        <f t="shared" ref="AZ4" si="5">+SUM(T4:W4)</f>
        <v>1</v>
      </c>
      <c r="BA4" s="314">
        <f t="shared" ref="BA4" si="6">+SUM(X4:AC4)</f>
        <v>5</v>
      </c>
      <c r="BB4" s="314">
        <f>+SUM(AD4:AI4)</f>
        <v>0</v>
      </c>
      <c r="BC4" s="314">
        <f t="shared" ref="BC4" si="7">+SUM(AJ4:AL4)</f>
        <v>2</v>
      </c>
      <c r="BD4" s="314">
        <f t="shared" ref="BD4" si="8">+SUM(AM4:AP4)</f>
        <v>1</v>
      </c>
      <c r="BE4" s="314">
        <f>+SUM(AQ4:AT4)</f>
        <v>5</v>
      </c>
      <c r="BF4" s="50">
        <f>SUM(D4:AT4)</f>
        <v>30</v>
      </c>
    </row>
    <row r="5" spans="1:58" x14ac:dyDescent="0.25">
      <c r="A5" s="345">
        <f>METAS!A5</f>
        <v>2</v>
      </c>
      <c r="B5" s="312" t="str">
        <f>METAS!B5</f>
        <v>PORCENTAJE DE RECIEN NACIDOS CON PREMATURIDAD</v>
      </c>
      <c r="C5" s="389" t="str">
        <f>METAS!D5</f>
        <v>DIT</v>
      </c>
      <c r="D5" s="393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2</v>
      </c>
      <c r="E5" s="393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93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93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9</v>
      </c>
      <c r="H5" s="393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1</v>
      </c>
      <c r="I5" s="393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93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1</v>
      </c>
      <c r="K5" s="393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1</v>
      </c>
      <c r="L5" s="393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93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1</v>
      </c>
      <c r="N5" s="393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3</v>
      </c>
      <c r="O5" s="393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2</v>
      </c>
      <c r="P5" s="393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93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1</v>
      </c>
      <c r="R5" s="393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93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2</v>
      </c>
      <c r="T5" s="393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1</v>
      </c>
      <c r="U5" s="393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93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93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93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1</v>
      </c>
      <c r="Y5" s="393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3</v>
      </c>
      <c r="Z5" s="393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1</v>
      </c>
      <c r="AA5" s="393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93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0</v>
      </c>
      <c r="AC5" s="393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1</v>
      </c>
      <c r="AD5" s="393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93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0</v>
      </c>
      <c r="AF5" s="393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93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1</v>
      </c>
      <c r="AH5" s="393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1</v>
      </c>
      <c r="AI5" s="393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93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2</v>
      </c>
      <c r="AK5" s="393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93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1</v>
      </c>
      <c r="AM5" s="393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1</v>
      </c>
      <c r="AN5" s="393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93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93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93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0</v>
      </c>
      <c r="AR5" s="393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1</v>
      </c>
      <c r="AS5" s="393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93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3</v>
      </c>
      <c r="AU5">
        <f t="shared" si="0"/>
        <v>40</v>
      </c>
      <c r="AV5" s="314">
        <f t="shared" ref="AV5:AV25" si="9">SUM(D5)</f>
        <v>2</v>
      </c>
      <c r="AW5" s="314">
        <f t="shared" ref="AW5:AW25" si="10">+E5</f>
        <v>0</v>
      </c>
      <c r="AX5" s="314">
        <f t="shared" ref="AX5:AX25" si="11">+SUM(G5:P5)</f>
        <v>18</v>
      </c>
      <c r="AY5" s="314">
        <f t="shared" ref="AY5:AY25" si="12">+SUM(Q5:S5)</f>
        <v>3</v>
      </c>
      <c r="AZ5" s="314">
        <f t="shared" ref="AZ5:AZ25" si="13">+SUM(T5:W5)</f>
        <v>1</v>
      </c>
      <c r="BA5" s="314">
        <f t="shared" ref="BA5:BA25" si="14">+SUM(X5:AC5)</f>
        <v>6</v>
      </c>
      <c r="BB5" s="314">
        <f t="shared" ref="BB5:BB64" si="15">+SUM(AD5:AI5)</f>
        <v>2</v>
      </c>
      <c r="BC5" s="314">
        <f t="shared" ref="BC5:BC25" si="16">+SUM(AJ5:AL5)</f>
        <v>3</v>
      </c>
      <c r="BD5" s="314">
        <f t="shared" ref="BD5:BD25" si="17">+SUM(AM5:AP5)</f>
        <v>1</v>
      </c>
      <c r="BE5" s="314">
        <f t="shared" ref="BE5:BE25" si="18">+SUM(AQ5:AT5)</f>
        <v>4</v>
      </c>
      <c r="BF5" s="50">
        <f t="shared" ref="BF5:BF64" si="19">SUM(D5:AT5)</f>
        <v>40</v>
      </c>
    </row>
    <row r="6" spans="1:58" x14ac:dyDescent="0.25">
      <c r="A6" s="345">
        <f>METAS!A6</f>
        <v>3</v>
      </c>
      <c r="B6" s="312" t="str">
        <f>METAS!B6</f>
        <v>PORCENTAJE RECIÉN NACIDO CON CONTROLES CRED COMPLETO</v>
      </c>
      <c r="C6" s="389" t="str">
        <f>METAS!D6</f>
        <v>DIT</v>
      </c>
      <c r="D6" s="393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1</v>
      </c>
      <c r="E6" s="393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93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93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73</v>
      </c>
      <c r="H6" s="393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4</v>
      </c>
      <c r="I6" s="393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4</v>
      </c>
      <c r="J6" s="393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7</v>
      </c>
      <c r="K6" s="393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7</v>
      </c>
      <c r="L6" s="393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93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7</v>
      </c>
      <c r="N6" s="393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4</v>
      </c>
      <c r="O6" s="393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5</v>
      </c>
      <c r="P6" s="393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33</v>
      </c>
      <c r="Q6" s="393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6</v>
      </c>
      <c r="R6" s="393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5</v>
      </c>
      <c r="S6" s="393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4</v>
      </c>
      <c r="T6" s="393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8</v>
      </c>
      <c r="U6" s="393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1</v>
      </c>
      <c r="V6" s="393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4</v>
      </c>
      <c r="W6" s="393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8</v>
      </c>
      <c r="X6" s="393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8</v>
      </c>
      <c r="Y6" s="393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50</v>
      </c>
      <c r="Z6" s="393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3</v>
      </c>
      <c r="AA6" s="393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9</v>
      </c>
      <c r="AB6" s="393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6</v>
      </c>
      <c r="AC6" s="393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4</v>
      </c>
      <c r="AD6" s="393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10</v>
      </c>
      <c r="AE6" s="393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3</v>
      </c>
      <c r="AF6" s="393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4</v>
      </c>
      <c r="AG6" s="393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2</v>
      </c>
      <c r="AH6" s="393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3</v>
      </c>
      <c r="AI6" s="393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93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2</v>
      </c>
      <c r="AK6" s="393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93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93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8</v>
      </c>
      <c r="AN6" s="393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1</v>
      </c>
      <c r="AO6" s="393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2</v>
      </c>
      <c r="AP6" s="393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2</v>
      </c>
      <c r="AQ6" s="393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19</v>
      </c>
      <c r="AR6" s="393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93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2</v>
      </c>
      <c r="AT6" s="393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3</v>
      </c>
      <c r="AU6">
        <f t="shared" si="0"/>
        <v>322</v>
      </c>
      <c r="AV6" s="314">
        <f t="shared" si="9"/>
        <v>1</v>
      </c>
      <c r="AW6" s="314">
        <f t="shared" si="10"/>
        <v>0</v>
      </c>
      <c r="AX6" s="314">
        <f t="shared" si="11"/>
        <v>144</v>
      </c>
      <c r="AY6" s="314">
        <f t="shared" si="12"/>
        <v>15</v>
      </c>
      <c r="AZ6" s="314">
        <f t="shared" si="13"/>
        <v>21</v>
      </c>
      <c r="BA6" s="314">
        <f t="shared" si="14"/>
        <v>80</v>
      </c>
      <c r="BB6" s="314">
        <f t="shared" si="15"/>
        <v>22</v>
      </c>
      <c r="BC6" s="314">
        <f t="shared" si="16"/>
        <v>2</v>
      </c>
      <c r="BD6" s="314">
        <f t="shared" si="17"/>
        <v>13</v>
      </c>
      <c r="BE6" s="314">
        <f t="shared" si="18"/>
        <v>24</v>
      </c>
      <c r="BF6" s="50">
        <f t="shared" si="19"/>
        <v>322</v>
      </c>
    </row>
    <row r="7" spans="1:58" x14ac:dyDescent="0.25">
      <c r="A7" s="345">
        <f>METAS!A7</f>
        <v>4</v>
      </c>
      <c r="B7" s="312" t="str">
        <f>METAS!B7</f>
        <v>PORCENTAJE NIÑO  &lt; 1 AÑO CON CRED    COMPLETO PARA SU EDAD</v>
      </c>
      <c r="C7" s="389" t="str">
        <f>METAS!D7</f>
        <v>DIT</v>
      </c>
      <c r="D7" s="393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93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93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93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14</v>
      </c>
      <c r="H7" s="393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6</v>
      </c>
      <c r="I7" s="393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7</v>
      </c>
      <c r="J7" s="393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5</v>
      </c>
      <c r="K7" s="393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11</v>
      </c>
      <c r="L7" s="393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93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8</v>
      </c>
      <c r="N7" s="393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93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1</v>
      </c>
      <c r="P7" s="393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93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5</v>
      </c>
      <c r="R7" s="393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4</v>
      </c>
      <c r="S7" s="393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3</v>
      </c>
      <c r="T7" s="393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9</v>
      </c>
      <c r="U7" s="393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1</v>
      </c>
      <c r="V7" s="393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5</v>
      </c>
      <c r="W7" s="393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6</v>
      </c>
      <c r="X7" s="393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9</v>
      </c>
      <c r="Y7" s="393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39</v>
      </c>
      <c r="Z7" s="393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5</v>
      </c>
      <c r="AA7" s="393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11</v>
      </c>
      <c r="AB7" s="393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3</v>
      </c>
      <c r="AC7" s="393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11</v>
      </c>
      <c r="AD7" s="393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14</v>
      </c>
      <c r="AE7" s="393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4</v>
      </c>
      <c r="AF7" s="393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3</v>
      </c>
      <c r="AG7" s="393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7</v>
      </c>
      <c r="AH7" s="393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4</v>
      </c>
      <c r="AI7" s="393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93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7</v>
      </c>
      <c r="AK7" s="393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2</v>
      </c>
      <c r="AL7" s="393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3</v>
      </c>
      <c r="AM7" s="393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9</v>
      </c>
      <c r="AN7" s="393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93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2</v>
      </c>
      <c r="AP7" s="393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2</v>
      </c>
      <c r="AQ7" s="393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2</v>
      </c>
      <c r="AR7" s="393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93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93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4</v>
      </c>
      <c r="AU7">
        <f t="shared" ref="AU7:AU57" si="20">+SUM(D7:AT7)</f>
        <v>226</v>
      </c>
      <c r="AV7" s="314">
        <f t="shared" si="9"/>
        <v>0</v>
      </c>
      <c r="AW7" s="314">
        <f t="shared" si="10"/>
        <v>0</v>
      </c>
      <c r="AX7" s="314">
        <f t="shared" si="11"/>
        <v>52</v>
      </c>
      <c r="AY7" s="314">
        <f t="shared" si="12"/>
        <v>12</v>
      </c>
      <c r="AZ7" s="314">
        <f t="shared" si="13"/>
        <v>21</v>
      </c>
      <c r="BA7" s="314">
        <f t="shared" si="14"/>
        <v>78</v>
      </c>
      <c r="BB7" s="314">
        <f t="shared" si="15"/>
        <v>32</v>
      </c>
      <c r="BC7" s="314">
        <f t="shared" si="16"/>
        <v>12</v>
      </c>
      <c r="BD7" s="314">
        <f t="shared" si="17"/>
        <v>13</v>
      </c>
      <c r="BE7" s="314">
        <f t="shared" si="18"/>
        <v>6</v>
      </c>
      <c r="BF7" s="50">
        <f t="shared" si="19"/>
        <v>226</v>
      </c>
    </row>
    <row r="8" spans="1:58" x14ac:dyDescent="0.25">
      <c r="A8" s="345">
        <f>METAS!A8</f>
        <v>5</v>
      </c>
      <c r="B8" s="312" t="str">
        <f>METAS!B8</f>
        <v>PORCENTAJE NIÑOS DE 12 MESES CON CONTROLES CRED COMPLETO PARA SU EDAD</v>
      </c>
      <c r="C8" s="389" t="str">
        <f>METAS!D8</f>
        <v>DIT</v>
      </c>
      <c r="D8" s="393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93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93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93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26</v>
      </c>
      <c r="H8" s="393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2</v>
      </c>
      <c r="I8" s="393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5</v>
      </c>
      <c r="J8" s="393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5</v>
      </c>
      <c r="K8" s="393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5</v>
      </c>
      <c r="L8" s="393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93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4</v>
      </c>
      <c r="N8" s="393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93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3</v>
      </c>
      <c r="P8" s="393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3</v>
      </c>
      <c r="Q8" s="393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7</v>
      </c>
      <c r="R8" s="393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4</v>
      </c>
      <c r="S8" s="393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9</v>
      </c>
      <c r="T8" s="393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4</v>
      </c>
      <c r="U8" s="393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93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2</v>
      </c>
      <c r="W8" s="393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93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1</v>
      </c>
      <c r="Y8" s="393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13</v>
      </c>
      <c r="Z8" s="393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2</v>
      </c>
      <c r="AA8" s="393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11</v>
      </c>
      <c r="AB8" s="393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2</v>
      </c>
      <c r="AC8" s="393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5</v>
      </c>
      <c r="AD8" s="393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6</v>
      </c>
      <c r="AE8" s="393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93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2</v>
      </c>
      <c r="AG8" s="393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93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93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93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2</v>
      </c>
      <c r="AK8" s="393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93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4</v>
      </c>
      <c r="AM8" s="393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13</v>
      </c>
      <c r="AN8" s="393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2</v>
      </c>
      <c r="AO8" s="393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93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93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5</v>
      </c>
      <c r="AR8" s="393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93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1</v>
      </c>
      <c r="AT8" s="393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1</v>
      </c>
      <c r="AU8">
        <f t="shared" si="20"/>
        <v>149</v>
      </c>
      <c r="AV8" s="314">
        <f t="shared" si="9"/>
        <v>0</v>
      </c>
      <c r="AW8" s="314">
        <f t="shared" si="10"/>
        <v>0</v>
      </c>
      <c r="AX8" s="314">
        <f t="shared" si="11"/>
        <v>53</v>
      </c>
      <c r="AY8" s="314">
        <f t="shared" si="12"/>
        <v>20</v>
      </c>
      <c r="AZ8" s="314">
        <f t="shared" si="13"/>
        <v>6</v>
      </c>
      <c r="BA8" s="314">
        <f t="shared" si="14"/>
        <v>34</v>
      </c>
      <c r="BB8" s="314">
        <f t="shared" si="15"/>
        <v>8</v>
      </c>
      <c r="BC8" s="314">
        <f t="shared" si="16"/>
        <v>6</v>
      </c>
      <c r="BD8" s="314">
        <f t="shared" si="17"/>
        <v>15</v>
      </c>
      <c r="BE8" s="314">
        <f t="shared" si="18"/>
        <v>7</v>
      </c>
      <c r="BF8" s="50">
        <f t="shared" si="19"/>
        <v>149</v>
      </c>
    </row>
    <row r="9" spans="1:58" x14ac:dyDescent="0.25">
      <c r="A9" s="345">
        <f>METAS!A9</f>
        <v>6</v>
      </c>
      <c r="B9" s="312" t="str">
        <f>METAS!B9</f>
        <v>PORCENTAJE NIÑOS DE 24 MESES CON CONTROLES CRED COMPLETO PARA SU EDAD</v>
      </c>
      <c r="C9" s="389" t="str">
        <f>METAS!D9</f>
        <v>DIT</v>
      </c>
      <c r="D9" s="393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0</v>
      </c>
      <c r="E9" s="393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0</v>
      </c>
      <c r="F9" s="393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93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17</v>
      </c>
      <c r="H9" s="393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6</v>
      </c>
      <c r="I9" s="393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6</v>
      </c>
      <c r="J9" s="393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4</v>
      </c>
      <c r="K9" s="393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4</v>
      </c>
      <c r="L9" s="393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0</v>
      </c>
      <c r="M9" s="393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0</v>
      </c>
      <c r="N9" s="393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3</v>
      </c>
      <c r="O9" s="393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0</v>
      </c>
      <c r="P9" s="393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3</v>
      </c>
      <c r="Q9" s="393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7</v>
      </c>
      <c r="R9" s="393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2</v>
      </c>
      <c r="S9" s="393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3</v>
      </c>
      <c r="T9" s="393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6</v>
      </c>
      <c r="U9" s="393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2</v>
      </c>
      <c r="V9" s="393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2</v>
      </c>
      <c r="W9" s="393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2</v>
      </c>
      <c r="X9" s="393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1</v>
      </c>
      <c r="Y9" s="393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9</v>
      </c>
      <c r="Z9" s="393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2</v>
      </c>
      <c r="AA9" s="393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5</v>
      </c>
      <c r="AB9" s="393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3</v>
      </c>
      <c r="AC9" s="393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0</v>
      </c>
      <c r="AD9" s="393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0</v>
      </c>
      <c r="AE9" s="393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3</v>
      </c>
      <c r="AF9" s="393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2</v>
      </c>
      <c r="AG9" s="393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0</v>
      </c>
      <c r="AH9" s="393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1</v>
      </c>
      <c r="AI9" s="393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93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5</v>
      </c>
      <c r="AK9" s="393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0</v>
      </c>
      <c r="AL9" s="393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7</v>
      </c>
      <c r="AM9" s="393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12</v>
      </c>
      <c r="AN9" s="393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3</v>
      </c>
      <c r="AO9" s="393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3</v>
      </c>
      <c r="AP9" s="393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0</v>
      </c>
      <c r="AQ9" s="393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2</v>
      </c>
      <c r="AR9" s="393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0</v>
      </c>
      <c r="AS9" s="393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0</v>
      </c>
      <c r="AT9" s="393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2</v>
      </c>
      <c r="AU9">
        <f t="shared" si="20"/>
        <v>127</v>
      </c>
      <c r="AV9" s="314">
        <f t="shared" si="9"/>
        <v>0</v>
      </c>
      <c r="AW9" s="314">
        <f t="shared" si="10"/>
        <v>0</v>
      </c>
      <c r="AX9" s="314">
        <f t="shared" si="11"/>
        <v>43</v>
      </c>
      <c r="AY9" s="314">
        <f t="shared" si="12"/>
        <v>12</v>
      </c>
      <c r="AZ9" s="314">
        <f t="shared" si="13"/>
        <v>12</v>
      </c>
      <c r="BA9" s="314">
        <f t="shared" si="14"/>
        <v>20</v>
      </c>
      <c r="BB9" s="314">
        <f t="shared" si="15"/>
        <v>6</v>
      </c>
      <c r="BC9" s="314">
        <f t="shared" si="16"/>
        <v>12</v>
      </c>
      <c r="BD9" s="314">
        <f t="shared" si="17"/>
        <v>18</v>
      </c>
      <c r="BE9" s="314">
        <f t="shared" si="18"/>
        <v>4</v>
      </c>
      <c r="BF9" s="50">
        <f t="shared" si="19"/>
        <v>127</v>
      </c>
    </row>
    <row r="10" spans="1:58" x14ac:dyDescent="0.25">
      <c r="A10" s="345">
        <f>METAS!A10</f>
        <v>7</v>
      </c>
      <c r="B10" s="312" t="str">
        <f>METAS!B10</f>
        <v>PORCENTAJE NIÑOS MENORES DE 36 MESES CON CONTROLES CRED COMPLETO  PARA SU EDAD</v>
      </c>
      <c r="C10" s="389" t="str">
        <f>METAS!D10</f>
        <v>DIT</v>
      </c>
      <c r="D10" s="393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0</v>
      </c>
      <c r="E10" s="393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93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93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57</v>
      </c>
      <c r="H10" s="393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14</v>
      </c>
      <c r="I10" s="393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18</v>
      </c>
      <c r="J10" s="393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14</v>
      </c>
      <c r="K10" s="393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20</v>
      </c>
      <c r="L10" s="393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93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12</v>
      </c>
      <c r="N10" s="393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3</v>
      </c>
      <c r="O10" s="393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4</v>
      </c>
      <c r="P10" s="393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6</v>
      </c>
      <c r="Q10" s="393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19</v>
      </c>
      <c r="R10" s="393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10</v>
      </c>
      <c r="S10" s="393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15</v>
      </c>
      <c r="T10" s="393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19</v>
      </c>
      <c r="U10" s="393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3</v>
      </c>
      <c r="V10" s="393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9</v>
      </c>
      <c r="W10" s="393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8</v>
      </c>
      <c r="X10" s="393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11</v>
      </c>
      <c r="Y10" s="393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61</v>
      </c>
      <c r="Z10" s="393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9</v>
      </c>
      <c r="AA10" s="393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27</v>
      </c>
      <c r="AB10" s="393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8</v>
      </c>
      <c r="AC10" s="393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16</v>
      </c>
      <c r="AD10" s="393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20</v>
      </c>
      <c r="AE10" s="393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7</v>
      </c>
      <c r="AF10" s="393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7</v>
      </c>
      <c r="AG10" s="393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7</v>
      </c>
      <c r="AH10" s="393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5</v>
      </c>
      <c r="AI10" s="393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93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14</v>
      </c>
      <c r="AK10" s="393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2</v>
      </c>
      <c r="AL10" s="393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14</v>
      </c>
      <c r="AM10" s="393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34</v>
      </c>
      <c r="AN10" s="393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5</v>
      </c>
      <c r="AO10" s="393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5</v>
      </c>
      <c r="AP10" s="393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2</v>
      </c>
      <c r="AQ10" s="393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9</v>
      </c>
      <c r="AR10" s="393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0</v>
      </c>
      <c r="AS10" s="393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1</v>
      </c>
      <c r="AT10" s="393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7</v>
      </c>
      <c r="AU10">
        <f t="shared" si="20"/>
        <v>502</v>
      </c>
      <c r="AV10" s="314">
        <f t="shared" si="9"/>
        <v>0</v>
      </c>
      <c r="AW10" s="314">
        <f t="shared" si="10"/>
        <v>0</v>
      </c>
      <c r="AX10" s="314">
        <f t="shared" si="11"/>
        <v>148</v>
      </c>
      <c r="AY10" s="314">
        <f t="shared" si="12"/>
        <v>44</v>
      </c>
      <c r="AZ10" s="314">
        <f t="shared" si="13"/>
        <v>39</v>
      </c>
      <c r="BA10" s="314">
        <f t="shared" si="14"/>
        <v>132</v>
      </c>
      <c r="BB10" s="314">
        <f t="shared" si="15"/>
        <v>46</v>
      </c>
      <c r="BC10" s="314">
        <f t="shared" si="16"/>
        <v>30</v>
      </c>
      <c r="BD10" s="314">
        <f t="shared" si="17"/>
        <v>46</v>
      </c>
      <c r="BE10" s="314">
        <f t="shared" si="18"/>
        <v>17</v>
      </c>
      <c r="BF10" s="50">
        <f t="shared" si="19"/>
        <v>502</v>
      </c>
    </row>
    <row r="11" spans="1:58" x14ac:dyDescent="0.25">
      <c r="A11" s="345">
        <f>METAS!A11</f>
        <v>8</v>
      </c>
      <c r="B11" s="312" t="str">
        <f>METAS!B11</f>
        <v>PORCENTAJE NIÑOS DE 1 AÑO CON TEST DE GRAHAM Y EXAMEN SERIADO</v>
      </c>
      <c r="C11" s="389" t="str">
        <f>METAS!D11</f>
        <v>DIT</v>
      </c>
      <c r="D11" s="393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93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93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93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84</v>
      </c>
      <c r="H11" s="393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93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0</v>
      </c>
      <c r="J11" s="393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93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93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93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93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93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93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28</v>
      </c>
      <c r="Q11" s="393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6</v>
      </c>
      <c r="R11" s="393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4</v>
      </c>
      <c r="S11" s="393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1</v>
      </c>
      <c r="T11" s="393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0</v>
      </c>
      <c r="U11" s="393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93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93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93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93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0</v>
      </c>
      <c r="Z11" s="393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0</v>
      </c>
      <c r="AA11" s="393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93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93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93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12</v>
      </c>
      <c r="AE11" s="393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93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1</v>
      </c>
      <c r="AG11" s="393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93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93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93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28</v>
      </c>
      <c r="AK11" s="393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2</v>
      </c>
      <c r="AL11" s="393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93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12</v>
      </c>
      <c r="AN11" s="393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93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2</v>
      </c>
      <c r="AP11" s="393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2</v>
      </c>
      <c r="AQ11" s="393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1</v>
      </c>
      <c r="AR11" s="393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93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93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>
        <f t="shared" si="20"/>
        <v>183</v>
      </c>
      <c r="AV11" s="314">
        <f t="shared" si="9"/>
        <v>0</v>
      </c>
      <c r="AW11" s="314">
        <f t="shared" si="10"/>
        <v>0</v>
      </c>
      <c r="AX11" s="314">
        <f t="shared" si="11"/>
        <v>112</v>
      </c>
      <c r="AY11" s="314">
        <f t="shared" si="12"/>
        <v>11</v>
      </c>
      <c r="AZ11" s="314">
        <f t="shared" si="13"/>
        <v>0</v>
      </c>
      <c r="BA11" s="314">
        <f t="shared" si="14"/>
        <v>0</v>
      </c>
      <c r="BB11" s="314">
        <f t="shared" si="15"/>
        <v>13</v>
      </c>
      <c r="BC11" s="314">
        <f t="shared" si="16"/>
        <v>30</v>
      </c>
      <c r="BD11" s="314">
        <f t="shared" si="17"/>
        <v>16</v>
      </c>
      <c r="BE11" s="314">
        <f t="shared" si="18"/>
        <v>1</v>
      </c>
      <c r="BF11" s="50">
        <f t="shared" si="19"/>
        <v>183</v>
      </c>
    </row>
    <row r="12" spans="1:58" x14ac:dyDescent="0.25">
      <c r="A12" s="345">
        <f>METAS!A12</f>
        <v>9</v>
      </c>
      <c r="B12" s="312" t="str">
        <f>METAS!B12</f>
        <v>PORCENTAJE NIÑOS DE 2 AÑOS CON TEST DE GRAHAM Y EXAMEN SERIADO</v>
      </c>
      <c r="C12" s="389" t="str">
        <f>METAS!D12</f>
        <v>DIT</v>
      </c>
      <c r="D12" s="393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93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93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93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76</v>
      </c>
      <c r="H12" s="393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93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0</v>
      </c>
      <c r="J12" s="393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93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93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93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93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93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93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56</v>
      </c>
      <c r="Q12" s="393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12</v>
      </c>
      <c r="R12" s="393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1</v>
      </c>
      <c r="S12" s="393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9</v>
      </c>
      <c r="T12" s="393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5</v>
      </c>
      <c r="U12" s="393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93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3</v>
      </c>
      <c r="W12" s="393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93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7</v>
      </c>
      <c r="Y12" s="393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29</v>
      </c>
      <c r="Z12" s="393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0</v>
      </c>
      <c r="AA12" s="393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93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93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93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7</v>
      </c>
      <c r="AE12" s="393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93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2</v>
      </c>
      <c r="AG12" s="393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93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93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93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20</v>
      </c>
      <c r="AK12" s="393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5</v>
      </c>
      <c r="AL12" s="393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93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14</v>
      </c>
      <c r="AN12" s="393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2</v>
      </c>
      <c r="AO12" s="393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93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1</v>
      </c>
      <c r="AQ12" s="393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3</v>
      </c>
      <c r="AR12" s="393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93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93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>
        <f t="shared" si="20"/>
        <v>252</v>
      </c>
      <c r="AV12" s="314">
        <f t="shared" si="9"/>
        <v>0</v>
      </c>
      <c r="AW12" s="314">
        <f t="shared" si="10"/>
        <v>0</v>
      </c>
      <c r="AX12" s="314">
        <f t="shared" si="11"/>
        <v>132</v>
      </c>
      <c r="AY12" s="314">
        <f t="shared" si="12"/>
        <v>22</v>
      </c>
      <c r="AZ12" s="314">
        <f t="shared" si="13"/>
        <v>8</v>
      </c>
      <c r="BA12" s="314">
        <f t="shared" si="14"/>
        <v>36</v>
      </c>
      <c r="BB12" s="314">
        <f t="shared" si="15"/>
        <v>9</v>
      </c>
      <c r="BC12" s="314">
        <f t="shared" si="16"/>
        <v>25</v>
      </c>
      <c r="BD12" s="314">
        <f t="shared" si="17"/>
        <v>17</v>
      </c>
      <c r="BE12" s="314">
        <f t="shared" si="18"/>
        <v>3</v>
      </c>
      <c r="BF12" s="50">
        <f t="shared" si="19"/>
        <v>252</v>
      </c>
    </row>
    <row r="13" spans="1:58" x14ac:dyDescent="0.25">
      <c r="A13" s="345">
        <f>METAS!A13</f>
        <v>10</v>
      </c>
      <c r="B13" s="312" t="str">
        <f>METAS!B13</f>
        <v>PORCENTAJE NIÑOS MENORES DE 36 MESES CON TEST DE GRAHAM Y EXAMEN SERIADO</v>
      </c>
      <c r="C13" s="389" t="str">
        <f>METAS!D13</f>
        <v>DIT</v>
      </c>
      <c r="D13" s="393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0</v>
      </c>
      <c r="E13" s="393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93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93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160</v>
      </c>
      <c r="H13" s="393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93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0</v>
      </c>
      <c r="J13" s="393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93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93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93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93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93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93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84</v>
      </c>
      <c r="Q13" s="393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18</v>
      </c>
      <c r="R13" s="393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5</v>
      </c>
      <c r="S13" s="393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10</v>
      </c>
      <c r="T13" s="393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5</v>
      </c>
      <c r="U13" s="393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93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3</v>
      </c>
      <c r="W13" s="393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0</v>
      </c>
      <c r="X13" s="393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7</v>
      </c>
      <c r="Y13" s="393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29</v>
      </c>
      <c r="Z13" s="393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0</v>
      </c>
      <c r="AA13" s="393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93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93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93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19</v>
      </c>
      <c r="AE13" s="393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93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3</v>
      </c>
      <c r="AG13" s="393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93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93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93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48</v>
      </c>
      <c r="AK13" s="393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7</v>
      </c>
      <c r="AL13" s="393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93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26</v>
      </c>
      <c r="AN13" s="393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2</v>
      </c>
      <c r="AO13" s="393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2</v>
      </c>
      <c r="AP13" s="393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3</v>
      </c>
      <c r="AQ13" s="393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4</v>
      </c>
      <c r="AR13" s="393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93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93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>
        <f t="shared" si="20"/>
        <v>435</v>
      </c>
      <c r="AV13" s="314">
        <f t="shared" si="9"/>
        <v>0</v>
      </c>
      <c r="AW13" s="314">
        <f t="shared" si="10"/>
        <v>0</v>
      </c>
      <c r="AX13" s="314">
        <f t="shared" si="11"/>
        <v>244</v>
      </c>
      <c r="AY13" s="314">
        <f t="shared" si="12"/>
        <v>33</v>
      </c>
      <c r="AZ13" s="314">
        <f t="shared" si="13"/>
        <v>8</v>
      </c>
      <c r="BA13" s="314">
        <f t="shared" si="14"/>
        <v>36</v>
      </c>
      <c r="BB13" s="314">
        <f t="shared" si="15"/>
        <v>22</v>
      </c>
      <c r="BC13" s="314">
        <f t="shared" si="16"/>
        <v>55</v>
      </c>
      <c r="BD13" s="314">
        <f t="shared" si="17"/>
        <v>33</v>
      </c>
      <c r="BE13" s="314">
        <f t="shared" si="18"/>
        <v>4</v>
      </c>
      <c r="BF13" s="50">
        <f t="shared" si="19"/>
        <v>435</v>
      </c>
    </row>
    <row r="14" spans="1:58" x14ac:dyDescent="0.25">
      <c r="A14" s="345">
        <f>METAS!A14</f>
        <v>11</v>
      </c>
      <c r="B14" s="359" t="str">
        <f>METAS!B14</f>
        <v>PORCENTAJE DE NIÑAS Y NIÑOS RN DE PARTO INSTITUCIONAL VACUNADOS CON ANTI HEPATITIS B (HVB) ANTES DEL ALTA</v>
      </c>
      <c r="C14" s="390" t="str">
        <f>METAS!D14</f>
        <v>INMUNIZACIONES</v>
      </c>
      <c r="D14" s="394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419</v>
      </c>
      <c r="E14" s="394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94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94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0</v>
      </c>
      <c r="H14" s="394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94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3</v>
      </c>
      <c r="J14" s="394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94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94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94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1</v>
      </c>
      <c r="N14" s="394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2</v>
      </c>
      <c r="O14" s="394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94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94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18</v>
      </c>
      <c r="R14" s="394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94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94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1</v>
      </c>
      <c r="U14" s="394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94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94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1</v>
      </c>
      <c r="X14" s="394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94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60</v>
      </c>
      <c r="Z14" s="394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0</v>
      </c>
      <c r="AA14" s="394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94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94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94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5</v>
      </c>
      <c r="AE14" s="394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94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94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94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94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94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15</v>
      </c>
      <c r="AK14" s="394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94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94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94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94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94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94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4</v>
      </c>
      <c r="AR14" s="394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1</v>
      </c>
      <c r="AS14" s="394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94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>
        <f t="shared" si="20"/>
        <v>530</v>
      </c>
      <c r="AV14" s="362">
        <f t="shared" si="9"/>
        <v>419</v>
      </c>
      <c r="AW14" s="362">
        <f t="shared" si="10"/>
        <v>0</v>
      </c>
      <c r="AX14" s="362">
        <f t="shared" si="11"/>
        <v>6</v>
      </c>
      <c r="AY14" s="362">
        <f t="shared" si="12"/>
        <v>18</v>
      </c>
      <c r="AZ14" s="362">
        <f t="shared" si="13"/>
        <v>2</v>
      </c>
      <c r="BA14" s="362">
        <f t="shared" si="14"/>
        <v>60</v>
      </c>
      <c r="BB14" s="362">
        <f t="shared" si="15"/>
        <v>5</v>
      </c>
      <c r="BC14" s="362">
        <f t="shared" si="16"/>
        <v>15</v>
      </c>
      <c r="BD14" s="362">
        <f t="shared" si="17"/>
        <v>0</v>
      </c>
      <c r="BE14" s="362">
        <f t="shared" si="18"/>
        <v>5</v>
      </c>
      <c r="BF14" s="50">
        <f t="shared" si="19"/>
        <v>530</v>
      </c>
    </row>
    <row r="15" spans="1:58" x14ac:dyDescent="0.25">
      <c r="A15" s="345">
        <f>METAS!A15</f>
        <v>12</v>
      </c>
      <c r="B15" s="359" t="str">
        <f>METAS!B15</f>
        <v>PORCENTAJE DE NIÑAS Y NIÑOS RN DE PARTO INSTITUCIONAL VACUNADOS CON BCG ANTES DEL ALTA</v>
      </c>
      <c r="C15" s="390" t="str">
        <f>METAS!D15</f>
        <v>INMUNIZACIONES</v>
      </c>
      <c r="D15" s="394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419</v>
      </c>
      <c r="E15" s="394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94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94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0</v>
      </c>
      <c r="H15" s="394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0</v>
      </c>
      <c r="I15" s="394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1</v>
      </c>
      <c r="J15" s="394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0</v>
      </c>
      <c r="K15" s="394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0</v>
      </c>
      <c r="L15" s="394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0</v>
      </c>
      <c r="M15" s="394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1</v>
      </c>
      <c r="N15" s="394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2</v>
      </c>
      <c r="O15" s="394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0</v>
      </c>
      <c r="P15" s="394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0</v>
      </c>
      <c r="Q15" s="394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18</v>
      </c>
      <c r="R15" s="394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0</v>
      </c>
      <c r="S15" s="394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0</v>
      </c>
      <c r="T15" s="394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1</v>
      </c>
      <c r="U15" s="394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0</v>
      </c>
      <c r="V15" s="394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0</v>
      </c>
      <c r="W15" s="394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1</v>
      </c>
      <c r="X15" s="394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0</v>
      </c>
      <c r="Y15" s="394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60</v>
      </c>
      <c r="Z15" s="394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0</v>
      </c>
      <c r="AA15" s="394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0</v>
      </c>
      <c r="AB15" s="394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0</v>
      </c>
      <c r="AC15" s="394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0</v>
      </c>
      <c r="AD15" s="394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5</v>
      </c>
      <c r="AE15" s="394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0</v>
      </c>
      <c r="AF15" s="394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0</v>
      </c>
      <c r="AG15" s="394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0</v>
      </c>
      <c r="AH15" s="394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0</v>
      </c>
      <c r="AI15" s="394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94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15</v>
      </c>
      <c r="AK15" s="394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0</v>
      </c>
      <c r="AL15" s="394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0</v>
      </c>
      <c r="AM15" s="394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0</v>
      </c>
      <c r="AN15" s="394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0</v>
      </c>
      <c r="AO15" s="394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0</v>
      </c>
      <c r="AP15" s="394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0</v>
      </c>
      <c r="AQ15" s="394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4</v>
      </c>
      <c r="AR15" s="394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1</v>
      </c>
      <c r="AS15" s="394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0</v>
      </c>
      <c r="AT15" s="394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0</v>
      </c>
      <c r="AU15">
        <f t="shared" si="20"/>
        <v>528</v>
      </c>
      <c r="AV15" s="362">
        <f t="shared" si="9"/>
        <v>419</v>
      </c>
      <c r="AW15" s="362">
        <f t="shared" si="10"/>
        <v>0</v>
      </c>
      <c r="AX15" s="362">
        <f t="shared" si="11"/>
        <v>4</v>
      </c>
      <c r="AY15" s="362">
        <f t="shared" si="12"/>
        <v>18</v>
      </c>
      <c r="AZ15" s="362">
        <f t="shared" si="13"/>
        <v>2</v>
      </c>
      <c r="BA15" s="362">
        <f t="shared" si="14"/>
        <v>60</v>
      </c>
      <c r="BB15" s="362">
        <f t="shared" si="15"/>
        <v>5</v>
      </c>
      <c r="BC15" s="362">
        <f t="shared" si="16"/>
        <v>15</v>
      </c>
      <c r="BD15" s="362">
        <f t="shared" si="17"/>
        <v>0</v>
      </c>
      <c r="BE15" s="362">
        <f t="shared" si="18"/>
        <v>5</v>
      </c>
      <c r="BF15" s="50">
        <f t="shared" si="19"/>
        <v>528</v>
      </c>
    </row>
    <row r="16" spans="1:58" x14ac:dyDescent="0.25">
      <c r="A16" s="345">
        <f>METAS!A16</f>
        <v>13</v>
      </c>
      <c r="B16" s="359" t="str">
        <f>METAS!B16</f>
        <v>PORCENTAJE NIÑO &lt; 1 AÑO PROTEGIDOS CON VACUNA PENTAVALENTE</v>
      </c>
      <c r="C16" s="390" t="str">
        <f>METAS!D16</f>
        <v>INMUNIZACIONES</v>
      </c>
      <c r="D16" s="394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0</v>
      </c>
      <c r="E16" s="394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94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94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93</v>
      </c>
      <c r="H16" s="394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7</v>
      </c>
      <c r="I16" s="394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3</v>
      </c>
      <c r="J16" s="394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8</v>
      </c>
      <c r="K16" s="394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14</v>
      </c>
      <c r="L16" s="394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</v>
      </c>
      <c r="M16" s="394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2</v>
      </c>
      <c r="N16" s="394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1</v>
      </c>
      <c r="O16" s="394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5</v>
      </c>
      <c r="P16" s="394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39</v>
      </c>
      <c r="Q16" s="394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11</v>
      </c>
      <c r="R16" s="394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4</v>
      </c>
      <c r="S16" s="394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2</v>
      </c>
      <c r="T16" s="394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10</v>
      </c>
      <c r="U16" s="394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0</v>
      </c>
      <c r="V16" s="394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0</v>
      </c>
      <c r="W16" s="394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8</v>
      </c>
      <c r="X16" s="394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9</v>
      </c>
      <c r="Y16" s="394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54</v>
      </c>
      <c r="Z16" s="394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3</v>
      </c>
      <c r="AA16" s="394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9</v>
      </c>
      <c r="AB16" s="394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3</v>
      </c>
      <c r="AC16" s="394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4</v>
      </c>
      <c r="AD16" s="394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15</v>
      </c>
      <c r="AE16" s="394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1</v>
      </c>
      <c r="AF16" s="394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7</v>
      </c>
      <c r="AG16" s="394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8</v>
      </c>
      <c r="AH16" s="394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6</v>
      </c>
      <c r="AI16" s="394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94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24</v>
      </c>
      <c r="AK16" s="394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3</v>
      </c>
      <c r="AL16" s="394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1</v>
      </c>
      <c r="AM16" s="394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16</v>
      </c>
      <c r="AN16" s="394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1</v>
      </c>
      <c r="AO16" s="394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4</v>
      </c>
      <c r="AP16" s="394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2</v>
      </c>
      <c r="AQ16" s="394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10</v>
      </c>
      <c r="AR16" s="394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0</v>
      </c>
      <c r="AS16" s="394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3</v>
      </c>
      <c r="AT16" s="394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3</v>
      </c>
      <c r="AU16">
        <f t="shared" si="20"/>
        <v>394</v>
      </c>
      <c r="AV16" s="362">
        <f t="shared" si="9"/>
        <v>0</v>
      </c>
      <c r="AW16" s="362">
        <f t="shared" si="10"/>
        <v>0</v>
      </c>
      <c r="AX16" s="362">
        <f t="shared" si="11"/>
        <v>173</v>
      </c>
      <c r="AY16" s="362">
        <f t="shared" si="12"/>
        <v>17</v>
      </c>
      <c r="AZ16" s="362">
        <f t="shared" si="13"/>
        <v>18</v>
      </c>
      <c r="BA16" s="362">
        <f t="shared" si="14"/>
        <v>82</v>
      </c>
      <c r="BB16" s="362">
        <f t="shared" si="15"/>
        <v>37</v>
      </c>
      <c r="BC16" s="362">
        <f t="shared" si="16"/>
        <v>28</v>
      </c>
      <c r="BD16" s="362">
        <f t="shared" si="17"/>
        <v>23</v>
      </c>
      <c r="BE16" s="362">
        <f t="shared" si="18"/>
        <v>16</v>
      </c>
      <c r="BF16" s="50">
        <f t="shared" si="19"/>
        <v>394</v>
      </c>
    </row>
    <row r="17" spans="1:58" x14ac:dyDescent="0.25">
      <c r="A17" s="345">
        <f>METAS!A17</f>
        <v>14</v>
      </c>
      <c r="B17" s="359" t="str">
        <f>METAS!B17</f>
        <v>PORCENTAJE DE NIÑOS &lt; 1 AÑOS  PROTEGIDOS CON VACUNA ANTIPOLIO INYECTABLE (IPV)</v>
      </c>
      <c r="C17" s="390" t="str">
        <f>METAS!D17</f>
        <v>INMUNIZACIONES</v>
      </c>
      <c r="D17" s="394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0</v>
      </c>
      <c r="E17" s="394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94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94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97</v>
      </c>
      <c r="H17" s="394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7</v>
      </c>
      <c r="I17" s="394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3</v>
      </c>
      <c r="J17" s="394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7</v>
      </c>
      <c r="K17" s="394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11</v>
      </c>
      <c r="L17" s="394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1</v>
      </c>
      <c r="M17" s="394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2</v>
      </c>
      <c r="N17" s="394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1</v>
      </c>
      <c r="O17" s="394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5</v>
      </c>
      <c r="P17" s="394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39</v>
      </c>
      <c r="Q17" s="394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11</v>
      </c>
      <c r="R17" s="394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4</v>
      </c>
      <c r="S17" s="394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2</v>
      </c>
      <c r="T17" s="394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10</v>
      </c>
      <c r="U17" s="394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94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94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8</v>
      </c>
      <c r="X17" s="394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9</v>
      </c>
      <c r="Y17" s="394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53</v>
      </c>
      <c r="Z17" s="394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3</v>
      </c>
      <c r="AA17" s="394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8</v>
      </c>
      <c r="AB17" s="394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3</v>
      </c>
      <c r="AC17" s="394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4</v>
      </c>
      <c r="AD17" s="394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15</v>
      </c>
      <c r="AE17" s="394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1</v>
      </c>
      <c r="AF17" s="394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6</v>
      </c>
      <c r="AG17" s="394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8</v>
      </c>
      <c r="AH17" s="394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6</v>
      </c>
      <c r="AI17" s="394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94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23</v>
      </c>
      <c r="AK17" s="394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3</v>
      </c>
      <c r="AL17" s="394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1</v>
      </c>
      <c r="AM17" s="394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16</v>
      </c>
      <c r="AN17" s="394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1</v>
      </c>
      <c r="AO17" s="394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4</v>
      </c>
      <c r="AP17" s="394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2</v>
      </c>
      <c r="AQ17" s="394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14</v>
      </c>
      <c r="AR17" s="394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94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3</v>
      </c>
      <c r="AT17" s="394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3</v>
      </c>
      <c r="AU17">
        <f t="shared" si="20"/>
        <v>394</v>
      </c>
      <c r="AV17" s="362">
        <f t="shared" si="9"/>
        <v>0</v>
      </c>
      <c r="AW17" s="362">
        <f t="shared" si="10"/>
        <v>0</v>
      </c>
      <c r="AX17" s="362">
        <f t="shared" si="11"/>
        <v>173</v>
      </c>
      <c r="AY17" s="362">
        <f t="shared" si="12"/>
        <v>17</v>
      </c>
      <c r="AZ17" s="362">
        <f t="shared" si="13"/>
        <v>18</v>
      </c>
      <c r="BA17" s="362">
        <f t="shared" si="14"/>
        <v>80</v>
      </c>
      <c r="BB17" s="362">
        <f t="shared" si="15"/>
        <v>36</v>
      </c>
      <c r="BC17" s="362">
        <f t="shared" si="16"/>
        <v>27</v>
      </c>
      <c r="BD17" s="362">
        <f t="shared" si="17"/>
        <v>23</v>
      </c>
      <c r="BE17" s="362">
        <f t="shared" si="18"/>
        <v>20</v>
      </c>
      <c r="BF17" s="50">
        <f t="shared" si="19"/>
        <v>394</v>
      </c>
    </row>
    <row r="18" spans="1:58" x14ac:dyDescent="0.25">
      <c r="A18" s="345">
        <f>METAS!A18</f>
        <v>15</v>
      </c>
      <c r="B18" s="359" t="str">
        <f>METAS!B18</f>
        <v>PORCENTAJE DE NIÑOS &lt; 1 AÑO  PROTEGIDOS CON VACUNA CONTRA EL ROTAVIRUS</v>
      </c>
      <c r="C18" s="390" t="str">
        <f>METAS!D18</f>
        <v>INMUNIZACIONES</v>
      </c>
      <c r="D18" s="394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94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94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94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105</v>
      </c>
      <c r="H18" s="394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5</v>
      </c>
      <c r="I18" s="394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4</v>
      </c>
      <c r="J18" s="394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4</v>
      </c>
      <c r="K18" s="394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19</v>
      </c>
      <c r="L18" s="394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1</v>
      </c>
      <c r="M18" s="394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5</v>
      </c>
      <c r="N18" s="394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2</v>
      </c>
      <c r="O18" s="394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3</v>
      </c>
      <c r="P18" s="394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56</v>
      </c>
      <c r="Q18" s="394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6</v>
      </c>
      <c r="R18" s="394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5</v>
      </c>
      <c r="S18" s="394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5</v>
      </c>
      <c r="T18" s="394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9</v>
      </c>
      <c r="U18" s="394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2</v>
      </c>
      <c r="V18" s="394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1</v>
      </c>
      <c r="W18" s="394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8</v>
      </c>
      <c r="X18" s="394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11</v>
      </c>
      <c r="Y18" s="394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56</v>
      </c>
      <c r="Z18" s="394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4</v>
      </c>
      <c r="AA18" s="394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7</v>
      </c>
      <c r="AB18" s="394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4</v>
      </c>
      <c r="AC18" s="394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4</v>
      </c>
      <c r="AD18" s="394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20</v>
      </c>
      <c r="AE18" s="394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4</v>
      </c>
      <c r="AF18" s="394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8</v>
      </c>
      <c r="AG18" s="394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3</v>
      </c>
      <c r="AH18" s="394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6</v>
      </c>
      <c r="AI18" s="394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94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20</v>
      </c>
      <c r="AK18" s="394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4</v>
      </c>
      <c r="AL18" s="394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3</v>
      </c>
      <c r="AM18" s="394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16</v>
      </c>
      <c r="AN18" s="394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1</v>
      </c>
      <c r="AO18" s="394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8</v>
      </c>
      <c r="AP18" s="394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1</v>
      </c>
      <c r="AQ18" s="394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26</v>
      </c>
      <c r="AR18" s="394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94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8</v>
      </c>
      <c r="AT18" s="394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4</v>
      </c>
      <c r="AU18">
        <f t="shared" si="20"/>
        <v>458</v>
      </c>
      <c r="AV18" s="362">
        <f t="shared" si="9"/>
        <v>0</v>
      </c>
      <c r="AW18" s="362">
        <f t="shared" si="10"/>
        <v>0</v>
      </c>
      <c r="AX18" s="362">
        <f t="shared" si="11"/>
        <v>204</v>
      </c>
      <c r="AY18" s="362">
        <f t="shared" si="12"/>
        <v>16</v>
      </c>
      <c r="AZ18" s="362">
        <f t="shared" si="13"/>
        <v>20</v>
      </c>
      <c r="BA18" s="362">
        <f t="shared" si="14"/>
        <v>86</v>
      </c>
      <c r="BB18" s="362">
        <f t="shared" si="15"/>
        <v>41</v>
      </c>
      <c r="BC18" s="362">
        <f t="shared" si="16"/>
        <v>27</v>
      </c>
      <c r="BD18" s="362">
        <f t="shared" si="17"/>
        <v>26</v>
      </c>
      <c r="BE18" s="362">
        <f t="shared" si="18"/>
        <v>38</v>
      </c>
      <c r="BF18" s="50">
        <f t="shared" si="19"/>
        <v>458</v>
      </c>
    </row>
    <row r="19" spans="1:58" x14ac:dyDescent="0.25">
      <c r="A19" s="345">
        <f>METAS!A19</f>
        <v>16</v>
      </c>
      <c r="B19" s="359" t="str">
        <f>METAS!B19</f>
        <v>PORCENTAJE DE  NIÑOS &lt; 1 AÑO VACUNADOS CON VACUNA ANTINEUMOCÓCICA</v>
      </c>
      <c r="C19" s="390" t="str">
        <f>METAS!D19</f>
        <v>INMUNIZACIONES</v>
      </c>
      <c r="D19" s="394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0</v>
      </c>
      <c r="E19" s="394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94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94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101</v>
      </c>
      <c r="H19" s="394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5</v>
      </c>
      <c r="I19" s="394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4</v>
      </c>
      <c r="J19" s="394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4</v>
      </c>
      <c r="K19" s="394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7</v>
      </c>
      <c r="L19" s="394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1</v>
      </c>
      <c r="M19" s="394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5</v>
      </c>
      <c r="N19" s="394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2</v>
      </c>
      <c r="O19" s="394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6</v>
      </c>
      <c r="P19" s="394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55</v>
      </c>
      <c r="Q19" s="394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6</v>
      </c>
      <c r="R19" s="394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5</v>
      </c>
      <c r="S19" s="394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4</v>
      </c>
      <c r="T19" s="394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9</v>
      </c>
      <c r="U19" s="394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2</v>
      </c>
      <c r="V19" s="394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1</v>
      </c>
      <c r="W19" s="394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8</v>
      </c>
      <c r="X19" s="394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10</v>
      </c>
      <c r="Y19" s="394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55</v>
      </c>
      <c r="Z19" s="394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3</v>
      </c>
      <c r="AA19" s="394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6</v>
      </c>
      <c r="AB19" s="394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4</v>
      </c>
      <c r="AC19" s="394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4</v>
      </c>
      <c r="AD19" s="394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20</v>
      </c>
      <c r="AE19" s="394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4</v>
      </c>
      <c r="AF19" s="394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7</v>
      </c>
      <c r="AG19" s="394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3</v>
      </c>
      <c r="AH19" s="394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6</v>
      </c>
      <c r="AI19" s="394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94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20</v>
      </c>
      <c r="AK19" s="394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4</v>
      </c>
      <c r="AL19" s="394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3</v>
      </c>
      <c r="AM19" s="394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16</v>
      </c>
      <c r="AN19" s="394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1</v>
      </c>
      <c r="AO19" s="394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8</v>
      </c>
      <c r="AP19" s="394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1</v>
      </c>
      <c r="AQ19" s="394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16</v>
      </c>
      <c r="AR19" s="394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94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2</v>
      </c>
      <c r="AT19" s="394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3</v>
      </c>
      <c r="AU19">
        <f t="shared" si="20"/>
        <v>421</v>
      </c>
      <c r="AV19" s="362">
        <f t="shared" si="9"/>
        <v>0</v>
      </c>
      <c r="AW19" s="362">
        <f t="shared" si="10"/>
        <v>0</v>
      </c>
      <c r="AX19" s="362">
        <f t="shared" si="11"/>
        <v>190</v>
      </c>
      <c r="AY19" s="362">
        <f t="shared" si="12"/>
        <v>15</v>
      </c>
      <c r="AZ19" s="362">
        <f t="shared" si="13"/>
        <v>20</v>
      </c>
      <c r="BA19" s="362">
        <f t="shared" si="14"/>
        <v>82</v>
      </c>
      <c r="BB19" s="362">
        <f t="shared" si="15"/>
        <v>40</v>
      </c>
      <c r="BC19" s="362">
        <f t="shared" si="16"/>
        <v>27</v>
      </c>
      <c r="BD19" s="362">
        <f t="shared" si="17"/>
        <v>26</v>
      </c>
      <c r="BE19" s="362">
        <f t="shared" si="18"/>
        <v>21</v>
      </c>
      <c r="BF19" s="50">
        <f t="shared" si="19"/>
        <v>421</v>
      </c>
    </row>
    <row r="20" spans="1:58" x14ac:dyDescent="0.25">
      <c r="A20" s="345">
        <f>METAS!A20</f>
        <v>17</v>
      </c>
      <c r="B20" s="359" t="str">
        <f>METAS!B20</f>
        <v>PORCENTAJE DE  NIÑOS &lt; 1 AÑO VACUNADOS CON VACUNA INFLUENZA (2º DOSIS)</v>
      </c>
      <c r="C20" s="390" t="str">
        <f>METAS!D20</f>
        <v>INMUNIZACIONES</v>
      </c>
      <c r="D20" s="394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94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94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94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30</v>
      </c>
      <c r="H20" s="394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1</v>
      </c>
      <c r="I20" s="394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2</v>
      </c>
      <c r="J20" s="394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2</v>
      </c>
      <c r="K20" s="394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1</v>
      </c>
      <c r="L20" s="394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94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0</v>
      </c>
      <c r="N20" s="394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1</v>
      </c>
      <c r="O20" s="394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3</v>
      </c>
      <c r="P20" s="394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12</v>
      </c>
      <c r="Q20" s="394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1</v>
      </c>
      <c r="R20" s="394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0</v>
      </c>
      <c r="S20" s="394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0</v>
      </c>
      <c r="T20" s="394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7</v>
      </c>
      <c r="U20" s="394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0</v>
      </c>
      <c r="V20" s="394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94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94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3</v>
      </c>
      <c r="Y20" s="394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18</v>
      </c>
      <c r="Z20" s="394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1</v>
      </c>
      <c r="AA20" s="394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1</v>
      </c>
      <c r="AB20" s="394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1</v>
      </c>
      <c r="AC20" s="394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1</v>
      </c>
      <c r="AD20" s="394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8</v>
      </c>
      <c r="AE20" s="394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3</v>
      </c>
      <c r="AF20" s="394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2</v>
      </c>
      <c r="AG20" s="394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2</v>
      </c>
      <c r="AH20" s="394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0</v>
      </c>
      <c r="AI20" s="394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94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8</v>
      </c>
      <c r="AK20" s="394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1</v>
      </c>
      <c r="AL20" s="394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2</v>
      </c>
      <c r="AM20" s="394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6</v>
      </c>
      <c r="AN20" s="394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0</v>
      </c>
      <c r="AO20" s="394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2</v>
      </c>
      <c r="AP20" s="394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0</v>
      </c>
      <c r="AQ20" s="394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5</v>
      </c>
      <c r="AR20" s="394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94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94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>
        <f t="shared" si="20"/>
        <v>124</v>
      </c>
      <c r="AV20" s="362">
        <f t="shared" si="9"/>
        <v>0</v>
      </c>
      <c r="AW20" s="362">
        <f t="shared" si="10"/>
        <v>0</v>
      </c>
      <c r="AX20" s="362">
        <f t="shared" si="11"/>
        <v>52</v>
      </c>
      <c r="AY20" s="362">
        <f t="shared" si="12"/>
        <v>1</v>
      </c>
      <c r="AZ20" s="362">
        <f t="shared" si="13"/>
        <v>7</v>
      </c>
      <c r="BA20" s="362">
        <f t="shared" si="14"/>
        <v>25</v>
      </c>
      <c r="BB20" s="362">
        <f t="shared" si="15"/>
        <v>15</v>
      </c>
      <c r="BC20" s="362">
        <f t="shared" si="16"/>
        <v>11</v>
      </c>
      <c r="BD20" s="362">
        <f t="shared" si="17"/>
        <v>8</v>
      </c>
      <c r="BE20" s="362">
        <f t="shared" si="18"/>
        <v>5</v>
      </c>
      <c r="BF20" s="50">
        <f t="shared" si="19"/>
        <v>124</v>
      </c>
    </row>
    <row r="21" spans="1:58" x14ac:dyDescent="0.25">
      <c r="A21" s="345">
        <f>METAS!A21</f>
        <v>18</v>
      </c>
      <c r="B21" s="359" t="str">
        <f>METAS!B21</f>
        <v>PORCENTAJE NIÑOS 1 AÑO  PROTEGIDOS CON 3 DOSIS DE VACUNA ANTINEUMOCÓCICA</v>
      </c>
      <c r="C21" s="390" t="str">
        <f>METAS!D21</f>
        <v>INMUNIZACIONES</v>
      </c>
      <c r="D21" s="394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1</v>
      </c>
      <c r="E21" s="394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94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94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111</v>
      </c>
      <c r="H21" s="394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4</v>
      </c>
      <c r="I21" s="394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9</v>
      </c>
      <c r="J21" s="394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8</v>
      </c>
      <c r="K21" s="394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11</v>
      </c>
      <c r="L21" s="394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94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12</v>
      </c>
      <c r="N21" s="394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3</v>
      </c>
      <c r="O21" s="394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4</v>
      </c>
      <c r="P21" s="394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35</v>
      </c>
      <c r="Q21" s="394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6</v>
      </c>
      <c r="R21" s="394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4</v>
      </c>
      <c r="S21" s="394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3</v>
      </c>
      <c r="T21" s="394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10</v>
      </c>
      <c r="U21" s="394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4</v>
      </c>
      <c r="V21" s="394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8</v>
      </c>
      <c r="W21" s="394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9</v>
      </c>
      <c r="X21" s="394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13</v>
      </c>
      <c r="Y21" s="394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59</v>
      </c>
      <c r="Z21" s="394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6</v>
      </c>
      <c r="AA21" s="394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7</v>
      </c>
      <c r="AB21" s="394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7</v>
      </c>
      <c r="AC21" s="394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16</v>
      </c>
      <c r="AD21" s="394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20</v>
      </c>
      <c r="AE21" s="394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3</v>
      </c>
      <c r="AF21" s="394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5</v>
      </c>
      <c r="AG21" s="394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5</v>
      </c>
      <c r="AH21" s="394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3</v>
      </c>
      <c r="AI21" s="394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94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32</v>
      </c>
      <c r="AK21" s="394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5</v>
      </c>
      <c r="AL21" s="394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4</v>
      </c>
      <c r="AM21" s="394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16</v>
      </c>
      <c r="AN21" s="394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0</v>
      </c>
      <c r="AO21" s="394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2</v>
      </c>
      <c r="AP21" s="394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2</v>
      </c>
      <c r="AQ21" s="394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19</v>
      </c>
      <c r="AR21" s="394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94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3</v>
      </c>
      <c r="AT21" s="394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4</v>
      </c>
      <c r="AU21">
        <f t="shared" si="20"/>
        <v>473</v>
      </c>
      <c r="AV21" s="362">
        <f t="shared" si="9"/>
        <v>1</v>
      </c>
      <c r="AW21" s="362">
        <f t="shared" si="10"/>
        <v>0</v>
      </c>
      <c r="AX21" s="362">
        <f t="shared" si="11"/>
        <v>197</v>
      </c>
      <c r="AY21" s="362">
        <f t="shared" si="12"/>
        <v>13</v>
      </c>
      <c r="AZ21" s="362">
        <f t="shared" si="13"/>
        <v>31</v>
      </c>
      <c r="BA21" s="362">
        <f t="shared" si="14"/>
        <v>108</v>
      </c>
      <c r="BB21" s="362">
        <f t="shared" si="15"/>
        <v>36</v>
      </c>
      <c r="BC21" s="362">
        <f t="shared" si="16"/>
        <v>41</v>
      </c>
      <c r="BD21" s="362">
        <f t="shared" si="17"/>
        <v>20</v>
      </c>
      <c r="BE21" s="362">
        <f t="shared" si="18"/>
        <v>26</v>
      </c>
      <c r="BF21" s="50">
        <f t="shared" si="19"/>
        <v>473</v>
      </c>
    </row>
    <row r="22" spans="1:58" x14ac:dyDescent="0.25">
      <c r="A22" s="345">
        <f>METAS!A22</f>
        <v>19</v>
      </c>
      <c r="B22" s="359" t="str">
        <f>METAS!B22</f>
        <v>PORCENTAJE DE NIÑOS 1 AÑO VACUNADOS CON 1 DOSIS DE VACUNA SPR</v>
      </c>
      <c r="C22" s="390" t="str">
        <f>METAS!D22</f>
        <v>INMUNIZACIONES</v>
      </c>
      <c r="D22" s="394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94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94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94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104</v>
      </c>
      <c r="H22" s="394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4</v>
      </c>
      <c r="I22" s="394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9</v>
      </c>
      <c r="J22" s="394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8</v>
      </c>
      <c r="K22" s="394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11</v>
      </c>
      <c r="L22" s="394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0</v>
      </c>
      <c r="M22" s="394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12</v>
      </c>
      <c r="N22" s="394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3</v>
      </c>
      <c r="O22" s="394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4</v>
      </c>
      <c r="P22" s="394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34</v>
      </c>
      <c r="Q22" s="394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5</v>
      </c>
      <c r="R22" s="394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4</v>
      </c>
      <c r="S22" s="394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3</v>
      </c>
      <c r="T22" s="394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10</v>
      </c>
      <c r="U22" s="394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4</v>
      </c>
      <c r="V22" s="394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8</v>
      </c>
      <c r="W22" s="394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8</v>
      </c>
      <c r="X22" s="394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12</v>
      </c>
      <c r="Y22" s="394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51</v>
      </c>
      <c r="Z22" s="394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5</v>
      </c>
      <c r="AA22" s="394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7</v>
      </c>
      <c r="AB22" s="394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7</v>
      </c>
      <c r="AC22" s="394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17</v>
      </c>
      <c r="AD22" s="394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20</v>
      </c>
      <c r="AE22" s="394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3</v>
      </c>
      <c r="AF22" s="394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3</v>
      </c>
      <c r="AG22" s="394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5</v>
      </c>
      <c r="AH22" s="394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3</v>
      </c>
      <c r="AI22" s="394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94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29</v>
      </c>
      <c r="AK22" s="394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3</v>
      </c>
      <c r="AL22" s="394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4</v>
      </c>
      <c r="AM22" s="394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16</v>
      </c>
      <c r="AN22" s="394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0</v>
      </c>
      <c r="AO22" s="394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2</v>
      </c>
      <c r="AP22" s="394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2</v>
      </c>
      <c r="AQ22" s="394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17</v>
      </c>
      <c r="AR22" s="394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94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5</v>
      </c>
      <c r="AT22" s="394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5</v>
      </c>
      <c r="AU22">
        <f t="shared" si="20"/>
        <v>447</v>
      </c>
      <c r="AV22" s="362">
        <f t="shared" si="9"/>
        <v>0</v>
      </c>
      <c r="AW22" s="362">
        <f t="shared" si="10"/>
        <v>0</v>
      </c>
      <c r="AX22" s="362">
        <f t="shared" si="11"/>
        <v>189</v>
      </c>
      <c r="AY22" s="362">
        <f t="shared" si="12"/>
        <v>12</v>
      </c>
      <c r="AZ22" s="362">
        <f t="shared" si="13"/>
        <v>30</v>
      </c>
      <c r="BA22" s="362">
        <f t="shared" si="14"/>
        <v>99</v>
      </c>
      <c r="BB22" s="362">
        <f t="shared" si="15"/>
        <v>34</v>
      </c>
      <c r="BC22" s="362">
        <f t="shared" si="16"/>
        <v>36</v>
      </c>
      <c r="BD22" s="362">
        <f t="shared" si="17"/>
        <v>20</v>
      </c>
      <c r="BE22" s="362">
        <f t="shared" si="18"/>
        <v>27</v>
      </c>
      <c r="BF22" s="50">
        <f t="shared" si="19"/>
        <v>447</v>
      </c>
    </row>
    <row r="23" spans="1:58" x14ac:dyDescent="0.25">
      <c r="A23" s="345">
        <f>METAS!A23</f>
        <v>20</v>
      </c>
      <c r="B23" s="359" t="str">
        <f>METAS!B23</f>
        <v xml:space="preserve">PORCENTAJE DE NIÑOS 1 AÑO VACUNADOS CON 2 DOSIS DE VACUNA SPR </v>
      </c>
      <c r="C23" s="390" t="str">
        <f>METAS!D23</f>
        <v>INMUNIZACIONES</v>
      </c>
      <c r="D23" s="394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94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94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94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86</v>
      </c>
      <c r="H23" s="394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3</v>
      </c>
      <c r="I23" s="394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1</v>
      </c>
      <c r="J23" s="394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7</v>
      </c>
      <c r="K23" s="394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14</v>
      </c>
      <c r="L23" s="394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1</v>
      </c>
      <c r="M23" s="394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5</v>
      </c>
      <c r="N23" s="394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5</v>
      </c>
      <c r="O23" s="394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5</v>
      </c>
      <c r="P23" s="394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36</v>
      </c>
      <c r="Q23" s="394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11</v>
      </c>
      <c r="R23" s="394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5</v>
      </c>
      <c r="S23" s="394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5</v>
      </c>
      <c r="T23" s="394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10</v>
      </c>
      <c r="U23" s="394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4</v>
      </c>
      <c r="V23" s="394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2</v>
      </c>
      <c r="W23" s="394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6</v>
      </c>
      <c r="X23" s="394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20</v>
      </c>
      <c r="Y23" s="394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57</v>
      </c>
      <c r="Z23" s="394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3</v>
      </c>
      <c r="AA23" s="394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14</v>
      </c>
      <c r="AB23" s="394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3</v>
      </c>
      <c r="AC23" s="394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8</v>
      </c>
      <c r="AD23" s="394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17</v>
      </c>
      <c r="AE23" s="394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7</v>
      </c>
      <c r="AF23" s="394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11</v>
      </c>
      <c r="AG23" s="394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6</v>
      </c>
      <c r="AH23" s="394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4</v>
      </c>
      <c r="AI23" s="394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94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32</v>
      </c>
      <c r="AK23" s="394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3</v>
      </c>
      <c r="AL23" s="394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2</v>
      </c>
      <c r="AM23" s="394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21</v>
      </c>
      <c r="AN23" s="394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2</v>
      </c>
      <c r="AO23" s="394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6</v>
      </c>
      <c r="AP23" s="394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94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12</v>
      </c>
      <c r="AR23" s="394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94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2</v>
      </c>
      <c r="AT23" s="394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2</v>
      </c>
      <c r="AU23">
        <f t="shared" si="20"/>
        <v>438</v>
      </c>
      <c r="AV23" s="362">
        <f t="shared" si="9"/>
        <v>0</v>
      </c>
      <c r="AW23" s="362">
        <f t="shared" si="10"/>
        <v>0</v>
      </c>
      <c r="AX23" s="362">
        <f t="shared" si="11"/>
        <v>163</v>
      </c>
      <c r="AY23" s="362">
        <f t="shared" si="12"/>
        <v>21</v>
      </c>
      <c r="AZ23" s="362">
        <f t="shared" si="13"/>
        <v>22</v>
      </c>
      <c r="BA23" s="362">
        <f t="shared" si="14"/>
        <v>105</v>
      </c>
      <c r="BB23" s="362">
        <f t="shared" si="15"/>
        <v>45</v>
      </c>
      <c r="BC23" s="362">
        <f t="shared" si="16"/>
        <v>37</v>
      </c>
      <c r="BD23" s="362">
        <f t="shared" si="17"/>
        <v>29</v>
      </c>
      <c r="BE23" s="362">
        <f t="shared" si="18"/>
        <v>16</v>
      </c>
      <c r="BF23" s="50">
        <f t="shared" si="19"/>
        <v>438</v>
      </c>
    </row>
    <row r="24" spans="1:58" x14ac:dyDescent="0.25">
      <c r="A24" s="345">
        <f>METAS!A24</f>
        <v>21</v>
      </c>
      <c r="B24" s="359" t="str">
        <f>METAS!B24</f>
        <v>PORCENTAJE DE NIÑOS 1 AÑO  VACUNADOS CON EL 1ER REFUERZO CON VACUNA ANTIPOLIO (IPV)</v>
      </c>
      <c r="C24" s="390" t="str">
        <f>METAS!D24</f>
        <v>INMUNIZACIONES</v>
      </c>
      <c r="D24" s="394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94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94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94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47</v>
      </c>
      <c r="H24" s="394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2</v>
      </c>
      <c r="I24" s="394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1</v>
      </c>
      <c r="J24" s="394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7</v>
      </c>
      <c r="K24" s="394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14</v>
      </c>
      <c r="L24" s="394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1</v>
      </c>
      <c r="M24" s="394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5</v>
      </c>
      <c r="N24" s="394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5</v>
      </c>
      <c r="O24" s="394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5</v>
      </c>
      <c r="P24" s="394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38</v>
      </c>
      <c r="Q24" s="394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11</v>
      </c>
      <c r="R24" s="394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5</v>
      </c>
      <c r="S24" s="394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5</v>
      </c>
      <c r="T24" s="394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12</v>
      </c>
      <c r="U24" s="394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4</v>
      </c>
      <c r="V24" s="394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1</v>
      </c>
      <c r="W24" s="394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6</v>
      </c>
      <c r="X24" s="394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15</v>
      </c>
      <c r="Y24" s="394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56</v>
      </c>
      <c r="Z24" s="394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2</v>
      </c>
      <c r="AA24" s="394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12</v>
      </c>
      <c r="AB24" s="394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3</v>
      </c>
      <c r="AC24" s="394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8</v>
      </c>
      <c r="AD24" s="394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17</v>
      </c>
      <c r="AE24" s="394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7</v>
      </c>
      <c r="AF24" s="394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3</v>
      </c>
      <c r="AG24" s="394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5</v>
      </c>
      <c r="AH24" s="394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4</v>
      </c>
      <c r="AI24" s="394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94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33</v>
      </c>
      <c r="AK24" s="394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4</v>
      </c>
      <c r="AL24" s="394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1</v>
      </c>
      <c r="AM24" s="394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20</v>
      </c>
      <c r="AN24" s="394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2</v>
      </c>
      <c r="AO24" s="394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6</v>
      </c>
      <c r="AP24" s="394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94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11</v>
      </c>
      <c r="AR24" s="394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94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1</v>
      </c>
      <c r="AT24" s="394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>
        <f t="shared" si="20"/>
        <v>379</v>
      </c>
      <c r="AV24" s="362">
        <f t="shared" si="9"/>
        <v>0</v>
      </c>
      <c r="AW24" s="362">
        <f t="shared" si="10"/>
        <v>0</v>
      </c>
      <c r="AX24" s="362">
        <f t="shared" si="11"/>
        <v>125</v>
      </c>
      <c r="AY24" s="362">
        <f t="shared" si="12"/>
        <v>21</v>
      </c>
      <c r="AZ24" s="362">
        <f t="shared" si="13"/>
        <v>23</v>
      </c>
      <c r="BA24" s="362">
        <f t="shared" si="14"/>
        <v>96</v>
      </c>
      <c r="BB24" s="362">
        <f t="shared" si="15"/>
        <v>36</v>
      </c>
      <c r="BC24" s="362">
        <f t="shared" si="16"/>
        <v>38</v>
      </c>
      <c r="BD24" s="362">
        <f t="shared" si="17"/>
        <v>28</v>
      </c>
      <c r="BE24" s="362">
        <f t="shared" si="18"/>
        <v>12</v>
      </c>
      <c r="BF24" s="50">
        <f t="shared" si="19"/>
        <v>379</v>
      </c>
    </row>
    <row r="25" spans="1:58" x14ac:dyDescent="0.25">
      <c r="A25" s="345">
        <f>METAS!A25</f>
        <v>22</v>
      </c>
      <c r="B25" s="359" t="str">
        <f>METAS!B25</f>
        <v>PORCENTAJE DE NIÑOS 1 AÑO VACUNADOS CON EL 1ER REFUERZO CON VACUNA DPT</v>
      </c>
      <c r="C25" s="390" t="str">
        <f>METAS!D25</f>
        <v>INMUNIZACIONES</v>
      </c>
      <c r="D25" s="394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94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94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94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77</v>
      </c>
      <c r="H25" s="394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2</v>
      </c>
      <c r="I25" s="394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1</v>
      </c>
      <c r="J25" s="394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7</v>
      </c>
      <c r="K25" s="394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22</v>
      </c>
      <c r="L25" s="394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1</v>
      </c>
      <c r="M25" s="394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7</v>
      </c>
      <c r="N25" s="394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5</v>
      </c>
      <c r="O25" s="394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4</v>
      </c>
      <c r="P25" s="394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41</v>
      </c>
      <c r="Q25" s="394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11</v>
      </c>
      <c r="R25" s="394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5</v>
      </c>
      <c r="S25" s="394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5</v>
      </c>
      <c r="T25" s="394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11</v>
      </c>
      <c r="U25" s="394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4</v>
      </c>
      <c r="V25" s="394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2</v>
      </c>
      <c r="W25" s="394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6</v>
      </c>
      <c r="X25" s="394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18</v>
      </c>
      <c r="Y25" s="394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58</v>
      </c>
      <c r="Z25" s="394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3</v>
      </c>
      <c r="AA25" s="394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13</v>
      </c>
      <c r="AB25" s="394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3</v>
      </c>
      <c r="AC25" s="394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8</v>
      </c>
      <c r="AD25" s="394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15</v>
      </c>
      <c r="AE25" s="394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7</v>
      </c>
      <c r="AF25" s="394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10</v>
      </c>
      <c r="AG25" s="394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6</v>
      </c>
      <c r="AH25" s="394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6</v>
      </c>
      <c r="AI25" s="394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94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32</v>
      </c>
      <c r="AK25" s="394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4</v>
      </c>
      <c r="AL25" s="394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2</v>
      </c>
      <c r="AM25" s="394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17</v>
      </c>
      <c r="AN25" s="394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2</v>
      </c>
      <c r="AO25" s="394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6</v>
      </c>
      <c r="AP25" s="394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0</v>
      </c>
      <c r="AQ25" s="394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13</v>
      </c>
      <c r="AR25" s="394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0</v>
      </c>
      <c r="AS25" s="394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2</v>
      </c>
      <c r="AT25" s="394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2</v>
      </c>
      <c r="AU25">
        <f t="shared" si="20"/>
        <v>438</v>
      </c>
      <c r="AV25" s="362">
        <f t="shared" si="9"/>
        <v>0</v>
      </c>
      <c r="AW25" s="362">
        <f t="shared" si="10"/>
        <v>0</v>
      </c>
      <c r="AX25" s="362">
        <f t="shared" si="11"/>
        <v>167</v>
      </c>
      <c r="AY25" s="362">
        <f t="shared" si="12"/>
        <v>21</v>
      </c>
      <c r="AZ25" s="362">
        <f t="shared" si="13"/>
        <v>23</v>
      </c>
      <c r="BA25" s="362">
        <f t="shared" si="14"/>
        <v>103</v>
      </c>
      <c r="BB25" s="362">
        <f t="shared" si="15"/>
        <v>44</v>
      </c>
      <c r="BC25" s="362">
        <f t="shared" si="16"/>
        <v>38</v>
      </c>
      <c r="BD25" s="362">
        <f t="shared" si="17"/>
        <v>25</v>
      </c>
      <c r="BE25" s="362">
        <f t="shared" si="18"/>
        <v>17</v>
      </c>
      <c r="BF25" s="50">
        <f t="shared" si="19"/>
        <v>438</v>
      </c>
    </row>
    <row r="26" spans="1:58" x14ac:dyDescent="0.25">
      <c r="A26" s="345">
        <f>METAS!A26</f>
        <v>23</v>
      </c>
      <c r="B26" s="359" t="str">
        <f>METAS!B26</f>
        <v>PORCENTAJE DE NIÑOS 4 AÑOS VACUNADOS CON EL 2DO REFUERZO CON VACUNA ANTIPOLIO ORAL (APO)</v>
      </c>
      <c r="C26" s="390" t="str">
        <f>METAS!D26</f>
        <v>INMUNIZACIONES</v>
      </c>
      <c r="D26" s="394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94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94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94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89</v>
      </c>
      <c r="H26" s="394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2</v>
      </c>
      <c r="I26" s="394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3</v>
      </c>
      <c r="J26" s="394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4</v>
      </c>
      <c r="K26" s="394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9</v>
      </c>
      <c r="L26" s="394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0</v>
      </c>
      <c r="M26" s="394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3</v>
      </c>
      <c r="N26" s="394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3</v>
      </c>
      <c r="O26" s="394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2</v>
      </c>
      <c r="P26" s="394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30</v>
      </c>
      <c r="Q26" s="394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6</v>
      </c>
      <c r="R26" s="394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5</v>
      </c>
      <c r="S26" s="394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5</v>
      </c>
      <c r="T26" s="394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7</v>
      </c>
      <c r="U26" s="394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3</v>
      </c>
      <c r="V26" s="394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0</v>
      </c>
      <c r="W26" s="394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0</v>
      </c>
      <c r="X26" s="394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12</v>
      </c>
      <c r="Y26" s="394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38</v>
      </c>
      <c r="Z26" s="394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94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6</v>
      </c>
      <c r="AB26" s="394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5</v>
      </c>
      <c r="AC26" s="394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4</v>
      </c>
      <c r="AD26" s="394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18</v>
      </c>
      <c r="AE26" s="394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94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4</v>
      </c>
      <c r="AG26" s="394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1</v>
      </c>
      <c r="AH26" s="394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8</v>
      </c>
      <c r="AI26" s="394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94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12</v>
      </c>
      <c r="AK26" s="394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6</v>
      </c>
      <c r="AL26" s="394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8</v>
      </c>
      <c r="AM26" s="394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18</v>
      </c>
      <c r="AN26" s="394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1</v>
      </c>
      <c r="AO26" s="394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2</v>
      </c>
      <c r="AP26" s="394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1</v>
      </c>
      <c r="AQ26" s="394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9</v>
      </c>
      <c r="AR26" s="394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94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1</v>
      </c>
      <c r="AT26" s="394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>
        <f t="shared" si="20"/>
        <v>325</v>
      </c>
      <c r="AV26" s="363">
        <f t="shared" si="1"/>
        <v>0</v>
      </c>
      <c r="AW26" s="363">
        <f t="shared" si="2"/>
        <v>0</v>
      </c>
      <c r="AX26" s="363">
        <f>+SUM(G26:P26)</f>
        <v>145</v>
      </c>
      <c r="AY26" s="363">
        <f>+SUM(Q26:S26)</f>
        <v>16</v>
      </c>
      <c r="AZ26" s="363">
        <f>+SUM(T26:W26)</f>
        <v>10</v>
      </c>
      <c r="BA26" s="363">
        <f>+SUM(X26:AC26)</f>
        <v>65</v>
      </c>
      <c r="BB26" s="363">
        <f t="shared" si="15"/>
        <v>31</v>
      </c>
      <c r="BC26" s="363">
        <f>+SUM(AJ26:AL26)</f>
        <v>26</v>
      </c>
      <c r="BD26" s="364">
        <f>+SUM(AM26:AP26)</f>
        <v>22</v>
      </c>
      <c r="BE26" s="363">
        <f>+SUM(AQ26:AT26)</f>
        <v>10</v>
      </c>
      <c r="BF26" s="50">
        <f t="shared" si="19"/>
        <v>325</v>
      </c>
    </row>
    <row r="27" spans="1:58" x14ac:dyDescent="0.25">
      <c r="A27" s="345">
        <f>METAS!A27</f>
        <v>24</v>
      </c>
      <c r="B27" s="359" t="str">
        <f>METAS!B27</f>
        <v>PORCENTAJE DE NIÑOS 4 AÑOS VACUNADOS CON EL 2DO REFUERZO CON VACUNA DPT</v>
      </c>
      <c r="C27" s="390" t="str">
        <f>METAS!D27</f>
        <v>INMUNIZACIONES</v>
      </c>
      <c r="D27" s="394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1</v>
      </c>
      <c r="E27" s="394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94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94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96</v>
      </c>
      <c r="H27" s="394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2</v>
      </c>
      <c r="I27" s="394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3</v>
      </c>
      <c r="J27" s="394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5</v>
      </c>
      <c r="K27" s="394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9</v>
      </c>
      <c r="L27" s="394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94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3</v>
      </c>
      <c r="N27" s="394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3</v>
      </c>
      <c r="O27" s="394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1</v>
      </c>
      <c r="P27" s="394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35</v>
      </c>
      <c r="Q27" s="394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7</v>
      </c>
      <c r="R27" s="394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5</v>
      </c>
      <c r="S27" s="394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5</v>
      </c>
      <c r="T27" s="394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10</v>
      </c>
      <c r="U27" s="394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3</v>
      </c>
      <c r="V27" s="394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94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1</v>
      </c>
      <c r="X27" s="394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14</v>
      </c>
      <c r="Y27" s="394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40</v>
      </c>
      <c r="Z27" s="394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94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7</v>
      </c>
      <c r="AB27" s="394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4</v>
      </c>
      <c r="AC27" s="394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4</v>
      </c>
      <c r="AD27" s="394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19</v>
      </c>
      <c r="AE27" s="394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94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6</v>
      </c>
      <c r="AG27" s="394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1</v>
      </c>
      <c r="AH27" s="394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8</v>
      </c>
      <c r="AI27" s="394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94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16</v>
      </c>
      <c r="AK27" s="394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11</v>
      </c>
      <c r="AL27" s="394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10</v>
      </c>
      <c r="AM27" s="394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18</v>
      </c>
      <c r="AN27" s="394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2</v>
      </c>
      <c r="AO27" s="394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1</v>
      </c>
      <c r="AP27" s="394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1</v>
      </c>
      <c r="AQ27" s="394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8</v>
      </c>
      <c r="AR27" s="394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94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4</v>
      </c>
      <c r="AT27" s="394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1</v>
      </c>
      <c r="AU27">
        <f t="shared" si="20"/>
        <v>364</v>
      </c>
      <c r="AV27" s="363">
        <f t="shared" ref="AV27:AV31" si="21">SUM(D27)</f>
        <v>1</v>
      </c>
      <c r="AW27" s="363">
        <f t="shared" ref="AW27:AW31" si="22">+E27</f>
        <v>0</v>
      </c>
      <c r="AX27" s="363">
        <f t="shared" ref="AX27:AX31" si="23">+SUM(G27:P27)</f>
        <v>157</v>
      </c>
      <c r="AY27" s="363">
        <f t="shared" ref="AY27:AY31" si="24">+SUM(Q27:S27)</f>
        <v>17</v>
      </c>
      <c r="AZ27" s="363">
        <f t="shared" ref="AZ27:AZ31" si="25">+SUM(T27:W27)</f>
        <v>14</v>
      </c>
      <c r="BA27" s="363">
        <f t="shared" ref="BA27:BA31" si="26">+SUM(X27:AC27)</f>
        <v>69</v>
      </c>
      <c r="BB27" s="363">
        <f t="shared" si="15"/>
        <v>34</v>
      </c>
      <c r="BC27" s="363">
        <f t="shared" ref="BC27:BC31" si="27">+SUM(AJ27:AL27)</f>
        <v>37</v>
      </c>
      <c r="BD27" s="364">
        <f t="shared" ref="BD27:BD31" si="28">+SUM(AM27:AP27)</f>
        <v>22</v>
      </c>
      <c r="BE27" s="363">
        <f t="shared" ref="BE27:BE31" si="29">+SUM(AQ27:AT27)</f>
        <v>13</v>
      </c>
      <c r="BF27" s="50">
        <f t="shared" si="19"/>
        <v>364</v>
      </c>
    </row>
    <row r="28" spans="1:58" x14ac:dyDescent="0.25">
      <c r="A28" s="345">
        <f>METAS!A28</f>
        <v>25</v>
      </c>
      <c r="B28" s="359" t="str">
        <f>METAS!B28</f>
        <v>PORCENTAJE DE NINOS  VACUNADOS CON DOSIS UNICA DE VACUNA CONTRA VPH EN EL 5TO GRADO DE PRIMARIA</v>
      </c>
      <c r="C28" s="390" t="str">
        <f>METAS!D28</f>
        <v>INMUNIZACIONES</v>
      </c>
      <c r="D28" s="394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94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94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94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112</v>
      </c>
      <c r="H28" s="394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4</v>
      </c>
      <c r="I28" s="394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94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94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1</v>
      </c>
      <c r="L28" s="394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1</v>
      </c>
      <c r="M28" s="394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94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94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94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94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94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94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94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6</v>
      </c>
      <c r="U28" s="394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94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94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5</v>
      </c>
      <c r="X28" s="394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11</v>
      </c>
      <c r="Y28" s="394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2</v>
      </c>
      <c r="Z28" s="394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94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1</v>
      </c>
      <c r="AB28" s="394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94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94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2</v>
      </c>
      <c r="AE28" s="394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94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94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3</v>
      </c>
      <c r="AH28" s="394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94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94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18</v>
      </c>
      <c r="AK28" s="394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4</v>
      </c>
      <c r="AL28" s="394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15</v>
      </c>
      <c r="AM28" s="394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15</v>
      </c>
      <c r="AN28" s="394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94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2</v>
      </c>
      <c r="AP28" s="394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94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94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94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2</v>
      </c>
      <c r="AT28" s="394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>
        <f t="shared" si="20"/>
        <v>204</v>
      </c>
      <c r="AV28" s="363">
        <f t="shared" si="21"/>
        <v>0</v>
      </c>
      <c r="AW28" s="363">
        <f t="shared" si="22"/>
        <v>0</v>
      </c>
      <c r="AX28" s="363">
        <f t="shared" si="23"/>
        <v>118</v>
      </c>
      <c r="AY28" s="363">
        <f t="shared" si="24"/>
        <v>0</v>
      </c>
      <c r="AZ28" s="363">
        <f t="shared" si="25"/>
        <v>11</v>
      </c>
      <c r="BA28" s="363">
        <f t="shared" si="26"/>
        <v>14</v>
      </c>
      <c r="BB28" s="363">
        <f t="shared" si="15"/>
        <v>5</v>
      </c>
      <c r="BC28" s="363">
        <f t="shared" si="27"/>
        <v>37</v>
      </c>
      <c r="BD28" s="364">
        <f t="shared" si="28"/>
        <v>17</v>
      </c>
      <c r="BE28" s="363">
        <f t="shared" si="29"/>
        <v>2</v>
      </c>
      <c r="BF28" s="50">
        <f t="shared" si="19"/>
        <v>204</v>
      </c>
    </row>
    <row r="29" spans="1:58" x14ac:dyDescent="0.25">
      <c r="A29" s="345">
        <f>METAS!A29</f>
        <v>26</v>
      </c>
      <c r="B29" s="359" t="str">
        <f>METAS!B29</f>
        <v>PORCENTAJE  DE GESTANTES VACUNADAS CON 1 DOSIS DE VACUNA dTpa</v>
      </c>
      <c r="C29" s="390" t="str">
        <f>METAS!D29</f>
        <v>INMUNIZACIONES</v>
      </c>
      <c r="D29" s="394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94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94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94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0</v>
      </c>
      <c r="H29" s="394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2</v>
      </c>
      <c r="I29" s="394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1</v>
      </c>
      <c r="J29" s="394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0</v>
      </c>
      <c r="K29" s="394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0</v>
      </c>
      <c r="L29" s="394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0</v>
      </c>
      <c r="M29" s="394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0</v>
      </c>
      <c r="N29" s="394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3</v>
      </c>
      <c r="O29" s="394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2</v>
      </c>
      <c r="P29" s="394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1</v>
      </c>
      <c r="Q29" s="394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2</v>
      </c>
      <c r="R29" s="394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0</v>
      </c>
      <c r="S29" s="394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1</v>
      </c>
      <c r="T29" s="394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4</v>
      </c>
      <c r="U29" s="394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3</v>
      </c>
      <c r="V29" s="394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1</v>
      </c>
      <c r="W29" s="394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3</v>
      </c>
      <c r="X29" s="394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0</v>
      </c>
      <c r="Y29" s="394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4</v>
      </c>
      <c r="Z29" s="394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1</v>
      </c>
      <c r="AA29" s="394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0</v>
      </c>
      <c r="AB29" s="394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0</v>
      </c>
      <c r="AC29" s="394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1</v>
      </c>
      <c r="AD29" s="394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0</v>
      </c>
      <c r="AE29" s="394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0</v>
      </c>
      <c r="AF29" s="394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0</v>
      </c>
      <c r="AG29" s="394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1</v>
      </c>
      <c r="AH29" s="394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0</v>
      </c>
      <c r="AI29" s="394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94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7</v>
      </c>
      <c r="AK29" s="394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94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2</v>
      </c>
      <c r="AM29" s="394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4</v>
      </c>
      <c r="AN29" s="394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1</v>
      </c>
      <c r="AO29" s="394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1</v>
      </c>
      <c r="AP29" s="394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1</v>
      </c>
      <c r="AQ29" s="394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1</v>
      </c>
      <c r="AR29" s="394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94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1</v>
      </c>
      <c r="AT29" s="394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>
        <f t="shared" si="20"/>
        <v>48</v>
      </c>
      <c r="AV29" s="363">
        <f t="shared" si="21"/>
        <v>0</v>
      </c>
      <c r="AW29" s="363">
        <f t="shared" si="22"/>
        <v>0</v>
      </c>
      <c r="AX29" s="363">
        <f t="shared" si="23"/>
        <v>9</v>
      </c>
      <c r="AY29" s="363">
        <f t="shared" si="24"/>
        <v>3</v>
      </c>
      <c r="AZ29" s="363">
        <f t="shared" si="25"/>
        <v>11</v>
      </c>
      <c r="BA29" s="363">
        <f t="shared" si="26"/>
        <v>6</v>
      </c>
      <c r="BB29" s="363">
        <f t="shared" si="15"/>
        <v>1</v>
      </c>
      <c r="BC29" s="363">
        <f t="shared" si="27"/>
        <v>9</v>
      </c>
      <c r="BD29" s="364">
        <f t="shared" si="28"/>
        <v>7</v>
      </c>
      <c r="BE29" s="363">
        <f t="shared" si="29"/>
        <v>2</v>
      </c>
      <c r="BF29" s="50">
        <f t="shared" si="19"/>
        <v>48</v>
      </c>
    </row>
    <row r="30" spans="1:58" x14ac:dyDescent="0.25">
      <c r="A30" s="345">
        <f>METAS!A30</f>
        <v>27</v>
      </c>
      <c r="B30" s="359" t="str">
        <f>METAS!B30</f>
        <v>PORCENTAJE DE VACUNADOS CON 1 DOSIS CON VACUNA CONTRA LA INFLUENZA, EN LA POBLACIÓN &gt;= 60 AÑOS</v>
      </c>
      <c r="C30" s="390" t="str">
        <f>METAS!D30</f>
        <v>INMUNIZACIONES</v>
      </c>
      <c r="D30" s="394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10</v>
      </c>
      <c r="E30" s="394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94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94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354</v>
      </c>
      <c r="H30" s="394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8</v>
      </c>
      <c r="I30" s="394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11</v>
      </c>
      <c r="J30" s="394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94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74</v>
      </c>
      <c r="L30" s="394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0</v>
      </c>
      <c r="M30" s="394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0</v>
      </c>
      <c r="N30" s="394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94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0</v>
      </c>
      <c r="P30" s="394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14</v>
      </c>
      <c r="Q30" s="394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0</v>
      </c>
      <c r="R30" s="394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0</v>
      </c>
      <c r="S30" s="394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2</v>
      </c>
      <c r="T30" s="394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23</v>
      </c>
      <c r="U30" s="394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10</v>
      </c>
      <c r="V30" s="394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2</v>
      </c>
      <c r="W30" s="394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1</v>
      </c>
      <c r="X30" s="394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9</v>
      </c>
      <c r="Y30" s="394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65</v>
      </c>
      <c r="Z30" s="394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3</v>
      </c>
      <c r="AA30" s="394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10</v>
      </c>
      <c r="AB30" s="394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94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43</v>
      </c>
      <c r="AD30" s="394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36</v>
      </c>
      <c r="AE30" s="394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94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94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2</v>
      </c>
      <c r="AH30" s="394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</v>
      </c>
      <c r="AI30" s="394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94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24</v>
      </c>
      <c r="AK30" s="394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11</v>
      </c>
      <c r="AL30" s="394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3</v>
      </c>
      <c r="AM30" s="394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8</v>
      </c>
      <c r="AN30" s="394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0</v>
      </c>
      <c r="AO30" s="394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0</v>
      </c>
      <c r="AP30" s="394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6</v>
      </c>
      <c r="AQ30" s="394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9</v>
      </c>
      <c r="AR30" s="394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94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94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>
        <f t="shared" si="20"/>
        <v>739</v>
      </c>
      <c r="AV30" s="363">
        <f t="shared" si="21"/>
        <v>10</v>
      </c>
      <c r="AW30" s="363">
        <f t="shared" si="22"/>
        <v>0</v>
      </c>
      <c r="AX30" s="363">
        <f t="shared" si="23"/>
        <v>461</v>
      </c>
      <c r="AY30" s="363">
        <f t="shared" si="24"/>
        <v>2</v>
      </c>
      <c r="AZ30" s="363">
        <f t="shared" si="25"/>
        <v>36</v>
      </c>
      <c r="BA30" s="363">
        <f t="shared" si="26"/>
        <v>130</v>
      </c>
      <c r="BB30" s="363">
        <f t="shared" si="15"/>
        <v>39</v>
      </c>
      <c r="BC30" s="363">
        <f t="shared" si="27"/>
        <v>38</v>
      </c>
      <c r="BD30" s="364">
        <f t="shared" si="28"/>
        <v>14</v>
      </c>
      <c r="BE30" s="363">
        <f t="shared" si="29"/>
        <v>9</v>
      </c>
      <c r="BF30" s="50">
        <f t="shared" si="19"/>
        <v>739</v>
      </c>
    </row>
    <row r="31" spans="1:58" x14ac:dyDescent="0.25">
      <c r="A31" s="345">
        <f>METAS!A31</f>
        <v>28</v>
      </c>
      <c r="B31" s="359" t="str">
        <f>METAS!B31</f>
        <v>PORCENTAJE DE VACUNADOS CON 1 DOSIS CON VACUNA CONTRA NEUMOCOCO, EN LA POBLACIÓN &gt;= 60 AÑOS</v>
      </c>
      <c r="C31" s="390" t="str">
        <f>METAS!D31</f>
        <v>INMUNIZACIONES</v>
      </c>
      <c r="D31" s="394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8</v>
      </c>
      <c r="E31" s="394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94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94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84</v>
      </c>
      <c r="H31" s="394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2</v>
      </c>
      <c r="I31" s="394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0</v>
      </c>
      <c r="J31" s="394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4</v>
      </c>
      <c r="K31" s="394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1</v>
      </c>
      <c r="L31" s="394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0</v>
      </c>
      <c r="M31" s="394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3</v>
      </c>
      <c r="N31" s="394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0</v>
      </c>
      <c r="O31" s="394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0</v>
      </c>
      <c r="P31" s="394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0</v>
      </c>
      <c r="Q31" s="394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26</v>
      </c>
      <c r="R31" s="394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0</v>
      </c>
      <c r="S31" s="394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0</v>
      </c>
      <c r="T31" s="394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12</v>
      </c>
      <c r="U31" s="394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2</v>
      </c>
      <c r="V31" s="394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1</v>
      </c>
      <c r="W31" s="394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0</v>
      </c>
      <c r="X31" s="394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0</v>
      </c>
      <c r="Y31" s="394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11</v>
      </c>
      <c r="Z31" s="394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0</v>
      </c>
      <c r="AA31" s="394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2</v>
      </c>
      <c r="AB31" s="394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0</v>
      </c>
      <c r="AC31" s="394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12</v>
      </c>
      <c r="AD31" s="394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23</v>
      </c>
      <c r="AE31" s="394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0</v>
      </c>
      <c r="AF31" s="394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0</v>
      </c>
      <c r="AG31" s="394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0</v>
      </c>
      <c r="AH31" s="394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0</v>
      </c>
      <c r="AI31" s="394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94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36</v>
      </c>
      <c r="AK31" s="394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9</v>
      </c>
      <c r="AL31" s="394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13</v>
      </c>
      <c r="AM31" s="394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7</v>
      </c>
      <c r="AN31" s="394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0</v>
      </c>
      <c r="AO31" s="394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2</v>
      </c>
      <c r="AP31" s="394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0</v>
      </c>
      <c r="AQ31" s="394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8</v>
      </c>
      <c r="AR31" s="394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0</v>
      </c>
      <c r="AS31" s="394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3</v>
      </c>
      <c r="AT31" s="394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0</v>
      </c>
      <c r="AU31">
        <f t="shared" si="20"/>
        <v>269</v>
      </c>
      <c r="AV31" s="363">
        <f t="shared" si="21"/>
        <v>8</v>
      </c>
      <c r="AW31" s="363">
        <f t="shared" si="22"/>
        <v>0</v>
      </c>
      <c r="AX31" s="363">
        <f t="shared" si="23"/>
        <v>94</v>
      </c>
      <c r="AY31" s="363">
        <f t="shared" si="24"/>
        <v>26</v>
      </c>
      <c r="AZ31" s="363">
        <f t="shared" si="25"/>
        <v>15</v>
      </c>
      <c r="BA31" s="363">
        <f t="shared" si="26"/>
        <v>25</v>
      </c>
      <c r="BB31" s="363">
        <f t="shared" si="15"/>
        <v>23</v>
      </c>
      <c r="BC31" s="363">
        <f t="shared" si="27"/>
        <v>58</v>
      </c>
      <c r="BD31" s="364">
        <f t="shared" si="28"/>
        <v>9</v>
      </c>
      <c r="BE31" s="363">
        <f t="shared" si="29"/>
        <v>11</v>
      </c>
      <c r="BF31" s="50">
        <f t="shared" si="19"/>
        <v>269</v>
      </c>
    </row>
    <row r="32" spans="1:58" x14ac:dyDescent="0.25">
      <c r="A32" s="345">
        <f>METAS!A32</f>
        <v>29</v>
      </c>
      <c r="B32" s="380" t="s">
        <v>695</v>
      </c>
      <c r="C32" s="391" t="s">
        <v>697</v>
      </c>
      <c r="D32" s="395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531</v>
      </c>
      <c r="E32" s="395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84</v>
      </c>
      <c r="F32" s="395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95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1714</v>
      </c>
      <c r="H32" s="395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125</v>
      </c>
      <c r="I32" s="395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103</v>
      </c>
      <c r="J32" s="395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158</v>
      </c>
      <c r="K32" s="395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290</v>
      </c>
      <c r="L32" s="395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14</v>
      </c>
      <c r="M32" s="395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128</v>
      </c>
      <c r="N32" s="395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93</v>
      </c>
      <c r="O32" s="395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118</v>
      </c>
      <c r="P32" s="395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869</v>
      </c>
      <c r="Q32" s="395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267</v>
      </c>
      <c r="R32" s="395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98</v>
      </c>
      <c r="S32" s="395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172</v>
      </c>
      <c r="T32" s="395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375</v>
      </c>
      <c r="U32" s="395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89</v>
      </c>
      <c r="V32" s="395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99</v>
      </c>
      <c r="W32" s="395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180</v>
      </c>
      <c r="X32" s="395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250</v>
      </c>
      <c r="Y32" s="395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1216</v>
      </c>
      <c r="Z32" s="395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126</v>
      </c>
      <c r="AA32" s="395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320</v>
      </c>
      <c r="AB32" s="395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111</v>
      </c>
      <c r="AC32" s="395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169</v>
      </c>
      <c r="AD32" s="395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528</v>
      </c>
      <c r="AE32" s="395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103</v>
      </c>
      <c r="AF32" s="395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149</v>
      </c>
      <c r="AG32" s="395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127</v>
      </c>
      <c r="AH32" s="395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215</v>
      </c>
      <c r="AI32" s="395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95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602</v>
      </c>
      <c r="AK32" s="395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99</v>
      </c>
      <c r="AL32" s="395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111</v>
      </c>
      <c r="AM32" s="395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492</v>
      </c>
      <c r="AN32" s="395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47</v>
      </c>
      <c r="AO32" s="395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87</v>
      </c>
      <c r="AP32" s="395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28</v>
      </c>
      <c r="AQ32" s="395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338</v>
      </c>
      <c r="AR32" s="395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59</v>
      </c>
      <c r="AS32" s="395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132</v>
      </c>
      <c r="AT32" s="395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99</v>
      </c>
      <c r="AU32" s="381"/>
      <c r="AV32" s="382">
        <f t="shared" ref="AV32:AV34" si="30">SUM(D32)</f>
        <v>531</v>
      </c>
      <c r="AW32" s="382">
        <f t="shared" ref="AW32:AW34" si="31">+E32</f>
        <v>84</v>
      </c>
      <c r="AX32" s="382">
        <f t="shared" ref="AX32:AX34" si="32">+SUM(G32:P32)</f>
        <v>3612</v>
      </c>
      <c r="AY32" s="382">
        <f t="shared" ref="AY32:AY34" si="33">+SUM(Q32:S32)</f>
        <v>537</v>
      </c>
      <c r="AZ32" s="382">
        <f t="shared" ref="AZ32:AZ34" si="34">+SUM(T32:W32)</f>
        <v>743</v>
      </c>
      <c r="BA32" s="382">
        <f t="shared" ref="BA32:BA34" si="35">+SUM(X32:AC32)</f>
        <v>2192</v>
      </c>
      <c r="BB32" s="382">
        <f t="shared" ref="BB32:BB34" si="36">+SUM(AD32:AI32)</f>
        <v>1122</v>
      </c>
      <c r="BC32" s="382">
        <f t="shared" ref="BC32:BC34" si="37">+SUM(AJ32:AL32)</f>
        <v>812</v>
      </c>
      <c r="BD32" s="383">
        <f t="shared" ref="BD32:BD34" si="38">+SUM(AM32:AP32)</f>
        <v>654</v>
      </c>
      <c r="BE32" s="382">
        <f t="shared" ref="BE32:BE34" si="39">+SUM(AQ32:AT32)</f>
        <v>628</v>
      </c>
      <c r="BF32" s="50">
        <f t="shared" ref="BF32:BF34" si="40">SUM(D32:AT32)</f>
        <v>10915</v>
      </c>
    </row>
    <row r="33" spans="1:58" x14ac:dyDescent="0.25">
      <c r="A33" s="345">
        <f>METAS!A33</f>
        <v>30</v>
      </c>
      <c r="B33" s="374" t="str">
        <f>METAS!B32</f>
        <v>PORCENTAJE DE NIÑOS  MENORES DE 5 AÑOS  DE EDAD CON DCI (PATRÓN DE  REFERENCIA  OMS).</v>
      </c>
      <c r="C33" s="392" t="str">
        <f>METAS!D32</f>
        <v>NUTRICIÓN</v>
      </c>
      <c r="D33" s="39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9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9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9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8</v>
      </c>
      <c r="H33" s="39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0</v>
      </c>
      <c r="I33" s="39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9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0</v>
      </c>
      <c r="K33" s="39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9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9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9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9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9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9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0</v>
      </c>
      <c r="R33" s="39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0</v>
      </c>
      <c r="S33" s="39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0</v>
      </c>
      <c r="T33" s="39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2</v>
      </c>
      <c r="U33" s="39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0</v>
      </c>
      <c r="V33" s="39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9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0</v>
      </c>
      <c r="X33" s="39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9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6</v>
      </c>
      <c r="Z33" s="39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9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9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9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9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0</v>
      </c>
      <c r="AE33" s="39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0</v>
      </c>
      <c r="AF33" s="39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0</v>
      </c>
      <c r="AG33" s="39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9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0</v>
      </c>
      <c r="AI33" s="39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9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9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9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9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4</v>
      </c>
      <c r="AN33" s="39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0</v>
      </c>
      <c r="AO33" s="39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0</v>
      </c>
      <c r="AP33" s="39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0</v>
      </c>
      <c r="AQ33" s="39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2</v>
      </c>
      <c r="AR33" s="39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9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1</v>
      </c>
      <c r="AT33" s="39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75">
        <f t="shared" si="20"/>
        <v>23</v>
      </c>
      <c r="AV33" s="363">
        <f t="shared" si="30"/>
        <v>0</v>
      </c>
      <c r="AW33" s="363">
        <f t="shared" si="31"/>
        <v>0</v>
      </c>
      <c r="AX33" s="363">
        <f t="shared" si="32"/>
        <v>8</v>
      </c>
      <c r="AY33" s="363">
        <f t="shared" si="33"/>
        <v>0</v>
      </c>
      <c r="AZ33" s="363">
        <f t="shared" si="34"/>
        <v>2</v>
      </c>
      <c r="BA33" s="363">
        <f t="shared" si="35"/>
        <v>6</v>
      </c>
      <c r="BB33" s="363">
        <f t="shared" si="36"/>
        <v>0</v>
      </c>
      <c r="BC33" s="363">
        <f t="shared" si="37"/>
        <v>0</v>
      </c>
      <c r="BD33" s="364">
        <f t="shared" si="38"/>
        <v>4</v>
      </c>
      <c r="BE33" s="363">
        <f t="shared" si="39"/>
        <v>3</v>
      </c>
      <c r="BF33" s="50">
        <f t="shared" si="40"/>
        <v>23</v>
      </c>
    </row>
    <row r="34" spans="1:58" x14ac:dyDescent="0.25">
      <c r="A34" s="345">
        <f>METAS!A34</f>
        <v>31</v>
      </c>
      <c r="B34" s="380" t="s">
        <v>696</v>
      </c>
      <c r="C34" s="391" t="s">
        <v>697</v>
      </c>
      <c r="D34" s="395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310</v>
      </c>
      <c r="E34" s="395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17</v>
      </c>
      <c r="F34" s="395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95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1720</v>
      </c>
      <c r="H34" s="395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108</v>
      </c>
      <c r="I34" s="395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95</v>
      </c>
      <c r="J34" s="395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144</v>
      </c>
      <c r="K34" s="395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291</v>
      </c>
      <c r="L34" s="395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16</v>
      </c>
      <c r="M34" s="395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127</v>
      </c>
      <c r="N34" s="395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74</v>
      </c>
      <c r="O34" s="395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120</v>
      </c>
      <c r="P34" s="395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867</v>
      </c>
      <c r="Q34" s="395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239</v>
      </c>
      <c r="R34" s="395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76</v>
      </c>
      <c r="S34" s="395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153</v>
      </c>
      <c r="T34" s="395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279</v>
      </c>
      <c r="U34" s="395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75</v>
      </c>
      <c r="V34" s="395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73</v>
      </c>
      <c r="W34" s="395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166</v>
      </c>
      <c r="X34" s="395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241</v>
      </c>
      <c r="Y34" s="395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1245</v>
      </c>
      <c r="Z34" s="395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111</v>
      </c>
      <c r="AA34" s="395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301</v>
      </c>
      <c r="AB34" s="395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101</v>
      </c>
      <c r="AC34" s="395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160</v>
      </c>
      <c r="AD34" s="395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418</v>
      </c>
      <c r="AE34" s="395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95</v>
      </c>
      <c r="AF34" s="395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152</v>
      </c>
      <c r="AG34" s="395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131</v>
      </c>
      <c r="AH34" s="395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174</v>
      </c>
      <c r="AI34" s="395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95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585</v>
      </c>
      <c r="AK34" s="395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70</v>
      </c>
      <c r="AL34" s="395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84</v>
      </c>
      <c r="AM34" s="395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397</v>
      </c>
      <c r="AN34" s="395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28</v>
      </c>
      <c r="AO34" s="395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74</v>
      </c>
      <c r="AP34" s="395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24</v>
      </c>
      <c r="AQ34" s="395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397</v>
      </c>
      <c r="AR34" s="395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47</v>
      </c>
      <c r="AS34" s="395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160</v>
      </c>
      <c r="AT34" s="395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121</v>
      </c>
      <c r="AU34" s="381"/>
      <c r="AV34" s="382">
        <f t="shared" si="30"/>
        <v>310</v>
      </c>
      <c r="AW34" s="382">
        <f t="shared" si="31"/>
        <v>17</v>
      </c>
      <c r="AX34" s="382">
        <f t="shared" si="32"/>
        <v>3562</v>
      </c>
      <c r="AY34" s="382">
        <f t="shared" si="33"/>
        <v>468</v>
      </c>
      <c r="AZ34" s="382">
        <f t="shared" si="34"/>
        <v>593</v>
      </c>
      <c r="BA34" s="382">
        <f t="shared" si="35"/>
        <v>2159</v>
      </c>
      <c r="BB34" s="382">
        <f t="shared" si="36"/>
        <v>970</v>
      </c>
      <c r="BC34" s="382">
        <f t="shared" si="37"/>
        <v>739</v>
      </c>
      <c r="BD34" s="383">
        <f t="shared" si="38"/>
        <v>523</v>
      </c>
      <c r="BE34" s="382">
        <f t="shared" si="39"/>
        <v>725</v>
      </c>
      <c r="BF34" s="50">
        <f t="shared" si="40"/>
        <v>10066</v>
      </c>
    </row>
    <row r="35" spans="1:58" x14ac:dyDescent="0.25">
      <c r="A35" s="345">
        <f>METAS!A35</f>
        <v>32</v>
      </c>
      <c r="B35" s="374" t="str">
        <f>METAS!B33</f>
        <v>PORCENTAJE DE NIÑOS DE 6 A 35 MESES  DE EDAD CON AMENIA (PATRÓN DE  REFERENCIA  OMS).</v>
      </c>
      <c r="C35" s="392" t="str">
        <f>METAS!D33</f>
        <v>NUTRICIÓN</v>
      </c>
      <c r="D35" s="39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2</v>
      </c>
      <c r="E35" s="39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9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9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34</v>
      </c>
      <c r="H35" s="39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9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9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9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9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9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9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1</v>
      </c>
      <c r="O35" s="39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9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1</v>
      </c>
      <c r="Q35" s="39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7</v>
      </c>
      <c r="R35" s="39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1</v>
      </c>
      <c r="S35" s="39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9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5</v>
      </c>
      <c r="U35" s="39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9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2</v>
      </c>
      <c r="W35" s="39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1</v>
      </c>
      <c r="X35" s="39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9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4</v>
      </c>
      <c r="Z35" s="39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9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9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9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1</v>
      </c>
      <c r="AD35" s="39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7</v>
      </c>
      <c r="AE35" s="39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1</v>
      </c>
      <c r="AF35" s="39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1</v>
      </c>
      <c r="AG35" s="39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9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1</v>
      </c>
      <c r="AI35" s="39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9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1</v>
      </c>
      <c r="AK35" s="39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9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9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8</v>
      </c>
      <c r="AN35" s="39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1</v>
      </c>
      <c r="AO35" s="39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9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1</v>
      </c>
      <c r="AQ35" s="39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15</v>
      </c>
      <c r="AR35" s="39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9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2</v>
      </c>
      <c r="AT35" s="39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75">
        <f t="shared" si="20"/>
        <v>97</v>
      </c>
      <c r="AV35" s="376">
        <f t="shared" ref="AV35:AV57" si="41">SUM(D35)</f>
        <v>2</v>
      </c>
      <c r="AW35" s="376">
        <f t="shared" ref="AW35:AW57" si="42">+E35</f>
        <v>0</v>
      </c>
      <c r="AX35" s="376">
        <f t="shared" ref="AX35:AX57" si="43">+SUM(G35:P35)</f>
        <v>36</v>
      </c>
      <c r="AY35" s="376">
        <f t="shared" ref="AY35:AY57" si="44">+SUM(Q35:S35)</f>
        <v>8</v>
      </c>
      <c r="AZ35" s="376">
        <f t="shared" ref="AZ35:AZ57" si="45">+SUM(T35:W35)</f>
        <v>8</v>
      </c>
      <c r="BA35" s="376">
        <f t="shared" ref="BA35:BA57" si="46">+SUM(X35:AC35)</f>
        <v>5</v>
      </c>
      <c r="BB35" s="376">
        <f t="shared" si="15"/>
        <v>10</v>
      </c>
      <c r="BC35" s="376">
        <f t="shared" ref="BC35:BC57" si="47">+SUM(AJ35:AL35)</f>
        <v>1</v>
      </c>
      <c r="BD35" s="377">
        <f t="shared" ref="BD35:BD57" si="48">+SUM(AM35:AP35)</f>
        <v>10</v>
      </c>
      <c r="BE35" s="376">
        <f t="shared" ref="BE35:BE57" si="49">+SUM(AQ35:AT35)</f>
        <v>17</v>
      </c>
      <c r="BF35" s="50">
        <f t="shared" si="19"/>
        <v>97</v>
      </c>
    </row>
    <row r="36" spans="1:58" x14ac:dyDescent="0.25">
      <c r="A36" s="345">
        <f>METAS!A36</f>
        <v>33</v>
      </c>
      <c r="B36" s="374" t="str">
        <f>METAS!B34</f>
        <v>PORCENTAJE DE NIÑOS DE 4 MESES QUE  INICIAN SUMPLEMENTACIÓN CON HIERRO EN GOTAS</v>
      </c>
      <c r="C36" s="392" t="str">
        <f>METAS!D34</f>
        <v>NUTRICIÓN</v>
      </c>
      <c r="D36" s="39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9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9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9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87</v>
      </c>
      <c r="H36" s="39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5</v>
      </c>
      <c r="I36" s="39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4</v>
      </c>
      <c r="J36" s="39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3</v>
      </c>
      <c r="K36" s="39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7</v>
      </c>
      <c r="L36" s="39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1</v>
      </c>
      <c r="M36" s="39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4</v>
      </c>
      <c r="N36" s="39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1</v>
      </c>
      <c r="O36" s="39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8</v>
      </c>
      <c r="P36" s="39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49</v>
      </c>
      <c r="Q36" s="39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7</v>
      </c>
      <c r="R36" s="39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4</v>
      </c>
      <c r="S36" s="39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4</v>
      </c>
      <c r="T36" s="39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7</v>
      </c>
      <c r="U36" s="39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2</v>
      </c>
      <c r="V36" s="39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</v>
      </c>
      <c r="W36" s="39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7</v>
      </c>
      <c r="X36" s="39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9</v>
      </c>
      <c r="Y36" s="39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51</v>
      </c>
      <c r="Z36" s="39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4</v>
      </c>
      <c r="AA36" s="39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9</v>
      </c>
      <c r="AB36" s="39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4</v>
      </c>
      <c r="AC36" s="39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4</v>
      </c>
      <c r="AD36" s="39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19</v>
      </c>
      <c r="AE36" s="39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4</v>
      </c>
      <c r="AF36" s="39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5</v>
      </c>
      <c r="AG36" s="39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3</v>
      </c>
      <c r="AH36" s="39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6</v>
      </c>
      <c r="AI36" s="39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9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20</v>
      </c>
      <c r="AK36" s="39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4</v>
      </c>
      <c r="AL36" s="39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</v>
      </c>
      <c r="AM36" s="39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14</v>
      </c>
      <c r="AN36" s="39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0</v>
      </c>
      <c r="AO36" s="39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8</v>
      </c>
      <c r="AP36" s="39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1</v>
      </c>
      <c r="AQ36" s="39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23</v>
      </c>
      <c r="AR36" s="39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9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6</v>
      </c>
      <c r="AT36" s="39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5</v>
      </c>
      <c r="AU36" s="375">
        <f t="shared" si="20"/>
        <v>403</v>
      </c>
      <c r="AV36" s="376">
        <f t="shared" si="41"/>
        <v>0</v>
      </c>
      <c r="AW36" s="376">
        <f t="shared" si="42"/>
        <v>0</v>
      </c>
      <c r="AX36" s="376">
        <f t="shared" si="43"/>
        <v>169</v>
      </c>
      <c r="AY36" s="376">
        <f t="shared" si="44"/>
        <v>15</v>
      </c>
      <c r="AZ36" s="376">
        <f t="shared" si="45"/>
        <v>17</v>
      </c>
      <c r="BA36" s="376">
        <f t="shared" si="46"/>
        <v>81</v>
      </c>
      <c r="BB36" s="376">
        <f t="shared" si="15"/>
        <v>37</v>
      </c>
      <c r="BC36" s="376">
        <f t="shared" si="47"/>
        <v>27</v>
      </c>
      <c r="BD36" s="377">
        <f t="shared" si="48"/>
        <v>23</v>
      </c>
      <c r="BE36" s="376">
        <f t="shared" si="49"/>
        <v>34</v>
      </c>
      <c r="BF36" s="50">
        <f t="shared" si="19"/>
        <v>403</v>
      </c>
    </row>
    <row r="37" spans="1:58" x14ac:dyDescent="0.25">
      <c r="A37" s="345">
        <f>METAS!A37</f>
        <v>34</v>
      </c>
      <c r="B37" s="374" t="str">
        <f>METAS!B35</f>
        <v>PORCENTAJE DE NIÑAS/NIÑOS DE 12 MESES DE EDAD QUE RECIBIERON  SUPLEMENTACIÓN PREVENTIVA  (TA)</v>
      </c>
      <c r="C37" s="392" t="str">
        <f>METAS!D35</f>
        <v>NUTRICIÓN</v>
      </c>
      <c r="D37" s="39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9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9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9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24</v>
      </c>
      <c r="H37" s="39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7</v>
      </c>
      <c r="I37" s="39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6</v>
      </c>
      <c r="J37" s="39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2</v>
      </c>
      <c r="K37" s="39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7</v>
      </c>
      <c r="L37" s="39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9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10</v>
      </c>
      <c r="N37" s="39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2</v>
      </c>
      <c r="O37" s="39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2</v>
      </c>
      <c r="P37" s="39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15</v>
      </c>
      <c r="Q37" s="39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5</v>
      </c>
      <c r="R37" s="39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4</v>
      </c>
      <c r="S37" s="39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2</v>
      </c>
      <c r="T37" s="39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6</v>
      </c>
      <c r="U37" s="39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4</v>
      </c>
      <c r="V37" s="39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4</v>
      </c>
      <c r="W37" s="39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4</v>
      </c>
      <c r="X37" s="39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7</v>
      </c>
      <c r="Y37" s="39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35</v>
      </c>
      <c r="Z37" s="39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4</v>
      </c>
      <c r="AA37" s="39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12</v>
      </c>
      <c r="AB37" s="39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8</v>
      </c>
      <c r="AC37" s="39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4</v>
      </c>
      <c r="AD37" s="39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5</v>
      </c>
      <c r="AE37" s="39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1</v>
      </c>
      <c r="AF37" s="39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9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5</v>
      </c>
      <c r="AH37" s="39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1</v>
      </c>
      <c r="AI37" s="39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9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9</v>
      </c>
      <c r="AK37" s="39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3</v>
      </c>
      <c r="AL37" s="39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4</v>
      </c>
      <c r="AM37" s="39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3</v>
      </c>
      <c r="AN37" s="39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1</v>
      </c>
      <c r="AO37" s="39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2</v>
      </c>
      <c r="AP37" s="39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</v>
      </c>
      <c r="AQ37" s="39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6</v>
      </c>
      <c r="AR37" s="39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9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9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9</v>
      </c>
      <c r="AU37" s="375">
        <f t="shared" si="20"/>
        <v>224</v>
      </c>
      <c r="AV37" s="376">
        <f t="shared" si="41"/>
        <v>0</v>
      </c>
      <c r="AW37" s="376">
        <f t="shared" si="42"/>
        <v>0</v>
      </c>
      <c r="AX37" s="376">
        <f t="shared" si="43"/>
        <v>75</v>
      </c>
      <c r="AY37" s="376">
        <f t="shared" si="44"/>
        <v>11</v>
      </c>
      <c r="AZ37" s="376">
        <f t="shared" si="45"/>
        <v>18</v>
      </c>
      <c r="BA37" s="376">
        <f t="shared" si="46"/>
        <v>70</v>
      </c>
      <c r="BB37" s="376">
        <f t="shared" si="15"/>
        <v>12</v>
      </c>
      <c r="BC37" s="376">
        <f t="shared" si="47"/>
        <v>16</v>
      </c>
      <c r="BD37" s="377">
        <f t="shared" si="48"/>
        <v>7</v>
      </c>
      <c r="BE37" s="376">
        <f t="shared" si="49"/>
        <v>15</v>
      </c>
      <c r="BF37" s="50">
        <f t="shared" si="19"/>
        <v>224</v>
      </c>
    </row>
    <row r="38" spans="1:58" x14ac:dyDescent="0.25">
      <c r="A38" s="345">
        <f>METAS!A38</f>
        <v>35</v>
      </c>
      <c r="B38" s="374" t="str">
        <f>METAS!B36</f>
        <v>PORCENTAJE DE NIÑAS/NIÑOS  DE 24 MESES DE EDAD  QUE RECIBIERON SUPLEMENTACION PREVENTIVA (TA)</v>
      </c>
      <c r="C38" s="392" t="str">
        <f>METAS!D36</f>
        <v>NUTRICIÓN</v>
      </c>
      <c r="D38" s="39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9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9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9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15</v>
      </c>
      <c r="H38" s="39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3</v>
      </c>
      <c r="I38" s="39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2</v>
      </c>
      <c r="J38" s="39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1</v>
      </c>
      <c r="K38" s="39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6</v>
      </c>
      <c r="L38" s="39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9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3</v>
      </c>
      <c r="N38" s="39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9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9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1</v>
      </c>
      <c r="Q38" s="39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3</v>
      </c>
      <c r="R38" s="39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1</v>
      </c>
      <c r="S38" s="39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3</v>
      </c>
      <c r="T38" s="39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1</v>
      </c>
      <c r="U38" s="39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1</v>
      </c>
      <c r="V38" s="39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9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2</v>
      </c>
      <c r="X38" s="39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2</v>
      </c>
      <c r="Y38" s="39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12</v>
      </c>
      <c r="Z38" s="39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2</v>
      </c>
      <c r="AA38" s="39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5</v>
      </c>
      <c r="AB38" s="39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1</v>
      </c>
      <c r="AC38" s="39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1</v>
      </c>
      <c r="AD38" s="39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2</v>
      </c>
      <c r="AE38" s="39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2</v>
      </c>
      <c r="AF38" s="39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9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1</v>
      </c>
      <c r="AH38" s="39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7</v>
      </c>
      <c r="AI38" s="39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9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4</v>
      </c>
      <c r="AK38" s="39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9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2</v>
      </c>
      <c r="AM38" s="39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3</v>
      </c>
      <c r="AN38" s="39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3</v>
      </c>
      <c r="AO38" s="39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9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1</v>
      </c>
      <c r="AQ38" s="39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9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9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9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75">
        <f t="shared" si="20"/>
        <v>91</v>
      </c>
      <c r="AV38" s="376">
        <f t="shared" si="41"/>
        <v>0</v>
      </c>
      <c r="AW38" s="376">
        <f t="shared" si="42"/>
        <v>0</v>
      </c>
      <c r="AX38" s="376">
        <f t="shared" si="43"/>
        <v>31</v>
      </c>
      <c r="AY38" s="376">
        <f t="shared" si="44"/>
        <v>7</v>
      </c>
      <c r="AZ38" s="376">
        <f t="shared" si="45"/>
        <v>4</v>
      </c>
      <c r="BA38" s="376">
        <f t="shared" si="46"/>
        <v>23</v>
      </c>
      <c r="BB38" s="376">
        <f t="shared" si="15"/>
        <v>12</v>
      </c>
      <c r="BC38" s="376">
        <f t="shared" si="47"/>
        <v>6</v>
      </c>
      <c r="BD38" s="377">
        <f t="shared" si="48"/>
        <v>8</v>
      </c>
      <c r="BE38" s="376">
        <f t="shared" si="49"/>
        <v>0</v>
      </c>
      <c r="BF38" s="50">
        <f t="shared" si="19"/>
        <v>91</v>
      </c>
    </row>
    <row r="39" spans="1:58" x14ac:dyDescent="0.25">
      <c r="A39" s="345">
        <f>METAS!A39</f>
        <v>36</v>
      </c>
      <c r="B39" s="374" t="str">
        <f>METAS!B37</f>
        <v>PORCENTAJE DE NIÑOS/NIÑAS MENORES DE 36 MESES CON SUPLEMENTACION PREVENTIVA (TA)</v>
      </c>
      <c r="C39" s="392" t="str">
        <f>METAS!D37</f>
        <v>NUTRICIÓN</v>
      </c>
      <c r="D39" s="39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9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9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9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39</v>
      </c>
      <c r="H39" s="39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10</v>
      </c>
      <c r="I39" s="39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8</v>
      </c>
      <c r="J39" s="39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3</v>
      </c>
      <c r="K39" s="39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13</v>
      </c>
      <c r="L39" s="39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9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13</v>
      </c>
      <c r="N39" s="39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2</v>
      </c>
      <c r="O39" s="39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2</v>
      </c>
      <c r="P39" s="39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16</v>
      </c>
      <c r="Q39" s="39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8</v>
      </c>
      <c r="R39" s="39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5</v>
      </c>
      <c r="S39" s="39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5</v>
      </c>
      <c r="T39" s="39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7</v>
      </c>
      <c r="U39" s="39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5</v>
      </c>
      <c r="V39" s="39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4</v>
      </c>
      <c r="W39" s="39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6</v>
      </c>
      <c r="X39" s="39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9</v>
      </c>
      <c r="Y39" s="39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47</v>
      </c>
      <c r="Z39" s="39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6</v>
      </c>
      <c r="AA39" s="39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17</v>
      </c>
      <c r="AB39" s="39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9</v>
      </c>
      <c r="AC39" s="39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5</v>
      </c>
      <c r="AD39" s="39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7</v>
      </c>
      <c r="AE39" s="39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3</v>
      </c>
      <c r="AF39" s="39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9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6</v>
      </c>
      <c r="AH39" s="39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8</v>
      </c>
      <c r="AI39" s="39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9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13</v>
      </c>
      <c r="AK39" s="39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3</v>
      </c>
      <c r="AL39" s="39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6</v>
      </c>
      <c r="AM39" s="39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6</v>
      </c>
      <c r="AN39" s="39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4</v>
      </c>
      <c r="AO39" s="39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3</v>
      </c>
      <c r="AP39" s="39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2</v>
      </c>
      <c r="AQ39" s="39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6</v>
      </c>
      <c r="AR39" s="39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9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9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9</v>
      </c>
      <c r="AU39" s="375">
        <f t="shared" si="20"/>
        <v>315</v>
      </c>
      <c r="AV39" s="376">
        <f t="shared" si="41"/>
        <v>0</v>
      </c>
      <c r="AW39" s="376">
        <f t="shared" si="42"/>
        <v>0</v>
      </c>
      <c r="AX39" s="376">
        <f t="shared" si="43"/>
        <v>106</v>
      </c>
      <c r="AY39" s="376">
        <f t="shared" si="44"/>
        <v>18</v>
      </c>
      <c r="AZ39" s="376">
        <f t="shared" si="45"/>
        <v>22</v>
      </c>
      <c r="BA39" s="376">
        <f t="shared" si="46"/>
        <v>93</v>
      </c>
      <c r="BB39" s="376">
        <f t="shared" si="15"/>
        <v>24</v>
      </c>
      <c r="BC39" s="376">
        <f t="shared" si="47"/>
        <v>22</v>
      </c>
      <c r="BD39" s="377">
        <f t="shared" si="48"/>
        <v>15</v>
      </c>
      <c r="BE39" s="376">
        <f t="shared" si="49"/>
        <v>15</v>
      </c>
      <c r="BF39" s="50">
        <f t="shared" si="19"/>
        <v>315</v>
      </c>
    </row>
    <row r="40" spans="1:58" x14ac:dyDescent="0.25">
      <c r="A40" s="345">
        <f>METAS!A40</f>
        <v>37</v>
      </c>
      <c r="B40" s="374" t="str">
        <f>METAS!B38</f>
        <v>PORCENTAJE DE NIÑOS MENORES DE UN AÑO  ( 6 A 11 MESES) CON  SUPLEMENTO DE VITAMINA A</v>
      </c>
      <c r="C40" s="392" t="str">
        <f>METAS!D38</f>
        <v>NUTRICIÓN</v>
      </c>
      <c r="D40" s="39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9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9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9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17</v>
      </c>
      <c r="H40" s="39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7</v>
      </c>
      <c r="I40" s="39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3</v>
      </c>
      <c r="J40" s="39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7</v>
      </c>
      <c r="K40" s="39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10</v>
      </c>
      <c r="L40" s="39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1</v>
      </c>
      <c r="M40" s="39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2</v>
      </c>
      <c r="N40" s="39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</v>
      </c>
      <c r="O40" s="39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5</v>
      </c>
      <c r="P40" s="39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38</v>
      </c>
      <c r="Q40" s="39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11</v>
      </c>
      <c r="R40" s="39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4</v>
      </c>
      <c r="S40" s="39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2</v>
      </c>
      <c r="T40" s="39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13</v>
      </c>
      <c r="U40" s="39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3</v>
      </c>
      <c r="V40" s="39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1</v>
      </c>
      <c r="W40" s="39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7</v>
      </c>
      <c r="X40" s="39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7</v>
      </c>
      <c r="Y40" s="39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26</v>
      </c>
      <c r="Z40" s="39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3</v>
      </c>
      <c r="AA40" s="39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5</v>
      </c>
      <c r="AB40" s="39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1</v>
      </c>
      <c r="AC40" s="39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4</v>
      </c>
      <c r="AD40" s="39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12</v>
      </c>
      <c r="AE40" s="39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1</v>
      </c>
      <c r="AF40" s="39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7</v>
      </c>
      <c r="AG40" s="39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7</v>
      </c>
      <c r="AH40" s="39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6</v>
      </c>
      <c r="AI40" s="39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9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0</v>
      </c>
      <c r="AK40" s="39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9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1</v>
      </c>
      <c r="AM40" s="39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14</v>
      </c>
      <c r="AN40" s="39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9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4</v>
      </c>
      <c r="AP40" s="39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2</v>
      </c>
      <c r="AQ40" s="39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22</v>
      </c>
      <c r="AR40" s="39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9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2</v>
      </c>
      <c r="AT40" s="39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75">
        <f t="shared" si="20"/>
        <v>257</v>
      </c>
      <c r="AV40" s="376">
        <f t="shared" si="41"/>
        <v>0</v>
      </c>
      <c r="AW40" s="376">
        <f t="shared" si="42"/>
        <v>0</v>
      </c>
      <c r="AX40" s="376">
        <f t="shared" si="43"/>
        <v>91</v>
      </c>
      <c r="AY40" s="376">
        <f t="shared" si="44"/>
        <v>17</v>
      </c>
      <c r="AZ40" s="376">
        <f t="shared" si="45"/>
        <v>24</v>
      </c>
      <c r="BA40" s="376">
        <f t="shared" si="46"/>
        <v>46</v>
      </c>
      <c r="BB40" s="376">
        <f t="shared" si="15"/>
        <v>33</v>
      </c>
      <c r="BC40" s="376">
        <f t="shared" si="47"/>
        <v>1</v>
      </c>
      <c r="BD40" s="377">
        <f t="shared" si="48"/>
        <v>21</v>
      </c>
      <c r="BE40" s="376">
        <f t="shared" si="49"/>
        <v>24</v>
      </c>
      <c r="BF40" s="50">
        <f t="shared" si="19"/>
        <v>257</v>
      </c>
    </row>
    <row r="41" spans="1:58" x14ac:dyDescent="0.25">
      <c r="A41" s="345">
        <f>METAS!A41</f>
        <v>38</v>
      </c>
      <c r="B41" s="374" t="str">
        <f>METAS!B39</f>
        <v xml:space="preserve">PORCENTAJE DE NIÑOS  DE 12 A 59 MESES CON  SUPLEMENTO DE VITAMINA A  </v>
      </c>
      <c r="C41" s="392" t="str">
        <f>METAS!D39</f>
        <v>NUTRICIÓN</v>
      </c>
      <c r="D41" s="39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9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9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9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162</v>
      </c>
      <c r="H41" s="39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7</v>
      </c>
      <c r="I41" s="39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13</v>
      </c>
      <c r="J41" s="39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2</v>
      </c>
      <c r="K41" s="39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17</v>
      </c>
      <c r="L41" s="39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2</v>
      </c>
      <c r="M41" s="39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10</v>
      </c>
      <c r="N41" s="39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10</v>
      </c>
      <c r="O41" s="39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15</v>
      </c>
      <c r="P41" s="39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101</v>
      </c>
      <c r="Q41" s="39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3</v>
      </c>
      <c r="R41" s="39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2</v>
      </c>
      <c r="S41" s="39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</v>
      </c>
      <c r="T41" s="39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7</v>
      </c>
      <c r="U41" s="39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9</v>
      </c>
      <c r="V41" s="39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16</v>
      </c>
      <c r="W41" s="39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0</v>
      </c>
      <c r="X41" s="39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5</v>
      </c>
      <c r="Y41" s="39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14</v>
      </c>
      <c r="Z41" s="39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1</v>
      </c>
      <c r="AA41" s="39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9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9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13</v>
      </c>
      <c r="AD41" s="39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27</v>
      </c>
      <c r="AE41" s="39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10</v>
      </c>
      <c r="AF41" s="39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22</v>
      </c>
      <c r="AG41" s="39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11</v>
      </c>
      <c r="AH41" s="39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1</v>
      </c>
      <c r="AI41" s="39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9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0</v>
      </c>
      <c r="AK41" s="39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2</v>
      </c>
      <c r="AL41" s="39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3</v>
      </c>
      <c r="AM41" s="39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43</v>
      </c>
      <c r="AN41" s="39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6</v>
      </c>
      <c r="AO41" s="39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11</v>
      </c>
      <c r="AP41" s="39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</v>
      </c>
      <c r="AQ41" s="39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22</v>
      </c>
      <c r="AR41" s="39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2</v>
      </c>
      <c r="AS41" s="39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2</v>
      </c>
      <c r="AT41" s="39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75">
        <f t="shared" si="20"/>
        <v>583</v>
      </c>
      <c r="AV41" s="376">
        <f t="shared" si="41"/>
        <v>0</v>
      </c>
      <c r="AW41" s="376">
        <f t="shared" si="42"/>
        <v>0</v>
      </c>
      <c r="AX41" s="376">
        <f t="shared" si="43"/>
        <v>339</v>
      </c>
      <c r="AY41" s="376">
        <f t="shared" si="44"/>
        <v>15</v>
      </c>
      <c r="AZ41" s="376">
        <f t="shared" si="45"/>
        <v>32</v>
      </c>
      <c r="BA41" s="376">
        <f t="shared" si="46"/>
        <v>33</v>
      </c>
      <c r="BB41" s="376">
        <f t="shared" si="15"/>
        <v>71</v>
      </c>
      <c r="BC41" s="376">
        <f t="shared" si="47"/>
        <v>5</v>
      </c>
      <c r="BD41" s="377">
        <f t="shared" si="48"/>
        <v>62</v>
      </c>
      <c r="BE41" s="376">
        <f t="shared" si="49"/>
        <v>26</v>
      </c>
      <c r="BF41" s="50">
        <f t="shared" si="19"/>
        <v>583</v>
      </c>
    </row>
    <row r="42" spans="1:58" x14ac:dyDescent="0.25">
      <c r="A42" s="345">
        <f>METAS!A42</f>
        <v>39</v>
      </c>
      <c r="B42" s="374" t="str">
        <f>METAS!B40</f>
        <v>PORCENTAJE DE NIÑOS &lt; 5 AÑOS CON SUPLEMENTO DE VITAMINA A</v>
      </c>
      <c r="C42" s="392" t="str">
        <f>METAS!D40</f>
        <v>NUTRICIÓN</v>
      </c>
      <c r="D42" s="39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9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9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9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179</v>
      </c>
      <c r="H42" s="39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14</v>
      </c>
      <c r="I42" s="39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16</v>
      </c>
      <c r="J42" s="39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9</v>
      </c>
      <c r="K42" s="39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27</v>
      </c>
      <c r="L42" s="39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3</v>
      </c>
      <c r="M42" s="39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12</v>
      </c>
      <c r="N42" s="39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11</v>
      </c>
      <c r="O42" s="39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20</v>
      </c>
      <c r="P42" s="39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139</v>
      </c>
      <c r="Q42" s="39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14</v>
      </c>
      <c r="R42" s="39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6</v>
      </c>
      <c r="S42" s="39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12</v>
      </c>
      <c r="T42" s="39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20</v>
      </c>
      <c r="U42" s="39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12</v>
      </c>
      <c r="V42" s="39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17</v>
      </c>
      <c r="W42" s="39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7</v>
      </c>
      <c r="X42" s="39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12</v>
      </c>
      <c r="Y42" s="39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40</v>
      </c>
      <c r="Z42" s="39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4</v>
      </c>
      <c r="AA42" s="39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5</v>
      </c>
      <c r="AB42" s="39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1</v>
      </c>
      <c r="AC42" s="39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17</v>
      </c>
      <c r="AD42" s="39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39</v>
      </c>
      <c r="AE42" s="39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11</v>
      </c>
      <c r="AF42" s="39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29</v>
      </c>
      <c r="AG42" s="39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18</v>
      </c>
      <c r="AH42" s="39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7</v>
      </c>
      <c r="AI42" s="39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9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9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2</v>
      </c>
      <c r="AL42" s="39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4</v>
      </c>
      <c r="AM42" s="39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57</v>
      </c>
      <c r="AN42" s="39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7</v>
      </c>
      <c r="AO42" s="39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15</v>
      </c>
      <c r="AP42" s="39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4</v>
      </c>
      <c r="AQ42" s="39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44</v>
      </c>
      <c r="AR42" s="39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2</v>
      </c>
      <c r="AS42" s="39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4</v>
      </c>
      <c r="AT42" s="39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75">
        <f t="shared" si="20"/>
        <v>840</v>
      </c>
      <c r="AV42" s="376">
        <f t="shared" si="41"/>
        <v>0</v>
      </c>
      <c r="AW42" s="376">
        <f t="shared" si="42"/>
        <v>0</v>
      </c>
      <c r="AX42" s="376">
        <f t="shared" si="43"/>
        <v>430</v>
      </c>
      <c r="AY42" s="376">
        <f t="shared" si="44"/>
        <v>32</v>
      </c>
      <c r="AZ42" s="376">
        <f t="shared" si="45"/>
        <v>56</v>
      </c>
      <c r="BA42" s="376">
        <f t="shared" si="46"/>
        <v>79</v>
      </c>
      <c r="BB42" s="376">
        <f t="shared" si="15"/>
        <v>104</v>
      </c>
      <c r="BC42" s="376">
        <f t="shared" si="47"/>
        <v>6</v>
      </c>
      <c r="BD42" s="377">
        <f t="shared" si="48"/>
        <v>83</v>
      </c>
      <c r="BE42" s="376">
        <f t="shared" si="49"/>
        <v>50</v>
      </c>
      <c r="BF42" s="50">
        <f t="shared" si="19"/>
        <v>840</v>
      </c>
    </row>
    <row r="43" spans="1:58" x14ac:dyDescent="0.25">
      <c r="A43" s="345">
        <f>METAS!A43</f>
        <v>40</v>
      </c>
      <c r="B43" s="374" t="str">
        <f>METAS!B41</f>
        <v>PORCENTAJE DE NIÑOS MENORES DE 12 MESES DE EDAD CON DOSAJE DE HEMOGLOBINA</v>
      </c>
      <c r="C43" s="392" t="str">
        <f>METAS!D41</f>
        <v>NUTRICIÓN</v>
      </c>
      <c r="D43" s="39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9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9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9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82</v>
      </c>
      <c r="H43" s="39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7</v>
      </c>
      <c r="I43" s="39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3</v>
      </c>
      <c r="J43" s="39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8</v>
      </c>
      <c r="K43" s="39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10</v>
      </c>
      <c r="L43" s="39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1</v>
      </c>
      <c r="M43" s="39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2</v>
      </c>
      <c r="N43" s="39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1</v>
      </c>
      <c r="O43" s="39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6</v>
      </c>
      <c r="P43" s="39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39</v>
      </c>
      <c r="Q43" s="39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11</v>
      </c>
      <c r="R43" s="39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4</v>
      </c>
      <c r="S43" s="39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2</v>
      </c>
      <c r="T43" s="39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12</v>
      </c>
      <c r="U43" s="39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3</v>
      </c>
      <c r="V43" s="39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1</v>
      </c>
      <c r="W43" s="39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8</v>
      </c>
      <c r="X43" s="39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10</v>
      </c>
      <c r="Y43" s="39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50</v>
      </c>
      <c r="Z43" s="39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3</v>
      </c>
      <c r="AA43" s="39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15</v>
      </c>
      <c r="AB43" s="39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3</v>
      </c>
      <c r="AC43" s="39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4</v>
      </c>
      <c r="AD43" s="39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14</v>
      </c>
      <c r="AE43" s="39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1</v>
      </c>
      <c r="AF43" s="39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9</v>
      </c>
      <c r="AG43" s="39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8</v>
      </c>
      <c r="AH43" s="39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6</v>
      </c>
      <c r="AI43" s="39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9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18</v>
      </c>
      <c r="AK43" s="39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3</v>
      </c>
      <c r="AL43" s="39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1</v>
      </c>
      <c r="AM43" s="39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14</v>
      </c>
      <c r="AN43" s="39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1</v>
      </c>
      <c r="AO43" s="39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4</v>
      </c>
      <c r="AP43" s="39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9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25</v>
      </c>
      <c r="AR43" s="39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9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11</v>
      </c>
      <c r="AT43" s="39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5</v>
      </c>
      <c r="AU43" s="375">
        <f t="shared" si="20"/>
        <v>407</v>
      </c>
      <c r="AV43" s="376">
        <f t="shared" si="41"/>
        <v>0</v>
      </c>
      <c r="AW43" s="376">
        <f t="shared" si="42"/>
        <v>0</v>
      </c>
      <c r="AX43" s="376">
        <f t="shared" si="43"/>
        <v>159</v>
      </c>
      <c r="AY43" s="376">
        <f t="shared" si="44"/>
        <v>17</v>
      </c>
      <c r="AZ43" s="376">
        <f t="shared" si="45"/>
        <v>24</v>
      </c>
      <c r="BA43" s="376">
        <f t="shared" si="46"/>
        <v>85</v>
      </c>
      <c r="BB43" s="376">
        <f t="shared" si="15"/>
        <v>38</v>
      </c>
      <c r="BC43" s="376">
        <f t="shared" si="47"/>
        <v>22</v>
      </c>
      <c r="BD43" s="377">
        <f t="shared" si="48"/>
        <v>21</v>
      </c>
      <c r="BE43" s="376">
        <f t="shared" si="49"/>
        <v>41</v>
      </c>
      <c r="BF43" s="50">
        <f t="shared" si="19"/>
        <v>407</v>
      </c>
    </row>
    <row r="44" spans="1:58" x14ac:dyDescent="0.25">
      <c r="A44" s="345">
        <f>METAS!A44</f>
        <v>41</v>
      </c>
      <c r="B44" s="374" t="str">
        <f>METAS!B42</f>
        <v>PORCENTAJE DE NIÑOS DE 12 A 23 MESES DE EDAD CON DOSAJE DE HEMOGLOBINA</v>
      </c>
      <c r="C44" s="392" t="str">
        <f>METAS!D42</f>
        <v>NUTRICIÓN</v>
      </c>
      <c r="D44" s="39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1</v>
      </c>
      <c r="E44" s="39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9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9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97</v>
      </c>
      <c r="H44" s="39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3</v>
      </c>
      <c r="I44" s="39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2</v>
      </c>
      <c r="J44" s="39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8</v>
      </c>
      <c r="K44" s="39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9</v>
      </c>
      <c r="L44" s="39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1</v>
      </c>
      <c r="M44" s="39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5</v>
      </c>
      <c r="N44" s="39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6</v>
      </c>
      <c r="O44" s="39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6</v>
      </c>
      <c r="P44" s="39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40</v>
      </c>
      <c r="Q44" s="39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15</v>
      </c>
      <c r="R44" s="39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6</v>
      </c>
      <c r="S44" s="39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7</v>
      </c>
      <c r="T44" s="39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14</v>
      </c>
      <c r="U44" s="39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4</v>
      </c>
      <c r="V44" s="39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4</v>
      </c>
      <c r="W44" s="39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8</v>
      </c>
      <c r="X44" s="39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13</v>
      </c>
      <c r="Y44" s="39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54</v>
      </c>
      <c r="Z44" s="39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3</v>
      </c>
      <c r="AA44" s="39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21</v>
      </c>
      <c r="AB44" s="39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2</v>
      </c>
      <c r="AC44" s="39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7</v>
      </c>
      <c r="AD44" s="39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22</v>
      </c>
      <c r="AE44" s="39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9</v>
      </c>
      <c r="AF44" s="39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10</v>
      </c>
      <c r="AG44" s="39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8</v>
      </c>
      <c r="AH44" s="39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5</v>
      </c>
      <c r="AI44" s="39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9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37</v>
      </c>
      <c r="AK44" s="39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3</v>
      </c>
      <c r="AL44" s="39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3</v>
      </c>
      <c r="AM44" s="39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29</v>
      </c>
      <c r="AN44" s="39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3</v>
      </c>
      <c r="AO44" s="39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6</v>
      </c>
      <c r="AP44" s="39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0</v>
      </c>
      <c r="AQ44" s="39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20</v>
      </c>
      <c r="AR44" s="39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9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7</v>
      </c>
      <c r="AT44" s="39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8</v>
      </c>
      <c r="AU44" s="375">
        <f t="shared" si="20"/>
        <v>506</v>
      </c>
      <c r="AV44" s="376">
        <f t="shared" si="41"/>
        <v>1</v>
      </c>
      <c r="AW44" s="376">
        <f t="shared" si="42"/>
        <v>0</v>
      </c>
      <c r="AX44" s="376">
        <f t="shared" si="43"/>
        <v>177</v>
      </c>
      <c r="AY44" s="376">
        <f t="shared" si="44"/>
        <v>28</v>
      </c>
      <c r="AZ44" s="376">
        <f t="shared" si="45"/>
        <v>30</v>
      </c>
      <c r="BA44" s="376">
        <f t="shared" si="46"/>
        <v>100</v>
      </c>
      <c r="BB44" s="376">
        <f t="shared" si="15"/>
        <v>54</v>
      </c>
      <c r="BC44" s="376">
        <f t="shared" si="47"/>
        <v>43</v>
      </c>
      <c r="BD44" s="377">
        <f t="shared" si="48"/>
        <v>38</v>
      </c>
      <c r="BE44" s="376">
        <f t="shared" si="49"/>
        <v>35</v>
      </c>
      <c r="BF44" s="50">
        <f t="shared" si="19"/>
        <v>506</v>
      </c>
    </row>
    <row r="45" spans="1:58" x14ac:dyDescent="0.25">
      <c r="A45" s="345">
        <f>METAS!A45</f>
        <v>42</v>
      </c>
      <c r="B45" s="374" t="str">
        <f>METAS!B43</f>
        <v>PORCENTAJE DE NIÑOS DE 24 A 35 MESES DE EDAD CON DOSAJE DE HEMOGLOBINA</v>
      </c>
      <c r="C45" s="392" t="str">
        <f>METAS!D43</f>
        <v>NUTRICIÓN</v>
      </c>
      <c r="D45" s="39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9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9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9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81</v>
      </c>
      <c r="H45" s="39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5</v>
      </c>
      <c r="I45" s="39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5</v>
      </c>
      <c r="J45" s="39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8</v>
      </c>
      <c r="K45" s="39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10</v>
      </c>
      <c r="L45" s="39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9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7</v>
      </c>
      <c r="N45" s="39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6</v>
      </c>
      <c r="O45" s="39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6</v>
      </c>
      <c r="P45" s="39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58</v>
      </c>
      <c r="Q45" s="39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11</v>
      </c>
      <c r="R45" s="39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5</v>
      </c>
      <c r="S45" s="39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6</v>
      </c>
      <c r="T45" s="39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12</v>
      </c>
      <c r="U45" s="39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5</v>
      </c>
      <c r="V45" s="39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6</v>
      </c>
      <c r="W45" s="39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7</v>
      </c>
      <c r="X45" s="39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9</v>
      </c>
      <c r="Y45" s="39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69</v>
      </c>
      <c r="Z45" s="39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9</v>
      </c>
      <c r="AA45" s="39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18</v>
      </c>
      <c r="AB45" s="39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7</v>
      </c>
      <c r="AC45" s="39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10</v>
      </c>
      <c r="AD45" s="39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16</v>
      </c>
      <c r="AE45" s="39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5</v>
      </c>
      <c r="AF45" s="39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7</v>
      </c>
      <c r="AG45" s="39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8</v>
      </c>
      <c r="AH45" s="39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15</v>
      </c>
      <c r="AI45" s="39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9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23</v>
      </c>
      <c r="AK45" s="39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5</v>
      </c>
      <c r="AL45" s="39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8</v>
      </c>
      <c r="AM45" s="39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14</v>
      </c>
      <c r="AN45" s="39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2</v>
      </c>
      <c r="AO45" s="39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1</v>
      </c>
      <c r="AP45" s="39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1</v>
      </c>
      <c r="AQ45" s="39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13</v>
      </c>
      <c r="AR45" s="39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2</v>
      </c>
      <c r="AS45" s="39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4</v>
      </c>
      <c r="AT45" s="39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4</v>
      </c>
      <c r="AU45" s="375">
        <f t="shared" si="20"/>
        <v>488</v>
      </c>
      <c r="AV45" s="376">
        <f t="shared" si="41"/>
        <v>0</v>
      </c>
      <c r="AW45" s="376">
        <f t="shared" si="42"/>
        <v>0</v>
      </c>
      <c r="AX45" s="376">
        <f t="shared" si="43"/>
        <v>186</v>
      </c>
      <c r="AY45" s="376">
        <f t="shared" si="44"/>
        <v>22</v>
      </c>
      <c r="AZ45" s="376">
        <f t="shared" si="45"/>
        <v>30</v>
      </c>
      <c r="BA45" s="376">
        <f t="shared" si="46"/>
        <v>122</v>
      </c>
      <c r="BB45" s="376">
        <f t="shared" si="15"/>
        <v>51</v>
      </c>
      <c r="BC45" s="376">
        <f t="shared" si="47"/>
        <v>36</v>
      </c>
      <c r="BD45" s="377">
        <f t="shared" si="48"/>
        <v>18</v>
      </c>
      <c r="BE45" s="376">
        <f t="shared" si="49"/>
        <v>23</v>
      </c>
      <c r="BF45" s="50">
        <f t="shared" si="19"/>
        <v>488</v>
      </c>
    </row>
    <row r="46" spans="1:58" x14ac:dyDescent="0.25">
      <c r="A46" s="345">
        <f>METAS!A46</f>
        <v>43</v>
      </c>
      <c r="B46" s="374" t="str">
        <f>METAS!B44</f>
        <v>PORCENTAJE DE NIÑOS DE 6 A 35 MESES DE EDAD CON DOSAJE DE HEMOGLOBINA</v>
      </c>
      <c r="C46" s="392" t="str">
        <f>METAS!D44</f>
        <v>NUTRICIÓN</v>
      </c>
      <c r="D46" s="39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1</v>
      </c>
      <c r="E46" s="39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9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9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260</v>
      </c>
      <c r="H46" s="39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15</v>
      </c>
      <c r="I46" s="39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10</v>
      </c>
      <c r="J46" s="39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24</v>
      </c>
      <c r="K46" s="39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29</v>
      </c>
      <c r="L46" s="39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2</v>
      </c>
      <c r="M46" s="39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14</v>
      </c>
      <c r="N46" s="39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13</v>
      </c>
      <c r="O46" s="39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18</v>
      </c>
      <c r="P46" s="39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137</v>
      </c>
      <c r="Q46" s="39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37</v>
      </c>
      <c r="R46" s="39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15</v>
      </c>
      <c r="S46" s="39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15</v>
      </c>
      <c r="T46" s="39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38</v>
      </c>
      <c r="U46" s="39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12</v>
      </c>
      <c r="V46" s="39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11</v>
      </c>
      <c r="W46" s="39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23</v>
      </c>
      <c r="X46" s="39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32</v>
      </c>
      <c r="Y46" s="39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173</v>
      </c>
      <c r="Z46" s="39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15</v>
      </c>
      <c r="AA46" s="39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54</v>
      </c>
      <c r="AB46" s="39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12</v>
      </c>
      <c r="AC46" s="39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21</v>
      </c>
      <c r="AD46" s="39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52</v>
      </c>
      <c r="AE46" s="39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15</v>
      </c>
      <c r="AF46" s="39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26</v>
      </c>
      <c r="AG46" s="39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24</v>
      </c>
      <c r="AH46" s="39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26</v>
      </c>
      <c r="AI46" s="39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9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78</v>
      </c>
      <c r="AK46" s="39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11</v>
      </c>
      <c r="AL46" s="39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12</v>
      </c>
      <c r="AM46" s="39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57</v>
      </c>
      <c r="AN46" s="39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6</v>
      </c>
      <c r="AO46" s="39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11</v>
      </c>
      <c r="AP46" s="39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3</v>
      </c>
      <c r="AQ46" s="39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58</v>
      </c>
      <c r="AR46" s="39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2</v>
      </c>
      <c r="AS46" s="39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22</v>
      </c>
      <c r="AT46" s="39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17</v>
      </c>
      <c r="AU46" s="375">
        <f t="shared" si="20"/>
        <v>1401</v>
      </c>
      <c r="AV46" s="376">
        <f t="shared" si="41"/>
        <v>1</v>
      </c>
      <c r="AW46" s="376">
        <f t="shared" si="42"/>
        <v>0</v>
      </c>
      <c r="AX46" s="376">
        <f t="shared" si="43"/>
        <v>522</v>
      </c>
      <c r="AY46" s="376">
        <f t="shared" si="44"/>
        <v>67</v>
      </c>
      <c r="AZ46" s="376">
        <f t="shared" si="45"/>
        <v>84</v>
      </c>
      <c r="BA46" s="376">
        <f t="shared" si="46"/>
        <v>307</v>
      </c>
      <c r="BB46" s="376">
        <f t="shared" si="15"/>
        <v>143</v>
      </c>
      <c r="BC46" s="376">
        <f t="shared" si="47"/>
        <v>101</v>
      </c>
      <c r="BD46" s="377">
        <f t="shared" si="48"/>
        <v>77</v>
      </c>
      <c r="BE46" s="376">
        <f t="shared" si="49"/>
        <v>99</v>
      </c>
      <c r="BF46" s="50">
        <f t="shared" si="19"/>
        <v>1401</v>
      </c>
    </row>
    <row r="47" spans="1:58" x14ac:dyDescent="0.25">
      <c r="A47" s="345">
        <f>METAS!A47</f>
        <v>44</v>
      </c>
      <c r="B47" s="399" t="str">
        <f>METAS!B45</f>
        <v>PORCENTAJE DE NIÑOS MENORES DE 12 MESES DE EDAD CON ANEMIA</v>
      </c>
      <c r="C47" s="391" t="s">
        <v>697</v>
      </c>
      <c r="D47" s="395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95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95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95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9</v>
      </c>
      <c r="H47" s="395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0</v>
      </c>
      <c r="I47" s="395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0</v>
      </c>
      <c r="J47" s="395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3</v>
      </c>
      <c r="K47" s="395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0</v>
      </c>
      <c r="L47" s="395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0</v>
      </c>
      <c r="M47" s="395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0</v>
      </c>
      <c r="N47" s="395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0</v>
      </c>
      <c r="O47" s="395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0</v>
      </c>
      <c r="P47" s="395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0</v>
      </c>
      <c r="Q47" s="395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0</v>
      </c>
      <c r="R47" s="395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0</v>
      </c>
      <c r="S47" s="395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0</v>
      </c>
      <c r="T47" s="395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0</v>
      </c>
      <c r="U47" s="395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0</v>
      </c>
      <c r="V47" s="395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2</v>
      </c>
      <c r="W47" s="395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1</v>
      </c>
      <c r="X47" s="395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0</v>
      </c>
      <c r="Y47" s="395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0</v>
      </c>
      <c r="Z47" s="395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95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95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95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95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0</v>
      </c>
      <c r="AE47" s="395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95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95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1</v>
      </c>
      <c r="AH47" s="395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95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95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0</v>
      </c>
      <c r="AK47" s="395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0</v>
      </c>
      <c r="AL47" s="395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1</v>
      </c>
      <c r="AM47" s="395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4</v>
      </c>
      <c r="AN47" s="395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0</v>
      </c>
      <c r="AO47" s="395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0</v>
      </c>
      <c r="AP47" s="395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0</v>
      </c>
      <c r="AQ47" s="395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1</v>
      </c>
      <c r="AR47" s="395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95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95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81">
        <f t="shared" si="20"/>
        <v>22</v>
      </c>
      <c r="AV47" s="382">
        <f t="shared" si="41"/>
        <v>0</v>
      </c>
      <c r="AW47" s="382">
        <f t="shared" si="42"/>
        <v>0</v>
      </c>
      <c r="AX47" s="382">
        <f t="shared" si="43"/>
        <v>12</v>
      </c>
      <c r="AY47" s="382">
        <f t="shared" si="44"/>
        <v>0</v>
      </c>
      <c r="AZ47" s="382">
        <f t="shared" si="45"/>
        <v>3</v>
      </c>
      <c r="BA47" s="382">
        <f t="shared" si="46"/>
        <v>0</v>
      </c>
      <c r="BB47" s="382">
        <f t="shared" si="15"/>
        <v>1</v>
      </c>
      <c r="BC47" s="382">
        <f t="shared" si="47"/>
        <v>1</v>
      </c>
      <c r="BD47" s="383">
        <f t="shared" si="48"/>
        <v>4</v>
      </c>
      <c r="BE47" s="382">
        <f t="shared" si="49"/>
        <v>1</v>
      </c>
      <c r="BF47" s="50">
        <f t="shared" si="19"/>
        <v>22</v>
      </c>
    </row>
    <row r="48" spans="1:58" x14ac:dyDescent="0.25">
      <c r="A48" s="345">
        <f>METAS!A48</f>
        <v>45</v>
      </c>
      <c r="B48" s="398" t="str">
        <f>METAS!B46</f>
        <v>PORCENTAJE DE NIÑOS DE 1 AÑO CON ANEMIA</v>
      </c>
      <c r="C48" s="391" t="s">
        <v>697</v>
      </c>
      <c r="D48" s="395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95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95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95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15</v>
      </c>
      <c r="H48" s="395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2</v>
      </c>
      <c r="I48" s="395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95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3</v>
      </c>
      <c r="K48" s="395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95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95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95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95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95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95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95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1</v>
      </c>
      <c r="S48" s="395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1</v>
      </c>
      <c r="T48" s="395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4</v>
      </c>
      <c r="U48" s="395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95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95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95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95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95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95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95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95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95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4</v>
      </c>
      <c r="AE48" s="395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1</v>
      </c>
      <c r="AF48" s="395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1</v>
      </c>
      <c r="AG48" s="395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3</v>
      </c>
      <c r="AH48" s="395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1</v>
      </c>
      <c r="AI48" s="395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95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2</v>
      </c>
      <c r="AK48" s="395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95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95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</v>
      </c>
      <c r="AN48" s="395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95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95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95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95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95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95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1</v>
      </c>
      <c r="AU48" s="381">
        <f t="shared" si="20"/>
        <v>40</v>
      </c>
      <c r="AV48" s="382">
        <f t="shared" si="41"/>
        <v>0</v>
      </c>
      <c r="AW48" s="382">
        <f t="shared" si="42"/>
        <v>0</v>
      </c>
      <c r="AX48" s="382">
        <f t="shared" si="43"/>
        <v>20</v>
      </c>
      <c r="AY48" s="382">
        <f t="shared" si="44"/>
        <v>2</v>
      </c>
      <c r="AZ48" s="382">
        <f t="shared" si="45"/>
        <v>4</v>
      </c>
      <c r="BA48" s="382">
        <f t="shared" si="46"/>
        <v>0</v>
      </c>
      <c r="BB48" s="382">
        <f t="shared" si="15"/>
        <v>10</v>
      </c>
      <c r="BC48" s="382">
        <f t="shared" si="47"/>
        <v>2</v>
      </c>
      <c r="BD48" s="383">
        <f t="shared" si="48"/>
        <v>1</v>
      </c>
      <c r="BE48" s="382">
        <f t="shared" si="49"/>
        <v>1</v>
      </c>
      <c r="BF48" s="50">
        <f t="shared" si="19"/>
        <v>40</v>
      </c>
    </row>
    <row r="49" spans="1:58" x14ac:dyDescent="0.25">
      <c r="A49" s="345">
        <f>METAS!A49</f>
        <v>46</v>
      </c>
      <c r="B49" s="400" t="str">
        <f>METAS!B47</f>
        <v>PORCENTAJE DE NIÑOS  DE 2 AÑOS CON ANEMIA</v>
      </c>
      <c r="C49" s="391" t="s">
        <v>697</v>
      </c>
      <c r="D49" s="395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95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95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95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1</v>
      </c>
      <c r="H49" s="395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95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95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3</v>
      </c>
      <c r="K49" s="395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95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95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95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95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95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95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95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1</v>
      </c>
      <c r="S49" s="395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95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95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95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95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1</v>
      </c>
      <c r="X49" s="395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95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1</v>
      </c>
      <c r="Z49" s="395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95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95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95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95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95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95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95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95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95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95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2</v>
      </c>
      <c r="AK49" s="395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95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95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95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1</v>
      </c>
      <c r="AO49" s="395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95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95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95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95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95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81">
        <f t="shared" si="20"/>
        <v>10</v>
      </c>
      <c r="AV49" s="382">
        <f t="shared" si="41"/>
        <v>0</v>
      </c>
      <c r="AW49" s="382">
        <f t="shared" si="42"/>
        <v>0</v>
      </c>
      <c r="AX49" s="382">
        <f t="shared" si="43"/>
        <v>4</v>
      </c>
      <c r="AY49" s="382">
        <f t="shared" si="44"/>
        <v>1</v>
      </c>
      <c r="AZ49" s="382">
        <f t="shared" si="45"/>
        <v>1</v>
      </c>
      <c r="BA49" s="382">
        <f t="shared" si="46"/>
        <v>1</v>
      </c>
      <c r="BB49" s="382">
        <f t="shared" si="15"/>
        <v>0</v>
      </c>
      <c r="BC49" s="382">
        <f t="shared" si="47"/>
        <v>2</v>
      </c>
      <c r="BD49" s="383">
        <f t="shared" si="48"/>
        <v>1</v>
      </c>
      <c r="BE49" s="382">
        <f t="shared" si="49"/>
        <v>0</v>
      </c>
      <c r="BF49" s="50">
        <f t="shared" si="19"/>
        <v>10</v>
      </c>
    </row>
    <row r="50" spans="1:58" x14ac:dyDescent="0.25">
      <c r="A50" s="345">
        <f>METAS!A50</f>
        <v>47</v>
      </c>
      <c r="B50" s="401" t="str">
        <f>METAS!B48</f>
        <v>PORCENTAJE DE NIÑOS MENORES DE 36 MESES DE EDAD CON ANEMIA</v>
      </c>
      <c r="C50" s="391" t="s">
        <v>697</v>
      </c>
      <c r="D50" s="395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95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95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95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25</v>
      </c>
      <c r="H50" s="395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2</v>
      </c>
      <c r="I50" s="395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95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9</v>
      </c>
      <c r="K50" s="395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95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95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95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95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95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95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95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2</v>
      </c>
      <c r="S50" s="395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1</v>
      </c>
      <c r="T50" s="395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4</v>
      </c>
      <c r="U50" s="395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95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2</v>
      </c>
      <c r="W50" s="395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2</v>
      </c>
      <c r="X50" s="395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95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</v>
      </c>
      <c r="Z50" s="395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95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95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95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95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4</v>
      </c>
      <c r="AE50" s="395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1</v>
      </c>
      <c r="AF50" s="395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1</v>
      </c>
      <c r="AG50" s="395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4</v>
      </c>
      <c r="AH50" s="395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1</v>
      </c>
      <c r="AI50" s="395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95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4</v>
      </c>
      <c r="AK50" s="395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95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1</v>
      </c>
      <c r="AM50" s="395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5</v>
      </c>
      <c r="AN50" s="395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1</v>
      </c>
      <c r="AO50" s="395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95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0</v>
      </c>
      <c r="AQ50" s="395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1</v>
      </c>
      <c r="AR50" s="395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95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95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1</v>
      </c>
      <c r="AU50" s="381">
        <f t="shared" si="20"/>
        <v>72</v>
      </c>
      <c r="AV50" s="382">
        <f>SUM(D50)</f>
        <v>0</v>
      </c>
      <c r="AW50" s="382">
        <f t="shared" si="42"/>
        <v>0</v>
      </c>
      <c r="AX50" s="382">
        <f t="shared" si="43"/>
        <v>36</v>
      </c>
      <c r="AY50" s="382">
        <f t="shared" si="44"/>
        <v>3</v>
      </c>
      <c r="AZ50" s="382">
        <f t="shared" si="45"/>
        <v>8</v>
      </c>
      <c r="BA50" s="382">
        <f t="shared" si="46"/>
        <v>1</v>
      </c>
      <c r="BB50" s="382">
        <f t="shared" si="15"/>
        <v>11</v>
      </c>
      <c r="BC50" s="382">
        <f t="shared" si="47"/>
        <v>5</v>
      </c>
      <c r="BD50" s="383">
        <f t="shared" si="48"/>
        <v>6</v>
      </c>
      <c r="BE50" s="382">
        <f t="shared" si="49"/>
        <v>2</v>
      </c>
      <c r="BF50" s="50">
        <f t="shared" si="19"/>
        <v>72</v>
      </c>
    </row>
    <row r="51" spans="1:58" x14ac:dyDescent="0.25">
      <c r="A51" s="345">
        <f>METAS!A51</f>
        <v>48</v>
      </c>
      <c r="B51" s="399" t="str">
        <f>METAS!B49</f>
        <v>PORCENTAJE DE NIÑOS DE 6  A 11 MESES CON ANEMIA QUE HAN CUMPLIDO ESQUEMA COMPLETO TRATAMIENTO (TA)</v>
      </c>
      <c r="C51" s="392" t="str">
        <f>METAS!D49</f>
        <v>NUTRICIÓN</v>
      </c>
      <c r="D51" s="39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9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9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9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15</v>
      </c>
      <c r="H51" s="39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9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9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3</v>
      </c>
      <c r="K51" s="39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9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9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0</v>
      </c>
      <c r="N51" s="39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9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9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9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0</v>
      </c>
      <c r="R51" s="39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0</v>
      </c>
      <c r="S51" s="39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0</v>
      </c>
      <c r="T51" s="39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1</v>
      </c>
      <c r="U51" s="39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9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2</v>
      </c>
      <c r="W51" s="39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1</v>
      </c>
      <c r="X51" s="39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0</v>
      </c>
      <c r="Y51" s="39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9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9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9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9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9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0</v>
      </c>
      <c r="AE51" s="39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9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9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1</v>
      </c>
      <c r="AH51" s="39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9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9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9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9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1</v>
      </c>
      <c r="AM51" s="39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5</v>
      </c>
      <c r="AN51" s="39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9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9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9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2</v>
      </c>
      <c r="AR51" s="39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9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9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75">
        <f t="shared" si="20"/>
        <v>31</v>
      </c>
      <c r="AV51" s="376">
        <f t="shared" si="41"/>
        <v>0</v>
      </c>
      <c r="AW51" s="376">
        <f t="shared" si="42"/>
        <v>0</v>
      </c>
      <c r="AX51" s="376">
        <f t="shared" si="43"/>
        <v>18</v>
      </c>
      <c r="AY51" s="376">
        <f t="shared" si="44"/>
        <v>0</v>
      </c>
      <c r="AZ51" s="376">
        <f t="shared" si="45"/>
        <v>4</v>
      </c>
      <c r="BA51" s="376">
        <f t="shared" si="46"/>
        <v>0</v>
      </c>
      <c r="BB51" s="376">
        <f t="shared" si="15"/>
        <v>1</v>
      </c>
      <c r="BC51" s="376">
        <f t="shared" si="47"/>
        <v>1</v>
      </c>
      <c r="BD51" s="377">
        <f t="shared" si="48"/>
        <v>5</v>
      </c>
      <c r="BE51" s="376">
        <f t="shared" si="49"/>
        <v>2</v>
      </c>
      <c r="BF51" s="50">
        <f t="shared" si="19"/>
        <v>31</v>
      </c>
    </row>
    <row r="52" spans="1:58" x14ac:dyDescent="0.25">
      <c r="A52" s="345">
        <f>METAS!A52</f>
        <v>49</v>
      </c>
      <c r="B52" s="399" t="str">
        <f>METAS!B50</f>
        <v>PORCENTAJE DE NIÑOS DE 6  A 11 MESES CON ANEMIA, QUE SE HAN RECUPERADOS (PR)</v>
      </c>
      <c r="C52" s="392" t="str">
        <f>METAS!D50</f>
        <v>NUTRICIÓN</v>
      </c>
      <c r="D52" s="396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96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96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t!F52),IF(Config!$C$6=10,SUM(+Ene!F52+Feb!F52+Mar!F52+Abr!F52+May!F52+Jun!F52+Jul!F52+Ago!F52+Set!F52+Oct!F52),IF(Config!$C$6=11,SUM(+Ene!F52+Feb!F52+Mar!F52+Abr!F52+May!F52+Jun!F52+Jul!F52+Ago!F52+Set!F52+Oct!F52+Nov!F52),IF(Config!$C$6=12,SUM(+Ene!F52+Feb!F52+Mar!F52+Abr!F52+May!F52+Jun!F52+Jul!F52+Ago!F52+Set!F52+Oct!F52+Nov!F52+Dic!F52)))))))))))))</f>
        <v>0</v>
      </c>
      <c r="G52" s="396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14</v>
      </c>
      <c r="H52" s="396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0</v>
      </c>
      <c r="I52" s="396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0</v>
      </c>
      <c r="J52" s="396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3</v>
      </c>
      <c r="K52" s="396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0</v>
      </c>
      <c r="L52" s="396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96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0</v>
      </c>
      <c r="N52" s="396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0</v>
      </c>
      <c r="O52" s="396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96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0</v>
      </c>
      <c r="Q52" s="396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0</v>
      </c>
      <c r="R52" s="396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96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0</v>
      </c>
      <c r="T52" s="396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0</v>
      </c>
      <c r="U52" s="396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96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2</v>
      </c>
      <c r="W52" s="396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1</v>
      </c>
      <c r="X52" s="396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0</v>
      </c>
      <c r="Y52" s="396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0</v>
      </c>
      <c r="Z52" s="396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0</v>
      </c>
      <c r="AA52" s="396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0</v>
      </c>
      <c r="AB52" s="396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96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96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0</v>
      </c>
      <c r="AE52" s="396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0</v>
      </c>
      <c r="AF52" s="396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0</v>
      </c>
      <c r="AG52" s="396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1</v>
      </c>
      <c r="AH52" s="396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0</v>
      </c>
      <c r="AI52" s="396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96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0</v>
      </c>
      <c r="AK52" s="396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96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96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4</v>
      </c>
      <c r="AN52" s="396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96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0</v>
      </c>
      <c r="AP52" s="396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96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1</v>
      </c>
      <c r="AR52" s="396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96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96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 s="375">
        <f t="shared" si="20"/>
        <v>27</v>
      </c>
      <c r="AV52" s="376">
        <f t="shared" si="41"/>
        <v>0</v>
      </c>
      <c r="AW52" s="376">
        <f t="shared" si="42"/>
        <v>0</v>
      </c>
      <c r="AX52" s="376">
        <f t="shared" si="43"/>
        <v>17</v>
      </c>
      <c r="AY52" s="376">
        <f t="shared" si="44"/>
        <v>0</v>
      </c>
      <c r="AZ52" s="376">
        <f t="shared" si="45"/>
        <v>3</v>
      </c>
      <c r="BA52" s="376">
        <f t="shared" si="46"/>
        <v>0</v>
      </c>
      <c r="BB52" s="376">
        <f t="shared" si="15"/>
        <v>1</v>
      </c>
      <c r="BC52" s="376">
        <f t="shared" si="47"/>
        <v>1</v>
      </c>
      <c r="BD52" s="377">
        <f t="shared" si="48"/>
        <v>4</v>
      </c>
      <c r="BE52" s="376">
        <f t="shared" si="49"/>
        <v>1</v>
      </c>
      <c r="BF52" s="50">
        <f t="shared" si="19"/>
        <v>27</v>
      </c>
    </row>
    <row r="53" spans="1:58" x14ac:dyDescent="0.25">
      <c r="A53" s="345">
        <f>METAS!A53</f>
        <v>50</v>
      </c>
      <c r="B53" s="398" t="str">
        <f>METAS!B51</f>
        <v>PORCENTAJE DE NIÑOS DE 1 AÑO CON ANEMIA QUE HAN CUMPLIDO ESQUEMA COMPLETO DE TRATAMIENTO (TA)</v>
      </c>
      <c r="C53" s="392" t="str">
        <f>METAS!D51</f>
        <v>NUTRICIÓN</v>
      </c>
      <c r="D53" s="396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96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96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t!F53),IF(Config!$C$6=10,SUM(+Ene!F53+Feb!F53+Mar!F53+Abr!F53+May!F53+Jun!F53+Jul!F53+Ago!F53+Set!F53+Oct!F53),IF(Config!$C$6=11,SUM(+Ene!F53+Feb!F53+Mar!F53+Abr!F53+May!F53+Jun!F53+Jul!F53+Ago!F53+Set!F53+Oct!F53+Nov!F53),IF(Config!$C$6=12,SUM(+Ene!F53+Feb!F53+Mar!F53+Abr!F53+May!F53+Jun!F53+Jul!F53+Ago!F53+Set!F53+Oct!F53+Nov!F53+Dic!F53)))))))))))))</f>
        <v>0</v>
      </c>
      <c r="G53" s="396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19</v>
      </c>
      <c r="H53" s="396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2</v>
      </c>
      <c r="I53" s="396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0</v>
      </c>
      <c r="J53" s="396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3</v>
      </c>
      <c r="K53" s="396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96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96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96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0</v>
      </c>
      <c r="O53" s="396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96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0</v>
      </c>
      <c r="Q53" s="396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96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1</v>
      </c>
      <c r="S53" s="396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1</v>
      </c>
      <c r="T53" s="396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4</v>
      </c>
      <c r="U53" s="396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96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96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96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0</v>
      </c>
      <c r="Y53" s="396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1</v>
      </c>
      <c r="Z53" s="396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96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96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96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96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6</v>
      </c>
      <c r="AE53" s="396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1</v>
      </c>
      <c r="AF53" s="396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1</v>
      </c>
      <c r="AG53" s="396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3</v>
      </c>
      <c r="AH53" s="396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1</v>
      </c>
      <c r="AI53" s="396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96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2</v>
      </c>
      <c r="AK53" s="396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96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96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2</v>
      </c>
      <c r="AN53" s="396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96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96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96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2</v>
      </c>
      <c r="AR53" s="396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96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96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1</v>
      </c>
      <c r="AU53" s="375">
        <f t="shared" si="20"/>
        <v>51</v>
      </c>
      <c r="AV53" s="376">
        <f t="shared" si="41"/>
        <v>0</v>
      </c>
      <c r="AW53" s="376">
        <f t="shared" si="42"/>
        <v>0</v>
      </c>
      <c r="AX53" s="376">
        <f t="shared" si="43"/>
        <v>24</v>
      </c>
      <c r="AY53" s="376">
        <f t="shared" si="44"/>
        <v>3</v>
      </c>
      <c r="AZ53" s="376">
        <f t="shared" si="45"/>
        <v>4</v>
      </c>
      <c r="BA53" s="376">
        <f t="shared" si="46"/>
        <v>1</v>
      </c>
      <c r="BB53" s="376">
        <f t="shared" si="15"/>
        <v>12</v>
      </c>
      <c r="BC53" s="376">
        <f t="shared" si="47"/>
        <v>2</v>
      </c>
      <c r="BD53" s="377">
        <f t="shared" si="48"/>
        <v>2</v>
      </c>
      <c r="BE53" s="376">
        <f t="shared" si="49"/>
        <v>3</v>
      </c>
      <c r="BF53" s="50">
        <f t="shared" si="19"/>
        <v>51</v>
      </c>
    </row>
    <row r="54" spans="1:58" x14ac:dyDescent="0.25">
      <c r="A54" s="345">
        <f>METAS!A54</f>
        <v>51</v>
      </c>
      <c r="B54" s="398" t="str">
        <f>METAS!B52</f>
        <v>PORCENTAJE DE NIÑOS DE 1 AÑO CON ANEMIA, QUE SE HAN RECUPERADOS (PR)</v>
      </c>
      <c r="C54" s="392" t="str">
        <f>METAS!D52</f>
        <v>NUTRICIÓN</v>
      </c>
      <c r="D54" s="396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96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96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t!F54),IF(Config!$C$6=10,SUM(+Ene!F54+Feb!F54+Mar!F54+Abr!F54+May!F54+Jun!F54+Jul!F54+Ago!F54+Set!F54+Oct!F54),IF(Config!$C$6=11,SUM(+Ene!F54+Feb!F54+Mar!F54+Abr!F54+May!F54+Jun!F54+Jul!F54+Ago!F54+Set!F54+Oct!F54+Nov!F54),IF(Config!$C$6=12,SUM(+Ene!F54+Feb!F54+Mar!F54+Abr!F54+May!F54+Jun!F54+Jul!F54+Ago!F54+Set!F54+Oct!F54+Nov!F54+Dic!F54)))))))))))))</f>
        <v>0</v>
      </c>
      <c r="G54" s="396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18</v>
      </c>
      <c r="H54" s="396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2</v>
      </c>
      <c r="I54" s="396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96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3</v>
      </c>
      <c r="K54" s="396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96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96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96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96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96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96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1</v>
      </c>
      <c r="R54" s="396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1</v>
      </c>
      <c r="S54" s="396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1</v>
      </c>
      <c r="T54" s="396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4</v>
      </c>
      <c r="U54" s="396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96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96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96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96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0</v>
      </c>
      <c r="Z54" s="396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96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96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96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96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5</v>
      </c>
      <c r="AE54" s="396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1</v>
      </c>
      <c r="AF54" s="396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1</v>
      </c>
      <c r="AG54" s="396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3</v>
      </c>
      <c r="AH54" s="396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1</v>
      </c>
      <c r="AI54" s="396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96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2</v>
      </c>
      <c r="AK54" s="396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96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96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1</v>
      </c>
      <c r="AN54" s="396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96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96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96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96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96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96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1</v>
      </c>
      <c r="AU54" s="375">
        <f t="shared" si="20"/>
        <v>45</v>
      </c>
      <c r="AV54" s="376">
        <f t="shared" si="41"/>
        <v>0</v>
      </c>
      <c r="AW54" s="376">
        <f t="shared" si="42"/>
        <v>0</v>
      </c>
      <c r="AX54" s="376">
        <f t="shared" si="43"/>
        <v>23</v>
      </c>
      <c r="AY54" s="376">
        <f t="shared" si="44"/>
        <v>3</v>
      </c>
      <c r="AZ54" s="376">
        <f t="shared" si="45"/>
        <v>4</v>
      </c>
      <c r="BA54" s="376">
        <f t="shared" si="46"/>
        <v>0</v>
      </c>
      <c r="BB54" s="376">
        <f t="shared" si="15"/>
        <v>11</v>
      </c>
      <c r="BC54" s="376">
        <f t="shared" si="47"/>
        <v>2</v>
      </c>
      <c r="BD54" s="377">
        <f t="shared" si="48"/>
        <v>1</v>
      </c>
      <c r="BE54" s="376">
        <f t="shared" si="49"/>
        <v>1</v>
      </c>
      <c r="BF54" s="50">
        <f t="shared" si="19"/>
        <v>45</v>
      </c>
    </row>
    <row r="55" spans="1:58" x14ac:dyDescent="0.25">
      <c r="A55" s="345">
        <f>METAS!A55</f>
        <v>52</v>
      </c>
      <c r="B55" s="400" t="str">
        <f>METAS!B53</f>
        <v>PORCENTAJE DE NIÑOS  DE 2 AÑOS CON ANEMIA QUE HAN CUMPLIDO ESQUEMA COMPLETO DE TRATAMIENTO (TA)</v>
      </c>
      <c r="C55" s="392" t="str">
        <f>METAS!D53</f>
        <v>NUTRICIÓN</v>
      </c>
      <c r="D55" s="396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96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96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t!F55),IF(Config!$C$6=10,SUM(+Ene!F55+Feb!F55+Mar!F55+Abr!F55+May!F55+Jun!F55+Jul!F55+Ago!F55+Set!F55+Oct!F55),IF(Config!$C$6=11,SUM(+Ene!F55+Feb!F55+Mar!F55+Abr!F55+May!F55+Jun!F55+Jul!F55+Ago!F55+Set!F55+Oct!F55+Nov!F55),IF(Config!$C$6=12,SUM(+Ene!F55+Feb!F55+Mar!F55+Abr!F55+May!F55+Jun!F55+Jul!F55+Ago!F55+Set!F55+Oct!F55+Nov!F55+Dic!F55)))))))))))))</f>
        <v>0</v>
      </c>
      <c r="G55" s="396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1</v>
      </c>
      <c r="H55" s="396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96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0</v>
      </c>
      <c r="J55" s="396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3</v>
      </c>
      <c r="K55" s="396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96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96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96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96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96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96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96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1</v>
      </c>
      <c r="S55" s="396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96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96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96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96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1</v>
      </c>
      <c r="X55" s="396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96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1</v>
      </c>
      <c r="Z55" s="396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96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96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96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96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96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96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96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96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96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96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2</v>
      </c>
      <c r="AK55" s="396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96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96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0</v>
      </c>
      <c r="AN55" s="396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1</v>
      </c>
      <c r="AO55" s="396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96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96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96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96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96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 s="375">
        <f t="shared" si="20"/>
        <v>10</v>
      </c>
      <c r="AV55" s="376">
        <f t="shared" si="41"/>
        <v>0</v>
      </c>
      <c r="AW55" s="376">
        <f t="shared" si="42"/>
        <v>0</v>
      </c>
      <c r="AX55" s="376">
        <f t="shared" si="43"/>
        <v>4</v>
      </c>
      <c r="AY55" s="376">
        <f t="shared" si="44"/>
        <v>1</v>
      </c>
      <c r="AZ55" s="376">
        <f t="shared" si="45"/>
        <v>1</v>
      </c>
      <c r="BA55" s="376">
        <f t="shared" si="46"/>
        <v>1</v>
      </c>
      <c r="BB55" s="376">
        <f t="shared" si="15"/>
        <v>0</v>
      </c>
      <c r="BC55" s="376">
        <f t="shared" si="47"/>
        <v>2</v>
      </c>
      <c r="BD55" s="377">
        <f t="shared" si="48"/>
        <v>1</v>
      </c>
      <c r="BE55" s="376">
        <f t="shared" si="49"/>
        <v>0</v>
      </c>
      <c r="BF55" s="50">
        <f t="shared" si="19"/>
        <v>10</v>
      </c>
    </row>
    <row r="56" spans="1:58" x14ac:dyDescent="0.25">
      <c r="A56" s="345">
        <f>METAS!A56</f>
        <v>53</v>
      </c>
      <c r="B56" s="400" t="str">
        <f>METAS!B54</f>
        <v>PORCENTAJE DE NIÑOS  DE 2 AÑOS CON ANEMIA QUE SE HAN RECUPERADOS (PR)</v>
      </c>
      <c r="C56" s="392" t="str">
        <f>METAS!D54</f>
        <v>NUTRICIÓN</v>
      </c>
      <c r="D56" s="396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96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96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t!F56),IF(Config!$C$6=10,SUM(+Ene!F56+Feb!F56+Mar!F56+Abr!F56+May!F56+Jun!F56+Jul!F56+Ago!F56+Set!F56+Oct!F56),IF(Config!$C$6=11,SUM(+Ene!F56+Feb!F56+Mar!F56+Abr!F56+May!F56+Jun!F56+Jul!F56+Ago!F56+Set!F56+Oct!F56+Nov!F56),IF(Config!$C$6=12,SUM(+Ene!F56+Feb!F56+Mar!F56+Abr!F56+May!F56+Jun!F56+Jul!F56+Ago!F56+Set!F56+Oct!F56+Nov!F56+Dic!F56)))))))))))))</f>
        <v>0</v>
      </c>
      <c r="G56" s="396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1</v>
      </c>
      <c r="H56" s="396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96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96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3</v>
      </c>
      <c r="K56" s="396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96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96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96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96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96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96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96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1</v>
      </c>
      <c r="S56" s="396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96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96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96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96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1</v>
      </c>
      <c r="X56" s="396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96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1</v>
      </c>
      <c r="Z56" s="396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96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96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96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96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96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96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96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96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96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96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2</v>
      </c>
      <c r="AK56" s="396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96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96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96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1</v>
      </c>
      <c r="AO56" s="396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96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96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96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96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96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 s="375">
        <f t="shared" si="20"/>
        <v>10</v>
      </c>
      <c r="AV56" s="376">
        <f t="shared" si="41"/>
        <v>0</v>
      </c>
      <c r="AW56" s="376">
        <f t="shared" si="42"/>
        <v>0</v>
      </c>
      <c r="AX56" s="376">
        <f t="shared" si="43"/>
        <v>4</v>
      </c>
      <c r="AY56" s="376">
        <f t="shared" si="44"/>
        <v>1</v>
      </c>
      <c r="AZ56" s="376">
        <f t="shared" si="45"/>
        <v>1</v>
      </c>
      <c r="BA56" s="376">
        <f t="shared" si="46"/>
        <v>1</v>
      </c>
      <c r="BB56" s="376">
        <f t="shared" si="15"/>
        <v>0</v>
      </c>
      <c r="BC56" s="376">
        <f t="shared" si="47"/>
        <v>2</v>
      </c>
      <c r="BD56" s="377">
        <f t="shared" si="48"/>
        <v>1</v>
      </c>
      <c r="BE56" s="376">
        <f t="shared" si="49"/>
        <v>0</v>
      </c>
      <c r="BF56" s="50">
        <f t="shared" si="19"/>
        <v>10</v>
      </c>
    </row>
    <row r="57" spans="1:58" x14ac:dyDescent="0.25">
      <c r="A57" s="345">
        <f>METAS!A57</f>
        <v>54</v>
      </c>
      <c r="B57" s="401" t="str">
        <f>METAS!B55</f>
        <v>PORCENTAJE DE NIÑOS MENORES DE 36 MESES CON ANEMIA, QUE HAN CUMPLIDO ESQUEMA COMPLETO TRATAMIENTO (TA)</v>
      </c>
      <c r="C57" s="392" t="str">
        <f>METAS!D55</f>
        <v>NUTRICIÓN</v>
      </c>
      <c r="D57" s="396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96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96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t!F57),IF(Config!$C$6=10,SUM(+Ene!F57+Feb!F57+Mar!F57+Abr!F57+May!F57+Jun!F57+Jul!F57+Ago!F57+Set!F57+Oct!F57),IF(Config!$C$6=11,SUM(+Ene!F57+Feb!F57+Mar!F57+Abr!F57+May!F57+Jun!F57+Jul!F57+Ago!F57+Set!F57+Oct!F57+Nov!F57),IF(Config!$C$6=12,SUM(+Ene!F57+Feb!F57+Mar!F57+Abr!F57+May!F57+Jun!F57+Jul!F57+Ago!F57+Set!F57+Oct!F57+Nov!F57+Dic!F57)))))))))))))</f>
        <v>0</v>
      </c>
      <c r="G57" s="396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35</v>
      </c>
      <c r="H57" s="396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2</v>
      </c>
      <c r="I57" s="396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96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9</v>
      </c>
      <c r="K57" s="396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0</v>
      </c>
      <c r="L57" s="396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96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96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96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96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0</v>
      </c>
      <c r="Q57" s="396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1</v>
      </c>
      <c r="R57" s="396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2</v>
      </c>
      <c r="S57" s="396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1</v>
      </c>
      <c r="T57" s="396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5</v>
      </c>
      <c r="U57" s="396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96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2</v>
      </c>
      <c r="W57" s="396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2</v>
      </c>
      <c r="X57" s="396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96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2</v>
      </c>
      <c r="Z57" s="396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96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96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96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96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6</v>
      </c>
      <c r="AE57" s="396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1</v>
      </c>
      <c r="AF57" s="396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1</v>
      </c>
      <c r="AG57" s="396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4</v>
      </c>
      <c r="AH57" s="396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1</v>
      </c>
      <c r="AI57" s="396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96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4</v>
      </c>
      <c r="AK57" s="396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96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1</v>
      </c>
      <c r="AM57" s="396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7</v>
      </c>
      <c r="AN57" s="396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1</v>
      </c>
      <c r="AO57" s="396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96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96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4</v>
      </c>
      <c r="AR57" s="396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96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0</v>
      </c>
      <c r="AT57" s="396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1</v>
      </c>
      <c r="AU57" s="375">
        <f t="shared" si="20"/>
        <v>92</v>
      </c>
      <c r="AV57" s="376">
        <f t="shared" si="41"/>
        <v>0</v>
      </c>
      <c r="AW57" s="376">
        <f t="shared" si="42"/>
        <v>0</v>
      </c>
      <c r="AX57" s="376">
        <f t="shared" si="43"/>
        <v>46</v>
      </c>
      <c r="AY57" s="376">
        <f t="shared" si="44"/>
        <v>4</v>
      </c>
      <c r="AZ57" s="376">
        <f t="shared" si="45"/>
        <v>9</v>
      </c>
      <c r="BA57" s="376">
        <f t="shared" si="46"/>
        <v>2</v>
      </c>
      <c r="BB57" s="376">
        <f t="shared" si="15"/>
        <v>13</v>
      </c>
      <c r="BC57" s="376">
        <f t="shared" si="47"/>
        <v>5</v>
      </c>
      <c r="BD57" s="377">
        <f t="shared" si="48"/>
        <v>8</v>
      </c>
      <c r="BE57" s="376">
        <f t="shared" si="49"/>
        <v>5</v>
      </c>
      <c r="BF57" s="50">
        <f t="shared" si="19"/>
        <v>92</v>
      </c>
    </row>
    <row r="58" spans="1:58" x14ac:dyDescent="0.25">
      <c r="A58" s="345">
        <f>METAS!A58</f>
        <v>55</v>
      </c>
      <c r="B58" s="401" t="str">
        <f>METAS!B56</f>
        <v>PORCENTAJE DE NIÑOS MENORES DE 36 MESES CON ANEMIA, QUE SE HAN RECUPERADO (PR)</v>
      </c>
      <c r="C58" s="392" t="str">
        <f>METAS!D56</f>
        <v>NUTRICIÓN</v>
      </c>
      <c r="D58" s="396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96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96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t!F58),IF(Config!$C$6=10,SUM(+Ene!F58+Feb!F58+Mar!F58+Abr!F58+May!F58+Jun!F58+Jul!F58+Ago!F58+Set!F58+Oct!F58),IF(Config!$C$6=11,SUM(+Ene!F58+Feb!F58+Mar!F58+Abr!F58+May!F58+Jun!F58+Jul!F58+Ago!F58+Set!F58+Oct!F58+Nov!F58),IF(Config!$C$6=12,SUM(+Ene!F58+Feb!F58+Mar!F58+Abr!F58+May!F58+Jun!F58+Jul!F58+Ago!F58+Set!F58+Oct!F58+Nov!F58+Dic!F58)))))))))))))</f>
        <v>0</v>
      </c>
      <c r="G58" s="396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33</v>
      </c>
      <c r="H58" s="396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2</v>
      </c>
      <c r="I58" s="396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96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9</v>
      </c>
      <c r="K58" s="396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96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96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96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96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96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96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1</v>
      </c>
      <c r="R58" s="396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2</v>
      </c>
      <c r="S58" s="396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1</v>
      </c>
      <c r="T58" s="396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4</v>
      </c>
      <c r="U58" s="396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96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2</v>
      </c>
      <c r="W58" s="396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2</v>
      </c>
      <c r="X58" s="396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96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1</v>
      </c>
      <c r="Z58" s="396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96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96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96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96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5</v>
      </c>
      <c r="AE58" s="396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1</v>
      </c>
      <c r="AF58" s="396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1</v>
      </c>
      <c r="AG58" s="396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4</v>
      </c>
      <c r="AH58" s="396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1</v>
      </c>
      <c r="AI58" s="396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96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4</v>
      </c>
      <c r="AK58" s="396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96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1</v>
      </c>
      <c r="AM58" s="396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5</v>
      </c>
      <c r="AN58" s="396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1</v>
      </c>
      <c r="AO58" s="396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96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96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1</v>
      </c>
      <c r="AR58" s="396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96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96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1</v>
      </c>
      <c r="AU58" s="375">
        <f t="shared" ref="AU58:AU63" si="50">+SUM(D58:AT58)</f>
        <v>82</v>
      </c>
      <c r="AV58" s="376">
        <f t="shared" ref="AV58:AV63" si="51">SUM(D58)</f>
        <v>0</v>
      </c>
      <c r="AW58" s="376">
        <f t="shared" ref="AW58:AW63" si="52">+E58</f>
        <v>0</v>
      </c>
      <c r="AX58" s="376">
        <f t="shared" ref="AX58:AX63" si="53">+SUM(G58:P58)</f>
        <v>44</v>
      </c>
      <c r="AY58" s="376">
        <f t="shared" ref="AY58:AY63" si="54">+SUM(Q58:S58)</f>
        <v>4</v>
      </c>
      <c r="AZ58" s="376">
        <f t="shared" ref="AZ58:AZ63" si="55">+SUM(T58:W58)</f>
        <v>8</v>
      </c>
      <c r="BA58" s="376">
        <f t="shared" ref="BA58:BA63" si="56">+SUM(X58:AC58)</f>
        <v>1</v>
      </c>
      <c r="BB58" s="376">
        <f t="shared" si="15"/>
        <v>12</v>
      </c>
      <c r="BC58" s="376">
        <f t="shared" ref="BC58:BC63" si="57">+SUM(AJ58:AL58)</f>
        <v>5</v>
      </c>
      <c r="BD58" s="377">
        <f t="shared" ref="BD58:BD63" si="58">+SUM(AM58:AP58)</f>
        <v>6</v>
      </c>
      <c r="BE58" s="376">
        <f t="shared" ref="BE58:BE63" si="59">+SUM(AQ58:AT58)</f>
        <v>2</v>
      </c>
      <c r="BF58" s="50">
        <f t="shared" si="19"/>
        <v>82</v>
      </c>
    </row>
    <row r="59" spans="1:58" x14ac:dyDescent="0.25">
      <c r="A59" s="345">
        <f>METAS!A60</f>
        <v>56</v>
      </c>
      <c r="B59" s="374" t="str">
        <f>METAS!B57</f>
        <v>PORCENTAJE DE NIÑOS MENORES DE 12 MESES DE EDAD QUE INICIAN SUPLEMENTO DE HIERRO Y OTROS MICRONUTRIENTES OPORTUNAMENTE</v>
      </c>
      <c r="C59" s="392" t="str">
        <f>METAS!D57</f>
        <v>NUTRICIÓN</v>
      </c>
      <c r="D59" s="396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96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96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t!F59),IF(Config!$C$6=10,SUM(+Ene!F59+Feb!F59+Mar!F59+Abr!F59+May!F59+Jun!F59+Jul!F59+Ago!F59+Set!F59+Oct!F59),IF(Config!$C$6=11,SUM(+Ene!F59+Feb!F59+Mar!F59+Abr!F59+May!F59+Jun!F59+Jul!F59+Ago!F59+Set!F59+Oct!F59+Nov!F59),IF(Config!$C$6=12,SUM(+Ene!F59+Feb!F59+Mar!F59+Abr!F59+May!F59+Jun!F59+Jul!F59+Ago!F59+Set!F59+Oct!F59+Nov!F59+Dic!F59)))))))))))))</f>
        <v>0</v>
      </c>
      <c r="G59" s="396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68</v>
      </c>
      <c r="H59" s="396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6</v>
      </c>
      <c r="I59" s="396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3</v>
      </c>
      <c r="J59" s="396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7</v>
      </c>
      <c r="K59" s="396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13</v>
      </c>
      <c r="L59" s="396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1</v>
      </c>
      <c r="M59" s="396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4</v>
      </c>
      <c r="N59" s="396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2</v>
      </c>
      <c r="O59" s="396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6</v>
      </c>
      <c r="P59" s="396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35</v>
      </c>
      <c r="Q59" s="396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5</v>
      </c>
      <c r="R59" s="396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3</v>
      </c>
      <c r="S59" s="396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3</v>
      </c>
      <c r="T59" s="396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9</v>
      </c>
      <c r="U59" s="396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2</v>
      </c>
      <c r="V59" s="396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1</v>
      </c>
      <c r="W59" s="396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4</v>
      </c>
      <c r="X59" s="396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10</v>
      </c>
      <c r="Y59" s="396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39</v>
      </c>
      <c r="Z59" s="396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2</v>
      </c>
      <c r="AA59" s="396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15</v>
      </c>
      <c r="AB59" s="396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3</v>
      </c>
      <c r="AC59" s="396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4</v>
      </c>
      <c r="AD59" s="396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13</v>
      </c>
      <c r="AE59" s="396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2</v>
      </c>
      <c r="AF59" s="396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6</v>
      </c>
      <c r="AG59" s="396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7</v>
      </c>
      <c r="AH59" s="396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8</v>
      </c>
      <c r="AI59" s="396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96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1</v>
      </c>
      <c r="AK59" s="396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3</v>
      </c>
      <c r="AL59" s="396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3</v>
      </c>
      <c r="AM59" s="396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10</v>
      </c>
      <c r="AN59" s="396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0</v>
      </c>
      <c r="AO59" s="396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3</v>
      </c>
      <c r="AP59" s="396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1</v>
      </c>
      <c r="AQ59" s="396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18</v>
      </c>
      <c r="AR59" s="396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96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6</v>
      </c>
      <c r="AT59" s="396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5</v>
      </c>
      <c r="AU59" s="375">
        <f t="shared" si="50"/>
        <v>331</v>
      </c>
      <c r="AV59" s="376">
        <f t="shared" si="51"/>
        <v>0</v>
      </c>
      <c r="AW59" s="376">
        <f t="shared" si="52"/>
        <v>0</v>
      </c>
      <c r="AX59" s="376">
        <f t="shared" si="53"/>
        <v>145</v>
      </c>
      <c r="AY59" s="376">
        <f t="shared" si="54"/>
        <v>11</v>
      </c>
      <c r="AZ59" s="376">
        <f t="shared" si="55"/>
        <v>16</v>
      </c>
      <c r="BA59" s="376">
        <f t="shared" si="56"/>
        <v>73</v>
      </c>
      <c r="BB59" s="376">
        <f t="shared" si="15"/>
        <v>36</v>
      </c>
      <c r="BC59" s="376">
        <f t="shared" si="57"/>
        <v>7</v>
      </c>
      <c r="BD59" s="377">
        <f t="shared" si="58"/>
        <v>14</v>
      </c>
      <c r="BE59" s="376">
        <f t="shared" si="59"/>
        <v>29</v>
      </c>
      <c r="BF59" s="50">
        <f t="shared" si="19"/>
        <v>331</v>
      </c>
    </row>
    <row r="60" spans="1:58" x14ac:dyDescent="0.25">
      <c r="A60" s="345">
        <f>METAS!A61</f>
        <v>57</v>
      </c>
      <c r="B60" s="374" t="str">
        <f>METAS!B58</f>
        <v xml:space="preserve">PORCENTAJE DE NIÑOS MENORES DE 12 MESES DE EDAD CON DOSAJE DE HEMOGLOBINA E INICIAN SUPLEMENTACION PREVENTIVA </v>
      </c>
      <c r="C60" s="392" t="str">
        <f>METAS!D58</f>
        <v>NUTRICIÓN</v>
      </c>
      <c r="D60" s="396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96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96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t!F60),IF(Config!$C$6=10,SUM(+Ene!F60+Feb!F60+Mar!F60+Abr!F60+May!F60+Jun!F60+Jul!F60+Ago!F60+Set!F60+Oct!F60),IF(Config!$C$6=11,SUM(+Ene!F60+Feb!F60+Mar!F60+Abr!F60+May!F60+Jun!F60+Jul!F60+Ago!F60+Set!F60+Oct!F60+Nov!F60),IF(Config!$C$6=12,SUM(+Ene!F60+Feb!F60+Mar!F60+Abr!F60+May!F60+Jun!F60+Jul!F60+Ago!F60+Set!F60+Oct!F60+Nov!F60+Dic!F60)))))))))))))</f>
        <v>0</v>
      </c>
      <c r="G60" s="396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68</v>
      </c>
      <c r="H60" s="396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6</v>
      </c>
      <c r="I60" s="396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3</v>
      </c>
      <c r="J60" s="396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7</v>
      </c>
      <c r="K60" s="396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13</v>
      </c>
      <c r="L60" s="396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1</v>
      </c>
      <c r="M60" s="396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4</v>
      </c>
      <c r="N60" s="396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2</v>
      </c>
      <c r="O60" s="396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6</v>
      </c>
      <c r="P60" s="396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35</v>
      </c>
      <c r="Q60" s="396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5</v>
      </c>
      <c r="R60" s="396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3</v>
      </c>
      <c r="S60" s="396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3</v>
      </c>
      <c r="T60" s="396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9</v>
      </c>
      <c r="U60" s="396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2</v>
      </c>
      <c r="V60" s="396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1</v>
      </c>
      <c r="W60" s="396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4</v>
      </c>
      <c r="X60" s="396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10</v>
      </c>
      <c r="Y60" s="396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39</v>
      </c>
      <c r="Z60" s="396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2</v>
      </c>
      <c r="AA60" s="396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15</v>
      </c>
      <c r="AB60" s="396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3</v>
      </c>
      <c r="AC60" s="396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4</v>
      </c>
      <c r="AD60" s="396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13</v>
      </c>
      <c r="AE60" s="396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2</v>
      </c>
      <c r="AF60" s="396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6</v>
      </c>
      <c r="AG60" s="396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7</v>
      </c>
      <c r="AH60" s="396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8</v>
      </c>
      <c r="AI60" s="396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96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1</v>
      </c>
      <c r="AK60" s="396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3</v>
      </c>
      <c r="AL60" s="396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3</v>
      </c>
      <c r="AM60" s="396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10</v>
      </c>
      <c r="AN60" s="396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96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3</v>
      </c>
      <c r="AP60" s="396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1</v>
      </c>
      <c r="AQ60" s="396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18</v>
      </c>
      <c r="AR60" s="396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96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6</v>
      </c>
      <c r="AT60" s="396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5</v>
      </c>
      <c r="AU60" s="375">
        <f t="shared" si="50"/>
        <v>331</v>
      </c>
      <c r="AV60" s="376">
        <f t="shared" si="51"/>
        <v>0</v>
      </c>
      <c r="AW60" s="376">
        <f t="shared" si="52"/>
        <v>0</v>
      </c>
      <c r="AX60" s="376">
        <f t="shared" si="53"/>
        <v>145</v>
      </c>
      <c r="AY60" s="376">
        <f t="shared" si="54"/>
        <v>11</v>
      </c>
      <c r="AZ60" s="376">
        <f t="shared" si="55"/>
        <v>16</v>
      </c>
      <c r="BA60" s="376">
        <f t="shared" si="56"/>
        <v>73</v>
      </c>
      <c r="BB60" s="376">
        <f t="shared" si="15"/>
        <v>36</v>
      </c>
      <c r="BC60" s="376">
        <f t="shared" si="57"/>
        <v>7</v>
      </c>
      <c r="BD60" s="377">
        <f t="shared" si="58"/>
        <v>14</v>
      </c>
      <c r="BE60" s="376">
        <f t="shared" si="59"/>
        <v>29</v>
      </c>
      <c r="BF60" s="50">
        <f t="shared" si="19"/>
        <v>331</v>
      </c>
    </row>
    <row r="61" spans="1:58" x14ac:dyDescent="0.25">
      <c r="A61" s="345">
        <f>METAS!A59</f>
        <v>58</v>
      </c>
      <c r="B61" s="380" t="str">
        <f>METAS!B59</f>
        <v>NIÑOS CON DIAGNOSTICO DE ANEMIA MENORES DE 5 AÑOS</v>
      </c>
      <c r="C61" s="391" t="s">
        <v>697</v>
      </c>
      <c r="D61" s="395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t!D61),IF(Config!$C$6=10,SUM(+Ene!D61+Feb!D61+Mar!D61+Abr!D61+May!D61+Jun!D61+Jul!D61+Ago!D61+Set!D61+Oct!D61),IF(Config!$C$6=11,SUM(+Ene!D61+Feb!D61+Mar!D61+Abr!D61+May!D61+Jun!D61+Jul!D61+Ago!D61+Set!D61+Oct!D61+Nov!D61),IF(Config!$C$6=12,SUM(+Ene!D61+Feb!D61+Mar!D61+Abr!D61+May!D61+Jun!D61+Jul!D61+Ago!D61+Set!D61+Oct!D61+Nov!D61+Dic!D61)))))))))))))</f>
        <v>2</v>
      </c>
      <c r="E61" s="395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t!E61),IF(Config!$C$6=10,SUM(+Ene!E61+Feb!E61+Mar!E61+Abr!E61+May!E61+Jun!E61+Jul!E61+Ago!E61+Set!E61+Oct!E61),IF(Config!$C$6=11,SUM(+Ene!E61+Feb!E61+Mar!E61+Abr!E61+May!E61+Jun!E61+Jul!E61+Ago!E61+Set!E61+Oct!E61+Nov!E61),IF(Config!$C$6=12,SUM(+Ene!E61+Feb!E61+Mar!E61+Abr!E61+May!E61+Jun!E61+Jul!E61+Ago!E61+Set!E61+Oct!E61+Nov!E61+Dic!E61)))))))))))))</f>
        <v>0</v>
      </c>
      <c r="F61" s="395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t!F61),IF(Config!$C$6=10,SUM(+Ene!F61+Feb!F61+Mar!F61+Abr!F61+May!F61+Jun!F61+Jul!F61+Ago!F61+Set!F61+Oct!F61),IF(Config!$C$6=11,SUM(+Ene!F61+Feb!F61+Mar!F61+Abr!F61+May!F61+Jun!F61+Jul!F61+Ago!F61+Set!F61+Oct!F61+Nov!F61),IF(Config!$C$6=12,SUM(+Ene!F61+Feb!F61+Mar!F61+Abr!F61+May!F61+Jun!F61+Jul!F61+Ago!F61+Set!F61+Oct!F61+Nov!F61+Dic!F61)))))))))))))</f>
        <v>0</v>
      </c>
      <c r="G61" s="395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t!G61),IF(Config!$C$6=10,SUM(+Ene!G61+Feb!G61+Mar!G61+Abr!G61+May!G61+Jun!G61+Jul!G61+Ago!G61+Set!G61+Oct!G61),IF(Config!$C$6=11,SUM(+Ene!G61+Feb!G61+Mar!G61+Abr!G61+May!G61+Jun!G61+Jul!G61+Ago!G61+Set!G61+Oct!G61+Nov!G61),IF(Config!$C$6=12,SUM(+Ene!G61+Feb!G61+Mar!G61+Abr!G61+May!G61+Jun!G61+Jul!G61+Ago!G61+Set!G61+Oct!G61+Nov!G61+Dic!G61)))))))))))))</f>
        <v>35</v>
      </c>
      <c r="H61" s="395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t!H61),IF(Config!$C$6=10,SUM(+Ene!H61+Feb!H61+Mar!H61+Abr!H61+May!H61+Jun!H61+Jul!H61+Ago!H61+Set!H61+Oct!H61),IF(Config!$C$6=11,SUM(+Ene!H61+Feb!H61+Mar!H61+Abr!H61+May!H61+Jun!H61+Jul!H61+Ago!H61+Set!H61+Oct!H61+Nov!H61),IF(Config!$C$6=12,SUM(+Ene!H61+Feb!H61+Mar!H61+Abr!H61+May!H61+Jun!H61+Jul!H61+Ago!H61+Set!H61+Oct!H61+Nov!H61+Dic!H61)))))))))))))</f>
        <v>0</v>
      </c>
      <c r="I61" s="395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t!I61),IF(Config!$C$6=10,SUM(+Ene!I61+Feb!I61+Mar!I61+Abr!I61+May!I61+Jun!I61+Jul!I61+Ago!I61+Set!I61+Oct!I61),IF(Config!$C$6=11,SUM(+Ene!I61+Feb!I61+Mar!I61+Abr!I61+May!I61+Jun!I61+Jul!I61+Ago!I61+Set!I61+Oct!I61+Nov!I61),IF(Config!$C$6=12,SUM(+Ene!I61+Feb!I61+Mar!I61+Abr!I61+May!I61+Jun!I61+Jul!I61+Ago!I61+Set!I61+Oct!I61+Nov!I61+Dic!I61)))))))))))))</f>
        <v>0</v>
      </c>
      <c r="J61" s="395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t!J61),IF(Config!$C$6=10,SUM(+Ene!J61+Feb!J61+Mar!J61+Abr!J61+May!J61+Jun!J61+Jul!J61+Ago!J61+Set!J61+Oct!J61),IF(Config!$C$6=11,SUM(+Ene!J61+Feb!J61+Mar!J61+Abr!J61+May!J61+Jun!J61+Jul!J61+Ago!J61+Set!J61+Oct!J61+Nov!J61),IF(Config!$C$6=12,SUM(+Ene!J61+Feb!J61+Mar!J61+Abr!J61+May!J61+Jun!J61+Jul!J61+Ago!J61+Set!J61+Oct!J61+Nov!J61+Dic!J61)))))))))))))</f>
        <v>0</v>
      </c>
      <c r="K61" s="395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t!K61),IF(Config!$C$6=10,SUM(+Ene!K61+Feb!K61+Mar!K61+Abr!K61+May!K61+Jun!K61+Jul!K61+Ago!K61+Set!K61+Oct!K61),IF(Config!$C$6=11,SUM(+Ene!K61+Feb!K61+Mar!K61+Abr!K61+May!K61+Jun!K61+Jul!K61+Ago!K61+Set!K61+Oct!K61+Nov!K61),IF(Config!$C$6=12,SUM(+Ene!K61+Feb!K61+Mar!K61+Abr!K61+May!K61+Jun!K61+Jul!K61+Ago!K61+Set!K61+Oct!K61+Nov!K61+Dic!K61)))))))))))))</f>
        <v>0</v>
      </c>
      <c r="L61" s="395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t!L61),IF(Config!$C$6=10,SUM(+Ene!L61+Feb!L61+Mar!L61+Abr!L61+May!L61+Jun!L61+Jul!L61+Ago!L61+Set!L61+Oct!L61),IF(Config!$C$6=11,SUM(+Ene!L61+Feb!L61+Mar!L61+Abr!L61+May!L61+Jun!L61+Jul!L61+Ago!L61+Set!L61+Oct!L61+Nov!L61),IF(Config!$C$6=12,SUM(+Ene!L61+Feb!L61+Mar!L61+Abr!L61+May!L61+Jun!L61+Jul!L61+Ago!L61+Set!L61+Oct!L61+Nov!L61+Dic!L61)))))))))))))</f>
        <v>0</v>
      </c>
      <c r="M61" s="395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t!M61),IF(Config!$C$6=10,SUM(+Ene!M61+Feb!M61+Mar!M61+Abr!M61+May!M61+Jun!M61+Jul!M61+Ago!M61+Set!M61+Oct!M61),IF(Config!$C$6=11,SUM(+Ene!M61+Feb!M61+Mar!M61+Abr!M61+May!M61+Jun!M61+Jul!M61+Ago!M61+Set!M61+Oct!M61+Nov!M61),IF(Config!$C$6=12,SUM(+Ene!M61+Feb!M61+Mar!M61+Abr!M61+May!M61+Jun!M61+Jul!M61+Ago!M61+Set!M61+Oct!M61+Nov!M61+Dic!M61)))))))))))))</f>
        <v>0</v>
      </c>
      <c r="N61" s="395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t!N61),IF(Config!$C$6=10,SUM(+Ene!N61+Feb!N61+Mar!N61+Abr!N61+May!N61+Jun!N61+Jul!N61+Ago!N61+Set!N61+Oct!N61),IF(Config!$C$6=11,SUM(+Ene!N61+Feb!N61+Mar!N61+Abr!N61+May!N61+Jun!N61+Jul!N61+Ago!N61+Set!N61+Oct!N61+Nov!N61),IF(Config!$C$6=12,SUM(+Ene!N61+Feb!N61+Mar!N61+Abr!N61+May!N61+Jun!N61+Jul!N61+Ago!N61+Set!N61+Oct!N61+Nov!N61+Dic!N61)))))))))))))</f>
        <v>1</v>
      </c>
      <c r="O61" s="395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t!O61),IF(Config!$C$6=10,SUM(+Ene!O61+Feb!O61+Mar!O61+Abr!O61+May!O61+Jun!O61+Jul!O61+Ago!O61+Set!O61+Oct!O61),IF(Config!$C$6=11,SUM(+Ene!O61+Feb!O61+Mar!O61+Abr!O61+May!O61+Jun!O61+Jul!O61+Ago!O61+Set!O61+Oct!O61+Nov!O61),IF(Config!$C$6=12,SUM(+Ene!O61+Feb!O61+Mar!O61+Abr!O61+May!O61+Jun!O61+Jul!O61+Ago!O61+Set!O61+Oct!O61+Nov!O61+Dic!O61)))))))))))))</f>
        <v>0</v>
      </c>
      <c r="P61" s="395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t!P61),IF(Config!$C$6=10,SUM(+Ene!P61+Feb!P61+Mar!P61+Abr!P61+May!P61+Jun!P61+Jul!P61+Ago!P61+Set!P61+Oct!P61),IF(Config!$C$6=11,SUM(+Ene!P61+Feb!P61+Mar!P61+Abr!P61+May!P61+Jun!P61+Jul!P61+Ago!P61+Set!P61+Oct!P61+Nov!P61),IF(Config!$C$6=12,SUM(+Ene!P61+Feb!P61+Mar!P61+Abr!P61+May!P61+Jun!P61+Jul!P61+Ago!P61+Set!P61+Oct!P61+Nov!P61+Dic!P61)))))))))))))</f>
        <v>1</v>
      </c>
      <c r="Q61" s="395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t!Q61),IF(Config!$C$6=10,SUM(+Ene!Q61+Feb!Q61+Mar!Q61+Abr!Q61+May!Q61+Jun!Q61+Jul!Q61+Ago!Q61+Set!Q61+Oct!Q61),IF(Config!$C$6=11,SUM(+Ene!Q61+Feb!Q61+Mar!Q61+Abr!Q61+May!Q61+Jun!Q61+Jul!Q61+Ago!Q61+Set!Q61+Oct!Q61+Nov!Q61),IF(Config!$C$6=12,SUM(+Ene!Q61+Feb!Q61+Mar!Q61+Abr!Q61+May!Q61+Jun!Q61+Jul!Q61+Ago!Q61+Set!Q61+Oct!Q61+Nov!Q61+Dic!Q61)))))))))))))</f>
        <v>8</v>
      </c>
      <c r="R61" s="395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t!R61),IF(Config!$C$6=10,SUM(+Ene!R61+Feb!R61+Mar!R61+Abr!R61+May!R61+Jun!R61+Jul!R61+Ago!R61+Set!R61+Oct!R61),IF(Config!$C$6=11,SUM(+Ene!R61+Feb!R61+Mar!R61+Abr!R61+May!R61+Jun!R61+Jul!R61+Ago!R61+Set!R61+Oct!R61+Nov!R61),IF(Config!$C$6=12,SUM(+Ene!R61+Feb!R61+Mar!R61+Abr!R61+May!R61+Jun!R61+Jul!R61+Ago!R61+Set!R61+Oct!R61+Nov!R61+Dic!R61)))))))))))))</f>
        <v>1</v>
      </c>
      <c r="S61" s="395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t!S61),IF(Config!$C$6=10,SUM(+Ene!S61+Feb!S61+Mar!S61+Abr!S61+May!S61+Jun!S61+Jul!S61+Ago!S61+Set!S61+Oct!S61),IF(Config!$C$6=11,SUM(+Ene!S61+Feb!S61+Mar!S61+Abr!S61+May!S61+Jun!S61+Jul!S61+Ago!S61+Set!S61+Oct!S61+Nov!S61),IF(Config!$C$6=12,SUM(+Ene!S61+Feb!S61+Mar!S61+Abr!S61+May!S61+Jun!S61+Jul!S61+Ago!S61+Set!S61+Oct!S61+Nov!S61+Dic!S61)))))))))))))</f>
        <v>1</v>
      </c>
      <c r="T61" s="395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t!T61),IF(Config!$C$6=10,SUM(+Ene!T61+Feb!T61+Mar!T61+Abr!T61+May!T61+Jun!T61+Jul!T61+Ago!T61+Set!T61+Oct!T61),IF(Config!$C$6=11,SUM(+Ene!T61+Feb!T61+Mar!T61+Abr!T61+May!T61+Jun!T61+Jul!T61+Ago!T61+Set!T61+Oct!T61+Nov!T61),IF(Config!$C$6=12,SUM(+Ene!T61+Feb!T61+Mar!T61+Abr!T61+May!T61+Jun!T61+Jul!T61+Ago!T61+Set!T61+Oct!T61+Nov!T61+Dic!T61)))))))))))))</f>
        <v>5</v>
      </c>
      <c r="U61" s="395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t!U61),IF(Config!$C$6=10,SUM(+Ene!U61+Feb!U61+Mar!U61+Abr!U61+May!U61+Jun!U61+Jul!U61+Ago!U61+Set!U61+Oct!U61),IF(Config!$C$6=11,SUM(+Ene!U61+Feb!U61+Mar!U61+Abr!U61+May!U61+Jun!U61+Jul!U61+Ago!U61+Set!U61+Oct!U61+Nov!U61),IF(Config!$C$6=12,SUM(+Ene!U61+Feb!U61+Mar!U61+Abr!U61+May!U61+Jun!U61+Jul!U61+Ago!U61+Set!U61+Oct!U61+Nov!U61+Dic!U61)))))))))))))</f>
        <v>0</v>
      </c>
      <c r="V61" s="395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t!V61),IF(Config!$C$6=10,SUM(+Ene!V61+Feb!V61+Mar!V61+Abr!V61+May!V61+Jun!V61+Jul!V61+Ago!V61+Set!V61+Oct!V61),IF(Config!$C$6=11,SUM(+Ene!V61+Feb!V61+Mar!V61+Abr!V61+May!V61+Jun!V61+Jul!V61+Ago!V61+Set!V61+Oct!V61+Nov!V61),IF(Config!$C$6=12,SUM(+Ene!V61+Feb!V61+Mar!V61+Abr!V61+May!V61+Jun!V61+Jul!V61+Ago!V61+Set!V61+Oct!V61+Nov!V61+Dic!V61)))))))))))))</f>
        <v>2</v>
      </c>
      <c r="W61" s="395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t!W61),IF(Config!$C$6=10,SUM(+Ene!W61+Feb!W61+Mar!W61+Abr!W61+May!W61+Jun!W61+Jul!W61+Ago!W61+Set!W61+Oct!W61),IF(Config!$C$6=11,SUM(+Ene!W61+Feb!W61+Mar!W61+Abr!W61+May!W61+Jun!W61+Jul!W61+Ago!W61+Set!W61+Oct!W61+Nov!W61),IF(Config!$C$6=12,SUM(+Ene!W61+Feb!W61+Mar!W61+Abr!W61+May!W61+Jun!W61+Jul!W61+Ago!W61+Set!W61+Oct!W61+Nov!W61+Dic!W61)))))))))))))</f>
        <v>1</v>
      </c>
      <c r="X61" s="395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t!X61),IF(Config!$C$6=10,SUM(+Ene!X61+Feb!X61+Mar!X61+Abr!X61+May!X61+Jun!X61+Jul!X61+Ago!X61+Set!X61+Oct!X61),IF(Config!$C$6=11,SUM(+Ene!X61+Feb!X61+Mar!X61+Abr!X61+May!X61+Jun!X61+Jul!X61+Ago!X61+Set!X61+Oct!X61+Nov!X61),IF(Config!$C$6=12,SUM(+Ene!X61+Feb!X61+Mar!X61+Abr!X61+May!X61+Jun!X61+Jul!X61+Ago!X61+Set!X61+Oct!X61+Nov!X61+Dic!X61)))))))))))))</f>
        <v>0</v>
      </c>
      <c r="Y61" s="395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t!Y61),IF(Config!$C$6=10,SUM(+Ene!Y61+Feb!Y61+Mar!Y61+Abr!Y61+May!Y61+Jun!Y61+Jul!Y61+Ago!Y61+Set!Y61+Oct!Y61),IF(Config!$C$6=11,SUM(+Ene!Y61+Feb!Y61+Mar!Y61+Abr!Y61+May!Y61+Jun!Y61+Jul!Y61+Ago!Y61+Set!Y61+Oct!Y61+Nov!Y61),IF(Config!$C$6=12,SUM(+Ene!Y61+Feb!Y61+Mar!Y61+Abr!Y61+May!Y61+Jun!Y61+Jul!Y61+Ago!Y61+Set!Y61+Oct!Y61+Nov!Y61+Dic!Y61)))))))))))))</f>
        <v>6</v>
      </c>
      <c r="Z61" s="395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t!Z61),IF(Config!$C$6=10,SUM(+Ene!Z61+Feb!Z61+Mar!Z61+Abr!Z61+May!Z61+Jun!Z61+Jul!Z61+Ago!Z61+Set!Z61+Oct!Z61),IF(Config!$C$6=11,SUM(+Ene!Z61+Feb!Z61+Mar!Z61+Abr!Z61+May!Z61+Jun!Z61+Jul!Z61+Ago!Z61+Set!Z61+Oct!Z61+Nov!Z61),IF(Config!$C$6=12,SUM(+Ene!Z61+Feb!Z61+Mar!Z61+Abr!Z61+May!Z61+Jun!Z61+Jul!Z61+Ago!Z61+Set!Z61+Oct!Z61+Nov!Z61+Dic!Z61)))))))))))))</f>
        <v>0</v>
      </c>
      <c r="AA61" s="395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t!AA61),IF(Config!$C$6=10,SUM(+Ene!AA61+Feb!AA61+Mar!AA61+Abr!AA61+May!AA61+Jun!AA61+Jul!AA61+Ago!AA61+Set!AA61+Oct!AA61),IF(Config!$C$6=11,SUM(+Ene!AA61+Feb!AA61+Mar!AA61+Abr!AA61+May!AA61+Jun!AA61+Jul!AA61+Ago!AA61+Set!AA61+Oct!AA61+Nov!AA61),IF(Config!$C$6=12,SUM(+Ene!AA61+Feb!AA61+Mar!AA61+Abr!AA61+May!AA61+Jun!AA61+Jul!AA61+Ago!AA61+Set!AA61+Oct!AA61+Nov!AA61+Dic!AA61)))))))))))))</f>
        <v>0</v>
      </c>
      <c r="AB61" s="395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t!AB61),IF(Config!$C$6=10,SUM(+Ene!AB61+Feb!AB61+Mar!AB61+Abr!AB61+May!AB61+Jun!AB61+Jul!AB61+Ago!AB61+Set!AB61+Oct!AB61),IF(Config!$C$6=11,SUM(+Ene!AB61+Feb!AB61+Mar!AB61+Abr!AB61+May!AB61+Jun!AB61+Jul!AB61+Ago!AB61+Set!AB61+Oct!AB61+Nov!AB61),IF(Config!$C$6=12,SUM(+Ene!AB61+Feb!AB61+Mar!AB61+Abr!AB61+May!AB61+Jun!AB61+Jul!AB61+Ago!AB61+Set!AB61+Oct!AB61+Nov!AB61+Dic!AB61)))))))))))))</f>
        <v>1</v>
      </c>
      <c r="AC61" s="395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t!AC61),IF(Config!$C$6=10,SUM(+Ene!AC61+Feb!AC61+Mar!AC61+Abr!AC61+May!AC61+Jun!AC61+Jul!AC61+Ago!AC61+Set!AC61+Oct!AC61),IF(Config!$C$6=11,SUM(+Ene!AC61+Feb!AC61+Mar!AC61+Abr!AC61+May!AC61+Jun!AC61+Jul!AC61+Ago!AC61+Set!AC61+Oct!AC61+Nov!AC61),IF(Config!$C$6=12,SUM(+Ene!AC61+Feb!AC61+Mar!AC61+Abr!AC61+May!AC61+Jun!AC61+Jul!AC61+Ago!AC61+Set!AC61+Oct!AC61+Nov!AC61+Dic!AC61)))))))))))))</f>
        <v>2</v>
      </c>
      <c r="AD61" s="395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t!AD61),IF(Config!$C$6=10,SUM(+Ene!AD61+Feb!AD61+Mar!AD61+Abr!AD61+May!AD61+Jun!AD61+Jul!AD61+Ago!AD61+Set!AD61+Oct!AD61),IF(Config!$C$6=11,SUM(+Ene!AD61+Feb!AD61+Mar!AD61+Abr!AD61+May!AD61+Jun!AD61+Jul!AD61+Ago!AD61+Set!AD61+Oct!AD61+Nov!AD61),IF(Config!$C$6=12,SUM(+Ene!AD61+Feb!AD61+Mar!AD61+Abr!AD61+May!AD61+Jun!AD61+Jul!AD61+Ago!AD61+Set!AD61+Oct!AD61+Nov!AD61+Dic!AD61)))))))))))))</f>
        <v>7</v>
      </c>
      <c r="AE61" s="395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t!AE61),IF(Config!$C$6=10,SUM(+Ene!AE61+Feb!AE61+Mar!AE61+Abr!AE61+May!AE61+Jun!AE61+Jul!AE61+Ago!AE61+Set!AE61+Oct!AE61),IF(Config!$C$6=11,SUM(+Ene!AE61+Feb!AE61+Mar!AE61+Abr!AE61+May!AE61+Jun!AE61+Jul!AE61+Ago!AE61+Set!AE61+Oct!AE61+Nov!AE61),IF(Config!$C$6=12,SUM(+Ene!AE61+Feb!AE61+Mar!AE61+Abr!AE61+May!AE61+Jun!AE61+Jul!AE61+Ago!AE61+Set!AE61+Oct!AE61+Nov!AE61+Dic!AE61)))))))))))))</f>
        <v>1</v>
      </c>
      <c r="AF61" s="395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t!AF61),IF(Config!$C$6=10,SUM(+Ene!AF61+Feb!AF61+Mar!AF61+Abr!AF61+May!AF61+Jun!AF61+Jul!AF61+Ago!AF61+Set!AF61+Oct!AF61),IF(Config!$C$6=11,SUM(+Ene!AF61+Feb!AF61+Mar!AF61+Abr!AF61+May!AF61+Jun!AF61+Jul!AF61+Ago!AF61+Set!AF61+Oct!AF61+Nov!AF61),IF(Config!$C$6=12,SUM(+Ene!AF61+Feb!AF61+Mar!AF61+Abr!AF61+May!AF61+Jun!AF61+Jul!AF61+Ago!AF61+Set!AF61+Oct!AF61+Nov!AF61+Dic!AF61)))))))))))))</f>
        <v>1</v>
      </c>
      <c r="AG61" s="395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t!AG61),IF(Config!$C$6=10,SUM(+Ene!AG61+Feb!AG61+Mar!AG61+Abr!AG61+May!AG61+Jun!AG61+Jul!AG61+Ago!AG61+Set!AG61+Oct!AG61),IF(Config!$C$6=11,SUM(+Ene!AG61+Feb!AG61+Mar!AG61+Abr!AG61+May!AG61+Jun!AG61+Jul!AG61+Ago!AG61+Set!AG61+Oct!AG61+Nov!AG61),IF(Config!$C$6=12,SUM(+Ene!AG61+Feb!AG61+Mar!AG61+Abr!AG61+May!AG61+Jun!AG61+Jul!AG61+Ago!AG61+Set!AG61+Oct!AG61+Nov!AG61+Dic!AG61)))))))))))))</f>
        <v>0</v>
      </c>
      <c r="AH61" s="395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t!AH61),IF(Config!$C$6=10,SUM(+Ene!AH61+Feb!AH61+Mar!AH61+Abr!AH61+May!AH61+Jun!AH61+Jul!AH61+Ago!AH61+Set!AH61+Oct!AH61),IF(Config!$C$6=11,SUM(+Ene!AH61+Feb!AH61+Mar!AH61+Abr!AH61+May!AH61+Jun!AH61+Jul!AH61+Ago!AH61+Set!AH61+Oct!AH61+Nov!AH61),IF(Config!$C$6=12,SUM(+Ene!AH61+Feb!AH61+Mar!AH61+Abr!AH61+May!AH61+Jun!AH61+Jul!AH61+Ago!AH61+Set!AH61+Oct!AH61+Nov!AH61+Dic!AH61)))))))))))))</f>
        <v>1</v>
      </c>
      <c r="AI61" s="395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t!AI61),IF(Config!$C$6=10,SUM(+Ene!AI61+Feb!AI61+Mar!AI61+Abr!AI61+May!AI61+Jun!AI61+Jul!AI61+Ago!AI61+Set!AI61+Oct!AI61),IF(Config!$C$6=11,SUM(+Ene!AI61+Feb!AI61+Mar!AI61+Abr!AI61+May!AI61+Jun!AI61+Jul!AI61+Ago!AI61+Set!AI61+Oct!AI61+Nov!AI61),IF(Config!$C$6=12,SUM(+Ene!AI61+Feb!AI61+Mar!AI61+Abr!AI61+May!AI61+Jun!AI61+Jul!AI61+Ago!AI61+Set!AI61+Oct!AI61+Nov!AI61+Dic!AI61)))))))))))))</f>
        <v>0</v>
      </c>
      <c r="AJ61" s="395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t!AJ61),IF(Config!$C$6=10,SUM(+Ene!AJ61+Feb!AJ61+Mar!AJ61+Abr!AJ61+May!AJ61+Jun!AJ61+Jul!AJ61+Ago!AJ61+Set!AJ61+Oct!AJ61),IF(Config!$C$6=11,SUM(+Ene!AJ61+Feb!AJ61+Mar!AJ61+Abr!AJ61+May!AJ61+Jun!AJ61+Jul!AJ61+Ago!AJ61+Set!AJ61+Oct!AJ61+Nov!AJ61),IF(Config!$C$6=12,SUM(+Ene!AJ61+Feb!AJ61+Mar!AJ61+Abr!AJ61+May!AJ61+Jun!AJ61+Jul!AJ61+Ago!AJ61+Set!AJ61+Oct!AJ61+Nov!AJ61+Dic!AJ61)))))))))))))</f>
        <v>1</v>
      </c>
      <c r="AK61" s="395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t!AK61),IF(Config!$C$6=10,SUM(+Ene!AK61+Feb!AK61+Mar!AK61+Abr!AK61+May!AK61+Jun!AK61+Jul!AK61+Ago!AK61+Set!AK61+Oct!AK61),IF(Config!$C$6=11,SUM(+Ene!AK61+Feb!AK61+Mar!AK61+Abr!AK61+May!AK61+Jun!AK61+Jul!AK61+Ago!AK61+Set!AK61+Oct!AK61+Nov!AK61),IF(Config!$C$6=12,SUM(+Ene!AK61+Feb!AK61+Mar!AK61+Abr!AK61+May!AK61+Jun!AK61+Jul!AK61+Ago!AK61+Set!AK61+Oct!AK61+Nov!AK61+Dic!AK61)))))))))))))</f>
        <v>0</v>
      </c>
      <c r="AL61" s="395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t!AL61),IF(Config!$C$6=10,SUM(+Ene!AL61+Feb!AL61+Mar!AL61+Abr!AL61+May!AL61+Jun!AL61+Jul!AL61+Ago!AL61+Set!AL61+Oct!AL61),IF(Config!$C$6=11,SUM(+Ene!AL61+Feb!AL61+Mar!AL61+Abr!AL61+May!AL61+Jun!AL61+Jul!AL61+Ago!AL61+Set!AL61+Oct!AL61+Nov!AL61),IF(Config!$C$6=12,SUM(+Ene!AL61+Feb!AL61+Mar!AL61+Abr!AL61+May!AL61+Jun!AL61+Jul!AL61+Ago!AL61+Set!AL61+Oct!AL61+Nov!AL61+Dic!AL61)))))))))))))</f>
        <v>0</v>
      </c>
      <c r="AM61" s="395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t!AM61),IF(Config!$C$6=10,SUM(+Ene!AM61+Feb!AM61+Mar!AM61+Abr!AM61+May!AM61+Jun!AM61+Jul!AM61+Ago!AM61+Set!AM61+Oct!AM61),IF(Config!$C$6=11,SUM(+Ene!AM61+Feb!AM61+Mar!AM61+Abr!AM61+May!AM61+Jun!AM61+Jul!AM61+Ago!AM61+Set!AM61+Oct!AM61+Nov!AM61),IF(Config!$C$6=12,SUM(+Ene!AM61+Feb!AM61+Mar!AM61+Abr!AM61+May!AM61+Jun!AM61+Jul!AM61+Ago!AM61+Set!AM61+Oct!AM61+Nov!AM61+Dic!AM61)))))))))))))</f>
        <v>10</v>
      </c>
      <c r="AN61" s="395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t!AN61),IF(Config!$C$6=10,SUM(+Ene!AN61+Feb!AN61+Mar!AN61+Abr!AN61+May!AN61+Jun!AN61+Jul!AN61+Ago!AN61+Set!AN61+Oct!AN61),IF(Config!$C$6=11,SUM(+Ene!AN61+Feb!AN61+Mar!AN61+Abr!AN61+May!AN61+Jun!AN61+Jul!AN61+Ago!AN61+Set!AN61+Oct!AN61+Nov!AN61),IF(Config!$C$6=12,SUM(+Ene!AN61+Feb!AN61+Mar!AN61+Abr!AN61+May!AN61+Jun!AN61+Jul!AN61+Ago!AN61+Set!AN61+Oct!AN61+Nov!AN61+Dic!AN61)))))))))))))</f>
        <v>1</v>
      </c>
      <c r="AO61" s="395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t!AO61),IF(Config!$C$6=10,SUM(+Ene!AO61+Feb!AO61+Mar!AO61+Abr!AO61+May!AO61+Jun!AO61+Jul!AO61+Ago!AO61+Set!AO61+Oct!AO61),IF(Config!$C$6=11,SUM(+Ene!AO61+Feb!AO61+Mar!AO61+Abr!AO61+May!AO61+Jun!AO61+Jul!AO61+Ago!AO61+Set!AO61+Oct!AO61+Nov!AO61),IF(Config!$C$6=12,SUM(+Ene!AO61+Feb!AO61+Mar!AO61+Abr!AO61+May!AO61+Jun!AO61+Jul!AO61+Ago!AO61+Set!AO61+Oct!AO61+Nov!AO61+Dic!AO61)))))))))))))</f>
        <v>0</v>
      </c>
      <c r="AP61" s="395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t!AP61),IF(Config!$C$6=10,SUM(+Ene!AP61+Feb!AP61+Mar!AP61+Abr!AP61+May!AP61+Jun!AP61+Jul!AP61+Ago!AP61+Set!AP61+Oct!AP61),IF(Config!$C$6=11,SUM(+Ene!AP61+Feb!AP61+Mar!AP61+Abr!AP61+May!AP61+Jun!AP61+Jul!AP61+Ago!AP61+Set!AP61+Oct!AP61+Nov!AP61),IF(Config!$C$6=12,SUM(+Ene!AP61+Feb!AP61+Mar!AP61+Abr!AP61+May!AP61+Jun!AP61+Jul!AP61+Ago!AP61+Set!AP61+Oct!AP61+Nov!AP61+Dic!AP61)))))))))))))</f>
        <v>1</v>
      </c>
      <c r="AQ61" s="395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t!AQ61),IF(Config!$C$6=10,SUM(+Ene!AQ61+Feb!AQ61+Mar!AQ61+Abr!AQ61+May!AQ61+Jun!AQ61+Jul!AQ61+Ago!AQ61+Set!AQ61+Oct!AQ61),IF(Config!$C$6=11,SUM(+Ene!AQ61+Feb!AQ61+Mar!AQ61+Abr!AQ61+May!AQ61+Jun!AQ61+Jul!AQ61+Ago!AQ61+Set!AQ61+Oct!AQ61+Nov!AQ61),IF(Config!$C$6=12,SUM(+Ene!AQ61+Feb!AQ61+Mar!AQ61+Abr!AQ61+May!AQ61+Jun!AQ61+Jul!AQ61+Ago!AQ61+Set!AQ61+Oct!AQ61+Nov!AQ61+Dic!AQ61)))))))))))))</f>
        <v>17</v>
      </c>
      <c r="AR61" s="395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t!AR61),IF(Config!$C$6=10,SUM(+Ene!AR61+Feb!AR61+Mar!AR61+Abr!AR61+May!AR61+Jun!AR61+Jul!AR61+Ago!AR61+Set!AR61+Oct!AR61),IF(Config!$C$6=11,SUM(+Ene!AR61+Feb!AR61+Mar!AR61+Abr!AR61+May!AR61+Jun!AR61+Jul!AR61+Ago!AR61+Set!AR61+Oct!AR61+Nov!AR61),IF(Config!$C$6=12,SUM(+Ene!AR61+Feb!AR61+Mar!AR61+Abr!AR61+May!AR61+Jun!AR61+Jul!AR61+Ago!AR61+Set!AR61+Oct!AR61+Nov!AR61+Dic!AR61)))))))))))))</f>
        <v>0</v>
      </c>
      <c r="AS61" s="395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t!AS61),IF(Config!$C$6=10,SUM(+Ene!AS61+Feb!AS61+Mar!AS61+Abr!AS61+May!AS61+Jun!AS61+Jul!AS61+Ago!AS61+Set!AS61+Oct!AS61),IF(Config!$C$6=11,SUM(+Ene!AS61+Feb!AS61+Mar!AS61+Abr!AS61+May!AS61+Jun!AS61+Jul!AS61+Ago!AS61+Set!AS61+Oct!AS61+Nov!AS61),IF(Config!$C$6=12,SUM(+Ene!AS61+Feb!AS61+Mar!AS61+Abr!AS61+May!AS61+Jun!AS61+Jul!AS61+Ago!AS61+Set!AS61+Oct!AS61+Nov!AS61+Dic!AS61)))))))))))))</f>
        <v>3</v>
      </c>
      <c r="AT61" s="395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t!AT61),IF(Config!$C$6=10,SUM(+Ene!AT61+Feb!AT61+Mar!AT61+Abr!AT61+May!AT61+Jun!AT61+Jul!AT61+Ago!AT61+Set!AT61+Oct!AT61),IF(Config!$C$6=11,SUM(+Ene!AT61+Feb!AT61+Mar!AT61+Abr!AT61+May!AT61+Jun!AT61+Jul!AT61+Ago!AT61+Set!AT61+Oct!AT61+Nov!AT61),IF(Config!$C$6=12,SUM(+Ene!AT61+Feb!AT61+Mar!AT61+Abr!AT61+May!AT61+Jun!AT61+Jul!AT61+Ago!AT61+Set!AT61+Oct!AT61+Nov!AT61+Dic!AT61)))))))))))))</f>
        <v>0</v>
      </c>
      <c r="AU61" s="381">
        <f>+SUM(D61:AT61)</f>
        <v>109</v>
      </c>
      <c r="AV61" s="382">
        <f>SUM(D61)</f>
        <v>2</v>
      </c>
      <c r="AW61" s="382">
        <f>+E61</f>
        <v>0</v>
      </c>
      <c r="AX61" s="382">
        <f>+SUM(G61:P61)</f>
        <v>37</v>
      </c>
      <c r="AY61" s="382">
        <f>+SUM(Q61:S61)</f>
        <v>10</v>
      </c>
      <c r="AZ61" s="382">
        <f>+SUM(T61:W61)</f>
        <v>8</v>
      </c>
      <c r="BA61" s="382">
        <f>+SUM(X61:AC61)</f>
        <v>9</v>
      </c>
      <c r="BB61" s="382">
        <f>+SUM(AD61:AI61)</f>
        <v>10</v>
      </c>
      <c r="BC61" s="382">
        <f>+SUM(AJ61:AL61)</f>
        <v>1</v>
      </c>
      <c r="BD61" s="383">
        <f>+SUM(AM61:AP61)</f>
        <v>12</v>
      </c>
      <c r="BE61" s="382">
        <f>+SUM(AQ61:AT61)</f>
        <v>20</v>
      </c>
      <c r="BF61" s="50">
        <f>SUM(D61:AT61)</f>
        <v>109</v>
      </c>
    </row>
    <row r="62" spans="1:58" x14ac:dyDescent="0.25">
      <c r="A62" s="345">
        <f>METAS!A62</f>
        <v>59</v>
      </c>
      <c r="B62" s="378" t="str">
        <f>METAS!B60</f>
        <v>PORCENTAJE DE NIÑOS MENORES DE 5 AÑOS CON DOSAJE DE HEMOGLOBINA E INICIO TRATAMIENTO DE ANEMIA</v>
      </c>
      <c r="C62" s="392" t="str">
        <f>METAS!D60</f>
        <v>NUTRICIÓN</v>
      </c>
      <c r="D62" s="396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t!D62),IF(Config!$C$6=10,SUM(+Ene!D62+Feb!D62+Mar!D62+Abr!D62+May!D62+Jun!D62+Jul!D62+Ago!D62+Set!D62+Oct!D62),IF(Config!$C$6=11,SUM(+Ene!D62+Feb!D62+Mar!D62+Abr!D62+May!D62+Jun!D62+Jul!D62+Ago!D62+Set!D62+Oct!D62+Nov!D62),IF(Config!$C$6=12,SUM(+Ene!D62+Feb!D62+Mar!D62+Abr!D62+May!D62+Jun!D62+Jul!D62+Ago!D62+Set!D62+Oct!D62+Nov!D62+Dic!D62)))))))))))))</f>
        <v>2</v>
      </c>
      <c r="E62" s="396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t!E62),IF(Config!$C$6=10,SUM(+Ene!E62+Feb!E62+Mar!E62+Abr!E62+May!E62+Jun!E62+Jul!E62+Ago!E62+Set!E62+Oct!E62),IF(Config!$C$6=11,SUM(+Ene!E62+Feb!E62+Mar!E62+Abr!E62+May!E62+Jun!E62+Jul!E62+Ago!E62+Set!E62+Oct!E62+Nov!E62),IF(Config!$C$6=12,SUM(+Ene!E62+Feb!E62+Mar!E62+Abr!E62+May!E62+Jun!E62+Jul!E62+Ago!E62+Set!E62+Oct!E62+Nov!E62+Dic!E62)))))))))))))</f>
        <v>0</v>
      </c>
      <c r="F62" s="396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t!F62),IF(Config!$C$6=10,SUM(+Ene!F62+Feb!F62+Mar!F62+Abr!F62+May!F62+Jun!F62+Jul!F62+Ago!F62+Set!F62+Oct!F62),IF(Config!$C$6=11,SUM(+Ene!F62+Feb!F62+Mar!F62+Abr!F62+May!F62+Jun!F62+Jul!F62+Ago!F62+Set!F62+Oct!F62+Nov!F62),IF(Config!$C$6=12,SUM(+Ene!F62+Feb!F62+Mar!F62+Abr!F62+May!F62+Jun!F62+Jul!F62+Ago!F62+Set!F62+Oct!F62+Nov!F62+Dic!F62)))))))))))))</f>
        <v>0</v>
      </c>
      <c r="G62" s="396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t!G62),IF(Config!$C$6=10,SUM(+Ene!G62+Feb!G62+Mar!G62+Abr!G62+May!G62+Jun!G62+Jul!G62+Ago!G62+Set!G62+Oct!G62),IF(Config!$C$6=11,SUM(+Ene!G62+Feb!G62+Mar!G62+Abr!G62+May!G62+Jun!G62+Jul!G62+Ago!G62+Set!G62+Oct!G62+Nov!G62),IF(Config!$C$6=12,SUM(+Ene!G62+Feb!G62+Mar!G62+Abr!G62+May!G62+Jun!G62+Jul!G62+Ago!G62+Set!G62+Oct!G62+Nov!G62+Dic!G62)))))))))))))</f>
        <v>33</v>
      </c>
      <c r="H62" s="396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t!H62),IF(Config!$C$6=10,SUM(+Ene!H62+Feb!H62+Mar!H62+Abr!H62+May!H62+Jun!H62+Jul!H62+Ago!H62+Set!H62+Oct!H62),IF(Config!$C$6=11,SUM(+Ene!H62+Feb!H62+Mar!H62+Abr!H62+May!H62+Jun!H62+Jul!H62+Ago!H62+Set!H62+Oct!H62+Nov!H62),IF(Config!$C$6=12,SUM(+Ene!H62+Feb!H62+Mar!H62+Abr!H62+May!H62+Jun!H62+Jul!H62+Ago!H62+Set!H62+Oct!H62+Nov!H62+Dic!H62)))))))))))))</f>
        <v>0</v>
      </c>
      <c r="I62" s="396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t!I62),IF(Config!$C$6=10,SUM(+Ene!I62+Feb!I62+Mar!I62+Abr!I62+May!I62+Jun!I62+Jul!I62+Ago!I62+Set!I62+Oct!I62),IF(Config!$C$6=11,SUM(+Ene!I62+Feb!I62+Mar!I62+Abr!I62+May!I62+Jun!I62+Jul!I62+Ago!I62+Set!I62+Oct!I62+Nov!I62),IF(Config!$C$6=12,SUM(+Ene!I62+Feb!I62+Mar!I62+Abr!I62+May!I62+Jun!I62+Jul!I62+Ago!I62+Set!I62+Oct!I62+Nov!I62+Dic!I62)))))))))))))</f>
        <v>0</v>
      </c>
      <c r="J62" s="396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t!J62),IF(Config!$C$6=10,SUM(+Ene!J62+Feb!J62+Mar!J62+Abr!J62+May!J62+Jun!J62+Jul!J62+Ago!J62+Set!J62+Oct!J62),IF(Config!$C$6=11,SUM(+Ene!J62+Feb!J62+Mar!J62+Abr!J62+May!J62+Jun!J62+Jul!J62+Ago!J62+Set!J62+Oct!J62+Nov!J62),IF(Config!$C$6=12,SUM(+Ene!J62+Feb!J62+Mar!J62+Abr!J62+May!J62+Jun!J62+Jul!J62+Ago!J62+Set!J62+Oct!J62+Nov!J62+Dic!J62)))))))))))))</f>
        <v>0</v>
      </c>
      <c r="K62" s="396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t!K62),IF(Config!$C$6=10,SUM(+Ene!K62+Feb!K62+Mar!K62+Abr!K62+May!K62+Jun!K62+Jul!K62+Ago!K62+Set!K62+Oct!K62),IF(Config!$C$6=11,SUM(+Ene!K62+Feb!K62+Mar!K62+Abr!K62+May!K62+Jun!K62+Jul!K62+Ago!K62+Set!K62+Oct!K62+Nov!K62),IF(Config!$C$6=12,SUM(+Ene!K62+Feb!K62+Mar!K62+Abr!K62+May!K62+Jun!K62+Jul!K62+Ago!K62+Set!K62+Oct!K62+Nov!K62+Dic!K62)))))))))))))</f>
        <v>0</v>
      </c>
      <c r="L62" s="396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t!L62),IF(Config!$C$6=10,SUM(+Ene!L62+Feb!L62+Mar!L62+Abr!L62+May!L62+Jun!L62+Jul!L62+Ago!L62+Set!L62+Oct!L62),IF(Config!$C$6=11,SUM(+Ene!L62+Feb!L62+Mar!L62+Abr!L62+May!L62+Jun!L62+Jul!L62+Ago!L62+Set!L62+Oct!L62+Nov!L62),IF(Config!$C$6=12,SUM(+Ene!L62+Feb!L62+Mar!L62+Abr!L62+May!L62+Jun!L62+Jul!L62+Ago!L62+Set!L62+Oct!L62+Nov!L62+Dic!L62)))))))))))))</f>
        <v>0</v>
      </c>
      <c r="M62" s="396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t!M62),IF(Config!$C$6=10,SUM(+Ene!M62+Feb!M62+Mar!M62+Abr!M62+May!M62+Jun!M62+Jul!M62+Ago!M62+Set!M62+Oct!M62),IF(Config!$C$6=11,SUM(+Ene!M62+Feb!M62+Mar!M62+Abr!M62+May!M62+Jun!M62+Jul!M62+Ago!M62+Set!M62+Oct!M62+Nov!M62),IF(Config!$C$6=12,SUM(+Ene!M62+Feb!M62+Mar!M62+Abr!M62+May!M62+Jun!M62+Jul!M62+Ago!M62+Set!M62+Oct!M62+Nov!M62+Dic!M62)))))))))))))</f>
        <v>0</v>
      </c>
      <c r="N62" s="396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t!N62),IF(Config!$C$6=10,SUM(+Ene!N62+Feb!N62+Mar!N62+Abr!N62+May!N62+Jun!N62+Jul!N62+Ago!N62+Set!N62+Oct!N62),IF(Config!$C$6=11,SUM(+Ene!N62+Feb!N62+Mar!N62+Abr!N62+May!N62+Jun!N62+Jul!N62+Ago!N62+Set!N62+Oct!N62+Nov!N62),IF(Config!$C$6=12,SUM(+Ene!N62+Feb!N62+Mar!N62+Abr!N62+May!N62+Jun!N62+Jul!N62+Ago!N62+Set!N62+Oct!N62+Nov!N62+Dic!N62)))))))))))))</f>
        <v>1</v>
      </c>
      <c r="O62" s="396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t!O62),IF(Config!$C$6=10,SUM(+Ene!O62+Feb!O62+Mar!O62+Abr!O62+May!O62+Jun!O62+Jul!O62+Ago!O62+Set!O62+Oct!O62),IF(Config!$C$6=11,SUM(+Ene!O62+Feb!O62+Mar!O62+Abr!O62+May!O62+Jun!O62+Jul!O62+Ago!O62+Set!O62+Oct!O62+Nov!O62),IF(Config!$C$6=12,SUM(+Ene!O62+Feb!O62+Mar!O62+Abr!O62+May!O62+Jun!O62+Jul!O62+Ago!O62+Set!O62+Oct!O62+Nov!O62+Dic!O62)))))))))))))</f>
        <v>0</v>
      </c>
      <c r="P62" s="396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t!P62),IF(Config!$C$6=10,SUM(+Ene!P62+Feb!P62+Mar!P62+Abr!P62+May!P62+Jun!P62+Jul!P62+Ago!P62+Set!P62+Oct!P62),IF(Config!$C$6=11,SUM(+Ene!P62+Feb!P62+Mar!P62+Abr!P62+May!P62+Jun!P62+Jul!P62+Ago!P62+Set!P62+Oct!P62+Nov!P62),IF(Config!$C$6=12,SUM(+Ene!P62+Feb!P62+Mar!P62+Abr!P62+May!P62+Jun!P62+Jul!P62+Ago!P62+Set!P62+Oct!P62+Nov!P62+Dic!P62)))))))))))))</f>
        <v>1</v>
      </c>
      <c r="Q62" s="396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t!Q62),IF(Config!$C$6=10,SUM(+Ene!Q62+Feb!Q62+Mar!Q62+Abr!Q62+May!Q62+Jun!Q62+Jul!Q62+Ago!Q62+Set!Q62+Oct!Q62),IF(Config!$C$6=11,SUM(+Ene!Q62+Feb!Q62+Mar!Q62+Abr!Q62+May!Q62+Jun!Q62+Jul!Q62+Ago!Q62+Set!Q62+Oct!Q62+Nov!Q62),IF(Config!$C$6=12,SUM(+Ene!Q62+Feb!Q62+Mar!Q62+Abr!Q62+May!Q62+Jun!Q62+Jul!Q62+Ago!Q62+Set!Q62+Oct!Q62+Nov!Q62+Dic!Q62)))))))))))))</f>
        <v>8</v>
      </c>
      <c r="R62" s="396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t!R62),IF(Config!$C$6=10,SUM(+Ene!R62+Feb!R62+Mar!R62+Abr!R62+May!R62+Jun!R62+Jul!R62+Ago!R62+Set!R62+Oct!R62),IF(Config!$C$6=11,SUM(+Ene!R62+Feb!R62+Mar!R62+Abr!R62+May!R62+Jun!R62+Jul!R62+Ago!R62+Set!R62+Oct!R62+Nov!R62),IF(Config!$C$6=12,SUM(+Ene!R62+Feb!R62+Mar!R62+Abr!R62+May!R62+Jun!R62+Jul!R62+Ago!R62+Set!R62+Oct!R62+Nov!R62+Dic!R62)))))))))))))</f>
        <v>1</v>
      </c>
      <c r="S62" s="396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t!S62),IF(Config!$C$6=10,SUM(+Ene!S62+Feb!S62+Mar!S62+Abr!S62+May!S62+Jun!S62+Jul!S62+Ago!S62+Set!S62+Oct!S62),IF(Config!$C$6=11,SUM(+Ene!S62+Feb!S62+Mar!S62+Abr!S62+May!S62+Jun!S62+Jul!S62+Ago!S62+Set!S62+Oct!S62+Nov!S62),IF(Config!$C$6=12,SUM(+Ene!S62+Feb!S62+Mar!S62+Abr!S62+May!S62+Jun!S62+Jul!S62+Ago!S62+Set!S62+Oct!S62+Nov!S62+Dic!S62)))))))))))))</f>
        <v>1</v>
      </c>
      <c r="T62" s="396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t!T62),IF(Config!$C$6=10,SUM(+Ene!T62+Feb!T62+Mar!T62+Abr!T62+May!T62+Jun!T62+Jul!T62+Ago!T62+Set!T62+Oct!T62),IF(Config!$C$6=11,SUM(+Ene!T62+Feb!T62+Mar!T62+Abr!T62+May!T62+Jun!T62+Jul!T62+Ago!T62+Set!T62+Oct!T62+Nov!T62),IF(Config!$C$6=12,SUM(+Ene!T62+Feb!T62+Mar!T62+Abr!T62+May!T62+Jun!T62+Jul!T62+Ago!T62+Set!T62+Oct!T62+Nov!T62+Dic!T62)))))))))))))</f>
        <v>5</v>
      </c>
      <c r="U62" s="396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t!U62),IF(Config!$C$6=10,SUM(+Ene!U62+Feb!U62+Mar!U62+Abr!U62+May!U62+Jun!U62+Jul!U62+Ago!U62+Set!U62+Oct!U62),IF(Config!$C$6=11,SUM(+Ene!U62+Feb!U62+Mar!U62+Abr!U62+May!U62+Jun!U62+Jul!U62+Ago!U62+Set!U62+Oct!U62+Nov!U62),IF(Config!$C$6=12,SUM(+Ene!U62+Feb!U62+Mar!U62+Abr!U62+May!U62+Jun!U62+Jul!U62+Ago!U62+Set!U62+Oct!U62+Nov!U62+Dic!U62)))))))))))))</f>
        <v>0</v>
      </c>
      <c r="V62" s="396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t!V62),IF(Config!$C$6=10,SUM(+Ene!V62+Feb!V62+Mar!V62+Abr!V62+May!V62+Jun!V62+Jul!V62+Ago!V62+Set!V62+Oct!V62),IF(Config!$C$6=11,SUM(+Ene!V62+Feb!V62+Mar!V62+Abr!V62+May!V62+Jun!V62+Jul!V62+Ago!V62+Set!V62+Oct!V62+Nov!V62),IF(Config!$C$6=12,SUM(+Ene!V62+Feb!V62+Mar!V62+Abr!V62+May!V62+Jun!V62+Jul!V62+Ago!V62+Set!V62+Oct!V62+Nov!V62+Dic!V62)))))))))))))</f>
        <v>2</v>
      </c>
      <c r="W62" s="396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t!W62),IF(Config!$C$6=10,SUM(+Ene!W62+Feb!W62+Mar!W62+Abr!W62+May!W62+Jun!W62+Jul!W62+Ago!W62+Set!W62+Oct!W62),IF(Config!$C$6=11,SUM(+Ene!W62+Feb!W62+Mar!W62+Abr!W62+May!W62+Jun!W62+Jul!W62+Ago!W62+Set!W62+Oct!W62+Nov!W62),IF(Config!$C$6=12,SUM(+Ene!W62+Feb!W62+Mar!W62+Abr!W62+May!W62+Jun!W62+Jul!W62+Ago!W62+Set!W62+Oct!W62+Nov!W62+Dic!W62)))))))))))))</f>
        <v>1</v>
      </c>
      <c r="X62" s="396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t!X62),IF(Config!$C$6=10,SUM(+Ene!X62+Feb!X62+Mar!X62+Abr!X62+May!X62+Jun!X62+Jul!X62+Ago!X62+Set!X62+Oct!X62),IF(Config!$C$6=11,SUM(+Ene!X62+Feb!X62+Mar!X62+Abr!X62+May!X62+Jun!X62+Jul!X62+Ago!X62+Set!X62+Oct!X62+Nov!X62),IF(Config!$C$6=12,SUM(+Ene!X62+Feb!X62+Mar!X62+Abr!X62+May!X62+Jun!X62+Jul!X62+Ago!X62+Set!X62+Oct!X62+Nov!X62+Dic!X62)))))))))))))</f>
        <v>0</v>
      </c>
      <c r="Y62" s="396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t!Y62),IF(Config!$C$6=10,SUM(+Ene!Y62+Feb!Y62+Mar!Y62+Abr!Y62+May!Y62+Jun!Y62+Jul!Y62+Ago!Y62+Set!Y62+Oct!Y62),IF(Config!$C$6=11,SUM(+Ene!Y62+Feb!Y62+Mar!Y62+Abr!Y62+May!Y62+Jun!Y62+Jul!Y62+Ago!Y62+Set!Y62+Oct!Y62+Nov!Y62),IF(Config!$C$6=12,SUM(+Ene!Y62+Feb!Y62+Mar!Y62+Abr!Y62+May!Y62+Jun!Y62+Jul!Y62+Ago!Y62+Set!Y62+Oct!Y62+Nov!Y62+Dic!Y62)))))))))))))</f>
        <v>6</v>
      </c>
      <c r="Z62" s="396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t!Z62),IF(Config!$C$6=10,SUM(+Ene!Z62+Feb!Z62+Mar!Z62+Abr!Z62+May!Z62+Jun!Z62+Jul!Z62+Ago!Z62+Set!Z62+Oct!Z62),IF(Config!$C$6=11,SUM(+Ene!Z62+Feb!Z62+Mar!Z62+Abr!Z62+May!Z62+Jun!Z62+Jul!Z62+Ago!Z62+Set!Z62+Oct!Z62+Nov!Z62),IF(Config!$C$6=12,SUM(+Ene!Z62+Feb!Z62+Mar!Z62+Abr!Z62+May!Z62+Jun!Z62+Jul!Z62+Ago!Z62+Set!Z62+Oct!Z62+Nov!Z62+Dic!Z62)))))))))))))</f>
        <v>0</v>
      </c>
      <c r="AA62" s="396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t!AA62),IF(Config!$C$6=10,SUM(+Ene!AA62+Feb!AA62+Mar!AA62+Abr!AA62+May!AA62+Jun!AA62+Jul!AA62+Ago!AA62+Set!AA62+Oct!AA62),IF(Config!$C$6=11,SUM(+Ene!AA62+Feb!AA62+Mar!AA62+Abr!AA62+May!AA62+Jun!AA62+Jul!AA62+Ago!AA62+Set!AA62+Oct!AA62+Nov!AA62),IF(Config!$C$6=12,SUM(+Ene!AA62+Feb!AA62+Mar!AA62+Abr!AA62+May!AA62+Jun!AA62+Jul!AA62+Ago!AA62+Set!AA62+Oct!AA62+Nov!AA62+Dic!AA62)))))))))))))</f>
        <v>0</v>
      </c>
      <c r="AB62" s="396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t!AB62),IF(Config!$C$6=10,SUM(+Ene!AB62+Feb!AB62+Mar!AB62+Abr!AB62+May!AB62+Jun!AB62+Jul!AB62+Ago!AB62+Set!AB62+Oct!AB62),IF(Config!$C$6=11,SUM(+Ene!AB62+Feb!AB62+Mar!AB62+Abr!AB62+May!AB62+Jun!AB62+Jul!AB62+Ago!AB62+Set!AB62+Oct!AB62+Nov!AB62),IF(Config!$C$6=12,SUM(+Ene!AB62+Feb!AB62+Mar!AB62+Abr!AB62+May!AB62+Jun!AB62+Jul!AB62+Ago!AB62+Set!AB62+Oct!AB62+Nov!AB62+Dic!AB62)))))))))))))</f>
        <v>1</v>
      </c>
      <c r="AC62" s="396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t!AC62),IF(Config!$C$6=10,SUM(+Ene!AC62+Feb!AC62+Mar!AC62+Abr!AC62+May!AC62+Jun!AC62+Jul!AC62+Ago!AC62+Set!AC62+Oct!AC62),IF(Config!$C$6=11,SUM(+Ene!AC62+Feb!AC62+Mar!AC62+Abr!AC62+May!AC62+Jun!AC62+Jul!AC62+Ago!AC62+Set!AC62+Oct!AC62+Nov!AC62),IF(Config!$C$6=12,SUM(+Ene!AC62+Feb!AC62+Mar!AC62+Abr!AC62+May!AC62+Jun!AC62+Jul!AC62+Ago!AC62+Set!AC62+Oct!AC62+Nov!AC62+Dic!AC62)))))))))))))</f>
        <v>2</v>
      </c>
      <c r="AD62" s="396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t!AD62),IF(Config!$C$6=10,SUM(+Ene!AD62+Feb!AD62+Mar!AD62+Abr!AD62+May!AD62+Jun!AD62+Jul!AD62+Ago!AD62+Set!AD62+Oct!AD62),IF(Config!$C$6=11,SUM(+Ene!AD62+Feb!AD62+Mar!AD62+Abr!AD62+May!AD62+Jun!AD62+Jul!AD62+Ago!AD62+Set!AD62+Oct!AD62+Nov!AD62),IF(Config!$C$6=12,SUM(+Ene!AD62+Feb!AD62+Mar!AD62+Abr!AD62+May!AD62+Jun!AD62+Jul!AD62+Ago!AD62+Set!AD62+Oct!AD62+Nov!AD62+Dic!AD62)))))))))))))</f>
        <v>7</v>
      </c>
      <c r="AE62" s="396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t!AE62),IF(Config!$C$6=10,SUM(+Ene!AE62+Feb!AE62+Mar!AE62+Abr!AE62+May!AE62+Jun!AE62+Jul!AE62+Ago!AE62+Set!AE62+Oct!AE62),IF(Config!$C$6=11,SUM(+Ene!AE62+Feb!AE62+Mar!AE62+Abr!AE62+May!AE62+Jun!AE62+Jul!AE62+Ago!AE62+Set!AE62+Oct!AE62+Nov!AE62),IF(Config!$C$6=12,SUM(+Ene!AE62+Feb!AE62+Mar!AE62+Abr!AE62+May!AE62+Jun!AE62+Jul!AE62+Ago!AE62+Set!AE62+Oct!AE62+Nov!AE62+Dic!AE62)))))))))))))</f>
        <v>1</v>
      </c>
      <c r="AF62" s="396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t!AF62),IF(Config!$C$6=10,SUM(+Ene!AF62+Feb!AF62+Mar!AF62+Abr!AF62+May!AF62+Jun!AF62+Jul!AF62+Ago!AF62+Set!AF62+Oct!AF62),IF(Config!$C$6=11,SUM(+Ene!AF62+Feb!AF62+Mar!AF62+Abr!AF62+May!AF62+Jun!AF62+Jul!AF62+Ago!AF62+Set!AF62+Oct!AF62+Nov!AF62),IF(Config!$C$6=12,SUM(+Ene!AF62+Feb!AF62+Mar!AF62+Abr!AF62+May!AF62+Jun!AF62+Jul!AF62+Ago!AF62+Set!AF62+Oct!AF62+Nov!AF62+Dic!AF62)))))))))))))</f>
        <v>1</v>
      </c>
      <c r="AG62" s="396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t!AG62),IF(Config!$C$6=10,SUM(+Ene!AG62+Feb!AG62+Mar!AG62+Abr!AG62+May!AG62+Jun!AG62+Jul!AG62+Ago!AG62+Set!AG62+Oct!AG62),IF(Config!$C$6=11,SUM(+Ene!AG62+Feb!AG62+Mar!AG62+Abr!AG62+May!AG62+Jun!AG62+Jul!AG62+Ago!AG62+Set!AG62+Oct!AG62+Nov!AG62),IF(Config!$C$6=12,SUM(+Ene!AG62+Feb!AG62+Mar!AG62+Abr!AG62+May!AG62+Jun!AG62+Jul!AG62+Ago!AG62+Set!AG62+Oct!AG62+Nov!AG62+Dic!AG62)))))))))))))</f>
        <v>0</v>
      </c>
      <c r="AH62" s="396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t!AH62),IF(Config!$C$6=10,SUM(+Ene!AH62+Feb!AH62+Mar!AH62+Abr!AH62+May!AH62+Jun!AH62+Jul!AH62+Ago!AH62+Set!AH62+Oct!AH62),IF(Config!$C$6=11,SUM(+Ene!AH62+Feb!AH62+Mar!AH62+Abr!AH62+May!AH62+Jun!AH62+Jul!AH62+Ago!AH62+Set!AH62+Oct!AH62+Nov!AH62),IF(Config!$C$6=12,SUM(+Ene!AH62+Feb!AH62+Mar!AH62+Abr!AH62+May!AH62+Jun!AH62+Jul!AH62+Ago!AH62+Set!AH62+Oct!AH62+Nov!AH62+Dic!AH62)))))))))))))</f>
        <v>1</v>
      </c>
      <c r="AI62" s="396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t!AI62),IF(Config!$C$6=10,SUM(+Ene!AI62+Feb!AI62+Mar!AI62+Abr!AI62+May!AI62+Jun!AI62+Jul!AI62+Ago!AI62+Set!AI62+Oct!AI62),IF(Config!$C$6=11,SUM(+Ene!AI62+Feb!AI62+Mar!AI62+Abr!AI62+May!AI62+Jun!AI62+Jul!AI62+Ago!AI62+Set!AI62+Oct!AI62+Nov!AI62),IF(Config!$C$6=12,SUM(+Ene!AI62+Feb!AI62+Mar!AI62+Abr!AI62+May!AI62+Jun!AI62+Jul!AI62+Ago!AI62+Set!AI62+Oct!AI62+Nov!AI62+Dic!AI62)))))))))))))</f>
        <v>0</v>
      </c>
      <c r="AJ62" s="396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t!AJ62),IF(Config!$C$6=10,SUM(+Ene!AJ62+Feb!AJ62+Mar!AJ62+Abr!AJ62+May!AJ62+Jun!AJ62+Jul!AJ62+Ago!AJ62+Set!AJ62+Oct!AJ62),IF(Config!$C$6=11,SUM(+Ene!AJ62+Feb!AJ62+Mar!AJ62+Abr!AJ62+May!AJ62+Jun!AJ62+Jul!AJ62+Ago!AJ62+Set!AJ62+Oct!AJ62+Nov!AJ62),IF(Config!$C$6=12,SUM(+Ene!AJ62+Feb!AJ62+Mar!AJ62+Abr!AJ62+May!AJ62+Jun!AJ62+Jul!AJ62+Ago!AJ62+Set!AJ62+Oct!AJ62+Nov!AJ62+Dic!AJ62)))))))))))))</f>
        <v>1</v>
      </c>
      <c r="AK62" s="396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t!AK62),IF(Config!$C$6=10,SUM(+Ene!AK62+Feb!AK62+Mar!AK62+Abr!AK62+May!AK62+Jun!AK62+Jul!AK62+Ago!AK62+Set!AK62+Oct!AK62),IF(Config!$C$6=11,SUM(+Ene!AK62+Feb!AK62+Mar!AK62+Abr!AK62+May!AK62+Jun!AK62+Jul!AK62+Ago!AK62+Set!AK62+Oct!AK62+Nov!AK62),IF(Config!$C$6=12,SUM(+Ene!AK62+Feb!AK62+Mar!AK62+Abr!AK62+May!AK62+Jun!AK62+Jul!AK62+Ago!AK62+Set!AK62+Oct!AK62+Nov!AK62+Dic!AK62)))))))))))))</f>
        <v>0</v>
      </c>
      <c r="AL62" s="396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t!AL62),IF(Config!$C$6=10,SUM(+Ene!AL62+Feb!AL62+Mar!AL62+Abr!AL62+May!AL62+Jun!AL62+Jul!AL62+Ago!AL62+Set!AL62+Oct!AL62),IF(Config!$C$6=11,SUM(+Ene!AL62+Feb!AL62+Mar!AL62+Abr!AL62+May!AL62+Jun!AL62+Jul!AL62+Ago!AL62+Set!AL62+Oct!AL62+Nov!AL62),IF(Config!$C$6=12,SUM(+Ene!AL62+Feb!AL62+Mar!AL62+Abr!AL62+May!AL62+Jun!AL62+Jul!AL62+Ago!AL62+Set!AL62+Oct!AL62+Nov!AL62+Dic!AL62)))))))))))))</f>
        <v>0</v>
      </c>
      <c r="AM62" s="396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t!AM62),IF(Config!$C$6=10,SUM(+Ene!AM62+Feb!AM62+Mar!AM62+Abr!AM62+May!AM62+Jun!AM62+Jul!AM62+Ago!AM62+Set!AM62+Oct!AM62),IF(Config!$C$6=11,SUM(+Ene!AM62+Feb!AM62+Mar!AM62+Abr!AM62+May!AM62+Jun!AM62+Jul!AM62+Ago!AM62+Set!AM62+Oct!AM62+Nov!AM62),IF(Config!$C$6=12,SUM(+Ene!AM62+Feb!AM62+Mar!AM62+Abr!AM62+May!AM62+Jun!AM62+Jul!AM62+Ago!AM62+Set!AM62+Oct!AM62+Nov!AM62+Dic!AM62)))))))))))))</f>
        <v>10</v>
      </c>
      <c r="AN62" s="396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t!AN62),IF(Config!$C$6=10,SUM(+Ene!AN62+Feb!AN62+Mar!AN62+Abr!AN62+May!AN62+Jun!AN62+Jul!AN62+Ago!AN62+Set!AN62+Oct!AN62),IF(Config!$C$6=11,SUM(+Ene!AN62+Feb!AN62+Mar!AN62+Abr!AN62+May!AN62+Jun!AN62+Jul!AN62+Ago!AN62+Set!AN62+Oct!AN62+Nov!AN62),IF(Config!$C$6=12,SUM(+Ene!AN62+Feb!AN62+Mar!AN62+Abr!AN62+May!AN62+Jun!AN62+Jul!AN62+Ago!AN62+Set!AN62+Oct!AN62+Nov!AN62+Dic!AN62)))))))))))))</f>
        <v>1</v>
      </c>
      <c r="AO62" s="396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t!AO62),IF(Config!$C$6=10,SUM(+Ene!AO62+Feb!AO62+Mar!AO62+Abr!AO62+May!AO62+Jun!AO62+Jul!AO62+Ago!AO62+Set!AO62+Oct!AO62),IF(Config!$C$6=11,SUM(+Ene!AO62+Feb!AO62+Mar!AO62+Abr!AO62+May!AO62+Jun!AO62+Jul!AO62+Ago!AO62+Set!AO62+Oct!AO62+Nov!AO62),IF(Config!$C$6=12,SUM(+Ene!AO62+Feb!AO62+Mar!AO62+Abr!AO62+May!AO62+Jun!AO62+Jul!AO62+Ago!AO62+Set!AO62+Oct!AO62+Nov!AO62+Dic!AO62)))))))))))))</f>
        <v>0</v>
      </c>
      <c r="AP62" s="396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t!AP62),IF(Config!$C$6=10,SUM(+Ene!AP62+Feb!AP62+Mar!AP62+Abr!AP62+May!AP62+Jun!AP62+Jul!AP62+Ago!AP62+Set!AP62+Oct!AP62),IF(Config!$C$6=11,SUM(+Ene!AP62+Feb!AP62+Mar!AP62+Abr!AP62+May!AP62+Jun!AP62+Jul!AP62+Ago!AP62+Set!AP62+Oct!AP62+Nov!AP62),IF(Config!$C$6=12,SUM(+Ene!AP62+Feb!AP62+Mar!AP62+Abr!AP62+May!AP62+Jun!AP62+Jul!AP62+Ago!AP62+Set!AP62+Oct!AP62+Nov!AP62+Dic!AP62)))))))))))))</f>
        <v>1</v>
      </c>
      <c r="AQ62" s="396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t!AQ62),IF(Config!$C$6=10,SUM(+Ene!AQ62+Feb!AQ62+Mar!AQ62+Abr!AQ62+May!AQ62+Jun!AQ62+Jul!AQ62+Ago!AQ62+Set!AQ62+Oct!AQ62),IF(Config!$C$6=11,SUM(+Ene!AQ62+Feb!AQ62+Mar!AQ62+Abr!AQ62+May!AQ62+Jun!AQ62+Jul!AQ62+Ago!AQ62+Set!AQ62+Oct!AQ62+Nov!AQ62),IF(Config!$C$6=12,SUM(+Ene!AQ62+Feb!AQ62+Mar!AQ62+Abr!AQ62+May!AQ62+Jun!AQ62+Jul!AQ62+Ago!AQ62+Set!AQ62+Oct!AQ62+Nov!AQ62+Dic!AQ62)))))))))))))</f>
        <v>17</v>
      </c>
      <c r="AR62" s="396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t!AR62),IF(Config!$C$6=10,SUM(+Ene!AR62+Feb!AR62+Mar!AR62+Abr!AR62+May!AR62+Jun!AR62+Jul!AR62+Ago!AR62+Set!AR62+Oct!AR62),IF(Config!$C$6=11,SUM(+Ene!AR62+Feb!AR62+Mar!AR62+Abr!AR62+May!AR62+Jun!AR62+Jul!AR62+Ago!AR62+Set!AR62+Oct!AR62+Nov!AR62),IF(Config!$C$6=12,SUM(+Ene!AR62+Feb!AR62+Mar!AR62+Abr!AR62+May!AR62+Jun!AR62+Jul!AR62+Ago!AR62+Set!AR62+Oct!AR62+Nov!AR62+Dic!AR62)))))))))))))</f>
        <v>0</v>
      </c>
      <c r="AS62" s="396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t!AS62),IF(Config!$C$6=10,SUM(+Ene!AS62+Feb!AS62+Mar!AS62+Abr!AS62+May!AS62+Jun!AS62+Jul!AS62+Ago!AS62+Set!AS62+Oct!AS62),IF(Config!$C$6=11,SUM(+Ene!AS62+Feb!AS62+Mar!AS62+Abr!AS62+May!AS62+Jun!AS62+Jul!AS62+Ago!AS62+Set!AS62+Oct!AS62+Nov!AS62),IF(Config!$C$6=12,SUM(+Ene!AS62+Feb!AS62+Mar!AS62+Abr!AS62+May!AS62+Jun!AS62+Jul!AS62+Ago!AS62+Set!AS62+Oct!AS62+Nov!AS62+Dic!AS62)))))))))))))</f>
        <v>3</v>
      </c>
      <c r="AT62" s="396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t!AT62),IF(Config!$C$6=10,SUM(+Ene!AT62+Feb!AT62+Mar!AT62+Abr!AT62+May!AT62+Jun!AT62+Jul!AT62+Ago!AT62+Set!AT62+Oct!AT62),IF(Config!$C$6=11,SUM(+Ene!AT62+Feb!AT62+Mar!AT62+Abr!AT62+May!AT62+Jun!AT62+Jul!AT62+Ago!AT62+Set!AT62+Oct!AT62+Nov!AT62),IF(Config!$C$6=12,SUM(+Ene!AT62+Feb!AT62+Mar!AT62+Abr!AT62+May!AT62+Jun!AT62+Jul!AT62+Ago!AT62+Set!AT62+Oct!AT62+Nov!AT62+Dic!AT62)))))))))))))</f>
        <v>0</v>
      </c>
      <c r="AU62" s="375">
        <f t="shared" si="50"/>
        <v>107</v>
      </c>
      <c r="AV62" s="376">
        <f t="shared" si="51"/>
        <v>2</v>
      </c>
      <c r="AW62" s="376">
        <f t="shared" si="52"/>
        <v>0</v>
      </c>
      <c r="AX62" s="376">
        <f t="shared" si="53"/>
        <v>35</v>
      </c>
      <c r="AY62" s="376">
        <f t="shared" si="54"/>
        <v>10</v>
      </c>
      <c r="AZ62" s="376">
        <f t="shared" si="55"/>
        <v>8</v>
      </c>
      <c r="BA62" s="376">
        <f t="shared" si="56"/>
        <v>9</v>
      </c>
      <c r="BB62" s="376">
        <f t="shared" si="15"/>
        <v>10</v>
      </c>
      <c r="BC62" s="376">
        <f t="shared" si="57"/>
        <v>1</v>
      </c>
      <c r="BD62" s="377">
        <f t="shared" si="58"/>
        <v>12</v>
      </c>
      <c r="BE62" s="376">
        <f t="shared" si="59"/>
        <v>20</v>
      </c>
      <c r="BF62" s="50">
        <f t="shared" si="19"/>
        <v>107</v>
      </c>
    </row>
    <row r="63" spans="1:58" x14ac:dyDescent="0.25">
      <c r="A63" s="345">
        <f>METAS!A63</f>
        <v>60</v>
      </c>
      <c r="B63" s="380" t="str">
        <f>METAS!B61</f>
        <v>NIÑOS DEL PADRON NOMINAL QUE CUMPLEN 209 DIAS</v>
      </c>
      <c r="C63" s="391" t="s">
        <v>697</v>
      </c>
      <c r="D63" s="395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t!D63),IF(Config!$C$6=10,SUM(+Ene!D63+Feb!D63+Mar!D63+Abr!D63+May!D63+Jun!D63+Jul!D63+Ago!D63+Set!D63+Oct!D63),IF(Config!$C$6=11,SUM(+Ene!D63+Feb!D63+Mar!D63+Abr!D63+May!D63+Jun!D63+Jul!D63+Ago!D63+Set!D63+Oct!D63+Nov!D63),IF(Config!$C$6=12,SUM(+Ene!D63+Feb!D63+Mar!D63+Abr!D63+May!D63+Jun!D63+Jul!D63+Ago!D63+Set!D63+Oct!D63+Nov!D63+Dic!D63)))))))))))))</f>
        <v>0</v>
      </c>
      <c r="E63" s="395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t!E63),IF(Config!$C$6=10,SUM(+Ene!E63+Feb!E63+Mar!E63+Abr!E63+May!E63+Jun!E63+Jul!E63+Ago!E63+Set!E63+Oct!E63),IF(Config!$C$6=11,SUM(+Ene!E63+Feb!E63+Mar!E63+Abr!E63+May!E63+Jun!E63+Jul!E63+Ago!E63+Set!E63+Oct!E63+Nov!E63),IF(Config!$C$6=12,SUM(+Ene!E63+Feb!E63+Mar!E63+Abr!E63+May!E63+Jun!E63+Jul!E63+Ago!E63+Set!E63+Oct!E63+Nov!E63+Dic!E63)))))))))))))</f>
        <v>0</v>
      </c>
      <c r="F63" s="395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t!F63),IF(Config!$C$6=10,SUM(+Ene!F63+Feb!F63+Mar!F63+Abr!F63+May!F63+Jun!F63+Jul!F63+Ago!F63+Set!F63+Oct!F63),IF(Config!$C$6=11,SUM(+Ene!F63+Feb!F63+Mar!F63+Abr!F63+May!F63+Jun!F63+Jul!F63+Ago!F63+Set!F63+Oct!F63+Nov!F63),IF(Config!$C$6=12,SUM(+Ene!F63+Feb!F63+Mar!F63+Abr!F63+May!F63+Jun!F63+Jul!F63+Ago!F63+Set!F63+Oct!F63+Nov!F63+Dic!F63)))))))))))))</f>
        <v>0</v>
      </c>
      <c r="G63" s="395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t!G63),IF(Config!$C$6=10,SUM(+Ene!G63+Feb!G63+Mar!G63+Abr!G63+May!G63+Jun!G63+Jul!G63+Ago!G63+Set!G63+Oct!G63),IF(Config!$C$6=11,SUM(+Ene!G63+Feb!G63+Mar!G63+Abr!G63+May!G63+Jun!G63+Jul!G63+Ago!G63+Set!G63+Oct!G63+Nov!G63),IF(Config!$C$6=12,SUM(+Ene!G63+Feb!G63+Mar!G63+Abr!G63+May!G63+Jun!G63+Jul!G63+Ago!G63+Set!G63+Oct!G63+Nov!G63+Dic!G63)))))))))))))</f>
        <v>84</v>
      </c>
      <c r="H63" s="395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t!H63),IF(Config!$C$6=10,SUM(+Ene!H63+Feb!H63+Mar!H63+Abr!H63+May!H63+Jun!H63+Jul!H63+Ago!H63+Set!H63+Oct!H63),IF(Config!$C$6=11,SUM(+Ene!H63+Feb!H63+Mar!H63+Abr!H63+May!H63+Jun!H63+Jul!H63+Ago!H63+Set!H63+Oct!H63+Nov!H63),IF(Config!$C$6=12,SUM(+Ene!H63+Feb!H63+Mar!H63+Abr!H63+May!H63+Jun!H63+Jul!H63+Ago!H63+Set!H63+Oct!H63+Nov!H63+Dic!H63)))))))))))))</f>
        <v>6</v>
      </c>
      <c r="I63" s="395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t!I63),IF(Config!$C$6=10,SUM(+Ene!I63+Feb!I63+Mar!I63+Abr!I63+May!I63+Jun!I63+Jul!I63+Ago!I63+Set!I63+Oct!I63),IF(Config!$C$6=11,SUM(+Ene!I63+Feb!I63+Mar!I63+Abr!I63+May!I63+Jun!I63+Jul!I63+Ago!I63+Set!I63+Oct!I63+Nov!I63),IF(Config!$C$6=12,SUM(+Ene!I63+Feb!I63+Mar!I63+Abr!I63+May!I63+Jun!I63+Jul!I63+Ago!I63+Set!I63+Oct!I63+Nov!I63+Dic!I63)))))))))))))</f>
        <v>3</v>
      </c>
      <c r="J63" s="395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t!J63),IF(Config!$C$6=10,SUM(+Ene!J63+Feb!J63+Mar!J63+Abr!J63+May!J63+Jun!J63+Jul!J63+Ago!J63+Set!J63+Oct!J63),IF(Config!$C$6=11,SUM(+Ene!J63+Feb!J63+Mar!J63+Abr!J63+May!J63+Jun!J63+Jul!J63+Ago!J63+Set!J63+Oct!J63+Nov!J63),IF(Config!$C$6=12,SUM(+Ene!J63+Feb!J63+Mar!J63+Abr!J63+May!J63+Jun!J63+Jul!J63+Ago!J63+Set!J63+Oct!J63+Nov!J63+Dic!J63)))))))))))))</f>
        <v>7</v>
      </c>
      <c r="K63" s="395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t!K63),IF(Config!$C$6=10,SUM(+Ene!K63+Feb!K63+Mar!K63+Abr!K63+May!K63+Jun!K63+Jul!K63+Ago!K63+Set!K63+Oct!K63),IF(Config!$C$6=11,SUM(+Ene!K63+Feb!K63+Mar!K63+Abr!K63+May!K63+Jun!K63+Jul!K63+Ago!K63+Set!K63+Oct!K63+Nov!K63),IF(Config!$C$6=12,SUM(+Ene!K63+Feb!K63+Mar!K63+Abr!K63+May!K63+Jun!K63+Jul!K63+Ago!K63+Set!K63+Oct!K63+Nov!K63+Dic!K63)))))))))))))</f>
        <v>13</v>
      </c>
      <c r="L63" s="395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t!L63),IF(Config!$C$6=10,SUM(+Ene!L63+Feb!L63+Mar!L63+Abr!L63+May!L63+Jun!L63+Jul!L63+Ago!L63+Set!L63+Oct!L63),IF(Config!$C$6=11,SUM(+Ene!L63+Feb!L63+Mar!L63+Abr!L63+May!L63+Jun!L63+Jul!L63+Ago!L63+Set!L63+Oct!L63+Nov!L63),IF(Config!$C$6=12,SUM(+Ene!L63+Feb!L63+Mar!L63+Abr!L63+May!L63+Jun!L63+Jul!L63+Ago!L63+Set!L63+Oct!L63+Nov!L63+Dic!L63)))))))))))))</f>
        <v>1</v>
      </c>
      <c r="M63" s="395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t!M63),IF(Config!$C$6=10,SUM(+Ene!M63+Feb!M63+Mar!M63+Abr!M63+May!M63+Jun!M63+Jul!M63+Ago!M63+Set!M63+Oct!M63),IF(Config!$C$6=11,SUM(+Ene!M63+Feb!M63+Mar!M63+Abr!M63+May!M63+Jun!M63+Jul!M63+Ago!M63+Set!M63+Oct!M63+Nov!M63),IF(Config!$C$6=12,SUM(+Ene!M63+Feb!M63+Mar!M63+Abr!M63+May!M63+Jun!M63+Jul!M63+Ago!M63+Set!M63+Oct!M63+Nov!M63+Dic!M63)))))))))))))</f>
        <v>4</v>
      </c>
      <c r="N63" s="395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t!N63),IF(Config!$C$6=10,SUM(+Ene!N63+Feb!N63+Mar!N63+Abr!N63+May!N63+Jun!N63+Jul!N63+Ago!N63+Set!N63+Oct!N63),IF(Config!$C$6=11,SUM(+Ene!N63+Feb!N63+Mar!N63+Abr!N63+May!N63+Jun!N63+Jul!N63+Ago!N63+Set!N63+Oct!N63+Nov!N63),IF(Config!$C$6=12,SUM(+Ene!N63+Feb!N63+Mar!N63+Abr!N63+May!N63+Jun!N63+Jul!N63+Ago!N63+Set!N63+Oct!N63+Nov!N63+Dic!N63)))))))))))))</f>
        <v>2</v>
      </c>
      <c r="O63" s="395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t!O63),IF(Config!$C$6=10,SUM(+Ene!O63+Feb!O63+Mar!O63+Abr!O63+May!O63+Jun!O63+Jul!O63+Ago!O63+Set!O63+Oct!O63),IF(Config!$C$6=11,SUM(+Ene!O63+Feb!O63+Mar!O63+Abr!O63+May!O63+Jun!O63+Jul!O63+Ago!O63+Set!O63+Oct!O63+Nov!O63),IF(Config!$C$6=12,SUM(+Ene!O63+Feb!O63+Mar!O63+Abr!O63+May!O63+Jun!O63+Jul!O63+Ago!O63+Set!O63+Oct!O63+Nov!O63+Dic!O63)))))))))))))</f>
        <v>6</v>
      </c>
      <c r="P63" s="395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t!P63),IF(Config!$C$6=10,SUM(+Ene!P63+Feb!P63+Mar!P63+Abr!P63+May!P63+Jun!P63+Jul!P63+Ago!P63+Set!P63+Oct!P63),IF(Config!$C$6=11,SUM(+Ene!P63+Feb!P63+Mar!P63+Abr!P63+May!P63+Jun!P63+Jul!P63+Ago!P63+Set!P63+Oct!P63+Nov!P63),IF(Config!$C$6=12,SUM(+Ene!P63+Feb!P63+Mar!P63+Abr!P63+May!P63+Jun!P63+Jul!P63+Ago!P63+Set!P63+Oct!P63+Nov!P63+Dic!P63)))))))))))))</f>
        <v>35</v>
      </c>
      <c r="Q63" s="395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t!Q63),IF(Config!$C$6=10,SUM(+Ene!Q63+Feb!Q63+Mar!Q63+Abr!Q63+May!Q63+Jun!Q63+Jul!Q63+Ago!Q63+Set!Q63+Oct!Q63),IF(Config!$C$6=11,SUM(+Ene!Q63+Feb!Q63+Mar!Q63+Abr!Q63+May!Q63+Jun!Q63+Jul!Q63+Ago!Q63+Set!Q63+Oct!Q63+Nov!Q63),IF(Config!$C$6=12,SUM(+Ene!Q63+Feb!Q63+Mar!Q63+Abr!Q63+May!Q63+Jun!Q63+Jul!Q63+Ago!Q63+Set!Q63+Oct!Q63+Nov!Q63+Dic!Q63)))))))))))))</f>
        <v>6</v>
      </c>
      <c r="R63" s="395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t!R63),IF(Config!$C$6=10,SUM(+Ene!R63+Feb!R63+Mar!R63+Abr!R63+May!R63+Jun!R63+Jul!R63+Ago!R63+Set!R63+Oct!R63),IF(Config!$C$6=11,SUM(+Ene!R63+Feb!R63+Mar!R63+Abr!R63+May!R63+Jun!R63+Jul!R63+Ago!R63+Set!R63+Oct!R63+Nov!R63),IF(Config!$C$6=12,SUM(+Ene!R63+Feb!R63+Mar!R63+Abr!R63+May!R63+Jun!R63+Jul!R63+Ago!R63+Set!R63+Oct!R63+Nov!R63+Dic!R63)))))))))))))</f>
        <v>4</v>
      </c>
      <c r="S63" s="395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t!S63),IF(Config!$C$6=10,SUM(+Ene!S63+Feb!S63+Mar!S63+Abr!S63+May!S63+Jun!S63+Jul!S63+Ago!S63+Set!S63+Oct!S63),IF(Config!$C$6=11,SUM(+Ene!S63+Feb!S63+Mar!S63+Abr!S63+May!S63+Jun!S63+Jul!S63+Ago!S63+Set!S63+Oct!S63+Nov!S63),IF(Config!$C$6=12,SUM(+Ene!S63+Feb!S63+Mar!S63+Abr!S63+May!S63+Jun!S63+Jul!S63+Ago!S63+Set!S63+Oct!S63+Nov!S63+Dic!S63)))))))))))))</f>
        <v>4</v>
      </c>
      <c r="T63" s="395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t!T63),IF(Config!$C$6=10,SUM(+Ene!T63+Feb!T63+Mar!T63+Abr!T63+May!T63+Jun!T63+Jul!T63+Ago!T63+Set!T63+Oct!T63),IF(Config!$C$6=11,SUM(+Ene!T63+Feb!T63+Mar!T63+Abr!T63+May!T63+Jun!T63+Jul!T63+Ago!T63+Set!T63+Oct!T63+Nov!T63),IF(Config!$C$6=12,SUM(+Ene!T63+Feb!T63+Mar!T63+Abr!T63+May!T63+Jun!T63+Jul!T63+Ago!T63+Set!T63+Oct!T63+Nov!T63+Dic!T63)))))))))))))</f>
        <v>11</v>
      </c>
      <c r="U63" s="395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t!U63),IF(Config!$C$6=10,SUM(+Ene!U63+Feb!U63+Mar!U63+Abr!U63+May!U63+Jun!U63+Jul!U63+Ago!U63+Set!U63+Oct!U63),IF(Config!$C$6=11,SUM(+Ene!U63+Feb!U63+Mar!U63+Abr!U63+May!U63+Jun!U63+Jul!U63+Ago!U63+Set!U63+Oct!U63+Nov!U63),IF(Config!$C$6=12,SUM(+Ene!U63+Feb!U63+Mar!U63+Abr!U63+May!U63+Jun!U63+Jul!U63+Ago!U63+Set!U63+Oct!U63+Nov!U63+Dic!U63)))))))))))))</f>
        <v>2</v>
      </c>
      <c r="V63" s="395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t!V63),IF(Config!$C$6=10,SUM(+Ene!V63+Feb!V63+Mar!V63+Abr!V63+May!V63+Jun!V63+Jul!V63+Ago!V63+Set!V63+Oct!V63),IF(Config!$C$6=11,SUM(+Ene!V63+Feb!V63+Mar!V63+Abr!V63+May!V63+Jun!V63+Jul!V63+Ago!V63+Set!V63+Oct!V63+Nov!V63),IF(Config!$C$6=12,SUM(+Ene!V63+Feb!V63+Mar!V63+Abr!V63+May!V63+Jun!V63+Jul!V63+Ago!V63+Set!V63+Oct!V63+Nov!V63+Dic!V63)))))))))))))</f>
        <v>1</v>
      </c>
      <c r="W63" s="395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t!W63),IF(Config!$C$6=10,SUM(+Ene!W63+Feb!W63+Mar!W63+Abr!W63+May!W63+Jun!W63+Jul!W63+Ago!W63+Set!W63+Oct!W63),IF(Config!$C$6=11,SUM(+Ene!W63+Feb!W63+Mar!W63+Abr!W63+May!W63+Jun!W63+Jul!W63+Ago!W63+Set!W63+Oct!W63+Nov!W63),IF(Config!$C$6=12,SUM(+Ene!W63+Feb!W63+Mar!W63+Abr!W63+May!W63+Jun!W63+Jul!W63+Ago!W63+Set!W63+Oct!W63+Nov!W63+Dic!W63)))))))))))))</f>
        <v>5</v>
      </c>
      <c r="X63" s="395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t!X63),IF(Config!$C$6=10,SUM(+Ene!X63+Feb!X63+Mar!X63+Abr!X63+May!X63+Jun!X63+Jul!X63+Ago!X63+Set!X63+Oct!X63),IF(Config!$C$6=11,SUM(+Ene!X63+Feb!X63+Mar!X63+Abr!X63+May!X63+Jun!X63+Jul!X63+Ago!X63+Set!X63+Oct!X63+Nov!X63),IF(Config!$C$6=12,SUM(+Ene!X63+Feb!X63+Mar!X63+Abr!X63+May!X63+Jun!X63+Jul!X63+Ago!X63+Set!X63+Oct!X63+Nov!X63+Dic!X63)))))))))))))</f>
        <v>10</v>
      </c>
      <c r="Y63" s="395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t!Y63),IF(Config!$C$6=10,SUM(+Ene!Y63+Feb!Y63+Mar!Y63+Abr!Y63+May!Y63+Jun!Y63+Jul!Y63+Ago!Y63+Set!Y63+Oct!Y63),IF(Config!$C$6=11,SUM(+Ene!Y63+Feb!Y63+Mar!Y63+Abr!Y63+May!Y63+Jun!Y63+Jul!Y63+Ago!Y63+Set!Y63+Oct!Y63+Nov!Y63),IF(Config!$C$6=12,SUM(+Ene!Y63+Feb!Y63+Mar!Y63+Abr!Y63+May!Y63+Jun!Y63+Jul!Y63+Ago!Y63+Set!Y63+Oct!Y63+Nov!Y63+Dic!Y63)))))))))))))</f>
        <v>49</v>
      </c>
      <c r="Z63" s="395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t!Z63),IF(Config!$C$6=10,SUM(+Ene!Z63+Feb!Z63+Mar!Z63+Abr!Z63+May!Z63+Jun!Z63+Jul!Z63+Ago!Z63+Set!Z63+Oct!Z63),IF(Config!$C$6=11,SUM(+Ene!Z63+Feb!Z63+Mar!Z63+Abr!Z63+May!Z63+Jun!Z63+Jul!Z63+Ago!Z63+Set!Z63+Oct!Z63+Nov!Z63),IF(Config!$C$6=12,SUM(+Ene!Z63+Feb!Z63+Mar!Z63+Abr!Z63+May!Z63+Jun!Z63+Jul!Z63+Ago!Z63+Set!Z63+Oct!Z63+Nov!Z63+Dic!Z63)))))))))))))</f>
        <v>2</v>
      </c>
      <c r="AA63" s="395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t!AA63),IF(Config!$C$6=10,SUM(+Ene!AA63+Feb!AA63+Mar!AA63+Abr!AA63+May!AA63+Jun!AA63+Jul!AA63+Ago!AA63+Set!AA63+Oct!AA63),IF(Config!$C$6=11,SUM(+Ene!AA63+Feb!AA63+Mar!AA63+Abr!AA63+May!AA63+Jun!AA63+Jul!AA63+Ago!AA63+Set!AA63+Oct!AA63+Nov!AA63),IF(Config!$C$6=12,SUM(+Ene!AA63+Feb!AA63+Mar!AA63+Abr!AA63+May!AA63+Jun!AA63+Jul!AA63+Ago!AA63+Set!AA63+Oct!AA63+Nov!AA63+Dic!AA63)))))))))))))</f>
        <v>15</v>
      </c>
      <c r="AB63" s="395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t!AB63),IF(Config!$C$6=10,SUM(+Ene!AB63+Feb!AB63+Mar!AB63+Abr!AB63+May!AB63+Jun!AB63+Jul!AB63+Ago!AB63+Set!AB63+Oct!AB63),IF(Config!$C$6=11,SUM(+Ene!AB63+Feb!AB63+Mar!AB63+Abr!AB63+May!AB63+Jun!AB63+Jul!AB63+Ago!AB63+Set!AB63+Oct!AB63+Nov!AB63),IF(Config!$C$6=12,SUM(+Ene!AB63+Feb!AB63+Mar!AB63+Abr!AB63+May!AB63+Jun!AB63+Jul!AB63+Ago!AB63+Set!AB63+Oct!AB63+Nov!AB63+Dic!AB63)))))))))))))</f>
        <v>3</v>
      </c>
      <c r="AC63" s="395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t!AC63),IF(Config!$C$6=10,SUM(+Ene!AC63+Feb!AC63+Mar!AC63+Abr!AC63+May!AC63+Jun!AC63+Jul!AC63+Ago!AC63+Set!AC63+Oct!AC63),IF(Config!$C$6=11,SUM(+Ene!AC63+Feb!AC63+Mar!AC63+Abr!AC63+May!AC63+Jun!AC63+Jul!AC63+Ago!AC63+Set!AC63+Oct!AC63+Nov!AC63),IF(Config!$C$6=12,SUM(+Ene!AC63+Feb!AC63+Mar!AC63+Abr!AC63+May!AC63+Jun!AC63+Jul!AC63+Ago!AC63+Set!AC63+Oct!AC63+Nov!AC63+Dic!AC63)))))))))))))</f>
        <v>4</v>
      </c>
      <c r="AD63" s="395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t!AD63),IF(Config!$C$6=10,SUM(+Ene!AD63+Feb!AD63+Mar!AD63+Abr!AD63+May!AD63+Jun!AD63+Jul!AD63+Ago!AD63+Set!AD63+Oct!AD63),IF(Config!$C$6=11,SUM(+Ene!AD63+Feb!AD63+Mar!AD63+Abr!AD63+May!AD63+Jun!AD63+Jul!AD63+Ago!AD63+Set!AD63+Oct!AD63+Nov!AD63),IF(Config!$C$6=12,SUM(+Ene!AD63+Feb!AD63+Mar!AD63+Abr!AD63+May!AD63+Jun!AD63+Jul!AD63+Ago!AD63+Set!AD63+Oct!AD63+Nov!AD63+Dic!AD63)))))))))))))</f>
        <v>15</v>
      </c>
      <c r="AE63" s="395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t!AE63),IF(Config!$C$6=10,SUM(+Ene!AE63+Feb!AE63+Mar!AE63+Abr!AE63+May!AE63+Jun!AE63+Jul!AE63+Ago!AE63+Set!AE63+Oct!AE63),IF(Config!$C$6=11,SUM(+Ene!AE63+Feb!AE63+Mar!AE63+Abr!AE63+May!AE63+Jun!AE63+Jul!AE63+Ago!AE63+Set!AE63+Oct!AE63+Nov!AE63),IF(Config!$C$6=12,SUM(+Ene!AE63+Feb!AE63+Mar!AE63+Abr!AE63+May!AE63+Jun!AE63+Jul!AE63+Ago!AE63+Set!AE63+Oct!AE63+Nov!AE63+Dic!AE63)))))))))))))</f>
        <v>2</v>
      </c>
      <c r="AF63" s="395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t!AF63),IF(Config!$C$6=10,SUM(+Ene!AF63+Feb!AF63+Mar!AF63+Abr!AF63+May!AF63+Jun!AF63+Jul!AF63+Ago!AF63+Set!AF63+Oct!AF63),IF(Config!$C$6=11,SUM(+Ene!AF63+Feb!AF63+Mar!AF63+Abr!AF63+May!AF63+Jun!AF63+Jul!AF63+Ago!AF63+Set!AF63+Oct!AF63+Nov!AF63),IF(Config!$C$6=12,SUM(+Ene!AF63+Feb!AF63+Mar!AF63+Abr!AF63+May!AF63+Jun!AF63+Jul!AF63+Ago!AF63+Set!AF63+Oct!AF63+Nov!AF63+Dic!AF63)))))))))))))</f>
        <v>7</v>
      </c>
      <c r="AG63" s="395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t!AG63),IF(Config!$C$6=10,SUM(+Ene!AG63+Feb!AG63+Mar!AG63+Abr!AG63+May!AG63+Jun!AG63+Jul!AG63+Ago!AG63+Set!AG63+Oct!AG63),IF(Config!$C$6=11,SUM(+Ene!AG63+Feb!AG63+Mar!AG63+Abr!AG63+May!AG63+Jun!AG63+Jul!AG63+Ago!AG63+Set!AG63+Oct!AG63+Nov!AG63),IF(Config!$C$6=12,SUM(+Ene!AG63+Feb!AG63+Mar!AG63+Abr!AG63+May!AG63+Jun!AG63+Jul!AG63+Ago!AG63+Set!AG63+Oct!AG63+Nov!AG63+Dic!AG63)))))))))))))</f>
        <v>7</v>
      </c>
      <c r="AH63" s="395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t!AH63),IF(Config!$C$6=10,SUM(+Ene!AH63+Feb!AH63+Mar!AH63+Abr!AH63+May!AH63+Jun!AH63+Jul!AH63+Ago!AH63+Set!AH63+Oct!AH63),IF(Config!$C$6=11,SUM(+Ene!AH63+Feb!AH63+Mar!AH63+Abr!AH63+May!AH63+Jun!AH63+Jul!AH63+Ago!AH63+Set!AH63+Oct!AH63+Nov!AH63),IF(Config!$C$6=12,SUM(+Ene!AH63+Feb!AH63+Mar!AH63+Abr!AH63+May!AH63+Jun!AH63+Jul!AH63+Ago!AH63+Set!AH63+Oct!AH63+Nov!AH63+Dic!AH63)))))))))))))</f>
        <v>8</v>
      </c>
      <c r="AI63" s="395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t!AI63),IF(Config!$C$6=10,SUM(+Ene!AI63+Feb!AI63+Mar!AI63+Abr!AI63+May!AI63+Jun!AI63+Jul!AI63+Ago!AI63+Set!AI63+Oct!AI63),IF(Config!$C$6=11,SUM(+Ene!AI63+Feb!AI63+Mar!AI63+Abr!AI63+May!AI63+Jun!AI63+Jul!AI63+Ago!AI63+Set!AI63+Oct!AI63+Nov!AI63),IF(Config!$C$6=12,SUM(+Ene!AI63+Feb!AI63+Mar!AI63+Abr!AI63+May!AI63+Jun!AI63+Jul!AI63+Ago!AI63+Set!AI63+Oct!AI63+Nov!AI63+Dic!AI63)))))))))))))</f>
        <v>0</v>
      </c>
      <c r="AJ63" s="395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t!AJ63),IF(Config!$C$6=10,SUM(+Ene!AJ63+Feb!AJ63+Mar!AJ63+Abr!AJ63+May!AJ63+Jun!AJ63+Jul!AJ63+Ago!AJ63+Set!AJ63+Oct!AJ63),IF(Config!$C$6=11,SUM(+Ene!AJ63+Feb!AJ63+Mar!AJ63+Abr!AJ63+May!AJ63+Jun!AJ63+Jul!AJ63+Ago!AJ63+Set!AJ63+Oct!AJ63+Nov!AJ63),IF(Config!$C$6=12,SUM(+Ene!AJ63+Feb!AJ63+Mar!AJ63+Abr!AJ63+May!AJ63+Jun!AJ63+Jul!AJ63+Ago!AJ63+Set!AJ63+Oct!AJ63+Nov!AJ63+Dic!AJ63)))))))))))))</f>
        <v>0</v>
      </c>
      <c r="AK63" s="395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t!AK63),IF(Config!$C$6=10,SUM(+Ene!AK63+Feb!AK63+Mar!AK63+Abr!AK63+May!AK63+Jun!AK63+Jul!AK63+Ago!AK63+Set!AK63+Oct!AK63),IF(Config!$C$6=11,SUM(+Ene!AK63+Feb!AK63+Mar!AK63+Abr!AK63+May!AK63+Jun!AK63+Jul!AK63+Ago!AK63+Set!AK63+Oct!AK63+Nov!AK63),IF(Config!$C$6=12,SUM(+Ene!AK63+Feb!AK63+Mar!AK63+Abr!AK63+May!AK63+Jun!AK63+Jul!AK63+Ago!AK63+Set!AK63+Oct!AK63+Nov!AK63+Dic!AK63)))))))))))))</f>
        <v>4</v>
      </c>
      <c r="AL63" s="395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t!AL63),IF(Config!$C$6=10,SUM(+Ene!AL63+Feb!AL63+Mar!AL63+Abr!AL63+May!AL63+Jun!AL63+Jul!AL63+Ago!AL63+Set!AL63+Oct!AL63),IF(Config!$C$6=11,SUM(+Ene!AL63+Feb!AL63+Mar!AL63+Abr!AL63+May!AL63+Jun!AL63+Jul!AL63+Ago!AL63+Set!AL63+Oct!AL63+Nov!AL63),IF(Config!$C$6=12,SUM(+Ene!AL63+Feb!AL63+Mar!AL63+Abr!AL63+May!AL63+Jun!AL63+Jul!AL63+Ago!AL63+Set!AL63+Oct!AL63+Nov!AL63+Dic!AL63)))))))))))))</f>
        <v>3</v>
      </c>
      <c r="AM63" s="395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t!AM63),IF(Config!$C$6=10,SUM(+Ene!AM63+Feb!AM63+Mar!AM63+Abr!AM63+May!AM63+Jun!AM63+Jul!AM63+Ago!AM63+Set!AM63+Oct!AM63),IF(Config!$C$6=11,SUM(+Ene!AM63+Feb!AM63+Mar!AM63+Abr!AM63+May!AM63+Jun!AM63+Jul!AM63+Ago!AM63+Set!AM63+Oct!AM63+Nov!AM63),IF(Config!$C$6=12,SUM(+Ene!AM63+Feb!AM63+Mar!AM63+Abr!AM63+May!AM63+Jun!AM63+Jul!AM63+Ago!AM63+Set!AM63+Oct!AM63+Nov!AM63+Dic!AM63)))))))))))))</f>
        <v>13</v>
      </c>
      <c r="AN63" s="395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t!AN63),IF(Config!$C$6=10,SUM(+Ene!AN63+Feb!AN63+Mar!AN63+Abr!AN63+May!AN63+Jun!AN63+Jul!AN63+Ago!AN63+Set!AN63+Oct!AN63),IF(Config!$C$6=11,SUM(+Ene!AN63+Feb!AN63+Mar!AN63+Abr!AN63+May!AN63+Jun!AN63+Jul!AN63+Ago!AN63+Set!AN63+Oct!AN63+Nov!AN63),IF(Config!$C$6=12,SUM(+Ene!AN63+Feb!AN63+Mar!AN63+Abr!AN63+May!AN63+Jun!AN63+Jul!AN63+Ago!AN63+Set!AN63+Oct!AN63+Nov!AN63+Dic!AN63)))))))))))))</f>
        <v>0</v>
      </c>
      <c r="AO63" s="395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t!AO63),IF(Config!$C$6=10,SUM(+Ene!AO63+Feb!AO63+Mar!AO63+Abr!AO63+May!AO63+Jun!AO63+Jul!AO63+Ago!AO63+Set!AO63+Oct!AO63),IF(Config!$C$6=11,SUM(+Ene!AO63+Feb!AO63+Mar!AO63+Abr!AO63+May!AO63+Jun!AO63+Jul!AO63+Ago!AO63+Set!AO63+Oct!AO63+Nov!AO63),IF(Config!$C$6=12,SUM(+Ene!AO63+Feb!AO63+Mar!AO63+Abr!AO63+May!AO63+Jun!AO63+Jul!AO63+Ago!AO63+Set!AO63+Oct!AO63+Nov!AO63+Dic!AO63)))))))))))))</f>
        <v>4</v>
      </c>
      <c r="AP63" s="395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t!AP63),IF(Config!$C$6=10,SUM(+Ene!AP63+Feb!AP63+Mar!AP63+Abr!AP63+May!AP63+Jun!AP63+Jul!AP63+Ago!AP63+Set!AP63+Oct!AP63),IF(Config!$C$6=11,SUM(+Ene!AP63+Feb!AP63+Mar!AP63+Abr!AP63+May!AP63+Jun!AP63+Jul!AP63+Ago!AP63+Set!AP63+Oct!AP63+Nov!AP63),IF(Config!$C$6=12,SUM(+Ene!AP63+Feb!AP63+Mar!AP63+Abr!AP63+May!AP63+Jun!AP63+Jul!AP63+Ago!AP63+Set!AP63+Oct!AP63+Nov!AP63+Dic!AP63)))))))))))))</f>
        <v>1</v>
      </c>
      <c r="AQ63" s="395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t!AQ63),IF(Config!$C$6=10,SUM(+Ene!AQ63+Feb!AQ63+Mar!AQ63+Abr!AQ63+May!AQ63+Jun!AQ63+Jul!AQ63+Ago!AQ63+Set!AQ63+Oct!AQ63),IF(Config!$C$6=11,SUM(+Ene!AQ63+Feb!AQ63+Mar!AQ63+Abr!AQ63+May!AQ63+Jun!AQ63+Jul!AQ63+Ago!AQ63+Set!AQ63+Oct!AQ63+Nov!AQ63),IF(Config!$C$6=12,SUM(+Ene!AQ63+Feb!AQ63+Mar!AQ63+Abr!AQ63+May!AQ63+Jun!AQ63+Jul!AQ63+Ago!AQ63+Set!AQ63+Oct!AQ63+Nov!AQ63+Dic!AQ63)))))))))))))</f>
        <v>21</v>
      </c>
      <c r="AR63" s="395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t!AR63),IF(Config!$C$6=10,SUM(+Ene!AR63+Feb!AR63+Mar!AR63+Abr!AR63+May!AR63+Jun!AR63+Jul!AR63+Ago!AR63+Set!AR63+Oct!AR63),IF(Config!$C$6=11,SUM(+Ene!AR63+Feb!AR63+Mar!AR63+Abr!AR63+May!AR63+Jun!AR63+Jul!AR63+Ago!AR63+Set!AR63+Oct!AR63+Nov!AR63),IF(Config!$C$6=12,SUM(+Ene!AR63+Feb!AR63+Mar!AR63+Abr!AR63+May!AR63+Jun!AR63+Jul!AR63+Ago!AR63+Set!AR63+Oct!AR63+Nov!AR63+Dic!AR63)))))))))))))</f>
        <v>0</v>
      </c>
      <c r="AS63" s="395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t!AS63),IF(Config!$C$6=10,SUM(+Ene!AS63+Feb!AS63+Mar!AS63+Abr!AS63+May!AS63+Jun!AS63+Jul!AS63+Ago!AS63+Set!AS63+Oct!AS63),IF(Config!$C$6=11,SUM(+Ene!AS63+Feb!AS63+Mar!AS63+Abr!AS63+May!AS63+Jun!AS63+Jul!AS63+Ago!AS63+Set!AS63+Oct!AS63+Nov!AS63),IF(Config!$C$6=12,SUM(+Ene!AS63+Feb!AS63+Mar!AS63+Abr!AS63+May!AS63+Jun!AS63+Jul!AS63+Ago!AS63+Set!AS63+Oct!AS63+Nov!AS63+Dic!AS63)))))))))))))</f>
        <v>9</v>
      </c>
      <c r="AT63" s="395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t!AT63),IF(Config!$C$6=10,SUM(+Ene!AT63+Feb!AT63+Mar!AT63+Abr!AT63+May!AT63+Jun!AT63+Jul!AT63+Ago!AT63+Set!AT63+Oct!AT63),IF(Config!$C$6=11,SUM(+Ene!AT63+Feb!AT63+Mar!AT63+Abr!AT63+May!AT63+Jun!AT63+Jul!AT63+Ago!AT63+Set!AT63+Oct!AT63+Nov!AT63),IF(Config!$C$6=12,SUM(+Ene!AT63+Feb!AT63+Mar!AT63+Abr!AT63+May!AT63+Jun!AT63+Jul!AT63+Ago!AT63+Set!AT63+Oct!AT63+Nov!AT63+Dic!AT63)))))))))))))</f>
        <v>5</v>
      </c>
      <c r="AU63" s="381">
        <f t="shared" si="50"/>
        <v>376</v>
      </c>
      <c r="AV63" s="382">
        <f t="shared" si="51"/>
        <v>0</v>
      </c>
      <c r="AW63" s="382">
        <f t="shared" si="52"/>
        <v>0</v>
      </c>
      <c r="AX63" s="382">
        <f t="shared" si="53"/>
        <v>161</v>
      </c>
      <c r="AY63" s="382">
        <f t="shared" si="54"/>
        <v>14</v>
      </c>
      <c r="AZ63" s="382">
        <f t="shared" si="55"/>
        <v>19</v>
      </c>
      <c r="BA63" s="382">
        <f t="shared" si="56"/>
        <v>83</v>
      </c>
      <c r="BB63" s="382">
        <f t="shared" si="15"/>
        <v>39</v>
      </c>
      <c r="BC63" s="382">
        <f t="shared" si="57"/>
        <v>7</v>
      </c>
      <c r="BD63" s="383">
        <f t="shared" si="58"/>
        <v>18</v>
      </c>
      <c r="BE63" s="382">
        <f t="shared" si="59"/>
        <v>35</v>
      </c>
      <c r="BF63" s="50">
        <f t="shared" si="19"/>
        <v>376</v>
      </c>
    </row>
    <row r="64" spans="1:58" x14ac:dyDescent="0.25">
      <c r="A64" s="345">
        <f>METAS!A64</f>
        <v>61</v>
      </c>
      <c r="B64" s="374">
        <f>METAS!B63</f>
        <v>0</v>
      </c>
      <c r="C64" s="392">
        <f>METAS!D63</f>
        <v>0</v>
      </c>
      <c r="D64" s="396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t!D64),IF(Config!$C$6=10,SUM(+Ene!D64+Feb!D64+Mar!D64+Abr!D64+May!D64+Jun!D64+Jul!D64+Ago!D64+Set!D64+Oct!D64),IF(Config!$C$6=11,SUM(+Ene!D64+Feb!D64+Mar!D64+Abr!D64+May!D64+Jun!D64+Jul!D64+Ago!D64+Set!D64+Oct!D64+Nov!D64),IF(Config!$C$6=12,SUM(+Ene!D64+Feb!D64+Mar!D64+Abr!D64+May!D64+Jun!D64+Jul!D64+Ago!D64+Set!D64+Oct!D64+Nov!D64+Dic!D64)))))))))))))</f>
        <v>0</v>
      </c>
      <c r="E64" s="396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t!E64),IF(Config!$C$6=10,SUM(+Ene!E64+Feb!E64+Mar!E64+Abr!E64+May!E64+Jun!E64+Jul!E64+Ago!E64+Set!E64+Oct!E64),IF(Config!$C$6=11,SUM(+Ene!E64+Feb!E64+Mar!E64+Abr!E64+May!E64+Jun!E64+Jul!E64+Ago!E64+Set!E64+Oct!E64+Nov!E64),IF(Config!$C$6=12,SUM(+Ene!E64+Feb!E64+Mar!E64+Abr!E64+May!E64+Jun!E64+Jul!E64+Ago!E64+Set!E64+Oct!E64+Nov!E64+Dic!E64)))))))))))))</f>
        <v>0</v>
      </c>
      <c r="F64" s="396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t!F64),IF(Config!$C$6=10,SUM(+Ene!F64+Feb!F64+Mar!F64+Abr!F64+May!F64+Jun!F64+Jul!F64+Ago!F64+Set!F64+Oct!F64),IF(Config!$C$6=11,SUM(+Ene!F64+Feb!F64+Mar!F64+Abr!F64+May!F64+Jun!F64+Jul!F64+Ago!F64+Set!F64+Oct!F64+Nov!F64),IF(Config!$C$6=12,SUM(+Ene!F64+Feb!F64+Mar!F64+Abr!F64+May!F64+Jun!F64+Jul!F64+Ago!F64+Set!F64+Oct!F64+Nov!F64+Dic!F64)))))))))))))</f>
        <v>0</v>
      </c>
      <c r="G64" s="396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t!G64),IF(Config!$C$6=10,SUM(+Ene!G64+Feb!G64+Mar!G64+Abr!G64+May!G64+Jun!G64+Jul!G64+Ago!G64+Set!G64+Oct!G64),IF(Config!$C$6=11,SUM(+Ene!G64+Feb!G64+Mar!G64+Abr!G64+May!G64+Jun!G64+Jul!G64+Ago!G64+Set!G64+Oct!G64+Nov!G64),IF(Config!$C$6=12,SUM(+Ene!G64+Feb!G64+Mar!G64+Abr!G64+May!G64+Jun!G64+Jul!G64+Ago!G64+Set!G64+Oct!G64+Nov!G64+Dic!G64)))))))))))))</f>
        <v>0</v>
      </c>
      <c r="H64" s="396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t!H64),IF(Config!$C$6=10,SUM(+Ene!H64+Feb!H64+Mar!H64+Abr!H64+May!H64+Jun!H64+Jul!H64+Ago!H64+Set!H64+Oct!H64),IF(Config!$C$6=11,SUM(+Ene!H64+Feb!H64+Mar!H64+Abr!H64+May!H64+Jun!H64+Jul!H64+Ago!H64+Set!H64+Oct!H64+Nov!H64),IF(Config!$C$6=12,SUM(+Ene!H64+Feb!H64+Mar!H64+Abr!H64+May!H64+Jun!H64+Jul!H64+Ago!H64+Set!H64+Oct!H64+Nov!H64+Dic!H64)))))))))))))</f>
        <v>0</v>
      </c>
      <c r="I64" s="396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t!I64),IF(Config!$C$6=10,SUM(+Ene!I64+Feb!I64+Mar!I64+Abr!I64+May!I64+Jun!I64+Jul!I64+Ago!I64+Set!I64+Oct!I64),IF(Config!$C$6=11,SUM(+Ene!I64+Feb!I64+Mar!I64+Abr!I64+May!I64+Jun!I64+Jul!I64+Ago!I64+Set!I64+Oct!I64+Nov!I64),IF(Config!$C$6=12,SUM(+Ene!I64+Feb!I64+Mar!I64+Abr!I64+May!I64+Jun!I64+Jul!I64+Ago!I64+Set!I64+Oct!I64+Nov!I64+Dic!I64)))))))))))))</f>
        <v>0</v>
      </c>
      <c r="J64" s="396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t!J64),IF(Config!$C$6=10,SUM(+Ene!J64+Feb!J64+Mar!J64+Abr!J64+May!J64+Jun!J64+Jul!J64+Ago!J64+Set!J64+Oct!J64),IF(Config!$C$6=11,SUM(+Ene!J64+Feb!J64+Mar!J64+Abr!J64+May!J64+Jun!J64+Jul!J64+Ago!J64+Set!J64+Oct!J64+Nov!J64),IF(Config!$C$6=12,SUM(+Ene!J64+Feb!J64+Mar!J64+Abr!J64+May!J64+Jun!J64+Jul!J64+Ago!J64+Set!J64+Oct!J64+Nov!J64+Dic!J64)))))))))))))</f>
        <v>0</v>
      </c>
      <c r="K64" s="396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t!K64),IF(Config!$C$6=10,SUM(+Ene!K64+Feb!K64+Mar!K64+Abr!K64+May!K64+Jun!K64+Jul!K64+Ago!K64+Set!K64+Oct!K64),IF(Config!$C$6=11,SUM(+Ene!K64+Feb!K64+Mar!K64+Abr!K64+May!K64+Jun!K64+Jul!K64+Ago!K64+Set!K64+Oct!K64+Nov!K64),IF(Config!$C$6=12,SUM(+Ene!K64+Feb!K64+Mar!K64+Abr!K64+May!K64+Jun!K64+Jul!K64+Ago!K64+Set!K64+Oct!K64+Nov!K64+Dic!K64)))))))))))))</f>
        <v>0</v>
      </c>
      <c r="L64" s="396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t!L64),IF(Config!$C$6=10,SUM(+Ene!L64+Feb!L64+Mar!L64+Abr!L64+May!L64+Jun!L64+Jul!L64+Ago!L64+Set!L64+Oct!L64),IF(Config!$C$6=11,SUM(+Ene!L64+Feb!L64+Mar!L64+Abr!L64+May!L64+Jun!L64+Jul!L64+Ago!L64+Set!L64+Oct!L64+Nov!L64),IF(Config!$C$6=12,SUM(+Ene!L64+Feb!L64+Mar!L64+Abr!L64+May!L64+Jun!L64+Jul!L64+Ago!L64+Set!L64+Oct!L64+Nov!L64+Dic!L64)))))))))))))</f>
        <v>0</v>
      </c>
      <c r="M64" s="396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t!M64),IF(Config!$C$6=10,SUM(+Ene!M64+Feb!M64+Mar!M64+Abr!M64+May!M64+Jun!M64+Jul!M64+Ago!M64+Set!M64+Oct!M64),IF(Config!$C$6=11,SUM(+Ene!M64+Feb!M64+Mar!M64+Abr!M64+May!M64+Jun!M64+Jul!M64+Ago!M64+Set!M64+Oct!M64+Nov!M64),IF(Config!$C$6=12,SUM(+Ene!M64+Feb!M64+Mar!M64+Abr!M64+May!M64+Jun!M64+Jul!M64+Ago!M64+Set!M64+Oct!M64+Nov!M64+Dic!M64)))))))))))))</f>
        <v>0</v>
      </c>
      <c r="N64" s="396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t!N64),IF(Config!$C$6=10,SUM(+Ene!N64+Feb!N64+Mar!N64+Abr!N64+May!N64+Jun!N64+Jul!N64+Ago!N64+Set!N64+Oct!N64),IF(Config!$C$6=11,SUM(+Ene!N64+Feb!N64+Mar!N64+Abr!N64+May!N64+Jun!N64+Jul!N64+Ago!N64+Set!N64+Oct!N64+Nov!N64),IF(Config!$C$6=12,SUM(+Ene!N64+Feb!N64+Mar!N64+Abr!N64+May!N64+Jun!N64+Jul!N64+Ago!N64+Set!N64+Oct!N64+Nov!N64+Dic!N64)))))))))))))</f>
        <v>0</v>
      </c>
      <c r="O64" s="396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t!O64),IF(Config!$C$6=10,SUM(+Ene!O64+Feb!O64+Mar!O64+Abr!O64+May!O64+Jun!O64+Jul!O64+Ago!O64+Set!O64+Oct!O64),IF(Config!$C$6=11,SUM(+Ene!O64+Feb!O64+Mar!O64+Abr!O64+May!O64+Jun!O64+Jul!O64+Ago!O64+Set!O64+Oct!O64+Nov!O64),IF(Config!$C$6=12,SUM(+Ene!O64+Feb!O64+Mar!O64+Abr!O64+May!O64+Jun!O64+Jul!O64+Ago!O64+Set!O64+Oct!O64+Nov!O64+Dic!O64)))))))))))))</f>
        <v>0</v>
      </c>
      <c r="P64" s="396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t!P64),IF(Config!$C$6=10,SUM(+Ene!P64+Feb!P64+Mar!P64+Abr!P64+May!P64+Jun!P64+Jul!P64+Ago!P64+Set!P64+Oct!P64),IF(Config!$C$6=11,SUM(+Ene!P64+Feb!P64+Mar!P64+Abr!P64+May!P64+Jun!P64+Jul!P64+Ago!P64+Set!P64+Oct!P64+Nov!P64),IF(Config!$C$6=12,SUM(+Ene!P64+Feb!P64+Mar!P64+Abr!P64+May!P64+Jun!P64+Jul!P64+Ago!P64+Set!P64+Oct!P64+Nov!P64+Dic!P64)))))))))))))</f>
        <v>0</v>
      </c>
      <c r="Q64" s="396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t!Q64),IF(Config!$C$6=10,SUM(+Ene!Q64+Feb!Q64+Mar!Q64+Abr!Q64+May!Q64+Jun!Q64+Jul!Q64+Ago!Q64+Set!Q64+Oct!Q64),IF(Config!$C$6=11,SUM(+Ene!Q64+Feb!Q64+Mar!Q64+Abr!Q64+May!Q64+Jun!Q64+Jul!Q64+Ago!Q64+Set!Q64+Oct!Q64+Nov!Q64),IF(Config!$C$6=12,SUM(+Ene!Q64+Feb!Q64+Mar!Q64+Abr!Q64+May!Q64+Jun!Q64+Jul!Q64+Ago!Q64+Set!Q64+Oct!Q64+Nov!Q64+Dic!Q64)))))))))))))</f>
        <v>0</v>
      </c>
      <c r="R64" s="396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t!R64),IF(Config!$C$6=10,SUM(+Ene!R64+Feb!R64+Mar!R64+Abr!R64+May!R64+Jun!R64+Jul!R64+Ago!R64+Set!R64+Oct!R64),IF(Config!$C$6=11,SUM(+Ene!R64+Feb!R64+Mar!R64+Abr!R64+May!R64+Jun!R64+Jul!R64+Ago!R64+Set!R64+Oct!R64+Nov!R64),IF(Config!$C$6=12,SUM(+Ene!R64+Feb!R64+Mar!R64+Abr!R64+May!R64+Jun!R64+Jul!R64+Ago!R64+Set!R64+Oct!R64+Nov!R64+Dic!R64)))))))))))))</f>
        <v>0</v>
      </c>
      <c r="S64" s="396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t!S64),IF(Config!$C$6=10,SUM(+Ene!S64+Feb!S64+Mar!S64+Abr!S64+May!S64+Jun!S64+Jul!S64+Ago!S64+Set!S64+Oct!S64),IF(Config!$C$6=11,SUM(+Ene!S64+Feb!S64+Mar!S64+Abr!S64+May!S64+Jun!S64+Jul!S64+Ago!S64+Set!S64+Oct!S64+Nov!S64),IF(Config!$C$6=12,SUM(+Ene!S64+Feb!S64+Mar!S64+Abr!S64+May!S64+Jun!S64+Jul!S64+Ago!S64+Set!S64+Oct!S64+Nov!S64+Dic!S64)))))))))))))</f>
        <v>0</v>
      </c>
      <c r="T64" s="396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t!T64),IF(Config!$C$6=10,SUM(+Ene!T64+Feb!T64+Mar!T64+Abr!T64+May!T64+Jun!T64+Jul!T64+Ago!T64+Set!T64+Oct!T64),IF(Config!$C$6=11,SUM(+Ene!T64+Feb!T64+Mar!T64+Abr!T64+May!T64+Jun!T64+Jul!T64+Ago!T64+Set!T64+Oct!T64+Nov!T64),IF(Config!$C$6=12,SUM(+Ene!T64+Feb!T64+Mar!T64+Abr!T64+May!T64+Jun!T64+Jul!T64+Ago!T64+Set!T64+Oct!T64+Nov!T64+Dic!T64)))))))))))))</f>
        <v>0</v>
      </c>
      <c r="U64" s="396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t!U64),IF(Config!$C$6=10,SUM(+Ene!U64+Feb!U64+Mar!U64+Abr!U64+May!U64+Jun!U64+Jul!U64+Ago!U64+Set!U64+Oct!U64),IF(Config!$C$6=11,SUM(+Ene!U64+Feb!U64+Mar!U64+Abr!U64+May!U64+Jun!U64+Jul!U64+Ago!U64+Set!U64+Oct!U64+Nov!U64),IF(Config!$C$6=12,SUM(+Ene!U64+Feb!U64+Mar!U64+Abr!U64+May!U64+Jun!U64+Jul!U64+Ago!U64+Set!U64+Oct!U64+Nov!U64+Dic!U64)))))))))))))</f>
        <v>0</v>
      </c>
      <c r="V64" s="396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t!V64),IF(Config!$C$6=10,SUM(+Ene!V64+Feb!V64+Mar!V64+Abr!V64+May!V64+Jun!V64+Jul!V64+Ago!V64+Set!V64+Oct!V64),IF(Config!$C$6=11,SUM(+Ene!V64+Feb!V64+Mar!V64+Abr!V64+May!V64+Jun!V64+Jul!V64+Ago!V64+Set!V64+Oct!V64+Nov!V64),IF(Config!$C$6=12,SUM(+Ene!V64+Feb!V64+Mar!V64+Abr!V64+May!V64+Jun!V64+Jul!V64+Ago!V64+Set!V64+Oct!V64+Nov!V64+Dic!V64)))))))))))))</f>
        <v>0</v>
      </c>
      <c r="W64" s="396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t!W64),IF(Config!$C$6=10,SUM(+Ene!W64+Feb!W64+Mar!W64+Abr!W64+May!W64+Jun!W64+Jul!W64+Ago!W64+Set!W64+Oct!W64),IF(Config!$C$6=11,SUM(+Ene!W64+Feb!W64+Mar!W64+Abr!W64+May!W64+Jun!W64+Jul!W64+Ago!W64+Set!W64+Oct!W64+Nov!W64),IF(Config!$C$6=12,SUM(+Ene!W64+Feb!W64+Mar!W64+Abr!W64+May!W64+Jun!W64+Jul!W64+Ago!W64+Set!W64+Oct!W64+Nov!W64+Dic!W64)))))))))))))</f>
        <v>0</v>
      </c>
      <c r="X64" s="396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t!X64),IF(Config!$C$6=10,SUM(+Ene!X64+Feb!X64+Mar!X64+Abr!X64+May!X64+Jun!X64+Jul!X64+Ago!X64+Set!X64+Oct!X64),IF(Config!$C$6=11,SUM(+Ene!X64+Feb!X64+Mar!X64+Abr!X64+May!X64+Jun!X64+Jul!X64+Ago!X64+Set!X64+Oct!X64+Nov!X64),IF(Config!$C$6=12,SUM(+Ene!X64+Feb!X64+Mar!X64+Abr!X64+May!X64+Jun!X64+Jul!X64+Ago!X64+Set!X64+Oct!X64+Nov!X64+Dic!X64)))))))))))))</f>
        <v>0</v>
      </c>
      <c r="Y64" s="396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t!Y64),IF(Config!$C$6=10,SUM(+Ene!Y64+Feb!Y64+Mar!Y64+Abr!Y64+May!Y64+Jun!Y64+Jul!Y64+Ago!Y64+Set!Y64+Oct!Y64),IF(Config!$C$6=11,SUM(+Ene!Y64+Feb!Y64+Mar!Y64+Abr!Y64+May!Y64+Jun!Y64+Jul!Y64+Ago!Y64+Set!Y64+Oct!Y64+Nov!Y64),IF(Config!$C$6=12,SUM(+Ene!Y64+Feb!Y64+Mar!Y64+Abr!Y64+May!Y64+Jun!Y64+Jul!Y64+Ago!Y64+Set!Y64+Oct!Y64+Nov!Y64+Dic!Y64)))))))))))))</f>
        <v>0</v>
      </c>
      <c r="Z64" s="396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t!Z64),IF(Config!$C$6=10,SUM(+Ene!Z64+Feb!Z64+Mar!Z64+Abr!Z64+May!Z64+Jun!Z64+Jul!Z64+Ago!Z64+Set!Z64+Oct!Z64),IF(Config!$C$6=11,SUM(+Ene!Z64+Feb!Z64+Mar!Z64+Abr!Z64+May!Z64+Jun!Z64+Jul!Z64+Ago!Z64+Set!Z64+Oct!Z64+Nov!Z64),IF(Config!$C$6=12,SUM(+Ene!Z64+Feb!Z64+Mar!Z64+Abr!Z64+May!Z64+Jun!Z64+Jul!Z64+Ago!Z64+Set!Z64+Oct!Z64+Nov!Z64+Dic!Z64)))))))))))))</f>
        <v>0</v>
      </c>
      <c r="AA64" s="396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t!AA64),IF(Config!$C$6=10,SUM(+Ene!AA64+Feb!AA64+Mar!AA64+Abr!AA64+May!AA64+Jun!AA64+Jul!AA64+Ago!AA64+Set!AA64+Oct!AA64),IF(Config!$C$6=11,SUM(+Ene!AA64+Feb!AA64+Mar!AA64+Abr!AA64+May!AA64+Jun!AA64+Jul!AA64+Ago!AA64+Set!AA64+Oct!AA64+Nov!AA64),IF(Config!$C$6=12,SUM(+Ene!AA64+Feb!AA64+Mar!AA64+Abr!AA64+May!AA64+Jun!AA64+Jul!AA64+Ago!AA64+Set!AA64+Oct!AA64+Nov!AA64+Dic!AA64)))))))))))))</f>
        <v>0</v>
      </c>
      <c r="AB64" s="396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t!AB64),IF(Config!$C$6=10,SUM(+Ene!AB64+Feb!AB64+Mar!AB64+Abr!AB64+May!AB64+Jun!AB64+Jul!AB64+Ago!AB64+Set!AB64+Oct!AB64),IF(Config!$C$6=11,SUM(+Ene!AB64+Feb!AB64+Mar!AB64+Abr!AB64+May!AB64+Jun!AB64+Jul!AB64+Ago!AB64+Set!AB64+Oct!AB64+Nov!AB64),IF(Config!$C$6=12,SUM(+Ene!AB64+Feb!AB64+Mar!AB64+Abr!AB64+May!AB64+Jun!AB64+Jul!AB64+Ago!AB64+Set!AB64+Oct!AB64+Nov!AB64+Dic!AB64)))))))))))))</f>
        <v>0</v>
      </c>
      <c r="AC64" s="396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t!AC64),IF(Config!$C$6=10,SUM(+Ene!AC64+Feb!AC64+Mar!AC64+Abr!AC64+May!AC64+Jun!AC64+Jul!AC64+Ago!AC64+Set!AC64+Oct!AC64),IF(Config!$C$6=11,SUM(+Ene!AC64+Feb!AC64+Mar!AC64+Abr!AC64+May!AC64+Jun!AC64+Jul!AC64+Ago!AC64+Set!AC64+Oct!AC64+Nov!AC64),IF(Config!$C$6=12,SUM(+Ene!AC64+Feb!AC64+Mar!AC64+Abr!AC64+May!AC64+Jun!AC64+Jul!AC64+Ago!AC64+Set!AC64+Oct!AC64+Nov!AC64+Dic!AC64)))))))))))))</f>
        <v>0</v>
      </c>
      <c r="AD64" s="396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t!AD64),IF(Config!$C$6=10,SUM(+Ene!AD64+Feb!AD64+Mar!AD64+Abr!AD64+May!AD64+Jun!AD64+Jul!AD64+Ago!AD64+Set!AD64+Oct!AD64),IF(Config!$C$6=11,SUM(+Ene!AD64+Feb!AD64+Mar!AD64+Abr!AD64+May!AD64+Jun!AD64+Jul!AD64+Ago!AD64+Set!AD64+Oct!AD64+Nov!AD64),IF(Config!$C$6=12,SUM(+Ene!AD64+Feb!AD64+Mar!AD64+Abr!AD64+May!AD64+Jun!AD64+Jul!AD64+Ago!AD64+Set!AD64+Oct!AD64+Nov!AD64+Dic!AD64)))))))))))))</f>
        <v>0</v>
      </c>
      <c r="AE64" s="396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t!AE64),IF(Config!$C$6=10,SUM(+Ene!AE64+Feb!AE64+Mar!AE64+Abr!AE64+May!AE64+Jun!AE64+Jul!AE64+Ago!AE64+Set!AE64+Oct!AE64),IF(Config!$C$6=11,SUM(+Ene!AE64+Feb!AE64+Mar!AE64+Abr!AE64+May!AE64+Jun!AE64+Jul!AE64+Ago!AE64+Set!AE64+Oct!AE64+Nov!AE64),IF(Config!$C$6=12,SUM(+Ene!AE64+Feb!AE64+Mar!AE64+Abr!AE64+May!AE64+Jun!AE64+Jul!AE64+Ago!AE64+Set!AE64+Oct!AE64+Nov!AE64+Dic!AE64)))))))))))))</f>
        <v>0</v>
      </c>
      <c r="AF64" s="396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t!AF64),IF(Config!$C$6=10,SUM(+Ene!AF64+Feb!AF64+Mar!AF64+Abr!AF64+May!AF64+Jun!AF64+Jul!AF64+Ago!AF64+Set!AF64+Oct!AF64),IF(Config!$C$6=11,SUM(+Ene!AF64+Feb!AF64+Mar!AF64+Abr!AF64+May!AF64+Jun!AF64+Jul!AF64+Ago!AF64+Set!AF64+Oct!AF64+Nov!AF64),IF(Config!$C$6=12,SUM(+Ene!AF64+Feb!AF64+Mar!AF64+Abr!AF64+May!AF64+Jun!AF64+Jul!AF64+Ago!AF64+Set!AF64+Oct!AF64+Nov!AF64+Dic!AF64)))))))))))))</f>
        <v>0</v>
      </c>
      <c r="AG64" s="396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t!AG64),IF(Config!$C$6=10,SUM(+Ene!AG64+Feb!AG64+Mar!AG64+Abr!AG64+May!AG64+Jun!AG64+Jul!AG64+Ago!AG64+Set!AG64+Oct!AG64),IF(Config!$C$6=11,SUM(+Ene!AG64+Feb!AG64+Mar!AG64+Abr!AG64+May!AG64+Jun!AG64+Jul!AG64+Ago!AG64+Set!AG64+Oct!AG64+Nov!AG64),IF(Config!$C$6=12,SUM(+Ene!AG64+Feb!AG64+Mar!AG64+Abr!AG64+May!AG64+Jun!AG64+Jul!AG64+Ago!AG64+Set!AG64+Oct!AG64+Nov!AG64+Dic!AG64)))))))))))))</f>
        <v>0</v>
      </c>
      <c r="AH64" s="396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t!AH64),IF(Config!$C$6=10,SUM(+Ene!AH64+Feb!AH64+Mar!AH64+Abr!AH64+May!AH64+Jun!AH64+Jul!AH64+Ago!AH64+Set!AH64+Oct!AH64),IF(Config!$C$6=11,SUM(+Ene!AH64+Feb!AH64+Mar!AH64+Abr!AH64+May!AH64+Jun!AH64+Jul!AH64+Ago!AH64+Set!AH64+Oct!AH64+Nov!AH64),IF(Config!$C$6=12,SUM(+Ene!AH64+Feb!AH64+Mar!AH64+Abr!AH64+May!AH64+Jun!AH64+Jul!AH64+Ago!AH64+Set!AH64+Oct!AH64+Nov!AH64+Dic!AH64)))))))))))))</f>
        <v>0</v>
      </c>
      <c r="AI64" s="396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t!AI64),IF(Config!$C$6=10,SUM(+Ene!AI64+Feb!AI64+Mar!AI64+Abr!AI64+May!AI64+Jun!AI64+Jul!AI64+Ago!AI64+Set!AI64+Oct!AI64),IF(Config!$C$6=11,SUM(+Ene!AI64+Feb!AI64+Mar!AI64+Abr!AI64+May!AI64+Jun!AI64+Jul!AI64+Ago!AI64+Set!AI64+Oct!AI64+Nov!AI64),IF(Config!$C$6=12,SUM(+Ene!AI64+Feb!AI64+Mar!AI64+Abr!AI64+May!AI64+Jun!AI64+Jul!AI64+Ago!AI64+Set!AI64+Oct!AI64+Nov!AI64+Dic!AI64)))))))))))))</f>
        <v>0</v>
      </c>
      <c r="AJ64" s="396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t!AJ64),IF(Config!$C$6=10,SUM(+Ene!AJ64+Feb!AJ64+Mar!AJ64+Abr!AJ64+May!AJ64+Jun!AJ64+Jul!AJ64+Ago!AJ64+Set!AJ64+Oct!AJ64),IF(Config!$C$6=11,SUM(+Ene!AJ64+Feb!AJ64+Mar!AJ64+Abr!AJ64+May!AJ64+Jun!AJ64+Jul!AJ64+Ago!AJ64+Set!AJ64+Oct!AJ64+Nov!AJ64),IF(Config!$C$6=12,SUM(+Ene!AJ64+Feb!AJ64+Mar!AJ64+Abr!AJ64+May!AJ64+Jun!AJ64+Jul!AJ64+Ago!AJ64+Set!AJ64+Oct!AJ64+Nov!AJ64+Dic!AJ64)))))))))))))</f>
        <v>0</v>
      </c>
      <c r="AK64" s="396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t!AK64),IF(Config!$C$6=10,SUM(+Ene!AK64+Feb!AK64+Mar!AK64+Abr!AK64+May!AK64+Jun!AK64+Jul!AK64+Ago!AK64+Set!AK64+Oct!AK64),IF(Config!$C$6=11,SUM(+Ene!AK64+Feb!AK64+Mar!AK64+Abr!AK64+May!AK64+Jun!AK64+Jul!AK64+Ago!AK64+Set!AK64+Oct!AK64+Nov!AK64),IF(Config!$C$6=12,SUM(+Ene!AK64+Feb!AK64+Mar!AK64+Abr!AK64+May!AK64+Jun!AK64+Jul!AK64+Ago!AK64+Set!AK64+Oct!AK64+Nov!AK64+Dic!AK64)))))))))))))</f>
        <v>0</v>
      </c>
      <c r="AL64" s="396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t!AL64),IF(Config!$C$6=10,SUM(+Ene!AL64+Feb!AL64+Mar!AL64+Abr!AL64+May!AL64+Jun!AL64+Jul!AL64+Ago!AL64+Set!AL64+Oct!AL64),IF(Config!$C$6=11,SUM(+Ene!AL64+Feb!AL64+Mar!AL64+Abr!AL64+May!AL64+Jun!AL64+Jul!AL64+Ago!AL64+Set!AL64+Oct!AL64+Nov!AL64),IF(Config!$C$6=12,SUM(+Ene!AL64+Feb!AL64+Mar!AL64+Abr!AL64+May!AL64+Jun!AL64+Jul!AL64+Ago!AL64+Set!AL64+Oct!AL64+Nov!AL64+Dic!AL64)))))))))))))</f>
        <v>0</v>
      </c>
      <c r="AM64" s="396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t!AM64),IF(Config!$C$6=10,SUM(+Ene!AM64+Feb!AM64+Mar!AM64+Abr!AM64+May!AM64+Jun!AM64+Jul!AM64+Ago!AM64+Set!AM64+Oct!AM64),IF(Config!$C$6=11,SUM(+Ene!AM64+Feb!AM64+Mar!AM64+Abr!AM64+May!AM64+Jun!AM64+Jul!AM64+Ago!AM64+Set!AM64+Oct!AM64+Nov!AM64),IF(Config!$C$6=12,SUM(+Ene!AM64+Feb!AM64+Mar!AM64+Abr!AM64+May!AM64+Jun!AM64+Jul!AM64+Ago!AM64+Set!AM64+Oct!AM64+Nov!AM64+Dic!AM64)))))))))))))</f>
        <v>0</v>
      </c>
      <c r="AN64" s="396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t!AN64),IF(Config!$C$6=10,SUM(+Ene!AN64+Feb!AN64+Mar!AN64+Abr!AN64+May!AN64+Jun!AN64+Jul!AN64+Ago!AN64+Set!AN64+Oct!AN64),IF(Config!$C$6=11,SUM(+Ene!AN64+Feb!AN64+Mar!AN64+Abr!AN64+May!AN64+Jun!AN64+Jul!AN64+Ago!AN64+Set!AN64+Oct!AN64+Nov!AN64),IF(Config!$C$6=12,SUM(+Ene!AN64+Feb!AN64+Mar!AN64+Abr!AN64+May!AN64+Jun!AN64+Jul!AN64+Ago!AN64+Set!AN64+Oct!AN64+Nov!AN64+Dic!AN64)))))))))))))</f>
        <v>0</v>
      </c>
      <c r="AO64" s="396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t!AO64),IF(Config!$C$6=10,SUM(+Ene!AO64+Feb!AO64+Mar!AO64+Abr!AO64+May!AO64+Jun!AO64+Jul!AO64+Ago!AO64+Set!AO64+Oct!AO64),IF(Config!$C$6=11,SUM(+Ene!AO64+Feb!AO64+Mar!AO64+Abr!AO64+May!AO64+Jun!AO64+Jul!AO64+Ago!AO64+Set!AO64+Oct!AO64+Nov!AO64),IF(Config!$C$6=12,SUM(+Ene!AO64+Feb!AO64+Mar!AO64+Abr!AO64+May!AO64+Jun!AO64+Jul!AO64+Ago!AO64+Set!AO64+Oct!AO64+Nov!AO64+Dic!AO64)))))))))))))</f>
        <v>0</v>
      </c>
      <c r="AP64" s="396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t!AP64),IF(Config!$C$6=10,SUM(+Ene!AP64+Feb!AP64+Mar!AP64+Abr!AP64+May!AP64+Jun!AP64+Jul!AP64+Ago!AP64+Set!AP64+Oct!AP64),IF(Config!$C$6=11,SUM(+Ene!AP64+Feb!AP64+Mar!AP64+Abr!AP64+May!AP64+Jun!AP64+Jul!AP64+Ago!AP64+Set!AP64+Oct!AP64+Nov!AP64),IF(Config!$C$6=12,SUM(+Ene!AP64+Feb!AP64+Mar!AP64+Abr!AP64+May!AP64+Jun!AP64+Jul!AP64+Ago!AP64+Set!AP64+Oct!AP64+Nov!AP64+Dic!AP64)))))))))))))</f>
        <v>0</v>
      </c>
      <c r="AQ64" s="396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t!AQ64),IF(Config!$C$6=10,SUM(+Ene!AQ64+Feb!AQ64+Mar!AQ64+Abr!AQ64+May!AQ64+Jun!AQ64+Jul!AQ64+Ago!AQ64+Set!AQ64+Oct!AQ64),IF(Config!$C$6=11,SUM(+Ene!AQ64+Feb!AQ64+Mar!AQ64+Abr!AQ64+May!AQ64+Jun!AQ64+Jul!AQ64+Ago!AQ64+Set!AQ64+Oct!AQ64+Nov!AQ64),IF(Config!$C$6=12,SUM(+Ene!AQ64+Feb!AQ64+Mar!AQ64+Abr!AQ64+May!AQ64+Jun!AQ64+Jul!AQ64+Ago!AQ64+Set!AQ64+Oct!AQ64+Nov!AQ64+Dic!AQ64)))))))))))))</f>
        <v>0</v>
      </c>
      <c r="AR64" s="396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t!AR64),IF(Config!$C$6=10,SUM(+Ene!AR64+Feb!AR64+Mar!AR64+Abr!AR64+May!AR64+Jun!AR64+Jul!AR64+Ago!AR64+Set!AR64+Oct!AR64),IF(Config!$C$6=11,SUM(+Ene!AR64+Feb!AR64+Mar!AR64+Abr!AR64+May!AR64+Jun!AR64+Jul!AR64+Ago!AR64+Set!AR64+Oct!AR64+Nov!AR64),IF(Config!$C$6=12,SUM(+Ene!AR64+Feb!AR64+Mar!AR64+Abr!AR64+May!AR64+Jun!AR64+Jul!AR64+Ago!AR64+Set!AR64+Oct!AR64+Nov!AR64+Dic!AR64)))))))))))))</f>
        <v>0</v>
      </c>
      <c r="AS64" s="396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t!AS64),IF(Config!$C$6=10,SUM(+Ene!AS64+Feb!AS64+Mar!AS64+Abr!AS64+May!AS64+Jun!AS64+Jul!AS64+Ago!AS64+Set!AS64+Oct!AS64),IF(Config!$C$6=11,SUM(+Ene!AS64+Feb!AS64+Mar!AS64+Abr!AS64+May!AS64+Jun!AS64+Jul!AS64+Ago!AS64+Set!AS64+Oct!AS64+Nov!AS64),IF(Config!$C$6=12,SUM(+Ene!AS64+Feb!AS64+Mar!AS64+Abr!AS64+May!AS64+Jun!AS64+Jul!AS64+Ago!AS64+Set!AS64+Oct!AS64+Nov!AS64+Dic!AS64)))))))))))))</f>
        <v>0</v>
      </c>
      <c r="AT64" s="396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t!AT64),IF(Config!$C$6=10,SUM(+Ene!AT64+Feb!AT64+Mar!AT64+Abr!AT64+May!AT64+Jun!AT64+Jul!AT64+Ago!AT64+Set!AT64+Oct!AT64),IF(Config!$C$6=11,SUM(+Ene!AT64+Feb!AT64+Mar!AT64+Abr!AT64+May!AT64+Jun!AT64+Jul!AT64+Ago!AT64+Set!AT64+Oct!AT64+Nov!AT64),IF(Config!$C$6=12,SUM(+Ene!AT64+Feb!AT64+Mar!AT64+Abr!AT64+May!AT64+Jun!AT64+Jul!AT64+Ago!AT64+Set!AT64+Oct!AT64+Nov!AT64+Dic!AT64)))))))))))))</f>
        <v>0</v>
      </c>
      <c r="AU64" s="375">
        <f t="shared" ref="AU64" si="60">+SUM(D64:AT64)</f>
        <v>0</v>
      </c>
      <c r="AV64" s="376">
        <f t="shared" ref="AV64" si="61">SUM(D64)</f>
        <v>0</v>
      </c>
      <c r="AW64" s="376">
        <f t="shared" ref="AW64" si="62">+E64</f>
        <v>0</v>
      </c>
      <c r="AX64" s="376">
        <f t="shared" ref="AX64" si="63">+SUM(G64:P64)</f>
        <v>0</v>
      </c>
      <c r="AY64" s="376">
        <f t="shared" ref="AY64" si="64">+SUM(Q64:S64)</f>
        <v>0</v>
      </c>
      <c r="AZ64" s="376">
        <f t="shared" ref="AZ64" si="65">+SUM(T64:W64)</f>
        <v>0</v>
      </c>
      <c r="BA64" s="376">
        <f t="shared" ref="BA64" si="66">+SUM(X64:AC64)</f>
        <v>0</v>
      </c>
      <c r="BB64" s="376">
        <f t="shared" si="15"/>
        <v>0</v>
      </c>
      <c r="BC64" s="376">
        <f t="shared" ref="BC64" si="67">+SUM(AJ64:AL64)</f>
        <v>0</v>
      </c>
      <c r="BD64" s="377">
        <f t="shared" ref="BD64" si="68">+SUM(AM64:AP64)</f>
        <v>0</v>
      </c>
      <c r="BE64" s="376">
        <f t="shared" ref="BE64" si="69">+SUM(AQ64:AT64)</f>
        <v>0</v>
      </c>
      <c r="BF64" s="50">
        <f t="shared" si="19"/>
        <v>0</v>
      </c>
    </row>
  </sheetData>
  <autoFilter ref="A3:BF51" xr:uid="{00000000-0009-0000-0000-00000E000000}"/>
  <conditionalFormatting sqref="A3:AT3">
    <cfRule type="expression" dxfId="26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7"/>
  <sheetViews>
    <sheetView showGridLines="0" zoomScale="80" zoomScaleNormal="80" zoomScaleSheetLayoutView="85" workbookViewId="0">
      <selection activeCell="C3" sqref="C3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9" customWidth="1"/>
    <col min="4" max="4" width="9.140625" style="60" customWidth="1"/>
    <col min="5" max="5" width="7.85546875" style="60" customWidth="1"/>
    <col min="6" max="7" width="8.140625" style="61" customWidth="1"/>
    <col min="8" max="8" width="8.5703125" style="61" customWidth="1"/>
    <col min="9" max="9" width="8.5703125" style="94" customWidth="1"/>
    <col min="10" max="10" width="7.85546875" style="94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4" customWidth="1"/>
    <col min="22" max="22" width="11.42578125" style="74"/>
    <col min="23" max="26" width="11.42578125" style="8"/>
  </cols>
  <sheetData>
    <row r="1" spans="1:23" ht="18" customHeight="1" x14ac:dyDescent="0.25">
      <c r="B1" s="97" t="s">
        <v>88</v>
      </c>
      <c r="C1" s="97"/>
      <c r="E1" s="97" t="s">
        <v>14</v>
      </c>
      <c r="F1" s="97"/>
      <c r="H1" s="5" t="s">
        <v>15</v>
      </c>
      <c r="I1" s="5"/>
      <c r="J1"/>
      <c r="T1" s="8"/>
      <c r="V1" s="55" t="str">
        <f>Config!B2</f>
        <v>RED. MOYOBAMBA:</v>
      </c>
      <c r="W1" s="56"/>
    </row>
    <row r="2" spans="1:23" ht="18" customHeight="1" x14ac:dyDescent="0.25">
      <c r="B2" s="57" t="s">
        <v>13</v>
      </c>
      <c r="C2" s="57" t="s">
        <v>11</v>
      </c>
      <c r="E2" s="57" t="s">
        <v>13</v>
      </c>
      <c r="F2" s="57" t="s">
        <v>11</v>
      </c>
      <c r="G2"/>
      <c r="H2" s="57" t="s">
        <v>13</v>
      </c>
      <c r="I2" s="57" t="s">
        <v>11</v>
      </c>
      <c r="J2"/>
      <c r="T2" s="8"/>
      <c r="V2" s="55" t="str">
        <f>Config!$C$12&amp;" - " &amp; Config!$D$12  &amp;" "&amp;Config!$E$12</f>
        <v>ENERO - MARZO 2024</v>
      </c>
      <c r="W2" s="56"/>
    </row>
    <row r="3" spans="1:23" ht="18" customHeight="1" x14ac:dyDescent="0.25">
      <c r="B3" s="58">
        <v>0</v>
      </c>
      <c r="C3" s="58">
        <v>6.1</v>
      </c>
      <c r="E3" s="58">
        <f>Config!G3</f>
        <v>22.5</v>
      </c>
      <c r="F3" s="58">
        <f>Config!I3</f>
        <v>25</v>
      </c>
      <c r="H3" s="58">
        <f>Config!K3</f>
        <v>90</v>
      </c>
      <c r="I3" s="58">
        <f>Config!M3</f>
        <v>100</v>
      </c>
      <c r="J3"/>
      <c r="T3" s="8"/>
      <c r="U3" s="8"/>
      <c r="V3" s="55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5" t="str">
        <f>Config!$B$4</f>
        <v>FUENTE: HISMINSA - Oficina de Gestión de la  Información Red. Moyobamba</v>
      </c>
    </row>
    <row r="5" spans="1:23" ht="18" customHeight="1" x14ac:dyDescent="0.25">
      <c r="A5" s="62" t="str">
        <f>METAS!B4</f>
        <v>PORCENTAJE DE RECIEN NACIDOS CON BAJO PESO AL NACER</v>
      </c>
      <c r="G5"/>
      <c r="H5"/>
      <c r="I5"/>
      <c r="J5"/>
      <c r="K5" s="9"/>
      <c r="T5" s="8"/>
      <c r="V5" s="63"/>
      <c r="W5" s="56"/>
    </row>
    <row r="6" spans="1:23" ht="48" customHeight="1" x14ac:dyDescent="0.25">
      <c r="A6" s="64" t="s">
        <v>2</v>
      </c>
      <c r="B6" s="65" t="s">
        <v>87</v>
      </c>
      <c r="C6" s="66" t="s">
        <v>69</v>
      </c>
      <c r="D6" s="65" t="s">
        <v>544</v>
      </c>
      <c r="E6" s="65"/>
      <c r="F6" s="67" t="s">
        <v>1</v>
      </c>
      <c r="G6" s="68" t="s">
        <v>9</v>
      </c>
      <c r="H6" s="69" t="str">
        <f>"DEFICIENTE &gt;= "&amp;$C$3</f>
        <v>DEFICIENTE &gt;= 6,1</v>
      </c>
      <c r="I6" s="69" t="str">
        <f>"PROCESO &gt; "&amp;$B$3&amp;"  -  &lt; "&amp;$C$3</f>
        <v>PROCESO &gt; 0  -  &lt; 6,1</v>
      </c>
      <c r="J6" s="69" t="str">
        <f>"OPTIMO &lt;= "&amp;$B$3</f>
        <v>OPTIMO &lt;= 0</v>
      </c>
      <c r="T6" s="8"/>
      <c r="V6" s="55" t="str">
        <f>A5</f>
        <v>PORCENTAJE DE RECIEN NACIDOS CON BAJO PESO AL NACER</v>
      </c>
      <c r="W6" s="56"/>
    </row>
    <row r="7" spans="1:23" ht="18" customHeight="1" thickBot="1" x14ac:dyDescent="0.3">
      <c r="A7" s="70" t="str">
        <f>Config!$B$15</f>
        <v>RED</v>
      </c>
      <c r="B7" s="71">
        <f>SUM(B8:B16)</f>
        <v>2128</v>
      </c>
      <c r="C7" s="71">
        <f>SUM(C8:C16)</f>
        <v>535</v>
      </c>
      <c r="D7" s="71">
        <f>SUM(D8:D16)</f>
        <v>30</v>
      </c>
      <c r="E7" s="71"/>
      <c r="F7" s="72">
        <f>Config!C9</f>
        <v>25</v>
      </c>
      <c r="G7" s="71">
        <f t="shared" ref="G7:G12" si="0">IFERROR(ROUND(D7*100/B7,2),0)</f>
        <v>1.41</v>
      </c>
      <c r="H7" s="73" t="str">
        <f>IF(G7&gt;=$C$3,G7,"")</f>
        <v/>
      </c>
      <c r="I7" s="73">
        <f>IF(G7&gt;$B$3,IF(G7&lt;$C$3,G7,""),"")</f>
        <v>1.41</v>
      </c>
      <c r="J7" s="71" t="str">
        <f>IF(G7&lt;=$B$3,G7,"")</f>
        <v/>
      </c>
      <c r="T7" s="8"/>
      <c r="V7" s="74" t="str">
        <f>$V$1&amp;"  "&amp;V6&amp;"  "&amp;$V$3&amp;"  "&amp;$V$2</f>
        <v>RED. MOYOBAMBA:  PORCENTAJE DE RECIEN NACIDOS CON BAJO PESO AL NACER  - POR MICROREDES :   ENERO - MARZO 2024</v>
      </c>
      <c r="W7" s="56"/>
    </row>
    <row r="8" spans="1:23" x14ac:dyDescent="0.25">
      <c r="A8" s="75" t="str">
        <f>Config!$B$16</f>
        <v>HOSP</v>
      </c>
      <c r="B8" s="76">
        <f>METAS!$AW$4</f>
        <v>0</v>
      </c>
      <c r="C8" s="76">
        <f>ROUND((B8/12)*Config!$C$6,0)</f>
        <v>0</v>
      </c>
      <c r="D8" s="76">
        <f>ACUMULADO!$AV$4</f>
        <v>3</v>
      </c>
      <c r="E8" s="76"/>
      <c r="F8" s="77">
        <f>F7</f>
        <v>25</v>
      </c>
      <c r="G8" s="78">
        <f t="shared" si="0"/>
        <v>0</v>
      </c>
      <c r="H8" s="297" t="str">
        <f>IF(G8&gt;=$C$3,G8,"")</f>
        <v/>
      </c>
      <c r="I8" s="297" t="str">
        <f>IF(G8&gt;$B$3,IF(G8&lt;$C$3,G8,""),"")</f>
        <v/>
      </c>
      <c r="J8" s="297">
        <f>IF(G8&lt;=$B$3,G8,"")</f>
        <v>0</v>
      </c>
      <c r="T8" s="8"/>
      <c r="V8" s="55"/>
      <c r="W8" s="56"/>
    </row>
    <row r="9" spans="1:23" ht="18" customHeight="1" x14ac:dyDescent="0.25">
      <c r="A9" s="75" t="str">
        <f>Config!$B$17</f>
        <v>LLUI</v>
      </c>
      <c r="B9" s="76">
        <f>METAS!$AY$4</f>
        <v>830</v>
      </c>
      <c r="C9" s="76">
        <f>ROUND((B9/12)*Config!$C$6,0)</f>
        <v>208</v>
      </c>
      <c r="D9" s="76">
        <f>ACUMULADO!$AX$4</f>
        <v>11</v>
      </c>
      <c r="E9" s="57"/>
      <c r="F9" s="77">
        <f t="shared" ref="F9:F16" si="1">F8</f>
        <v>25</v>
      </c>
      <c r="G9" s="82">
        <f t="shared" si="0"/>
        <v>1.33</v>
      </c>
      <c r="H9" s="297" t="str">
        <f t="shared" ref="H9:H16" si="2">IF(G9&gt;=$C$3,G9,"")</f>
        <v/>
      </c>
      <c r="I9" s="297">
        <f t="shared" ref="I9:I16" si="3">IF(G9&gt;$B$3,IF(G9&lt;$C$3,G9,""),"")</f>
        <v>1.33</v>
      </c>
      <c r="J9" s="297" t="str">
        <f t="shared" ref="J9:J16" si="4">IF(G9&lt;=$B$3,G9,"")</f>
        <v/>
      </c>
      <c r="T9" s="8"/>
      <c r="V9" s="55" t="str">
        <f>IF(G7&lt;=$E$3,"DEFICIENTE",IF(G7&gt;$E$3,IF(G7&lt;$F$3,"en PROCESO",IF(G7&gt;=$F$3,"OPTIMO",""))))</f>
        <v>DEFICIENTE</v>
      </c>
      <c r="W9" s="56"/>
    </row>
    <row r="10" spans="1:23" ht="18" customHeight="1" x14ac:dyDescent="0.25">
      <c r="A10" s="75" t="str">
        <f>Config!$B$18</f>
        <v>JERI</v>
      </c>
      <c r="B10" s="76">
        <f>METAS!$AZ$4</f>
        <v>94</v>
      </c>
      <c r="C10" s="76">
        <f>ROUND((B10/12)*Config!$C$6,0)</f>
        <v>24</v>
      </c>
      <c r="D10" s="76">
        <f>ACUMULADO!$AY$4</f>
        <v>2</v>
      </c>
      <c r="E10" s="57"/>
      <c r="F10" s="77">
        <f t="shared" si="1"/>
        <v>25</v>
      </c>
      <c r="G10" s="82">
        <f t="shared" si="0"/>
        <v>2.13</v>
      </c>
      <c r="H10" s="297" t="str">
        <f t="shared" si="2"/>
        <v/>
      </c>
      <c r="I10" s="297">
        <f t="shared" si="3"/>
        <v>2.13</v>
      </c>
      <c r="J10" s="297" t="str">
        <f t="shared" si="4"/>
        <v/>
      </c>
      <c r="T10" s="8"/>
      <c r="V10" s="9"/>
      <c r="W10" s="56"/>
    </row>
    <row r="11" spans="1:23" ht="18" customHeight="1" x14ac:dyDescent="0.25">
      <c r="A11" s="75" t="str">
        <f>Config!$B$19</f>
        <v>YANT</v>
      </c>
      <c r="B11" s="76">
        <f>METAS!$BA$4</f>
        <v>155</v>
      </c>
      <c r="C11" s="76">
        <f>ROUND((B11/12)*Config!$C$6,0)</f>
        <v>39</v>
      </c>
      <c r="D11" s="76">
        <f>ACUMULADO!$AZ$4</f>
        <v>1</v>
      </c>
      <c r="E11" s="57"/>
      <c r="F11" s="77">
        <f t="shared" si="1"/>
        <v>25</v>
      </c>
      <c r="G11" s="82">
        <f t="shared" si="0"/>
        <v>0.65</v>
      </c>
      <c r="H11" s="297" t="str">
        <f t="shared" si="2"/>
        <v/>
      </c>
      <c r="I11" s="297">
        <f t="shared" si="3"/>
        <v>0.65</v>
      </c>
      <c r="J11" s="297" t="str">
        <f t="shared" si="4"/>
        <v/>
      </c>
      <c r="T11" s="8"/>
      <c r="V11" s="9"/>
      <c r="W11" s="56"/>
    </row>
    <row r="12" spans="1:23" ht="18" customHeight="1" x14ac:dyDescent="0.25">
      <c r="A12" s="75" t="str">
        <f>Config!$B$20</f>
        <v>SORI</v>
      </c>
      <c r="B12" s="76">
        <f>METAS!$BB$4</f>
        <v>451</v>
      </c>
      <c r="C12" s="76">
        <f>ROUND((B12/12)*Config!$C$6,0)</f>
        <v>113</v>
      </c>
      <c r="D12" s="76">
        <f>ACUMULADO!$BA$4</f>
        <v>5</v>
      </c>
      <c r="E12" s="57"/>
      <c r="F12" s="77">
        <f t="shared" si="1"/>
        <v>25</v>
      </c>
      <c r="G12" s="82">
        <f t="shared" si="0"/>
        <v>1.1100000000000001</v>
      </c>
      <c r="H12" s="297" t="str">
        <f t="shared" si="2"/>
        <v/>
      </c>
      <c r="I12" s="297">
        <f t="shared" si="3"/>
        <v>1.1100000000000001</v>
      </c>
      <c r="J12" s="297" t="str">
        <f t="shared" si="4"/>
        <v/>
      </c>
      <c r="T12" s="8"/>
      <c r="V12" s="9"/>
      <c r="W12" s="56"/>
    </row>
    <row r="13" spans="1:23" ht="18" customHeight="1" x14ac:dyDescent="0.25">
      <c r="A13" s="75" t="str">
        <f>Config!$B$21</f>
        <v>JEPE</v>
      </c>
      <c r="B13" s="76">
        <f>METAS!$BC$4</f>
        <v>183</v>
      </c>
      <c r="C13" s="76">
        <f>ROUND((B13/12)*Config!$C$6,0)</f>
        <v>46</v>
      </c>
      <c r="D13" s="76">
        <f>ACUMULADO!$BB$4</f>
        <v>0</v>
      </c>
      <c r="E13" s="57"/>
      <c r="F13" s="77">
        <f t="shared" si="1"/>
        <v>25</v>
      </c>
      <c r="G13" s="82">
        <f>IFERROR(ROUND(D13*100/B13,2),0)</f>
        <v>0</v>
      </c>
      <c r="H13" s="297" t="str">
        <f t="shared" si="2"/>
        <v/>
      </c>
      <c r="I13" s="297" t="str">
        <f t="shared" si="3"/>
        <v/>
      </c>
      <c r="J13" s="297">
        <f t="shared" si="4"/>
        <v>0</v>
      </c>
      <c r="T13" s="8"/>
      <c r="W13" s="56"/>
    </row>
    <row r="14" spans="1:23" ht="18" customHeight="1" x14ac:dyDescent="0.25">
      <c r="A14" s="75" t="str">
        <f>Config!$B$22</f>
        <v>ROQU</v>
      </c>
      <c r="B14" s="76">
        <f>METAS!$BD$4</f>
        <v>142</v>
      </c>
      <c r="C14" s="76">
        <f>ROUND((B14/12)*Config!$C$6,0)</f>
        <v>36</v>
      </c>
      <c r="D14" s="76">
        <f>ACUMULADO!$BC$4</f>
        <v>2</v>
      </c>
      <c r="E14" s="57"/>
      <c r="F14" s="77">
        <f t="shared" si="1"/>
        <v>25</v>
      </c>
      <c r="G14" s="82">
        <f>IFERROR(ROUND(D14*100/B14,2),0)</f>
        <v>1.41</v>
      </c>
      <c r="H14" s="297" t="str">
        <f t="shared" si="2"/>
        <v/>
      </c>
      <c r="I14" s="297">
        <f t="shared" si="3"/>
        <v>1.41</v>
      </c>
      <c r="J14" s="297" t="str">
        <f t="shared" si="4"/>
        <v/>
      </c>
      <c r="T14" s="8"/>
      <c r="W14" s="56"/>
    </row>
    <row r="15" spans="1:23" ht="18" customHeight="1" x14ac:dyDescent="0.25">
      <c r="A15" s="75" t="str">
        <f>Config!$B$23</f>
        <v>CALZ</v>
      </c>
      <c r="B15" s="76">
        <f>METAS!$BE$4</f>
        <v>142</v>
      </c>
      <c r="C15" s="76">
        <f>ROUND((B15/12)*Config!$C$6,0)</f>
        <v>36</v>
      </c>
      <c r="D15" s="76">
        <f>ACUMULADO!$BD$4</f>
        <v>1</v>
      </c>
      <c r="E15" s="57"/>
      <c r="F15" s="77">
        <f t="shared" si="1"/>
        <v>25</v>
      </c>
      <c r="G15" s="82">
        <f t="shared" ref="G15:G16" si="5">IFERROR(ROUND(D15*100/B15,2),0)</f>
        <v>0.7</v>
      </c>
      <c r="H15" s="297" t="str">
        <f t="shared" si="2"/>
        <v/>
      </c>
      <c r="I15" s="297">
        <f t="shared" si="3"/>
        <v>0.7</v>
      </c>
      <c r="J15" s="297" t="str">
        <f t="shared" si="4"/>
        <v/>
      </c>
      <c r="T15" s="8"/>
      <c r="U15" s="8"/>
    </row>
    <row r="16" spans="1:23" ht="18" customHeight="1" x14ac:dyDescent="0.25">
      <c r="A16" s="75" t="str">
        <f>Config!$B$24</f>
        <v>PUEB</v>
      </c>
      <c r="B16" s="76">
        <f>METAS!$BF$4</f>
        <v>131</v>
      </c>
      <c r="C16" s="76">
        <f>ROUND((B16/12)*Config!$C$6,0)</f>
        <v>33</v>
      </c>
      <c r="D16" s="76">
        <f>ACUMULADO!$BE$4</f>
        <v>5</v>
      </c>
      <c r="E16" s="57"/>
      <c r="F16" s="77">
        <f t="shared" si="1"/>
        <v>25</v>
      </c>
      <c r="G16" s="82">
        <f t="shared" si="5"/>
        <v>3.82</v>
      </c>
      <c r="H16" s="297" t="str">
        <f t="shared" si="2"/>
        <v/>
      </c>
      <c r="I16" s="297">
        <f t="shared" si="3"/>
        <v>3.82</v>
      </c>
      <c r="J16" s="297" t="str">
        <f t="shared" si="4"/>
        <v/>
      </c>
      <c r="T16" s="8"/>
      <c r="V16" s="48"/>
      <c r="W16" s="56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6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5" t="str">
        <f>A26</f>
        <v>PORCENTAJE DE RECIEN NACIDOS CON PREMATURIDAD</v>
      </c>
      <c r="W23" s="56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5" t="str">
        <f>$V$1&amp;"  "&amp;V23&amp;"  "&amp;$V$3&amp;"  "&amp;$V$2</f>
        <v>RED. MOYOBAMBA:  PORCENTAJE DE RECIEN NACIDOS CON PREMATURIDAD  - POR MICROREDES :   ENERO - MARZO 2024</v>
      </c>
    </row>
    <row r="25" spans="1:23" ht="18" customHeight="1" x14ac:dyDescent="0.25">
      <c r="G25"/>
      <c r="H25"/>
      <c r="I25"/>
      <c r="J25"/>
      <c r="T25" s="8"/>
      <c r="U25" s="8"/>
      <c r="V25" s="55"/>
    </row>
    <row r="26" spans="1:23" ht="18" customHeight="1" x14ac:dyDescent="0.25">
      <c r="A26" s="62" t="str">
        <f>METAS!B5</f>
        <v>PORCENTAJE DE RECIEN NACIDOS CON PREMATURIDAD</v>
      </c>
      <c r="G26"/>
      <c r="H26"/>
      <c r="I26"/>
      <c r="J26"/>
      <c r="K26" s="9"/>
      <c r="T26" s="8"/>
      <c r="V26" s="55"/>
      <c r="W26" s="56"/>
    </row>
    <row r="27" spans="1:23" ht="48" customHeight="1" x14ac:dyDescent="0.25">
      <c r="A27" s="64" t="s">
        <v>2</v>
      </c>
      <c r="B27" s="65" t="s">
        <v>87</v>
      </c>
      <c r="C27" s="66" t="s">
        <v>69</v>
      </c>
      <c r="D27" s="65" t="s">
        <v>544</v>
      </c>
      <c r="E27" s="65" t="s">
        <v>1</v>
      </c>
      <c r="F27" s="67"/>
      <c r="G27" s="68" t="s">
        <v>9</v>
      </c>
      <c r="H27" s="69" t="str">
        <f>"DEFICIENTE &gt;= "&amp;$C$3</f>
        <v>DEFICIENTE &gt;= 6,1</v>
      </c>
      <c r="I27" s="69" t="str">
        <f>"PROCESO &gt; "&amp;$B$3&amp;"  -  &lt; "&amp;$C$3</f>
        <v>PROCESO &gt; 0  -  &lt; 6,1</v>
      </c>
      <c r="J27" s="69" t="str">
        <f>"OPTIMO &lt;= "&amp;$B$3</f>
        <v>OPTIMO &lt;= 0</v>
      </c>
      <c r="T27" s="8"/>
      <c r="V27" s="9"/>
      <c r="W27" s="56"/>
    </row>
    <row r="28" spans="1:23" ht="18" customHeight="1" thickBot="1" x14ac:dyDescent="0.3">
      <c r="A28" s="70" t="str">
        <f>Config!$B$15</f>
        <v>RED</v>
      </c>
      <c r="B28" s="71">
        <f>SUM(B29:B37)</f>
        <v>2128</v>
      </c>
      <c r="C28" s="71">
        <f>SUM(C29:C37)</f>
        <v>535</v>
      </c>
      <c r="D28" s="71">
        <f>SUM(D29:D37)</f>
        <v>40</v>
      </c>
      <c r="E28" s="72">
        <f>Config!$C$9</f>
        <v>25</v>
      </c>
      <c r="F28" s="72"/>
      <c r="G28" s="72">
        <f t="shared" ref="G28:G33" si="6">IFERROR(ROUND(D28*100/B28,2),0)</f>
        <v>1.88</v>
      </c>
      <c r="H28" s="73" t="str">
        <f>IF(G28&gt;=$C$3,G28,"")</f>
        <v/>
      </c>
      <c r="I28" s="72">
        <f>IF(G28&gt;$B$3,IF(G28&lt;$C$3,G28,""),"")</f>
        <v>1.88</v>
      </c>
      <c r="J28" s="73" t="str">
        <f>IF(G28&lt;=$B$3,G28,"")</f>
        <v/>
      </c>
      <c r="T28" s="8"/>
      <c r="V28" s="9"/>
      <c r="W28" s="56"/>
    </row>
    <row r="29" spans="1:23" ht="18" customHeight="1" x14ac:dyDescent="0.25">
      <c r="A29" s="75" t="str">
        <f>Config!$B$16</f>
        <v>HOSP</v>
      </c>
      <c r="B29" s="76">
        <f>METAS!$AW$5</f>
        <v>0</v>
      </c>
      <c r="C29" s="76">
        <f>ROUND((B29/12)*Config!$C$6,0)</f>
        <v>0</v>
      </c>
      <c r="D29" s="76">
        <f>ACUMULADO!$AV$5</f>
        <v>2</v>
      </c>
      <c r="E29" s="77">
        <f>E28</f>
        <v>25</v>
      </c>
      <c r="F29" s="77"/>
      <c r="G29" s="78">
        <f t="shared" si="6"/>
        <v>0</v>
      </c>
      <c r="H29" s="83" t="str">
        <f>IF(G29&gt;=$C$3,G29,"")</f>
        <v/>
      </c>
      <c r="I29" s="83" t="str">
        <f>IF(G29&gt;$B$3,IF(G29&lt;$C$3,G29,""),"")</f>
        <v/>
      </c>
      <c r="J29" s="83">
        <f>IF(G29&lt;=$B$3,G29,"")</f>
        <v>0</v>
      </c>
      <c r="T29" s="8"/>
      <c r="V29" s="9"/>
      <c r="W29" s="56"/>
    </row>
    <row r="30" spans="1:23" ht="18" customHeight="1" x14ac:dyDescent="0.25">
      <c r="A30" s="75" t="str">
        <f>Config!$B$17</f>
        <v>LLUI</v>
      </c>
      <c r="B30" s="76">
        <f>METAS!$AY$5</f>
        <v>830</v>
      </c>
      <c r="C30" s="76">
        <f>ROUND((B30/12)*Config!$C$6,0)</f>
        <v>208</v>
      </c>
      <c r="D30" s="76">
        <f>ACUMULADO!$AX$5</f>
        <v>18</v>
      </c>
      <c r="E30" s="77">
        <f t="shared" ref="E30:E37" si="7">E29</f>
        <v>25</v>
      </c>
      <c r="F30" s="86"/>
      <c r="G30" s="82">
        <f t="shared" si="6"/>
        <v>2.17</v>
      </c>
      <c r="H30" s="83" t="str">
        <f t="shared" ref="H30:H36" si="8">IF(G30&gt;=$C$3,G30,"")</f>
        <v/>
      </c>
      <c r="I30" s="311">
        <f t="shared" ref="I30:I36" si="9">IF(G30&gt;$B$3,IF(G30&lt;$C$3,G30,""),"")</f>
        <v>2.17</v>
      </c>
      <c r="J30" s="83" t="str">
        <f t="shared" ref="J30:J36" si="10">IF(G30&lt;=$B$3,G30,"")</f>
        <v/>
      </c>
      <c r="T30" s="8"/>
      <c r="V30" s="9"/>
      <c r="W30" s="56"/>
    </row>
    <row r="31" spans="1:23" ht="18" customHeight="1" x14ac:dyDescent="0.25">
      <c r="A31" s="75" t="str">
        <f>Config!$B$18</f>
        <v>JERI</v>
      </c>
      <c r="B31" s="76">
        <f>METAS!$AZ$5</f>
        <v>94</v>
      </c>
      <c r="C31" s="76">
        <f>ROUND((B31/12)*Config!$C$6,0)</f>
        <v>24</v>
      </c>
      <c r="D31" s="76">
        <f>ACUMULADO!$AY$5</f>
        <v>3</v>
      </c>
      <c r="E31" s="77">
        <f t="shared" si="7"/>
        <v>25</v>
      </c>
      <c r="F31" s="86"/>
      <c r="G31" s="82">
        <f t="shared" si="6"/>
        <v>3.19</v>
      </c>
      <c r="H31" s="83" t="str">
        <f t="shared" si="8"/>
        <v/>
      </c>
      <c r="I31" s="83">
        <f t="shared" si="9"/>
        <v>3.19</v>
      </c>
      <c r="J31" s="83" t="str">
        <f t="shared" si="10"/>
        <v/>
      </c>
      <c r="T31" s="8"/>
      <c r="V31" s="9"/>
      <c r="W31" s="56"/>
    </row>
    <row r="32" spans="1:23" ht="18" customHeight="1" x14ac:dyDescent="0.25">
      <c r="A32" s="75" t="str">
        <f>Config!$B$19</f>
        <v>YANT</v>
      </c>
      <c r="B32" s="76">
        <f>METAS!$BA$5</f>
        <v>155</v>
      </c>
      <c r="C32" s="76">
        <f>ROUND((B32/12)*Config!$C$6,0)</f>
        <v>39</v>
      </c>
      <c r="D32" s="76">
        <f>ACUMULADO!$AZ$5</f>
        <v>1</v>
      </c>
      <c r="E32" s="77">
        <f t="shared" si="7"/>
        <v>25</v>
      </c>
      <c r="F32" s="86"/>
      <c r="G32" s="82">
        <f t="shared" si="6"/>
        <v>0.65</v>
      </c>
      <c r="H32" s="83" t="str">
        <f t="shared" si="8"/>
        <v/>
      </c>
      <c r="I32" s="83">
        <f t="shared" si="9"/>
        <v>0.65</v>
      </c>
      <c r="J32" s="83" t="str">
        <f t="shared" si="10"/>
        <v/>
      </c>
      <c r="T32" s="8"/>
      <c r="V32" s="9"/>
      <c r="W32" s="56"/>
    </row>
    <row r="33" spans="1:25" ht="18" customHeight="1" x14ac:dyDescent="0.25">
      <c r="A33" s="75" t="str">
        <f>Config!$B$20</f>
        <v>SORI</v>
      </c>
      <c r="B33" s="76">
        <f>METAS!$BB$5</f>
        <v>451</v>
      </c>
      <c r="C33" s="76">
        <f>ROUND((B33/12)*Config!$C$6,0)</f>
        <v>113</v>
      </c>
      <c r="D33" s="76">
        <f>ACUMULADO!$BA$5</f>
        <v>6</v>
      </c>
      <c r="E33" s="77">
        <f t="shared" si="7"/>
        <v>25</v>
      </c>
      <c r="F33" s="86"/>
      <c r="G33" s="82">
        <f t="shared" si="6"/>
        <v>1.33</v>
      </c>
      <c r="H33" s="83" t="str">
        <f t="shared" si="8"/>
        <v/>
      </c>
      <c r="I33" s="311">
        <f t="shared" si="9"/>
        <v>1.33</v>
      </c>
      <c r="J33" s="83" t="str">
        <f t="shared" si="10"/>
        <v/>
      </c>
      <c r="T33" s="8"/>
      <c r="V33" s="9"/>
      <c r="W33" s="56"/>
    </row>
    <row r="34" spans="1:25" ht="18" customHeight="1" x14ac:dyDescent="0.25">
      <c r="A34" s="75" t="str">
        <f>Config!$B$21</f>
        <v>JEPE</v>
      </c>
      <c r="B34" s="76">
        <f>METAS!$BC$5</f>
        <v>183</v>
      </c>
      <c r="C34" s="76">
        <f>ROUND((B34/12)*Config!$C$6,0)</f>
        <v>46</v>
      </c>
      <c r="D34" s="76">
        <f>ACUMULADO!$BB$5</f>
        <v>2</v>
      </c>
      <c r="E34" s="77">
        <f t="shared" si="7"/>
        <v>25</v>
      </c>
      <c r="F34" s="86"/>
      <c r="G34" s="82">
        <f>IFERROR(ROUND(D34*100/B34,2),0)</f>
        <v>1.0900000000000001</v>
      </c>
      <c r="H34" s="83" t="str">
        <f t="shared" si="8"/>
        <v/>
      </c>
      <c r="I34" s="311">
        <f t="shared" si="9"/>
        <v>1.0900000000000001</v>
      </c>
      <c r="J34" s="83" t="str">
        <f t="shared" si="10"/>
        <v/>
      </c>
      <c r="T34" s="8"/>
      <c r="W34" s="56"/>
    </row>
    <row r="35" spans="1:25" ht="18" customHeight="1" x14ac:dyDescent="0.25">
      <c r="A35" s="75" t="str">
        <f>Config!$B$22</f>
        <v>ROQU</v>
      </c>
      <c r="B35" s="76">
        <f>METAS!$BD$5</f>
        <v>142</v>
      </c>
      <c r="C35" s="76">
        <f>ROUND((B35/12)*Config!$C$6,0)</f>
        <v>36</v>
      </c>
      <c r="D35" s="76">
        <f>ACUMULADO!$BC$5</f>
        <v>3</v>
      </c>
      <c r="E35" s="77">
        <f t="shared" si="7"/>
        <v>25</v>
      </c>
      <c r="F35" s="86"/>
      <c r="G35" s="82">
        <f>IFERROR(ROUND(D35*100/B35,2),0)</f>
        <v>2.11</v>
      </c>
      <c r="H35" s="83" t="str">
        <f t="shared" si="8"/>
        <v/>
      </c>
      <c r="I35" s="83">
        <f t="shared" si="9"/>
        <v>2.11</v>
      </c>
      <c r="J35" s="83" t="str">
        <f t="shared" si="10"/>
        <v/>
      </c>
      <c r="T35" s="8"/>
      <c r="W35" s="56"/>
    </row>
    <row r="36" spans="1:25" ht="18" customHeight="1" x14ac:dyDescent="0.25">
      <c r="A36" s="75" t="str">
        <f>Config!$B$23</f>
        <v>CALZ</v>
      </c>
      <c r="B36" s="76">
        <f>METAS!$BE$5</f>
        <v>142</v>
      </c>
      <c r="C36" s="76">
        <f>ROUND((B36/12)*Config!$C$6,0)</f>
        <v>36</v>
      </c>
      <c r="D36" s="76">
        <f>ACUMULADO!$BD$5</f>
        <v>1</v>
      </c>
      <c r="E36" s="77">
        <f t="shared" si="7"/>
        <v>25</v>
      </c>
      <c r="F36" s="86"/>
      <c r="G36" s="82">
        <f t="shared" ref="G36" si="11">IFERROR(ROUND(D36*100/B36,2),0)</f>
        <v>0.7</v>
      </c>
      <c r="H36" s="83" t="str">
        <f t="shared" si="8"/>
        <v/>
      </c>
      <c r="I36" s="311">
        <f t="shared" si="9"/>
        <v>0.7</v>
      </c>
      <c r="J36" s="83" t="str">
        <f t="shared" si="10"/>
        <v/>
      </c>
      <c r="T36" s="8"/>
      <c r="U36" s="8"/>
    </row>
    <row r="37" spans="1:25" ht="18" customHeight="1" x14ac:dyDescent="0.25">
      <c r="A37" s="75" t="str">
        <f>Config!$B$24</f>
        <v>PUEB</v>
      </c>
      <c r="B37" s="76">
        <f>METAS!$BF$5</f>
        <v>131</v>
      </c>
      <c r="C37" s="76">
        <f>ROUND((B37/12)*Config!$C$6,0)</f>
        <v>33</v>
      </c>
      <c r="D37" s="76">
        <f>ACUMULADO!$BE$5</f>
        <v>4</v>
      </c>
      <c r="E37" s="77">
        <f t="shared" si="7"/>
        <v>25</v>
      </c>
      <c r="F37" s="86"/>
      <c r="G37" s="82">
        <f>IFERROR(ROUND(D37*100/B37,2),0)</f>
        <v>3.05</v>
      </c>
      <c r="H37" s="83" t="str">
        <f>IF(G37&gt;=$C$3,G37,"")</f>
        <v/>
      </c>
      <c r="I37" s="83">
        <f>IF(G37&gt;$B$3,IF(G37&lt;$C$3,G37,""),"")</f>
        <v>3.05</v>
      </c>
      <c r="J37" s="83" t="str">
        <f>IF(G37&lt;=$B$3,G37,"")</f>
        <v/>
      </c>
      <c r="T37" s="8"/>
      <c r="V37" s="48"/>
      <c r="W37" s="56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687</v>
      </c>
      <c r="G42"/>
      <c r="H42"/>
      <c r="I42"/>
      <c r="J42"/>
      <c r="K42" s="9"/>
      <c r="T42" s="8"/>
      <c r="W42" s="56"/>
    </row>
    <row r="43" spans="1:25" ht="18" customHeight="1" x14ac:dyDescent="0.25">
      <c r="A43" s="62" t="str">
        <f>METAS!B6</f>
        <v>PORCENTAJE RECIÉN NACIDO CON CONTROLES CRED COMPLETO</v>
      </c>
      <c r="G43"/>
      <c r="H43"/>
      <c r="I43"/>
      <c r="J43"/>
      <c r="T43" s="8"/>
      <c r="V43" s="55" t="str">
        <f>A43</f>
        <v>PORCENTAJE RECIÉN NACIDO CON CONTROLES CRED COMPLETO</v>
      </c>
      <c r="W43" s="56"/>
      <c r="Y43" s="24"/>
    </row>
    <row r="44" spans="1:25" ht="48" customHeight="1" x14ac:dyDescent="0.25">
      <c r="A44" s="64" t="s">
        <v>2</v>
      </c>
      <c r="B44" s="65" t="s">
        <v>87</v>
      </c>
      <c r="C44" s="66" t="s">
        <v>69</v>
      </c>
      <c r="D44" s="65" t="s">
        <v>545</v>
      </c>
      <c r="E44" s="65" t="s">
        <v>1</v>
      </c>
      <c r="F44" s="67"/>
      <c r="G44" s="68" t="s">
        <v>9</v>
      </c>
      <c r="H44" s="69" t="str">
        <f>"DEFICIENTE &lt;= "&amp;$E$3</f>
        <v>DEFICIENTE &lt;= 22,5</v>
      </c>
      <c r="I44" s="69" t="str">
        <f>"PROCESO &gt; "&amp;$E$3&amp;"  -  &lt; "&amp;$F$3</f>
        <v>PROCESO &gt; 22,5  -  &lt; 25</v>
      </c>
      <c r="J44" s="69" t="str">
        <f>"OPTIMO &gt;= "&amp;$F$3</f>
        <v>OPTIMO &gt;= 25</v>
      </c>
      <c r="T44" s="8"/>
      <c r="V44" s="85" t="str">
        <f>$V$1&amp;"  "&amp;V43&amp;"  "&amp;$V$3&amp;"  "&amp;$V$2</f>
        <v>RED. MOYOBAMBA:  PORCENTAJE RECIÉN NACIDO CON CONTROLES CRED COMPLETO  - POR MICROREDES :   ENERO - MARZO 2024</v>
      </c>
      <c r="W44" s="56"/>
    </row>
    <row r="45" spans="1:25" ht="18" customHeight="1" thickBot="1" x14ac:dyDescent="0.3">
      <c r="A45" s="70" t="str">
        <f>Config!$B$15</f>
        <v>RED</v>
      </c>
      <c r="B45" s="71">
        <f>SUM(B46:B53)</f>
        <v>2128</v>
      </c>
      <c r="C45" s="71">
        <f>SUM(C46:C53)</f>
        <v>535</v>
      </c>
      <c r="D45" s="71">
        <f>SUM(D46:D53)</f>
        <v>321</v>
      </c>
      <c r="E45" s="72">
        <f>Config!C9</f>
        <v>25</v>
      </c>
      <c r="F45" s="72"/>
      <c r="G45" s="72">
        <f t="shared" ref="G45:G53" si="12">IFERROR(ROUND(D45*100/B45,2),0)</f>
        <v>15.08</v>
      </c>
      <c r="H45" s="73">
        <f>IF(G45&lt;=$E$3,G45,"")</f>
        <v>15.08</v>
      </c>
      <c r="I45" s="73" t="str">
        <f>IF(G45&gt;$E$3,IF(G45&lt;$F$3,G45,""),"")</f>
        <v/>
      </c>
      <c r="J45" s="73" t="str">
        <f>IF(G45&gt;=$F$3,G45,"")</f>
        <v/>
      </c>
      <c r="T45" s="8"/>
      <c r="V45" s="55"/>
      <c r="W45" s="56"/>
    </row>
    <row r="46" spans="1:25" ht="18" customHeight="1" x14ac:dyDescent="0.25">
      <c r="A46" s="75" t="str">
        <f t="shared" ref="A46:A53" si="13">A30</f>
        <v>LLUI</v>
      </c>
      <c r="B46" s="76">
        <f>METAS!$AY$6</f>
        <v>830</v>
      </c>
      <c r="C46" s="76">
        <f>ROUND((B46/12)*Config!$C$6,0)</f>
        <v>208</v>
      </c>
      <c r="D46" s="76">
        <f>ACUMULADO!$AX$6</f>
        <v>144</v>
      </c>
      <c r="E46" s="77">
        <f>E45</f>
        <v>25</v>
      </c>
      <c r="F46" s="86"/>
      <c r="G46" s="82">
        <f t="shared" si="12"/>
        <v>17.350000000000001</v>
      </c>
      <c r="H46" s="83">
        <f t="shared" ref="H46:H53" si="14">IF(G46&lt;=$E$3,G46,"")</f>
        <v>17.350000000000001</v>
      </c>
      <c r="I46" s="83" t="str">
        <f t="shared" ref="I46:I53" si="15">IF(G46&gt;$E$3,IF(G46&lt;$F$3,G46,""),"")</f>
        <v/>
      </c>
      <c r="J46" s="83" t="str">
        <f t="shared" ref="J46:J53" si="16">IF(G46&gt;=$F$3,G46,"")</f>
        <v/>
      </c>
      <c r="T46" s="8"/>
      <c r="V46" s="55"/>
      <c r="W46" s="56"/>
    </row>
    <row r="47" spans="1:25" ht="18" customHeight="1" x14ac:dyDescent="0.25">
      <c r="A47" s="75" t="str">
        <f t="shared" si="13"/>
        <v>JERI</v>
      </c>
      <c r="B47" s="76">
        <f>METAS!$AZ$6</f>
        <v>94</v>
      </c>
      <c r="C47" s="76">
        <f>ROUND((B47/12)*Config!$C$6,0)</f>
        <v>24</v>
      </c>
      <c r="D47" s="76">
        <f>ACUMULADO!$AY$6</f>
        <v>15</v>
      </c>
      <c r="E47" s="77">
        <f t="shared" ref="E47:E53" si="17">E46</f>
        <v>25</v>
      </c>
      <c r="F47" s="86"/>
      <c r="G47" s="82">
        <f t="shared" si="12"/>
        <v>15.96</v>
      </c>
      <c r="H47" s="83">
        <f t="shared" si="14"/>
        <v>15.96</v>
      </c>
      <c r="I47" s="83" t="str">
        <f t="shared" si="15"/>
        <v/>
      </c>
      <c r="J47" s="83" t="str">
        <f t="shared" si="16"/>
        <v/>
      </c>
      <c r="T47" s="8"/>
      <c r="V47" s="9"/>
      <c r="W47" s="56"/>
    </row>
    <row r="48" spans="1:25" ht="18" customHeight="1" x14ac:dyDescent="0.25">
      <c r="A48" s="75" t="str">
        <f t="shared" si="13"/>
        <v>YANT</v>
      </c>
      <c r="B48" s="76">
        <f>METAS!$BA$6</f>
        <v>155</v>
      </c>
      <c r="C48" s="76">
        <f>ROUND((B48/12)*Config!$C$6,0)</f>
        <v>39</v>
      </c>
      <c r="D48" s="76">
        <f>ACUMULADO!$AZ$6</f>
        <v>21</v>
      </c>
      <c r="E48" s="77">
        <f t="shared" si="17"/>
        <v>25</v>
      </c>
      <c r="F48" s="86"/>
      <c r="G48" s="82">
        <f t="shared" si="12"/>
        <v>13.55</v>
      </c>
      <c r="H48" s="83">
        <f t="shared" si="14"/>
        <v>13.55</v>
      </c>
      <c r="I48" s="83" t="str">
        <f t="shared" si="15"/>
        <v/>
      </c>
      <c r="J48" s="83" t="str">
        <f t="shared" si="16"/>
        <v/>
      </c>
      <c r="T48" s="8"/>
      <c r="V48" s="9"/>
      <c r="W48" s="56"/>
    </row>
    <row r="49" spans="1:23" ht="18" customHeight="1" x14ac:dyDescent="0.25">
      <c r="A49" s="75" t="str">
        <f t="shared" si="13"/>
        <v>SORI</v>
      </c>
      <c r="B49" s="76">
        <f>METAS!$BB$6</f>
        <v>451</v>
      </c>
      <c r="C49" s="76">
        <f>ROUND((B49/12)*Config!$C$6,0)</f>
        <v>113</v>
      </c>
      <c r="D49" s="76">
        <f>ACUMULADO!$BA$6</f>
        <v>80</v>
      </c>
      <c r="E49" s="77">
        <f t="shared" si="17"/>
        <v>25</v>
      </c>
      <c r="F49" s="86"/>
      <c r="G49" s="82">
        <f t="shared" si="12"/>
        <v>17.739999999999998</v>
      </c>
      <c r="H49" s="83">
        <f t="shared" si="14"/>
        <v>17.739999999999998</v>
      </c>
      <c r="I49" s="83" t="str">
        <f t="shared" si="15"/>
        <v/>
      </c>
      <c r="J49" s="83" t="str">
        <f t="shared" si="16"/>
        <v/>
      </c>
      <c r="T49" s="8"/>
      <c r="U49" s="8"/>
      <c r="V49" s="9"/>
    </row>
    <row r="50" spans="1:23" ht="18" customHeight="1" x14ac:dyDescent="0.25">
      <c r="A50" s="75" t="str">
        <f t="shared" si="13"/>
        <v>JEPE</v>
      </c>
      <c r="B50" s="76">
        <f>METAS!$BC$6</f>
        <v>183</v>
      </c>
      <c r="C50" s="76">
        <f>ROUND((B50/12)*Config!$C$6,0)</f>
        <v>46</v>
      </c>
      <c r="D50" s="76">
        <f>ACUMULADO!$BB$6</f>
        <v>22</v>
      </c>
      <c r="E50" s="77">
        <f t="shared" si="17"/>
        <v>25</v>
      </c>
      <c r="F50" s="86"/>
      <c r="G50" s="82">
        <f>IFERROR(ROUND(D50*100/B50,2),0)</f>
        <v>12.02</v>
      </c>
      <c r="H50" s="83">
        <f t="shared" si="14"/>
        <v>12.02</v>
      </c>
      <c r="I50" s="83" t="str">
        <f t="shared" si="15"/>
        <v/>
      </c>
      <c r="J50" s="83" t="str">
        <f t="shared" si="16"/>
        <v/>
      </c>
      <c r="T50" s="8"/>
      <c r="V50" s="9"/>
      <c r="W50" s="56"/>
    </row>
    <row r="51" spans="1:23" ht="18" customHeight="1" x14ac:dyDescent="0.25">
      <c r="A51" s="75" t="str">
        <f t="shared" si="13"/>
        <v>ROQU</v>
      </c>
      <c r="B51" s="76">
        <f>METAS!$BD$6</f>
        <v>142</v>
      </c>
      <c r="C51" s="76">
        <f>ROUND((B51/12)*Config!$C$6,0)</f>
        <v>36</v>
      </c>
      <c r="D51" s="76">
        <f>ACUMULADO!$BC$6</f>
        <v>2</v>
      </c>
      <c r="E51" s="77">
        <f t="shared" si="17"/>
        <v>25</v>
      </c>
      <c r="F51" s="86"/>
      <c r="G51" s="82">
        <f>IFERROR(ROUND(D51*100/B51,2),0)</f>
        <v>1.41</v>
      </c>
      <c r="H51" s="83">
        <f t="shared" si="14"/>
        <v>1.41</v>
      </c>
      <c r="I51" s="83" t="str">
        <f t="shared" si="15"/>
        <v/>
      </c>
      <c r="J51" s="83" t="str">
        <f t="shared" si="16"/>
        <v/>
      </c>
      <c r="T51" s="8"/>
      <c r="V51" s="9"/>
      <c r="W51" s="56"/>
    </row>
    <row r="52" spans="1:23" ht="18" customHeight="1" x14ac:dyDescent="0.25">
      <c r="A52" s="75" t="str">
        <f t="shared" si="13"/>
        <v>CALZ</v>
      </c>
      <c r="B52" s="76">
        <f>METAS!$BE$6</f>
        <v>142</v>
      </c>
      <c r="C52" s="76">
        <f>ROUND((B52/12)*Config!$C$6,0)</f>
        <v>36</v>
      </c>
      <c r="D52" s="76">
        <f>ACUMULADO!$BD$6</f>
        <v>13</v>
      </c>
      <c r="E52" s="77">
        <f t="shared" si="17"/>
        <v>25</v>
      </c>
      <c r="F52" s="86"/>
      <c r="G52" s="82">
        <f t="shared" si="12"/>
        <v>9.15</v>
      </c>
      <c r="H52" s="83">
        <f t="shared" si="14"/>
        <v>9.15</v>
      </c>
      <c r="I52" s="83" t="str">
        <f t="shared" si="15"/>
        <v/>
      </c>
      <c r="J52" s="83" t="str">
        <f t="shared" si="16"/>
        <v/>
      </c>
      <c r="T52" s="8"/>
      <c r="U52" s="8"/>
    </row>
    <row r="53" spans="1:23" ht="18" customHeight="1" x14ac:dyDescent="0.25">
      <c r="A53" s="75" t="str">
        <f t="shared" si="13"/>
        <v>PUEB</v>
      </c>
      <c r="B53" s="76">
        <f>METAS!$BF$6</f>
        <v>131</v>
      </c>
      <c r="C53" s="76">
        <f>ROUND((B53/12)*Config!$C$6,0)</f>
        <v>33</v>
      </c>
      <c r="D53" s="76">
        <f>ACUMULADO!$BE$6</f>
        <v>24</v>
      </c>
      <c r="E53" s="77">
        <f t="shared" si="17"/>
        <v>25</v>
      </c>
      <c r="F53" s="86"/>
      <c r="G53" s="82">
        <f t="shared" si="12"/>
        <v>18.32</v>
      </c>
      <c r="H53" s="83">
        <f t="shared" si="14"/>
        <v>18.32</v>
      </c>
      <c r="I53" s="83" t="str">
        <f t="shared" si="15"/>
        <v/>
      </c>
      <c r="J53" s="83" t="str">
        <f t="shared" si="16"/>
        <v/>
      </c>
      <c r="T53" s="8"/>
      <c r="W53" s="56"/>
    </row>
    <row r="54" spans="1:23" ht="18" customHeight="1" x14ac:dyDescent="0.25">
      <c r="C54"/>
      <c r="D54" s="59"/>
      <c r="E54"/>
      <c r="F54"/>
      <c r="G54"/>
      <c r="H54"/>
      <c r="I54"/>
      <c r="J54"/>
      <c r="T54" s="8"/>
      <c r="U54" s="8"/>
    </row>
    <row r="55" spans="1:23" ht="18" customHeight="1" x14ac:dyDescent="0.25">
      <c r="C55"/>
      <c r="D55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7"/>
      <c r="B57" s="61"/>
      <c r="D57" s="61"/>
      <c r="E57" s="61"/>
      <c r="I57" s="61"/>
      <c r="J57" s="61"/>
      <c r="T57" s="8"/>
      <c r="W57" s="56"/>
    </row>
    <row r="58" spans="1:23" ht="18" customHeight="1" x14ac:dyDescent="0.25">
      <c r="A58" s="87"/>
      <c r="B58" s="61"/>
      <c r="D58" s="61"/>
      <c r="E58" s="61"/>
      <c r="I58" s="61"/>
      <c r="J58" s="61"/>
      <c r="T58" s="8"/>
      <c r="W58" s="56"/>
    </row>
    <row r="59" spans="1:23" ht="18" customHeight="1" x14ac:dyDescent="0.25">
      <c r="A59" s="87"/>
      <c r="B59" s="61"/>
      <c r="D59" s="61"/>
      <c r="E59" s="61"/>
      <c r="I59" s="61"/>
      <c r="J59" s="61"/>
      <c r="T59" s="8"/>
      <c r="W59" s="56"/>
    </row>
    <row r="60" spans="1:23" ht="18" customHeight="1" x14ac:dyDescent="0.25">
      <c r="A60" s="87"/>
      <c r="B60" s="61"/>
      <c r="D60" s="61"/>
      <c r="E60" s="61"/>
      <c r="I60" s="61"/>
      <c r="J60" s="61"/>
      <c r="T60" s="8"/>
      <c r="W60" s="56"/>
    </row>
    <row r="61" spans="1:23" ht="18" customHeight="1" x14ac:dyDescent="0.25">
      <c r="A61" s="87"/>
      <c r="B61" s="61"/>
      <c r="D61" s="61"/>
      <c r="E61" s="61"/>
      <c r="I61" s="61"/>
      <c r="J61" s="61"/>
      <c r="T61" s="8"/>
      <c r="W61" s="56"/>
    </row>
    <row r="62" spans="1:23" ht="18" customHeight="1" x14ac:dyDescent="0.25">
      <c r="A62" s="87"/>
      <c r="B62" s="61"/>
      <c r="D62" s="61"/>
      <c r="E62" s="61"/>
      <c r="I62" s="61"/>
      <c r="J62" s="61"/>
      <c r="T62" s="8"/>
      <c r="W62" s="56"/>
    </row>
    <row r="63" spans="1:23" ht="18" customHeight="1" x14ac:dyDescent="0.25">
      <c r="A63" s="87"/>
      <c r="B63" s="61"/>
      <c r="D63" s="61"/>
      <c r="E63" s="61"/>
      <c r="I63" s="61"/>
      <c r="J63" s="61"/>
      <c r="T63" s="8"/>
      <c r="W63" s="56"/>
    </row>
    <row r="64" spans="1:23" ht="18" customHeight="1" x14ac:dyDescent="0.25">
      <c r="A64" s="88"/>
      <c r="B64" s="61"/>
      <c r="D64" s="61"/>
      <c r="E64" s="61"/>
      <c r="I64" s="61"/>
      <c r="J64" s="61"/>
      <c r="T64" s="8"/>
      <c r="W64" s="56"/>
    </row>
    <row r="65" spans="1:23" ht="18" customHeight="1" x14ac:dyDescent="0.25">
      <c r="A65" s="89" t="str">
        <f>METAS!B7</f>
        <v>PORCENTAJE NIÑO  &lt; 1 AÑO CON CRED    COMPLETO PARA SU EDAD</v>
      </c>
      <c r="B65" s="61"/>
      <c r="D65" s="61"/>
      <c r="E65" s="61"/>
      <c r="I65" s="61"/>
      <c r="J65" s="61"/>
      <c r="T65" s="8"/>
      <c r="V65" s="55" t="str">
        <f>A65</f>
        <v>PORCENTAJE NIÑO  &lt; 1 AÑO CON CRED    COMPLETO PARA SU EDAD</v>
      </c>
      <c r="W65" s="56"/>
    </row>
    <row r="66" spans="1:23" ht="48" customHeight="1" x14ac:dyDescent="0.25">
      <c r="A66" s="64" t="s">
        <v>2</v>
      </c>
      <c r="B66" s="65" t="s">
        <v>87</v>
      </c>
      <c r="C66" s="66" t="s">
        <v>69</v>
      </c>
      <c r="D66" s="65" t="s">
        <v>546</v>
      </c>
      <c r="E66" s="65" t="s">
        <v>1</v>
      </c>
      <c r="F66" s="67"/>
      <c r="G66" s="68" t="s">
        <v>9</v>
      </c>
      <c r="H66" s="69" t="str">
        <f>"DEFICIENTE &lt;= "&amp;$E$3</f>
        <v>DEFICIENTE &lt;= 22,5</v>
      </c>
      <c r="I66" s="69" t="str">
        <f>"PROCESO &gt; "&amp;$E$3&amp;"  -  &lt; "&amp;$F$3</f>
        <v>PROCESO &gt; 22,5  -  &lt; 25</v>
      </c>
      <c r="J66" s="69" t="str">
        <f>"OPTIMO &gt;= "&amp;$F$3</f>
        <v>OPTIMO &gt;= 25</v>
      </c>
      <c r="T66" s="8"/>
      <c r="V66" s="85" t="str">
        <f>V$1&amp;"  "&amp;V65&amp;"  "&amp;$V$3&amp;"  "&amp;$V$2</f>
        <v>RED. MOYOBAMBA:  PORCENTAJE NIÑO  &lt; 1 AÑO CON CRED    COMPLETO PARA SU EDAD  - POR MICROREDES :   ENERO - MARZO 2024</v>
      </c>
      <c r="W66" s="56"/>
    </row>
    <row r="67" spans="1:23" ht="18" customHeight="1" thickBot="1" x14ac:dyDescent="0.3">
      <c r="A67" s="70" t="str">
        <f>Config!B15</f>
        <v>RED</v>
      </c>
      <c r="B67" s="71">
        <f>SUM(B69:B76)</f>
        <v>2095</v>
      </c>
      <c r="C67" s="71">
        <f t="shared" ref="C67:D67" si="18">SUM(C69:C76)</f>
        <v>526</v>
      </c>
      <c r="D67" s="71">
        <f t="shared" si="18"/>
        <v>226</v>
      </c>
      <c r="E67" s="72">
        <f>Config!C9</f>
        <v>25</v>
      </c>
      <c r="F67" s="72"/>
      <c r="G67" s="71">
        <f t="shared" ref="G67:G76" si="19">IFERROR(ROUND(D67*100/B67,2),0)</f>
        <v>10.79</v>
      </c>
      <c r="H67" s="73">
        <f>IF(G67&lt;=$E$3,G67,"")</f>
        <v>10.79</v>
      </c>
      <c r="I67" s="73" t="str">
        <f>IF(G67&gt;$E$3,IF(G67&lt;$F$3,G67,""),"")</f>
        <v/>
      </c>
      <c r="J67" s="71" t="str">
        <f>IF(G67&gt;=$F$3,G67,"")</f>
        <v/>
      </c>
      <c r="T67" s="8"/>
      <c r="V67" s="55"/>
      <c r="W67" s="56"/>
    </row>
    <row r="68" spans="1:23" ht="18" hidden="1" customHeight="1" x14ac:dyDescent="0.25">
      <c r="A68" s="75" t="e">
        <f>#REF!</f>
        <v>#REF!</v>
      </c>
      <c r="B68" s="76" t="e">
        <f>#REF!</f>
        <v>#REF!</v>
      </c>
      <c r="C68" s="76" t="e">
        <f>ROUNDUP((B68/12)*#REF!,0)</f>
        <v>#REF!</v>
      </c>
      <c r="D68" s="76" t="e">
        <f>#REF!</f>
        <v>#REF!</v>
      </c>
      <c r="E68" s="77">
        <f>E67</f>
        <v>25</v>
      </c>
      <c r="F68" s="77"/>
      <c r="G68" s="78">
        <f t="shared" si="19"/>
        <v>0</v>
      </c>
      <c r="H68" s="79">
        <f>IF(G68&lt;=$E$3,G68,"")</f>
        <v>0</v>
      </c>
      <c r="I68" s="79" t="str">
        <f>IF(G68&gt;$E$3,IF(G68&lt;$F$3,G68,""),"")</f>
        <v/>
      </c>
      <c r="J68" s="80" t="str">
        <f>IF(G68&gt;=$F$3,G68,"")</f>
        <v/>
      </c>
      <c r="T68" s="8"/>
      <c r="V68" s="55"/>
      <c r="W68" s="56"/>
    </row>
    <row r="69" spans="1:23" ht="18" customHeight="1" x14ac:dyDescent="0.25">
      <c r="A69" s="81" t="str">
        <f t="shared" ref="A69:A76" si="20">A46</f>
        <v>LLUI</v>
      </c>
      <c r="B69" s="76">
        <f>METAS!$AY$7</f>
        <v>830</v>
      </c>
      <c r="C69" s="76">
        <f>ROUND((B69/12)*Config!$C$6,0)</f>
        <v>208</v>
      </c>
      <c r="D69" s="76">
        <f>ACUMULADO!$AX$7</f>
        <v>52</v>
      </c>
      <c r="E69" s="77">
        <f t="shared" ref="E69:E76" si="21">E68</f>
        <v>25</v>
      </c>
      <c r="F69" s="77"/>
      <c r="G69" s="78">
        <f t="shared" si="19"/>
        <v>6.27</v>
      </c>
      <c r="H69" s="79">
        <f t="shared" ref="H69:H76" si="22">IF(G69&lt;=$E$3,G69,"")</f>
        <v>6.27</v>
      </c>
      <c r="I69" s="79" t="str">
        <f t="shared" ref="I69:I76" si="23">IF(G69&gt;$E$3,IF(G69&lt;$F$3,G69,""),"")</f>
        <v/>
      </c>
      <c r="J69" s="80" t="str">
        <f t="shared" ref="J69:J76" si="24">IF(G69&gt;=$F$3,G69,"")</f>
        <v/>
      </c>
      <c r="T69" s="8"/>
      <c r="V69" s="55"/>
      <c r="W69" s="56"/>
    </row>
    <row r="70" spans="1:23" ht="18" customHeight="1" x14ac:dyDescent="0.25">
      <c r="A70" s="81" t="str">
        <f t="shared" si="20"/>
        <v>JERI</v>
      </c>
      <c r="B70" s="76">
        <f>METAS!$AZ$7</f>
        <v>94</v>
      </c>
      <c r="C70" s="76">
        <f>ROUND((B70/12)*Config!$C$6,0)</f>
        <v>24</v>
      </c>
      <c r="D70" s="76">
        <f>ACUMULADO!$AY$7</f>
        <v>12</v>
      </c>
      <c r="E70" s="77">
        <f t="shared" si="21"/>
        <v>25</v>
      </c>
      <c r="F70" s="77"/>
      <c r="G70" s="78">
        <f t="shared" si="19"/>
        <v>12.77</v>
      </c>
      <c r="H70" s="79">
        <f t="shared" si="22"/>
        <v>12.77</v>
      </c>
      <c r="I70" s="79" t="str">
        <f t="shared" si="23"/>
        <v/>
      </c>
      <c r="J70" s="80" t="str">
        <f t="shared" si="24"/>
        <v/>
      </c>
      <c r="T70" s="8"/>
      <c r="V70" s="9"/>
      <c r="W70" s="56"/>
    </row>
    <row r="71" spans="1:23" ht="18" customHeight="1" x14ac:dyDescent="0.25">
      <c r="A71" s="81" t="str">
        <f t="shared" si="20"/>
        <v>YANT</v>
      </c>
      <c r="B71" s="76">
        <f>METAS!$BA$7</f>
        <v>155</v>
      </c>
      <c r="C71" s="76">
        <f>ROUND((B71/12)*Config!$C$6,0)</f>
        <v>39</v>
      </c>
      <c r="D71" s="76">
        <f>ACUMULADO!$AZ$7</f>
        <v>21</v>
      </c>
      <c r="E71" s="77">
        <f t="shared" si="21"/>
        <v>25</v>
      </c>
      <c r="F71" s="77"/>
      <c r="G71" s="78">
        <f t="shared" si="19"/>
        <v>13.55</v>
      </c>
      <c r="H71" s="79">
        <f t="shared" si="22"/>
        <v>13.55</v>
      </c>
      <c r="I71" s="79" t="str">
        <f t="shared" si="23"/>
        <v/>
      </c>
      <c r="J71" s="80" t="str">
        <f t="shared" si="24"/>
        <v/>
      </c>
      <c r="T71" s="8"/>
      <c r="V71" s="9"/>
      <c r="W71" s="56"/>
    </row>
    <row r="72" spans="1:23" ht="18" customHeight="1" x14ac:dyDescent="0.25">
      <c r="A72" s="81" t="str">
        <f t="shared" si="20"/>
        <v>SORI</v>
      </c>
      <c r="B72" s="76">
        <f>METAS!$BB$7</f>
        <v>451</v>
      </c>
      <c r="C72" s="76">
        <f>ROUND((B72/12)*Config!$C$6,0)</f>
        <v>113</v>
      </c>
      <c r="D72" s="76">
        <f>ACUMULADO!$BA$7</f>
        <v>78</v>
      </c>
      <c r="E72" s="77">
        <f t="shared" si="21"/>
        <v>25</v>
      </c>
      <c r="F72" s="77"/>
      <c r="G72" s="78">
        <f t="shared" si="19"/>
        <v>17.29</v>
      </c>
      <c r="H72" s="79">
        <f t="shared" si="22"/>
        <v>17.29</v>
      </c>
      <c r="I72" s="79" t="str">
        <f t="shared" si="23"/>
        <v/>
      </c>
      <c r="J72" s="80" t="str">
        <f t="shared" si="24"/>
        <v/>
      </c>
      <c r="T72" s="8"/>
      <c r="V72" s="9"/>
      <c r="W72" s="56"/>
    </row>
    <row r="73" spans="1:23" ht="18" customHeight="1" x14ac:dyDescent="0.25">
      <c r="A73" s="81" t="str">
        <f t="shared" si="20"/>
        <v>JEPE</v>
      </c>
      <c r="B73" s="76">
        <f>METAS!$BC$7</f>
        <v>183</v>
      </c>
      <c r="C73" s="76">
        <f>ROUND((B73/12)*Config!$C$6,0)</f>
        <v>46</v>
      </c>
      <c r="D73" s="76">
        <f>ACUMULADO!$BB$7</f>
        <v>32</v>
      </c>
      <c r="E73" s="77">
        <f t="shared" si="21"/>
        <v>25</v>
      </c>
      <c r="F73" s="77"/>
      <c r="G73" s="78">
        <f t="shared" si="19"/>
        <v>17.489999999999998</v>
      </c>
      <c r="H73" s="79">
        <f t="shared" si="22"/>
        <v>17.489999999999998</v>
      </c>
      <c r="I73" s="79" t="str">
        <f t="shared" si="23"/>
        <v/>
      </c>
      <c r="J73" s="80" t="str">
        <f t="shared" si="24"/>
        <v/>
      </c>
      <c r="T73" s="8"/>
      <c r="V73" s="9"/>
      <c r="W73" s="56"/>
    </row>
    <row r="74" spans="1:23" ht="18" customHeight="1" x14ac:dyDescent="0.25">
      <c r="A74" s="81" t="str">
        <f t="shared" si="20"/>
        <v>ROQU</v>
      </c>
      <c r="B74" s="76">
        <f>METAS!$BD$7</f>
        <v>142</v>
      </c>
      <c r="C74" s="76">
        <f>ROUND((B74/12)*Config!$C$6,0)</f>
        <v>36</v>
      </c>
      <c r="D74" s="76">
        <f>ACUMULADO!$BC$7</f>
        <v>12</v>
      </c>
      <c r="E74" s="77">
        <f t="shared" si="21"/>
        <v>25</v>
      </c>
      <c r="F74" s="77"/>
      <c r="G74" s="78">
        <f t="shared" si="19"/>
        <v>8.4499999999999993</v>
      </c>
      <c r="H74" s="79">
        <f t="shared" si="22"/>
        <v>8.4499999999999993</v>
      </c>
      <c r="I74" s="79" t="str">
        <f t="shared" si="23"/>
        <v/>
      </c>
      <c r="J74" s="80" t="str">
        <f t="shared" si="24"/>
        <v/>
      </c>
      <c r="T74" s="8"/>
      <c r="V74" s="9"/>
      <c r="W74" s="56"/>
    </row>
    <row r="75" spans="1:23" ht="18" customHeight="1" x14ac:dyDescent="0.25">
      <c r="A75" s="81" t="str">
        <f t="shared" si="20"/>
        <v>CALZ</v>
      </c>
      <c r="B75" s="76">
        <f>METAS!$BE$7</f>
        <v>109</v>
      </c>
      <c r="C75" s="76">
        <f>ROUND((B75/12)*Config!$C$6,0)</f>
        <v>27</v>
      </c>
      <c r="D75" s="76">
        <f>ACUMULADO!$BD$7</f>
        <v>13</v>
      </c>
      <c r="E75" s="77">
        <f t="shared" si="21"/>
        <v>25</v>
      </c>
      <c r="F75" s="77"/>
      <c r="G75" s="78">
        <f t="shared" si="19"/>
        <v>11.93</v>
      </c>
      <c r="H75" s="79">
        <f t="shared" si="22"/>
        <v>11.93</v>
      </c>
      <c r="I75" s="79" t="str">
        <f t="shared" si="23"/>
        <v/>
      </c>
      <c r="J75" s="80" t="str">
        <f t="shared" si="24"/>
        <v/>
      </c>
      <c r="T75" s="8"/>
      <c r="V75" s="9"/>
      <c r="W75" s="56"/>
    </row>
    <row r="76" spans="1:23" ht="18" customHeight="1" x14ac:dyDescent="0.25">
      <c r="A76" s="81" t="str">
        <f t="shared" si="20"/>
        <v>PUEB</v>
      </c>
      <c r="B76" s="76">
        <f>METAS!$BF$7</f>
        <v>131</v>
      </c>
      <c r="C76" s="76">
        <f>ROUND((B76/12)*Config!$C$6,0)</f>
        <v>33</v>
      </c>
      <c r="D76" s="76">
        <f>ACUMULADO!$BE$7</f>
        <v>6</v>
      </c>
      <c r="E76" s="77">
        <f t="shared" si="21"/>
        <v>25</v>
      </c>
      <c r="F76" s="77"/>
      <c r="G76" s="78">
        <f t="shared" si="19"/>
        <v>4.58</v>
      </c>
      <c r="H76" s="79">
        <f t="shared" si="22"/>
        <v>4.58</v>
      </c>
      <c r="I76" s="79" t="str">
        <f t="shared" si="23"/>
        <v/>
      </c>
      <c r="J76" s="80" t="str">
        <f t="shared" si="24"/>
        <v/>
      </c>
      <c r="T76" s="8"/>
      <c r="V76" s="9"/>
      <c r="W76" s="56"/>
    </row>
    <row r="77" spans="1:23" ht="18" customHeight="1" x14ac:dyDescent="0.25">
      <c r="D77" s="59"/>
      <c r="I77"/>
      <c r="J77"/>
      <c r="T77" s="8"/>
      <c r="W77" s="56"/>
    </row>
    <row r="78" spans="1:23" ht="18" customHeight="1" x14ac:dyDescent="0.25">
      <c r="I78"/>
      <c r="J78"/>
      <c r="T78" s="8"/>
      <c r="W78" s="56"/>
    </row>
    <row r="79" spans="1:23" ht="18" customHeight="1" x14ac:dyDescent="0.25">
      <c r="I79"/>
      <c r="J79"/>
      <c r="T79" s="8"/>
      <c r="W79" s="56"/>
    </row>
    <row r="80" spans="1:23" ht="18" customHeight="1" x14ac:dyDescent="0.25">
      <c r="A80" s="87"/>
      <c r="B80" s="61"/>
      <c r="D80" s="61"/>
      <c r="E80" s="61"/>
      <c r="I80" s="61"/>
      <c r="J80" s="61"/>
      <c r="T80" s="8"/>
      <c r="W80" s="56"/>
    </row>
    <row r="81" spans="1:23" ht="18" customHeight="1" x14ac:dyDescent="0.25">
      <c r="A81" s="87"/>
      <c r="B81" s="61"/>
      <c r="D81" s="61"/>
      <c r="E81" s="61"/>
      <c r="I81" s="61"/>
      <c r="J81" s="61"/>
      <c r="T81" s="8"/>
      <c r="W81" s="56"/>
    </row>
    <row r="82" spans="1:23" ht="18" customHeight="1" x14ac:dyDescent="0.25">
      <c r="A82" s="87"/>
      <c r="B82" s="61"/>
      <c r="D82" s="61"/>
      <c r="E82" s="61"/>
      <c r="I82" s="61"/>
      <c r="J82" s="61"/>
      <c r="T82" s="8"/>
      <c r="W82" s="56"/>
    </row>
    <row r="83" spans="1:23" ht="18" customHeight="1" x14ac:dyDescent="0.25">
      <c r="A83" s="87"/>
      <c r="B83" s="61"/>
      <c r="D83" s="61"/>
      <c r="E83" s="61"/>
      <c r="I83" s="61"/>
      <c r="J83" s="61"/>
      <c r="T83" s="8"/>
      <c r="W83" s="56"/>
    </row>
    <row r="84" spans="1:23" ht="18" customHeight="1" x14ac:dyDescent="0.25">
      <c r="A84" s="87"/>
      <c r="B84" s="61"/>
      <c r="D84" s="61"/>
      <c r="E84" s="61"/>
      <c r="I84" s="61"/>
      <c r="J84" s="61"/>
      <c r="T84" s="8"/>
      <c r="W84" s="56"/>
    </row>
    <row r="85" spans="1:23" ht="18" customHeight="1" x14ac:dyDescent="0.25">
      <c r="A85" s="88"/>
      <c r="B85" s="61"/>
      <c r="D85" s="61"/>
      <c r="E85" s="61"/>
      <c r="I85" s="61"/>
      <c r="J85" s="61"/>
      <c r="T85" s="8"/>
      <c r="W85" s="56"/>
    </row>
    <row r="86" spans="1:23" ht="18" customHeight="1" x14ac:dyDescent="0.25">
      <c r="A86" s="89" t="str">
        <f>METAS!B8</f>
        <v>PORCENTAJE NIÑOS DE 12 MESES CON CONTROLES CRED COMPLETO PARA SU EDAD</v>
      </c>
      <c r="B86" s="61"/>
      <c r="D86" s="61"/>
      <c r="E86" s="61"/>
      <c r="I86" s="61"/>
      <c r="J86" s="61"/>
      <c r="T86" s="8"/>
      <c r="V86" s="55" t="str">
        <f>A86</f>
        <v>PORCENTAJE NIÑOS DE 12 MESES CON CONTROLES CRED COMPLETO PARA SU EDAD</v>
      </c>
      <c r="W86" s="56"/>
    </row>
    <row r="87" spans="1:23" ht="48" customHeight="1" x14ac:dyDescent="0.25">
      <c r="A87" s="64" t="s">
        <v>2</v>
      </c>
      <c r="B87" s="65" t="s">
        <v>87</v>
      </c>
      <c r="C87" s="66" t="s">
        <v>69</v>
      </c>
      <c r="D87" s="65" t="s">
        <v>546</v>
      </c>
      <c r="E87" s="65" t="s">
        <v>1</v>
      </c>
      <c r="F87" s="67"/>
      <c r="G87" s="68" t="s">
        <v>9</v>
      </c>
      <c r="H87" s="69" t="str">
        <f>"DEFICIENTE &lt;= "&amp;$E$3</f>
        <v>DEFICIENTE &lt;= 22,5</v>
      </c>
      <c r="I87" s="69" t="str">
        <f>"PROCESO &gt; "&amp;$E$3&amp;"  -  &lt; "&amp;$F$3</f>
        <v>PROCESO &gt; 22,5  -  &lt; 25</v>
      </c>
      <c r="J87" s="69" t="str">
        <f>"OPTIMO &gt;= "&amp;$F$3</f>
        <v>OPTIMO &gt;= 25</v>
      </c>
      <c r="T87" s="8"/>
      <c r="V87" s="85" t="str">
        <f>V$1&amp;"  "&amp;V86&amp;"  "&amp;$V$3&amp;"  "&amp;$V$2</f>
        <v>RED. MOYOBAMBA:  PORCENTAJE NIÑOS DE 12 MESES CON CONTROLES CRED COMPLETO PARA SU EDAD  - POR MICROREDES :   ENERO - MARZO 2024</v>
      </c>
      <c r="W87" s="56"/>
    </row>
    <row r="88" spans="1:23" ht="18" customHeight="1" thickBot="1" x14ac:dyDescent="0.3">
      <c r="A88" s="70" t="str">
        <f>Config!$B$15</f>
        <v>RED</v>
      </c>
      <c r="B88" s="71">
        <f>SUM(B89:B96)</f>
        <v>2282</v>
      </c>
      <c r="C88" s="71">
        <f t="shared" ref="C88" si="25">SUM(C90:C97)</f>
        <v>331</v>
      </c>
      <c r="D88" s="71">
        <f>SUM(D89:D96)</f>
        <v>149</v>
      </c>
      <c r="E88" s="72">
        <f>Config!C9</f>
        <v>25</v>
      </c>
      <c r="F88" s="72"/>
      <c r="G88" s="71">
        <f t="shared" ref="G88:G96" si="26">IFERROR(ROUND(D88*100/B88,2),0)</f>
        <v>6.53</v>
      </c>
      <c r="H88" s="73">
        <f>IF(G88&lt;=$E$3,G88,"")</f>
        <v>6.53</v>
      </c>
      <c r="I88" s="73" t="str">
        <f>IF(G88&gt;$E$3,IF(G88&lt;$F$3,G88,""),"")</f>
        <v/>
      </c>
      <c r="J88" s="71" t="str">
        <f>IF(G88&gt;=$F$3,G88,"")</f>
        <v/>
      </c>
      <c r="T88" s="8"/>
      <c r="V88" s="55"/>
      <c r="W88" s="56"/>
    </row>
    <row r="89" spans="1:23" ht="19.5" customHeight="1" x14ac:dyDescent="0.25">
      <c r="A89" s="75" t="str">
        <f>Config!$B$17</f>
        <v>LLUI</v>
      </c>
      <c r="B89" s="76">
        <f>METAS!$AY8</f>
        <v>957</v>
      </c>
      <c r="C89" s="76">
        <f>ROUND((B89/12)*Config!$C$6,0)</f>
        <v>239</v>
      </c>
      <c r="D89" s="76">
        <f>ACUMULADO!$AX$8</f>
        <v>53</v>
      </c>
      <c r="E89" s="77">
        <f>E88</f>
        <v>25</v>
      </c>
      <c r="F89" s="77"/>
      <c r="G89" s="78">
        <f t="shared" si="26"/>
        <v>5.54</v>
      </c>
      <c r="H89" s="79">
        <f>IF(G89&lt;=$E$3,G89,"")</f>
        <v>5.54</v>
      </c>
      <c r="I89" s="79" t="str">
        <f>IF(G89&gt;$E$3,IF(G89&lt;$F$3,G89,""),"")</f>
        <v/>
      </c>
      <c r="J89" s="80" t="str">
        <f>IF(G89&gt;=$F$3,G89,"")</f>
        <v/>
      </c>
      <c r="T89" s="8"/>
      <c r="V89" s="55"/>
      <c r="W89" s="56"/>
    </row>
    <row r="90" spans="1:23" ht="18" customHeight="1" x14ac:dyDescent="0.25">
      <c r="A90" s="75" t="str">
        <f>Config!$B$18</f>
        <v>JERI</v>
      </c>
      <c r="B90" s="76">
        <f>METAS!$AZ$8</f>
        <v>91</v>
      </c>
      <c r="C90" s="76">
        <f>ROUND((B90/12)*Config!$C$6,0)</f>
        <v>23</v>
      </c>
      <c r="D90" s="76">
        <f>ACUMULADO!$AY$8</f>
        <v>20</v>
      </c>
      <c r="E90" s="77">
        <f t="shared" ref="E90:E96" si="27">E89</f>
        <v>25</v>
      </c>
      <c r="F90" s="77"/>
      <c r="G90" s="78">
        <f t="shared" si="26"/>
        <v>21.98</v>
      </c>
      <c r="H90" s="79">
        <f t="shared" ref="H90:H96" si="28">IF(G90&lt;=$E$3,G90,"")</f>
        <v>21.98</v>
      </c>
      <c r="I90" s="79" t="str">
        <f t="shared" ref="I90:I96" si="29">IF(G90&gt;$E$3,IF(G90&lt;$F$3,G90,""),"")</f>
        <v/>
      </c>
      <c r="J90" s="80" t="str">
        <f t="shared" ref="J90:J96" si="30">IF(G90&gt;=$F$3,G90,"")</f>
        <v/>
      </c>
      <c r="T90" s="8"/>
      <c r="V90" s="55"/>
      <c r="W90" s="56"/>
    </row>
    <row r="91" spans="1:23" ht="18" customHeight="1" x14ac:dyDescent="0.25">
      <c r="A91" s="75" t="str">
        <f>Config!$B$19</f>
        <v>YANT</v>
      </c>
      <c r="B91" s="76">
        <f>METAS!$BA$8</f>
        <v>177</v>
      </c>
      <c r="C91" s="76">
        <f>ROUND((B91/12)*Config!$C$6,0)</f>
        <v>44</v>
      </c>
      <c r="D91" s="76">
        <f>ACUMULADO!$AZ$8</f>
        <v>6</v>
      </c>
      <c r="E91" s="77">
        <f t="shared" si="27"/>
        <v>25</v>
      </c>
      <c r="F91" s="77"/>
      <c r="G91" s="78">
        <f t="shared" si="26"/>
        <v>3.39</v>
      </c>
      <c r="H91" s="79">
        <f t="shared" si="28"/>
        <v>3.39</v>
      </c>
      <c r="I91" s="79" t="str">
        <f t="shared" si="29"/>
        <v/>
      </c>
      <c r="J91" s="80" t="str">
        <f t="shared" si="30"/>
        <v/>
      </c>
      <c r="T91" s="8"/>
      <c r="V91" s="9"/>
      <c r="W91" s="56"/>
    </row>
    <row r="92" spans="1:23" ht="18" customHeight="1" x14ac:dyDescent="0.25">
      <c r="A92" s="75" t="str">
        <f>Config!$B$20</f>
        <v>SORI</v>
      </c>
      <c r="B92" s="76">
        <f>METAS!$BB$8</f>
        <v>453</v>
      </c>
      <c r="C92" s="76">
        <f>ROUND((B92/12)*Config!$C$6,0)</f>
        <v>113</v>
      </c>
      <c r="D92" s="76">
        <f>ACUMULADO!$BA$8</f>
        <v>34</v>
      </c>
      <c r="E92" s="77">
        <f t="shared" si="27"/>
        <v>25</v>
      </c>
      <c r="F92" s="77"/>
      <c r="G92" s="78">
        <f t="shared" si="26"/>
        <v>7.51</v>
      </c>
      <c r="H92" s="79">
        <f t="shared" si="28"/>
        <v>7.51</v>
      </c>
      <c r="I92" s="79" t="str">
        <f t="shared" si="29"/>
        <v/>
      </c>
      <c r="J92" s="80" t="str">
        <f t="shared" si="30"/>
        <v/>
      </c>
      <c r="T92" s="8"/>
      <c r="V92" s="9"/>
      <c r="W92" s="56"/>
    </row>
    <row r="93" spans="1:23" ht="18" customHeight="1" x14ac:dyDescent="0.25">
      <c r="A93" s="75" t="str">
        <f>Config!$B$21</f>
        <v>JEPE</v>
      </c>
      <c r="B93" s="76">
        <f>METAS!$BC$8</f>
        <v>175</v>
      </c>
      <c r="C93" s="76">
        <f>ROUND((B93/12)*Config!$C$6,0)</f>
        <v>44</v>
      </c>
      <c r="D93" s="76">
        <f>ACUMULADO!$BB$8</f>
        <v>8</v>
      </c>
      <c r="E93" s="77">
        <f t="shared" si="27"/>
        <v>25</v>
      </c>
      <c r="F93" s="77"/>
      <c r="G93" s="78">
        <f t="shared" si="26"/>
        <v>4.57</v>
      </c>
      <c r="H93" s="79">
        <f t="shared" si="28"/>
        <v>4.57</v>
      </c>
      <c r="I93" s="79" t="str">
        <f t="shared" si="29"/>
        <v/>
      </c>
      <c r="J93" s="80" t="str">
        <f t="shared" si="30"/>
        <v/>
      </c>
      <c r="T93" s="8"/>
      <c r="V93" s="9"/>
      <c r="W93" s="56"/>
    </row>
    <row r="94" spans="1:23" ht="18" customHeight="1" x14ac:dyDescent="0.25">
      <c r="A94" s="75" t="str">
        <f>Config!$B$22</f>
        <v>ROQU</v>
      </c>
      <c r="B94" s="76">
        <f>METAS!$BD$8</f>
        <v>148</v>
      </c>
      <c r="C94" s="76">
        <f>ROUND((B94/12)*Config!$C$6,0)</f>
        <v>37</v>
      </c>
      <c r="D94" s="76">
        <f>ACUMULADO!$BC$8</f>
        <v>6</v>
      </c>
      <c r="E94" s="77">
        <f t="shared" si="27"/>
        <v>25</v>
      </c>
      <c r="F94" s="77"/>
      <c r="G94" s="78">
        <f t="shared" si="26"/>
        <v>4.05</v>
      </c>
      <c r="H94" s="79">
        <f t="shared" si="28"/>
        <v>4.05</v>
      </c>
      <c r="I94" s="79" t="str">
        <f t="shared" si="29"/>
        <v/>
      </c>
      <c r="J94" s="80" t="str">
        <f t="shared" si="30"/>
        <v/>
      </c>
      <c r="T94" s="8"/>
      <c r="V94" s="9"/>
      <c r="W94" s="56"/>
    </row>
    <row r="95" spans="1:23" ht="18" customHeight="1" x14ac:dyDescent="0.25">
      <c r="A95" s="75" t="str">
        <f>Config!$B$23</f>
        <v>CALZ</v>
      </c>
      <c r="B95" s="76">
        <f>METAS!$BE$8</f>
        <v>129</v>
      </c>
      <c r="C95" s="76">
        <f>ROUND((B95/12)*Config!$C$6,0)</f>
        <v>32</v>
      </c>
      <c r="D95" s="76">
        <f>ACUMULADO!$BD$8</f>
        <v>15</v>
      </c>
      <c r="E95" s="77">
        <f t="shared" si="27"/>
        <v>25</v>
      </c>
      <c r="F95" s="77"/>
      <c r="G95" s="78">
        <f t="shared" si="26"/>
        <v>11.63</v>
      </c>
      <c r="H95" s="79">
        <f t="shared" si="28"/>
        <v>11.63</v>
      </c>
      <c r="I95" s="79" t="str">
        <f t="shared" si="29"/>
        <v/>
      </c>
      <c r="J95" s="80" t="str">
        <f t="shared" si="30"/>
        <v/>
      </c>
      <c r="T95" s="8"/>
      <c r="V95" s="9"/>
      <c r="W95" s="56"/>
    </row>
    <row r="96" spans="1:23" ht="18" customHeight="1" x14ac:dyDescent="0.25">
      <c r="A96" s="75" t="str">
        <f>Config!$B$24</f>
        <v>PUEB</v>
      </c>
      <c r="B96" s="76">
        <f>METAS!$BF$8</f>
        <v>152</v>
      </c>
      <c r="C96" s="76">
        <f>ROUND((B96/12)*Config!$C$6,0)</f>
        <v>38</v>
      </c>
      <c r="D96" s="76">
        <f>ACUMULADO!$BE$8</f>
        <v>7</v>
      </c>
      <c r="E96" s="77">
        <f t="shared" si="27"/>
        <v>25</v>
      </c>
      <c r="F96" s="77"/>
      <c r="G96" s="78">
        <f t="shared" si="26"/>
        <v>4.6100000000000003</v>
      </c>
      <c r="H96" s="79">
        <f t="shared" si="28"/>
        <v>4.6100000000000003</v>
      </c>
      <c r="I96" s="79" t="str">
        <f t="shared" si="29"/>
        <v/>
      </c>
      <c r="J96" s="80" t="str">
        <f t="shared" si="30"/>
        <v/>
      </c>
      <c r="T96" s="8"/>
      <c r="V96" s="9"/>
      <c r="W96" s="56"/>
    </row>
    <row r="97" spans="1:23" ht="18" customHeight="1" x14ac:dyDescent="0.25">
      <c r="A97" s="75"/>
      <c r="B97" s="76"/>
      <c r="C97" s="76"/>
      <c r="D97" s="76"/>
      <c r="E97" s="77"/>
      <c r="F97" s="77"/>
      <c r="G97" s="78"/>
      <c r="H97" s="79"/>
      <c r="I97" s="79"/>
      <c r="J97" s="80"/>
      <c r="T97" s="8"/>
      <c r="V97" s="9"/>
      <c r="W97" s="56"/>
    </row>
    <row r="98" spans="1:23" ht="18" customHeight="1" x14ac:dyDescent="0.25">
      <c r="D98" s="59"/>
      <c r="I98"/>
      <c r="J98"/>
      <c r="T98" s="8"/>
      <c r="W98" s="56"/>
    </row>
    <row r="99" spans="1:23" ht="18" customHeight="1" x14ac:dyDescent="0.25">
      <c r="I99"/>
      <c r="J99"/>
      <c r="T99" s="8"/>
      <c r="W99" s="56"/>
    </row>
    <row r="100" spans="1:23" ht="18" customHeight="1" x14ac:dyDescent="0.25">
      <c r="I100"/>
      <c r="J100"/>
      <c r="T100" s="8"/>
      <c r="W100" s="56"/>
    </row>
    <row r="101" spans="1:23" ht="18" customHeight="1" x14ac:dyDescent="0.25">
      <c r="A101" s="87"/>
      <c r="B101" s="61"/>
      <c r="D101" s="61"/>
      <c r="E101" s="61"/>
      <c r="I101" s="61"/>
      <c r="J101" s="61"/>
      <c r="T101" s="8"/>
      <c r="W101" s="56"/>
    </row>
    <row r="102" spans="1:23" ht="18" customHeight="1" x14ac:dyDescent="0.25">
      <c r="A102" s="87"/>
      <c r="B102" s="61"/>
      <c r="D102" s="61"/>
      <c r="E102" s="61"/>
      <c r="I102" s="61"/>
      <c r="J102" s="61"/>
      <c r="T102" s="8"/>
      <c r="W102" s="56"/>
    </row>
    <row r="103" spans="1:23" ht="18" customHeight="1" x14ac:dyDescent="0.25">
      <c r="A103" s="87"/>
      <c r="B103" s="61"/>
      <c r="D103" s="61"/>
      <c r="E103" s="61"/>
      <c r="I103" s="61"/>
      <c r="J103" s="61"/>
      <c r="T103" s="8"/>
      <c r="W103" s="56"/>
    </row>
    <row r="104" spans="1:23" ht="18" customHeight="1" x14ac:dyDescent="0.25">
      <c r="A104" s="87"/>
      <c r="B104" s="61"/>
      <c r="D104" s="61"/>
      <c r="E104" s="61"/>
      <c r="I104" s="61"/>
      <c r="J104" s="61"/>
      <c r="T104" s="8"/>
      <c r="W104" s="56"/>
    </row>
    <row r="105" spans="1:23" ht="18" customHeight="1" x14ac:dyDescent="0.25">
      <c r="A105" s="87"/>
      <c r="B105" s="61"/>
      <c r="D105" s="61"/>
      <c r="E105" s="61"/>
      <c r="I105" s="61"/>
      <c r="J105" s="61"/>
      <c r="T105" s="8"/>
      <c r="W105" s="56"/>
    </row>
    <row r="106" spans="1:23" ht="18" customHeight="1" x14ac:dyDescent="0.25">
      <c r="A106" s="88"/>
      <c r="B106" s="61"/>
      <c r="D106" s="61"/>
      <c r="E106" s="61"/>
      <c r="I106" s="61"/>
      <c r="J106" s="61"/>
      <c r="T106" s="8"/>
      <c r="W106" s="56"/>
    </row>
    <row r="107" spans="1:23" ht="18" customHeight="1" x14ac:dyDescent="0.25">
      <c r="A107" s="89" t="str">
        <f>METAS!B9</f>
        <v>PORCENTAJE NIÑOS DE 24 MESES CON CONTROLES CRED COMPLETO PARA SU EDAD</v>
      </c>
      <c r="B107" s="61"/>
      <c r="D107" s="61"/>
      <c r="E107" s="61"/>
      <c r="I107" s="61"/>
      <c r="J107" s="61"/>
      <c r="T107" s="8"/>
      <c r="V107" s="55" t="str">
        <f>A107</f>
        <v>PORCENTAJE NIÑOS DE 24 MESES CON CONTROLES CRED COMPLETO PARA SU EDAD</v>
      </c>
      <c r="W107" s="56"/>
    </row>
    <row r="108" spans="1:23" ht="48" customHeight="1" x14ac:dyDescent="0.25">
      <c r="A108" s="64" t="s">
        <v>2</v>
      </c>
      <c r="B108" s="65" t="s">
        <v>87</v>
      </c>
      <c r="C108" s="66" t="s">
        <v>69</v>
      </c>
      <c r="D108" s="65" t="s">
        <v>546</v>
      </c>
      <c r="E108" s="65" t="s">
        <v>1</v>
      </c>
      <c r="F108" s="67"/>
      <c r="G108" s="68" t="s">
        <v>9</v>
      </c>
      <c r="H108" s="69" t="str">
        <f>"DEFICIENTE &lt;= "&amp;$E$3</f>
        <v>DEFICIENTE &lt;= 22,5</v>
      </c>
      <c r="I108" s="69" t="str">
        <f>"PROCESO &gt; "&amp;$E$3&amp;"  -  &lt; "&amp;$F$3</f>
        <v>PROCESO &gt; 22,5  -  &lt; 25</v>
      </c>
      <c r="J108" s="69" t="str">
        <f>"OPTIMO &gt;= "&amp;$F$3</f>
        <v>OPTIMO &gt;= 25</v>
      </c>
      <c r="T108" s="8"/>
      <c r="V108" s="85" t="str">
        <f>V$1&amp;"  "&amp;V107&amp;"  "&amp;$V$3&amp;"  "&amp;$V$2</f>
        <v>RED. MOYOBAMBA:  PORCENTAJE NIÑOS DE 24 MESES CON CONTROLES CRED COMPLETO PARA SU EDAD  - POR MICROREDES :   ENERO - MARZO 2024</v>
      </c>
      <c r="W108" s="56"/>
    </row>
    <row r="109" spans="1:23" ht="18" customHeight="1" thickBot="1" x14ac:dyDescent="0.3">
      <c r="A109" s="70" t="str">
        <f>Config!$B$15</f>
        <v>RED</v>
      </c>
      <c r="B109" s="71">
        <f>SUM(B110:B117)</f>
        <v>2037</v>
      </c>
      <c r="C109" s="71">
        <f t="shared" ref="C109" si="31">SUM(C111:C118)</f>
        <v>298</v>
      </c>
      <c r="D109" s="71">
        <f>SUM(D110:D117)</f>
        <v>127</v>
      </c>
      <c r="E109" s="72">
        <f>Config!C9</f>
        <v>25</v>
      </c>
      <c r="F109" s="72"/>
      <c r="G109" s="71">
        <f t="shared" ref="G109:G117" si="32">IFERROR(ROUND(D109*100/B109,2),0)</f>
        <v>6.23</v>
      </c>
      <c r="H109" s="73">
        <f>IF(G109&lt;=$E$3,G109,"")</f>
        <v>6.23</v>
      </c>
      <c r="I109" s="73" t="str">
        <f>IF(G109&gt;$E$3,IF(G109&lt;$F$3,G109,""),"")</f>
        <v/>
      </c>
      <c r="J109" s="71" t="str">
        <f>IF(G109&gt;=$F$3,G109,"")</f>
        <v/>
      </c>
      <c r="T109" s="8"/>
      <c r="V109" s="55"/>
      <c r="W109" s="56"/>
    </row>
    <row r="110" spans="1:23" ht="19.5" customHeight="1" x14ac:dyDescent="0.25">
      <c r="A110" s="75" t="str">
        <f>Config!$B$17</f>
        <v>LLUI</v>
      </c>
      <c r="B110" s="76">
        <f>METAS!$AY$9</f>
        <v>849</v>
      </c>
      <c r="C110" s="76">
        <f>ROUND((B110/12)*Config!$C$6,0)</f>
        <v>212</v>
      </c>
      <c r="D110" s="76">
        <f>ACUMULADO!$AX$9</f>
        <v>43</v>
      </c>
      <c r="E110" s="77">
        <f>E109</f>
        <v>25</v>
      </c>
      <c r="F110" s="77"/>
      <c r="G110" s="78">
        <f t="shared" si="32"/>
        <v>5.0599999999999996</v>
      </c>
      <c r="H110" s="79">
        <f>IF(G110&lt;=$E$3,G110,"")</f>
        <v>5.0599999999999996</v>
      </c>
      <c r="I110" s="79" t="str">
        <f>IF(G110&gt;$E$3,IF(G110&lt;$F$3,G110,""),"")</f>
        <v/>
      </c>
      <c r="J110" s="80" t="str">
        <f>IF(G110&gt;=$F$3,G110,"")</f>
        <v/>
      </c>
      <c r="T110" s="8"/>
      <c r="V110" s="55"/>
      <c r="W110" s="56"/>
    </row>
    <row r="111" spans="1:23" ht="18" customHeight="1" x14ac:dyDescent="0.25">
      <c r="A111" s="75" t="str">
        <f>Config!$B$18</f>
        <v>JERI</v>
      </c>
      <c r="B111" s="76">
        <f>METAS!$AZ$9</f>
        <v>81</v>
      </c>
      <c r="C111" s="76">
        <f>ROUND((B111/12)*Config!$C$6,0)</f>
        <v>20</v>
      </c>
      <c r="D111" s="76">
        <f>ACUMULADO!$AY$9</f>
        <v>12</v>
      </c>
      <c r="E111" s="77">
        <f t="shared" ref="E111:E117" si="33">E110</f>
        <v>25</v>
      </c>
      <c r="F111" s="77"/>
      <c r="G111" s="78">
        <f t="shared" si="32"/>
        <v>14.81</v>
      </c>
      <c r="H111" s="79">
        <f t="shared" ref="H111:H117" si="34">IF(G111&lt;=$E$3,G111,"")</f>
        <v>14.81</v>
      </c>
      <c r="I111" s="79" t="str">
        <f t="shared" ref="I111:I117" si="35">IF(G111&gt;$E$3,IF(G111&lt;$F$3,G111,""),"")</f>
        <v/>
      </c>
      <c r="J111" s="80" t="str">
        <f t="shared" ref="J111:J117" si="36">IF(G111&gt;=$F$3,G111,"")</f>
        <v/>
      </c>
      <c r="T111" s="8"/>
      <c r="V111" s="55"/>
      <c r="W111" s="56"/>
    </row>
    <row r="112" spans="1:23" ht="18" customHeight="1" x14ac:dyDescent="0.25">
      <c r="A112" s="75" t="str">
        <f>Config!$B$19</f>
        <v>YANT</v>
      </c>
      <c r="B112" s="76">
        <f>METAS!$BA$9</f>
        <v>152</v>
      </c>
      <c r="C112" s="76">
        <f>ROUND((B112/12)*Config!$C$6,0)</f>
        <v>38</v>
      </c>
      <c r="D112" s="76">
        <f>ACUMULADO!$AZ$9</f>
        <v>12</v>
      </c>
      <c r="E112" s="77">
        <f t="shared" si="33"/>
        <v>25</v>
      </c>
      <c r="F112" s="77"/>
      <c r="G112" s="78">
        <f t="shared" si="32"/>
        <v>7.89</v>
      </c>
      <c r="H112" s="79">
        <f t="shared" si="34"/>
        <v>7.89</v>
      </c>
      <c r="I112" s="79" t="str">
        <f t="shared" si="35"/>
        <v/>
      </c>
      <c r="J112" s="80" t="str">
        <f t="shared" si="36"/>
        <v/>
      </c>
      <c r="T112" s="8"/>
      <c r="V112" s="9"/>
      <c r="W112" s="56"/>
    </row>
    <row r="113" spans="1:23" ht="18" customHeight="1" x14ac:dyDescent="0.25">
      <c r="A113" s="75" t="str">
        <f>Config!$B$20</f>
        <v>SORI</v>
      </c>
      <c r="B113" s="76">
        <f>METAS!$BB$9</f>
        <v>418</v>
      </c>
      <c r="C113" s="76">
        <f>ROUND((B113/12)*Config!$C$6,0)</f>
        <v>105</v>
      </c>
      <c r="D113" s="76">
        <f>ACUMULADO!$BA$9</f>
        <v>20</v>
      </c>
      <c r="E113" s="77">
        <f t="shared" si="33"/>
        <v>25</v>
      </c>
      <c r="F113" s="77"/>
      <c r="G113" s="78">
        <f t="shared" si="32"/>
        <v>4.78</v>
      </c>
      <c r="H113" s="79">
        <f t="shared" si="34"/>
        <v>4.78</v>
      </c>
      <c r="I113" s="79" t="str">
        <f t="shared" si="35"/>
        <v/>
      </c>
      <c r="J113" s="80" t="str">
        <f t="shared" si="36"/>
        <v/>
      </c>
      <c r="T113" s="8"/>
      <c r="V113" s="9"/>
      <c r="W113" s="56"/>
    </row>
    <row r="114" spans="1:23" ht="18" customHeight="1" x14ac:dyDescent="0.25">
      <c r="A114" s="75" t="str">
        <f>Config!$B$21</f>
        <v>JEPE</v>
      </c>
      <c r="B114" s="76">
        <f>METAS!$BC$9</f>
        <v>154</v>
      </c>
      <c r="C114" s="76">
        <f>ROUND((B114/12)*Config!$C$6,0)</f>
        <v>39</v>
      </c>
      <c r="D114" s="76">
        <f>ACUMULADO!$BB$9</f>
        <v>6</v>
      </c>
      <c r="E114" s="77">
        <f t="shared" si="33"/>
        <v>25</v>
      </c>
      <c r="F114" s="77"/>
      <c r="G114" s="78">
        <f t="shared" si="32"/>
        <v>3.9</v>
      </c>
      <c r="H114" s="79">
        <f t="shared" si="34"/>
        <v>3.9</v>
      </c>
      <c r="I114" s="79" t="str">
        <f t="shared" si="35"/>
        <v/>
      </c>
      <c r="J114" s="80" t="str">
        <f t="shared" si="36"/>
        <v/>
      </c>
      <c r="T114" s="8"/>
      <c r="V114" s="9"/>
      <c r="W114" s="56"/>
    </row>
    <row r="115" spans="1:23" ht="18" customHeight="1" x14ac:dyDescent="0.25">
      <c r="A115" s="75" t="str">
        <f>Config!$B$22</f>
        <v>ROQU</v>
      </c>
      <c r="B115" s="76">
        <f>METAS!$BD$9</f>
        <v>113</v>
      </c>
      <c r="C115" s="76">
        <f>ROUND((B115/12)*Config!$C$6,0)</f>
        <v>28</v>
      </c>
      <c r="D115" s="76">
        <f>ACUMULADO!$BC$9</f>
        <v>12</v>
      </c>
      <c r="E115" s="77">
        <f t="shared" si="33"/>
        <v>25</v>
      </c>
      <c r="F115" s="77"/>
      <c r="G115" s="78">
        <f t="shared" si="32"/>
        <v>10.62</v>
      </c>
      <c r="H115" s="79">
        <f t="shared" si="34"/>
        <v>10.62</v>
      </c>
      <c r="I115" s="79" t="str">
        <f t="shared" si="35"/>
        <v/>
      </c>
      <c r="J115" s="80" t="str">
        <f t="shared" si="36"/>
        <v/>
      </c>
      <c r="T115" s="8"/>
      <c r="V115" s="9"/>
      <c r="W115" s="56"/>
    </row>
    <row r="116" spans="1:23" ht="18" customHeight="1" x14ac:dyDescent="0.25">
      <c r="A116" s="75" t="str">
        <f>Config!$B$23</f>
        <v>CALZ</v>
      </c>
      <c r="B116" s="76">
        <f>METAS!$BE$9</f>
        <v>135</v>
      </c>
      <c r="C116" s="76">
        <f>ROUND((B116/12)*Config!$C$6,0)</f>
        <v>34</v>
      </c>
      <c r="D116" s="76">
        <f>ACUMULADO!$BD$9</f>
        <v>18</v>
      </c>
      <c r="E116" s="77">
        <f t="shared" si="33"/>
        <v>25</v>
      </c>
      <c r="F116" s="77"/>
      <c r="G116" s="78">
        <f t="shared" si="32"/>
        <v>13.33</v>
      </c>
      <c r="H116" s="79">
        <f t="shared" si="34"/>
        <v>13.33</v>
      </c>
      <c r="I116" s="79" t="str">
        <f t="shared" si="35"/>
        <v/>
      </c>
      <c r="J116" s="80" t="str">
        <f t="shared" si="36"/>
        <v/>
      </c>
      <c r="T116" s="8"/>
      <c r="V116" s="9"/>
      <c r="W116" s="56"/>
    </row>
    <row r="117" spans="1:23" ht="18" customHeight="1" x14ac:dyDescent="0.25">
      <c r="A117" s="75" t="str">
        <f>Config!$B$24</f>
        <v>PUEB</v>
      </c>
      <c r="B117" s="76">
        <f>METAS!$BF$9</f>
        <v>135</v>
      </c>
      <c r="C117" s="76">
        <f>ROUND((B117/12)*Config!$C$6,0)</f>
        <v>34</v>
      </c>
      <c r="D117" s="76">
        <f>ACUMULADO!$BE$9</f>
        <v>4</v>
      </c>
      <c r="E117" s="77">
        <f t="shared" si="33"/>
        <v>25</v>
      </c>
      <c r="F117" s="77"/>
      <c r="G117" s="78">
        <f t="shared" si="32"/>
        <v>2.96</v>
      </c>
      <c r="H117" s="79">
        <f t="shared" si="34"/>
        <v>2.96</v>
      </c>
      <c r="I117" s="79" t="str">
        <f t="shared" si="35"/>
        <v/>
      </c>
      <c r="J117" s="80" t="str">
        <f t="shared" si="36"/>
        <v/>
      </c>
      <c r="T117" s="8"/>
      <c r="V117" s="9"/>
      <c r="W117" s="56"/>
    </row>
    <row r="118" spans="1:23" ht="18" customHeight="1" x14ac:dyDescent="0.25">
      <c r="A118" s="75"/>
      <c r="B118" s="76"/>
      <c r="C118" s="76"/>
      <c r="D118" s="76"/>
      <c r="E118" s="77"/>
      <c r="F118" s="77"/>
      <c r="G118" s="78"/>
      <c r="H118" s="79"/>
      <c r="I118" s="79"/>
      <c r="J118" s="80"/>
      <c r="T118" s="8"/>
      <c r="V118" s="9"/>
      <c r="W118" s="56"/>
    </row>
    <row r="119" spans="1:23" ht="18" customHeight="1" x14ac:dyDescent="0.25">
      <c r="D119" s="59"/>
      <c r="I119"/>
      <c r="J119"/>
      <c r="T119" s="8"/>
      <c r="W119" s="56"/>
    </row>
    <row r="120" spans="1:23" ht="18" customHeight="1" x14ac:dyDescent="0.25">
      <c r="I120"/>
      <c r="J120"/>
      <c r="T120" s="8"/>
      <c r="W120" s="56"/>
    </row>
    <row r="121" spans="1:23" ht="18" customHeight="1" x14ac:dyDescent="0.25">
      <c r="I121"/>
      <c r="J121"/>
      <c r="T121" s="8"/>
      <c r="W121" s="56"/>
    </row>
    <row r="122" spans="1:23" ht="18" customHeight="1" x14ac:dyDescent="0.25">
      <c r="A122" s="87"/>
      <c r="B122" s="61"/>
      <c r="D122" s="61"/>
      <c r="E122" s="61"/>
      <c r="I122" s="61"/>
      <c r="J122" s="61"/>
      <c r="T122" s="8"/>
      <c r="W122" s="56"/>
    </row>
    <row r="123" spans="1:23" ht="18" customHeight="1" x14ac:dyDescent="0.25">
      <c r="A123" s="87"/>
      <c r="B123" s="61"/>
      <c r="D123" s="61"/>
      <c r="E123" s="61"/>
      <c r="I123" s="61"/>
      <c r="J123" s="61"/>
      <c r="T123" s="8"/>
      <c r="W123" s="56"/>
    </row>
    <row r="124" spans="1:23" ht="18" customHeight="1" x14ac:dyDescent="0.25">
      <c r="A124" s="87"/>
      <c r="B124" s="61"/>
      <c r="D124" s="61"/>
      <c r="E124" s="61"/>
      <c r="I124" s="61"/>
      <c r="J124" s="61"/>
      <c r="T124" s="8"/>
      <c r="W124" s="56"/>
    </row>
    <row r="125" spans="1:23" ht="18" customHeight="1" x14ac:dyDescent="0.25">
      <c r="A125" s="87"/>
      <c r="B125" s="61"/>
      <c r="D125" s="61"/>
      <c r="E125" s="61"/>
      <c r="I125" s="61"/>
      <c r="J125" s="61"/>
      <c r="T125" s="8"/>
      <c r="W125" s="56"/>
    </row>
    <row r="126" spans="1:23" ht="18" customHeight="1" x14ac:dyDescent="0.25">
      <c r="A126" s="87"/>
      <c r="B126" s="61"/>
      <c r="D126" s="61"/>
      <c r="E126" s="61"/>
      <c r="I126" s="61"/>
      <c r="J126" s="61"/>
      <c r="T126" s="8"/>
      <c r="W126" s="56"/>
    </row>
    <row r="127" spans="1:23" ht="18" customHeight="1" x14ac:dyDescent="0.25">
      <c r="B127" s="61"/>
      <c r="D127" s="61"/>
      <c r="E127" s="61"/>
      <c r="I127" s="61"/>
      <c r="J127" s="61"/>
      <c r="T127" s="8"/>
      <c r="W127" s="56"/>
    </row>
    <row r="128" spans="1:23" ht="18" customHeight="1" x14ac:dyDescent="0.25">
      <c r="I128" s="61"/>
      <c r="J128" s="61"/>
      <c r="T128" s="8"/>
      <c r="V128" s="55" t="str">
        <f>A129</f>
        <v>PORCENTAJE NIÑOS MENORES DE 36 MESES CON CONTROLES CRED COMPLETO  PARA SU EDAD</v>
      </c>
      <c r="W128" s="56"/>
    </row>
    <row r="129" spans="1:23" ht="18" customHeight="1" x14ac:dyDescent="0.25">
      <c r="A129" s="62" t="str">
        <f>METAS!B10</f>
        <v>PORCENTAJE NIÑOS MENORES DE 36 MESES CON CONTROLES CRED COMPLETO  PARA SU EDAD</v>
      </c>
      <c r="I129" s="61"/>
      <c r="J129" s="61"/>
      <c r="T129" s="8"/>
      <c r="V129" s="85" t="str">
        <f>$V$1&amp;"  "&amp;V128&amp;"  "&amp;$V$3&amp;"  "&amp;$V$2</f>
        <v>RED. MOYOBAMBA:  PORCENTAJE NIÑOS MENORES DE 36 MESES CON CONTROLES CRED COMPLETO  PARA SU EDAD  - POR MICROREDES :   ENERO - MARZO 2024</v>
      </c>
      <c r="W129" s="56"/>
    </row>
    <row r="130" spans="1:23" ht="48" customHeight="1" x14ac:dyDescent="0.25">
      <c r="A130" s="64" t="s">
        <v>2</v>
      </c>
      <c r="B130" s="65" t="s">
        <v>87</v>
      </c>
      <c r="C130" s="66" t="s">
        <v>69</v>
      </c>
      <c r="D130" s="65" t="s">
        <v>546</v>
      </c>
      <c r="E130" s="65" t="s">
        <v>1</v>
      </c>
      <c r="F130" s="67"/>
      <c r="G130" s="68" t="s">
        <v>9</v>
      </c>
      <c r="H130" s="69" t="str">
        <f>"DEFICIENTE &lt;= "&amp;$E$3</f>
        <v>DEFICIENTE &lt;= 22,5</v>
      </c>
      <c r="I130" s="69" t="str">
        <f>"PROCESO &gt; "&amp;$E$3&amp;"  -  &lt; "&amp;$F$3</f>
        <v>PROCESO &gt; 22,5  -  &lt; 25</v>
      </c>
      <c r="J130" s="69" t="str">
        <f>"OPTIMO &gt;= "&amp;$F$3</f>
        <v>OPTIMO &gt;= 25</v>
      </c>
      <c r="T130" s="8"/>
      <c r="V130" s="55"/>
      <c r="W130" s="56"/>
    </row>
    <row r="131" spans="1:23" ht="18" customHeight="1" thickBot="1" x14ac:dyDescent="0.3">
      <c r="A131" s="70" t="str">
        <f>Config!$B$15</f>
        <v>RED</v>
      </c>
      <c r="B131" s="71">
        <f>SUM(B132:B139)</f>
        <v>6416</v>
      </c>
      <c r="C131" s="71">
        <f>SUM(C132:C139)</f>
        <v>1606</v>
      </c>
      <c r="D131" s="71">
        <f>SUM(D132:D139)</f>
        <v>502</v>
      </c>
      <c r="E131" s="72">
        <f>Config!C9</f>
        <v>25</v>
      </c>
      <c r="F131" s="72"/>
      <c r="G131" s="71">
        <f t="shared" ref="G131:G135" si="37">IFERROR(ROUND(D131*100/B131,2),0)</f>
        <v>7.82</v>
      </c>
      <c r="H131" s="73">
        <f t="shared" ref="H131:H139" si="38">IF(G131&lt;=$E$3,G131,"")</f>
        <v>7.82</v>
      </c>
      <c r="I131" s="73" t="str">
        <f t="shared" ref="I131:I139" si="39">IF(G131&gt;$E$3,IF(G131&lt;$F$3,G131,""),"")</f>
        <v/>
      </c>
      <c r="J131" s="71" t="str">
        <f t="shared" ref="J131:J139" si="40">IF(G131&gt;=$F$3,G131,"")</f>
        <v/>
      </c>
      <c r="T131" s="8"/>
      <c r="V131" s="55"/>
      <c r="W131" s="56"/>
    </row>
    <row r="132" spans="1:23" ht="18" customHeight="1" x14ac:dyDescent="0.25">
      <c r="A132" s="81" t="str">
        <f>Config!$B$17</f>
        <v>LLUI</v>
      </c>
      <c r="B132" s="76">
        <f>METAS!$AY$10</f>
        <v>2634</v>
      </c>
      <c r="C132" s="76">
        <f>ROUND((B132/12)*Config!$C$6,0)</f>
        <v>659</v>
      </c>
      <c r="D132" s="76">
        <f>ACUMULADO!$AX$10</f>
        <v>148</v>
      </c>
      <c r="E132" s="77">
        <f>E131</f>
        <v>25</v>
      </c>
      <c r="F132" s="86"/>
      <c r="G132" s="82">
        <f t="shared" si="37"/>
        <v>5.62</v>
      </c>
      <c r="H132" s="83">
        <f t="shared" si="38"/>
        <v>5.62</v>
      </c>
      <c r="I132" s="83" t="str">
        <f t="shared" si="39"/>
        <v/>
      </c>
      <c r="J132" s="84" t="str">
        <f t="shared" si="40"/>
        <v/>
      </c>
      <c r="T132" s="8"/>
      <c r="V132" s="55"/>
      <c r="W132" s="56"/>
    </row>
    <row r="133" spans="1:23" ht="18" customHeight="1" x14ac:dyDescent="0.25">
      <c r="A133" s="81" t="str">
        <f>Config!$B$18</f>
        <v>JERI</v>
      </c>
      <c r="B133" s="76">
        <f>METAS!$AZ$10</f>
        <v>267</v>
      </c>
      <c r="C133" s="76">
        <f>ROUND((B133/12)*Config!$C$6,0)</f>
        <v>67</v>
      </c>
      <c r="D133" s="76">
        <f>ACUMULADO!$AY$10</f>
        <v>44</v>
      </c>
      <c r="E133" s="77">
        <f t="shared" ref="E133:E139" si="41">E132</f>
        <v>25</v>
      </c>
      <c r="F133" s="86"/>
      <c r="G133" s="82">
        <f t="shared" si="37"/>
        <v>16.48</v>
      </c>
      <c r="H133" s="83">
        <f t="shared" si="38"/>
        <v>16.48</v>
      </c>
      <c r="I133" s="83" t="str">
        <f t="shared" si="39"/>
        <v/>
      </c>
      <c r="J133" s="84" t="str">
        <f t="shared" si="40"/>
        <v/>
      </c>
      <c r="T133" s="8"/>
      <c r="V133" s="9"/>
      <c r="W133" s="56"/>
    </row>
    <row r="134" spans="1:23" ht="18" customHeight="1" x14ac:dyDescent="0.25">
      <c r="A134" s="81" t="str">
        <f>Config!$B$19</f>
        <v>YANT</v>
      </c>
      <c r="B134" s="76">
        <f>METAS!$BA$10</f>
        <v>484</v>
      </c>
      <c r="C134" s="76">
        <f>ROUND((B134/12)*Config!$C$6,0)</f>
        <v>121</v>
      </c>
      <c r="D134" s="76">
        <f>ACUMULADO!$AZ$10</f>
        <v>39</v>
      </c>
      <c r="E134" s="77">
        <f t="shared" si="41"/>
        <v>25</v>
      </c>
      <c r="F134" s="86"/>
      <c r="G134" s="82">
        <f t="shared" si="37"/>
        <v>8.06</v>
      </c>
      <c r="H134" s="83">
        <f t="shared" si="38"/>
        <v>8.06</v>
      </c>
      <c r="I134" s="83" t="str">
        <f t="shared" si="39"/>
        <v/>
      </c>
      <c r="J134" s="84" t="str">
        <f t="shared" si="40"/>
        <v/>
      </c>
      <c r="T134" s="8"/>
      <c r="V134" s="9"/>
      <c r="W134" s="56"/>
    </row>
    <row r="135" spans="1:23" ht="18" customHeight="1" x14ac:dyDescent="0.25">
      <c r="A135" s="81" t="str">
        <f>Config!$B$20</f>
        <v>SORI</v>
      </c>
      <c r="B135" s="76">
        <f>METAS!$BB$10</f>
        <v>1322</v>
      </c>
      <c r="C135" s="76">
        <f>ROUND((B135/12)*Config!$C$6,0)</f>
        <v>331</v>
      </c>
      <c r="D135" s="76">
        <f>ACUMULADO!$BA$10</f>
        <v>132</v>
      </c>
      <c r="E135" s="77">
        <f t="shared" si="41"/>
        <v>25</v>
      </c>
      <c r="F135" s="86"/>
      <c r="G135" s="82">
        <f t="shared" si="37"/>
        <v>9.98</v>
      </c>
      <c r="H135" s="83">
        <f t="shared" si="38"/>
        <v>9.98</v>
      </c>
      <c r="I135" s="83" t="str">
        <f t="shared" si="39"/>
        <v/>
      </c>
      <c r="J135" s="84" t="str">
        <f t="shared" si="40"/>
        <v/>
      </c>
      <c r="T135" s="8"/>
      <c r="V135" s="9"/>
      <c r="W135" s="56"/>
    </row>
    <row r="136" spans="1:23" ht="18" customHeight="1" x14ac:dyDescent="0.25">
      <c r="A136" s="81" t="str">
        <f>Config!$B$21</f>
        <v>JEPE</v>
      </c>
      <c r="B136" s="76">
        <f>METAS!$BC$10</f>
        <v>514</v>
      </c>
      <c r="C136" s="76">
        <f>ROUND((B136/12)*Config!$C$6,0)</f>
        <v>129</v>
      </c>
      <c r="D136" s="76">
        <f>ACUMULADO!$BB$10</f>
        <v>46</v>
      </c>
      <c r="E136" s="77">
        <f t="shared" si="41"/>
        <v>25</v>
      </c>
      <c r="F136" s="86"/>
      <c r="G136" s="82">
        <f>IFERROR(ROUND(D136*100/B136,2),0)</f>
        <v>8.9499999999999993</v>
      </c>
      <c r="H136" s="83">
        <f t="shared" si="38"/>
        <v>8.9499999999999993</v>
      </c>
      <c r="I136" s="83" t="str">
        <f t="shared" si="39"/>
        <v/>
      </c>
      <c r="J136" s="84" t="str">
        <f t="shared" si="40"/>
        <v/>
      </c>
      <c r="T136" s="8"/>
      <c r="V136" s="9"/>
      <c r="W136" s="56"/>
    </row>
    <row r="137" spans="1:23" ht="18" customHeight="1" x14ac:dyDescent="0.25">
      <c r="A137" s="81" t="str">
        <f>Config!$B$22</f>
        <v>ROQU</v>
      </c>
      <c r="B137" s="76">
        <f>METAS!$BD$10</f>
        <v>404</v>
      </c>
      <c r="C137" s="76">
        <f>ROUND((B137/12)*Config!$C$6,0)</f>
        <v>101</v>
      </c>
      <c r="D137" s="76">
        <f>ACUMULADO!$BC$10</f>
        <v>30</v>
      </c>
      <c r="E137" s="77">
        <f t="shared" si="41"/>
        <v>25</v>
      </c>
      <c r="F137" s="86"/>
      <c r="G137" s="82">
        <f>IFERROR(ROUND(D137*100/B137,2),0)</f>
        <v>7.43</v>
      </c>
      <c r="H137" s="83">
        <f t="shared" si="38"/>
        <v>7.43</v>
      </c>
      <c r="I137" s="83" t="str">
        <f t="shared" si="39"/>
        <v/>
      </c>
      <c r="J137" s="84" t="str">
        <f t="shared" si="40"/>
        <v/>
      </c>
      <c r="T137" s="8"/>
      <c r="W137" s="56"/>
    </row>
    <row r="138" spans="1:23" ht="18" customHeight="1" x14ac:dyDescent="0.25">
      <c r="A138" s="81" t="str">
        <f>Config!$B$23</f>
        <v>CALZ</v>
      </c>
      <c r="B138" s="76">
        <f>METAS!$BE$10</f>
        <v>373</v>
      </c>
      <c r="C138" s="76">
        <f>ROUND((B138/12)*Config!$C$6,0)</f>
        <v>93</v>
      </c>
      <c r="D138" s="76">
        <f>ACUMULADO!$BD$10</f>
        <v>46</v>
      </c>
      <c r="E138" s="77">
        <f t="shared" si="41"/>
        <v>25</v>
      </c>
      <c r="F138" s="86"/>
      <c r="G138" s="82">
        <f t="shared" ref="G138:G139" si="42">IFERROR(ROUND(D138*100/B138,2),0)</f>
        <v>12.33</v>
      </c>
      <c r="H138" s="83">
        <f t="shared" si="38"/>
        <v>12.33</v>
      </c>
      <c r="I138" s="83" t="str">
        <f t="shared" si="39"/>
        <v/>
      </c>
      <c r="J138" s="84" t="str">
        <f t="shared" si="40"/>
        <v/>
      </c>
      <c r="T138" s="8"/>
      <c r="W138" s="56"/>
    </row>
    <row r="139" spans="1:23" ht="18" customHeight="1" x14ac:dyDescent="0.25">
      <c r="A139" s="81" t="str">
        <f>Config!$B$24</f>
        <v>PUEB</v>
      </c>
      <c r="B139" s="76">
        <f>METAS!$BF$10</f>
        <v>418</v>
      </c>
      <c r="C139" s="76">
        <f>ROUND((B139/12)*Config!$C$6,0)</f>
        <v>105</v>
      </c>
      <c r="D139" s="76">
        <f>ACUMULADO!$BE$10</f>
        <v>17</v>
      </c>
      <c r="E139" s="77">
        <f t="shared" si="41"/>
        <v>25</v>
      </c>
      <c r="F139" s="86"/>
      <c r="G139" s="82">
        <f t="shared" si="42"/>
        <v>4.07</v>
      </c>
      <c r="H139" s="83">
        <f t="shared" si="38"/>
        <v>4.07</v>
      </c>
      <c r="I139" s="83" t="str">
        <f t="shared" si="39"/>
        <v/>
      </c>
      <c r="J139" s="84" t="str">
        <f t="shared" si="40"/>
        <v/>
      </c>
      <c r="T139" s="8"/>
      <c r="W139" s="56"/>
    </row>
    <row r="140" spans="1:23" ht="18" customHeight="1" x14ac:dyDescent="0.25">
      <c r="A140" s="87"/>
      <c r="B140" s="61"/>
      <c r="D140" s="59"/>
      <c r="E140" s="61"/>
      <c r="I140" s="61"/>
      <c r="J140" s="61"/>
      <c r="T140" s="8"/>
      <c r="W140" s="56"/>
    </row>
    <row r="141" spans="1:23" ht="18" customHeight="1" x14ac:dyDescent="0.25">
      <c r="A141" s="87"/>
      <c r="B141" s="61"/>
      <c r="D141" s="61"/>
      <c r="E141" s="61"/>
      <c r="I141" s="61"/>
      <c r="J141" s="61"/>
      <c r="T141" s="8"/>
      <c r="W141" s="56"/>
    </row>
    <row r="142" spans="1:23" ht="18" customHeight="1" x14ac:dyDescent="0.25">
      <c r="A142" s="87"/>
      <c r="B142" s="61"/>
      <c r="D142" s="61"/>
      <c r="E142" s="61"/>
      <c r="I142" s="61"/>
      <c r="J142" s="61"/>
      <c r="T142" s="8"/>
      <c r="W142" s="56"/>
    </row>
    <row r="143" spans="1:23" ht="18" customHeight="1" x14ac:dyDescent="0.25">
      <c r="A143" s="87"/>
      <c r="B143" s="61"/>
      <c r="D143" s="61"/>
      <c r="E143" s="61"/>
      <c r="I143" s="61"/>
      <c r="J143" s="61"/>
      <c r="T143" s="8"/>
      <c r="W143" s="56"/>
    </row>
    <row r="144" spans="1:23" ht="18" customHeight="1" x14ac:dyDescent="0.25">
      <c r="A144" s="87"/>
      <c r="B144" s="61"/>
      <c r="D144" s="61"/>
      <c r="E144" s="61"/>
      <c r="I144" s="61"/>
      <c r="J144" s="61"/>
      <c r="T144" s="8"/>
      <c r="W144" s="56"/>
    </row>
    <row r="145" spans="1:527" ht="18" customHeight="1" x14ac:dyDescent="0.25">
      <c r="A145" s="90"/>
      <c r="B145" s="61"/>
      <c r="D145" s="61"/>
      <c r="E145" s="61"/>
      <c r="I145" s="61"/>
      <c r="J145" s="61"/>
      <c r="T145" s="8"/>
      <c r="W145" s="56"/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</row>
    <row r="146" spans="1:527" ht="18" customHeight="1" x14ac:dyDescent="0.25">
      <c r="A146" s="90"/>
      <c r="B146" s="61"/>
      <c r="D146" s="61"/>
      <c r="E146" s="61"/>
      <c r="I146" s="61"/>
      <c r="J146" s="61"/>
      <c r="T146" s="8"/>
      <c r="W146" s="56"/>
    </row>
    <row r="147" spans="1:527" ht="18" customHeight="1" x14ac:dyDescent="0.25">
      <c r="A147" s="88"/>
      <c r="B147" s="61"/>
      <c r="D147" s="61"/>
      <c r="E147" s="61"/>
      <c r="I147" s="61"/>
      <c r="J147" s="61"/>
      <c r="T147" s="8"/>
      <c r="W147" s="56"/>
    </row>
    <row r="148" spans="1:527" ht="18" customHeight="1" x14ac:dyDescent="0.25">
      <c r="A148" s="89" t="str">
        <f>METAS!B11</f>
        <v>PORCENTAJE NIÑOS DE 1 AÑO CON TEST DE GRAHAM Y EXAMEN SERIADO</v>
      </c>
      <c r="B148" s="61"/>
      <c r="D148" s="61"/>
      <c r="E148" s="61"/>
      <c r="I148" s="61"/>
      <c r="J148" s="61"/>
      <c r="K148" t="s">
        <v>89</v>
      </c>
      <c r="T148" s="8"/>
      <c r="V148" s="55" t="str">
        <f>A148</f>
        <v>PORCENTAJE NIÑOS DE 1 AÑO CON TEST DE GRAHAM Y EXAMEN SERIADO</v>
      </c>
      <c r="W148" s="56"/>
    </row>
    <row r="149" spans="1:527" ht="48" customHeight="1" x14ac:dyDescent="0.25">
      <c r="A149" s="64" t="s">
        <v>2</v>
      </c>
      <c r="B149" s="65" t="s">
        <v>87</v>
      </c>
      <c r="C149" s="66" t="s">
        <v>69</v>
      </c>
      <c r="D149" s="65" t="s">
        <v>547</v>
      </c>
      <c r="E149" s="65" t="s">
        <v>1</v>
      </c>
      <c r="F149" s="67"/>
      <c r="G149" s="68" t="s">
        <v>9</v>
      </c>
      <c r="H149" s="69" t="str">
        <f>"DEFICIENTE &lt;= "&amp;$E$3</f>
        <v>DEFICIENTE &lt;= 22,5</v>
      </c>
      <c r="I149" s="69" t="str">
        <f>"PROCESO &gt; "&amp;$E$3&amp;"  -  &lt; "&amp;$F$3</f>
        <v>PROCESO &gt; 22,5  -  &lt; 25</v>
      </c>
      <c r="J149" s="69" t="str">
        <f>"OPTIMO &gt;= "&amp;$F$3</f>
        <v>OPTIMO &gt;= 25</v>
      </c>
      <c r="T149" s="8"/>
      <c r="V149" s="85" t="str">
        <f>V$1&amp;"  "&amp;V148&amp;"  "&amp;$V$3&amp;"  "&amp;$V$2</f>
        <v>RED. MOYOBAMBA:  PORCENTAJE NIÑOS DE 1 AÑO CON TEST DE GRAHAM Y EXAMEN SERIADO  - POR MICROREDES :   ENERO - MARZO 2024</v>
      </c>
      <c r="W149" s="56"/>
    </row>
    <row r="150" spans="1:527" ht="18" customHeight="1" thickBot="1" x14ac:dyDescent="0.3">
      <c r="A150" s="70" t="str">
        <f>Config!$B$15</f>
        <v>RED</v>
      </c>
      <c r="B150" s="71">
        <f>SUM(B151:B159)</f>
        <v>2352</v>
      </c>
      <c r="C150" s="71">
        <f t="shared" ref="C150" si="43">SUM(C151:C159)</f>
        <v>589</v>
      </c>
      <c r="D150" s="71">
        <f>SUM(D151:D159)</f>
        <v>183</v>
      </c>
      <c r="E150" s="72">
        <f>Config!$C$9</f>
        <v>25</v>
      </c>
      <c r="F150" s="72"/>
      <c r="G150" s="72">
        <f t="shared" ref="G150:G155" si="44">IFERROR(ROUND(D150*100/B150,2),0)</f>
        <v>7.78</v>
      </c>
      <c r="H150" s="73">
        <f t="shared" ref="H150:H159" si="45">IF(G150&lt;=$E$3,G150,"")</f>
        <v>7.78</v>
      </c>
      <c r="I150" s="73" t="str">
        <f t="shared" ref="I150:I159" si="46">IF(G150&gt;$E$3,IF(G150&lt;$F$3,G150,""),"")</f>
        <v/>
      </c>
      <c r="J150" s="71" t="str">
        <f t="shared" ref="J150:J159" si="47">IF(G150&gt;=$F$3,G150,"")</f>
        <v/>
      </c>
      <c r="T150" s="8"/>
      <c r="V150" s="55"/>
      <c r="W150" s="56"/>
    </row>
    <row r="151" spans="1:527" ht="18" customHeight="1" x14ac:dyDescent="0.25">
      <c r="A151" s="75" t="str">
        <f>Config!$B$16</f>
        <v>HOSP</v>
      </c>
      <c r="B151" s="76">
        <f>METAS!$AW$11</f>
        <v>0</v>
      </c>
      <c r="C151" s="76">
        <f>ROUND((B151/12)*Config!$C$6,0)</f>
        <v>0</v>
      </c>
      <c r="D151" s="76">
        <f>ACUMULADO!$AV$11</f>
        <v>0</v>
      </c>
      <c r="E151" s="77">
        <f>E150</f>
        <v>25</v>
      </c>
      <c r="F151" s="77"/>
      <c r="G151" s="78">
        <f t="shared" si="44"/>
        <v>0</v>
      </c>
      <c r="H151" s="79">
        <f t="shared" si="45"/>
        <v>0</v>
      </c>
      <c r="I151" s="79" t="str">
        <f t="shared" si="46"/>
        <v/>
      </c>
      <c r="J151" s="80" t="str">
        <f t="shared" si="47"/>
        <v/>
      </c>
      <c r="T151" s="8"/>
      <c r="V151" s="55"/>
      <c r="W151" s="56"/>
    </row>
    <row r="152" spans="1:527" ht="18" customHeight="1" x14ac:dyDescent="0.25">
      <c r="A152" s="75" t="str">
        <f>Config!$B$17</f>
        <v>LLUI</v>
      </c>
      <c r="B152" s="76">
        <f>METAS!$AY$11</f>
        <v>949</v>
      </c>
      <c r="C152" s="76">
        <f>ROUND((B152/12)*Config!$C$6,0)</f>
        <v>237</v>
      </c>
      <c r="D152" s="76">
        <f>ACUMULADO!$AX$11</f>
        <v>112</v>
      </c>
      <c r="E152" s="77">
        <f t="shared" ref="E152:E159" si="48">E151</f>
        <v>25</v>
      </c>
      <c r="F152" s="86"/>
      <c r="G152" s="82">
        <f t="shared" si="44"/>
        <v>11.8</v>
      </c>
      <c r="H152" s="83">
        <f t="shared" si="45"/>
        <v>11.8</v>
      </c>
      <c r="I152" s="83" t="str">
        <f t="shared" si="46"/>
        <v/>
      </c>
      <c r="J152" s="84" t="str">
        <f t="shared" si="47"/>
        <v/>
      </c>
      <c r="T152" s="8"/>
      <c r="V152" s="55"/>
      <c r="W152" s="56"/>
    </row>
    <row r="153" spans="1:527" ht="18" customHeight="1" x14ac:dyDescent="0.25">
      <c r="A153" s="75" t="str">
        <f>Config!$B$18</f>
        <v>JERI</v>
      </c>
      <c r="B153" s="76">
        <f>METAS!$AZ$11</f>
        <v>102</v>
      </c>
      <c r="C153" s="76">
        <f>ROUND((B153/12)*Config!$C$6,0)</f>
        <v>26</v>
      </c>
      <c r="D153" s="76">
        <f>ACUMULADO!$AY$11</f>
        <v>11</v>
      </c>
      <c r="E153" s="77">
        <f t="shared" si="48"/>
        <v>25</v>
      </c>
      <c r="F153" s="86"/>
      <c r="G153" s="82">
        <f t="shared" si="44"/>
        <v>10.78</v>
      </c>
      <c r="H153" s="83">
        <f t="shared" si="45"/>
        <v>10.78</v>
      </c>
      <c r="I153" s="83" t="str">
        <f t="shared" si="46"/>
        <v/>
      </c>
      <c r="J153" s="84" t="str">
        <f t="shared" si="47"/>
        <v/>
      </c>
      <c r="T153" s="8"/>
      <c r="V153" s="9"/>
      <c r="W153" s="56"/>
    </row>
    <row r="154" spans="1:527" ht="18" customHeight="1" x14ac:dyDescent="0.25">
      <c r="A154" s="75" t="str">
        <f>Config!$B$19</f>
        <v>YANT</v>
      </c>
      <c r="B154" s="76">
        <f>METAS!$BA$11</f>
        <v>182</v>
      </c>
      <c r="C154" s="76">
        <f>ROUND((B154/12)*Config!$C$6,0)</f>
        <v>46</v>
      </c>
      <c r="D154" s="76">
        <f>ACUMULADO!$AZ$11</f>
        <v>0</v>
      </c>
      <c r="E154" s="77">
        <f t="shared" si="48"/>
        <v>25</v>
      </c>
      <c r="F154" s="86"/>
      <c r="G154" s="82">
        <f t="shared" si="44"/>
        <v>0</v>
      </c>
      <c r="H154" s="83">
        <f t="shared" si="45"/>
        <v>0</v>
      </c>
      <c r="I154" s="83" t="str">
        <f t="shared" si="46"/>
        <v/>
      </c>
      <c r="J154" s="84" t="str">
        <f t="shared" si="47"/>
        <v/>
      </c>
      <c r="T154" s="8"/>
      <c r="V154" s="9"/>
      <c r="W154" s="56"/>
    </row>
    <row r="155" spans="1:527" ht="18" customHeight="1" x14ac:dyDescent="0.25">
      <c r="A155" s="75" t="str">
        <f>Config!$B$20</f>
        <v>SORI</v>
      </c>
      <c r="B155" s="76">
        <f>METAS!$BB$11</f>
        <v>479</v>
      </c>
      <c r="C155" s="76">
        <f>ROUND((B155/12)*Config!$C$6,0)</f>
        <v>120</v>
      </c>
      <c r="D155" s="76">
        <f>ACUMULADO!$BA$11</f>
        <v>0</v>
      </c>
      <c r="E155" s="77">
        <f t="shared" si="48"/>
        <v>25</v>
      </c>
      <c r="F155" s="86"/>
      <c r="G155" s="82">
        <f t="shared" si="44"/>
        <v>0</v>
      </c>
      <c r="H155" s="83">
        <f t="shared" si="45"/>
        <v>0</v>
      </c>
      <c r="I155" s="83" t="str">
        <f t="shared" si="46"/>
        <v/>
      </c>
      <c r="J155" s="84" t="str">
        <f t="shared" si="47"/>
        <v/>
      </c>
      <c r="T155" s="8"/>
      <c r="V155" s="9"/>
      <c r="W155" s="56"/>
    </row>
    <row r="156" spans="1:527" ht="18" customHeight="1" x14ac:dyDescent="0.25">
      <c r="A156" s="75" t="str">
        <f>Config!$B$21</f>
        <v>JEPE</v>
      </c>
      <c r="B156" s="76">
        <f>METAS!$BC$11</f>
        <v>199</v>
      </c>
      <c r="C156" s="76">
        <f>ROUND((B156/12)*Config!$C$6,0)</f>
        <v>50</v>
      </c>
      <c r="D156" s="76">
        <f>ACUMULADO!$BB$11</f>
        <v>13</v>
      </c>
      <c r="E156" s="77">
        <f t="shared" si="48"/>
        <v>25</v>
      </c>
      <c r="F156" s="86"/>
      <c r="G156" s="82">
        <f>IFERROR(ROUND(D156*100/B156,2),0)</f>
        <v>6.53</v>
      </c>
      <c r="H156" s="83">
        <f t="shared" si="45"/>
        <v>6.53</v>
      </c>
      <c r="I156" s="83" t="str">
        <f t="shared" si="46"/>
        <v/>
      </c>
      <c r="J156" s="84" t="str">
        <f t="shared" si="47"/>
        <v/>
      </c>
      <c r="T156" s="8"/>
      <c r="V156" s="9"/>
      <c r="W156" s="56"/>
    </row>
    <row r="157" spans="1:527" ht="18" customHeight="1" x14ac:dyDescent="0.25">
      <c r="A157" s="75" t="str">
        <f>Config!$B$22</f>
        <v>ROQU</v>
      </c>
      <c r="B157" s="76">
        <f>METAS!$BD$11</f>
        <v>165</v>
      </c>
      <c r="C157" s="76">
        <f>ROUND((B157/12)*Config!$C$6,0)</f>
        <v>41</v>
      </c>
      <c r="D157" s="76">
        <f>ACUMULADO!$BC$11</f>
        <v>30</v>
      </c>
      <c r="E157" s="77">
        <f t="shared" si="48"/>
        <v>25</v>
      </c>
      <c r="F157" s="86"/>
      <c r="G157" s="82">
        <f>IFERROR(ROUND(D157*100/B157,2),0)</f>
        <v>18.18</v>
      </c>
      <c r="H157" s="83">
        <f t="shared" si="45"/>
        <v>18.18</v>
      </c>
      <c r="I157" s="83" t="str">
        <f t="shared" si="46"/>
        <v/>
      </c>
      <c r="J157" s="84" t="str">
        <f t="shared" si="47"/>
        <v/>
      </c>
      <c r="T157" s="8"/>
      <c r="W157" s="56"/>
    </row>
    <row r="158" spans="1:527" ht="18" customHeight="1" x14ac:dyDescent="0.25">
      <c r="A158" s="75" t="str">
        <f>Config!$B$23</f>
        <v>CALZ</v>
      </c>
      <c r="B158" s="76">
        <f>METAS!$BE$11</f>
        <v>125</v>
      </c>
      <c r="C158" s="76">
        <f>ROUND((B158/12)*Config!$C$6,0)</f>
        <v>31</v>
      </c>
      <c r="D158" s="76">
        <f>ACUMULADO!$BD$11</f>
        <v>16</v>
      </c>
      <c r="E158" s="77">
        <f t="shared" si="48"/>
        <v>25</v>
      </c>
      <c r="F158" s="86"/>
      <c r="G158" s="82">
        <f t="shared" ref="G158:G159" si="49">IFERROR(ROUND(D158*100/B158,2),0)</f>
        <v>12.8</v>
      </c>
      <c r="H158" s="83">
        <f t="shared" si="45"/>
        <v>12.8</v>
      </c>
      <c r="I158" s="83" t="str">
        <f t="shared" si="46"/>
        <v/>
      </c>
      <c r="J158" s="84" t="str">
        <f t="shared" si="47"/>
        <v/>
      </c>
      <c r="T158" s="8"/>
      <c r="W158" s="56"/>
    </row>
    <row r="159" spans="1:527" ht="18" customHeight="1" x14ac:dyDescent="0.25">
      <c r="A159" s="75" t="str">
        <f>Config!$B$24</f>
        <v>PUEB</v>
      </c>
      <c r="B159" s="76">
        <f>METAS!$BF$11</f>
        <v>151</v>
      </c>
      <c r="C159" s="76">
        <f>ROUND((B159/12)*Config!$C$6,0)</f>
        <v>38</v>
      </c>
      <c r="D159" s="76">
        <f>ACUMULADO!$BE$11</f>
        <v>1</v>
      </c>
      <c r="E159" s="77">
        <f t="shared" si="48"/>
        <v>25</v>
      </c>
      <c r="F159" s="86"/>
      <c r="G159" s="82">
        <f t="shared" si="49"/>
        <v>0.66</v>
      </c>
      <c r="H159" s="83">
        <f t="shared" si="45"/>
        <v>0.66</v>
      </c>
      <c r="I159" s="83" t="str">
        <f t="shared" si="46"/>
        <v/>
      </c>
      <c r="J159" s="84" t="str">
        <f t="shared" si="47"/>
        <v/>
      </c>
      <c r="T159" s="8"/>
      <c r="W159" s="56"/>
    </row>
    <row r="160" spans="1:527" ht="18" customHeight="1" x14ac:dyDescent="0.25">
      <c r="D160" s="59"/>
      <c r="I160"/>
      <c r="J160"/>
      <c r="T160" s="8"/>
      <c r="W160" s="56"/>
    </row>
    <row r="161" spans="1:23" ht="18" customHeight="1" x14ac:dyDescent="0.25">
      <c r="I161"/>
      <c r="J161"/>
      <c r="T161" s="8"/>
      <c r="W161" s="56"/>
    </row>
    <row r="162" spans="1:23" ht="18" customHeight="1" x14ac:dyDescent="0.25">
      <c r="I162"/>
      <c r="J162"/>
      <c r="T162" s="8"/>
      <c r="W162" s="56"/>
    </row>
    <row r="163" spans="1:23" ht="18" customHeight="1" x14ac:dyDescent="0.25">
      <c r="A163" s="87"/>
      <c r="B163" s="61"/>
      <c r="D163" s="61"/>
      <c r="E163" s="61"/>
      <c r="I163" s="61"/>
      <c r="J163" s="61"/>
      <c r="T163" s="8"/>
      <c r="W163" s="56"/>
    </row>
    <row r="164" spans="1:23" ht="18" customHeight="1" x14ac:dyDescent="0.25">
      <c r="A164" s="87"/>
      <c r="B164" s="61"/>
      <c r="D164" s="61"/>
      <c r="E164" s="61"/>
      <c r="I164" s="61"/>
      <c r="J164" s="61"/>
      <c r="T164" s="8"/>
      <c r="W164" s="56"/>
    </row>
    <row r="165" spans="1:23" ht="18" customHeight="1" x14ac:dyDescent="0.25">
      <c r="A165" s="87"/>
      <c r="B165" s="61"/>
      <c r="D165" s="61"/>
      <c r="E165" s="61"/>
      <c r="I165" s="61"/>
      <c r="J165" s="61"/>
      <c r="T165" s="8"/>
      <c r="W165" s="56"/>
    </row>
    <row r="166" spans="1:23" ht="18" customHeight="1" x14ac:dyDescent="0.25">
      <c r="A166" s="87"/>
      <c r="B166" s="61"/>
      <c r="D166" s="61"/>
      <c r="E166" s="61"/>
      <c r="I166" s="61"/>
      <c r="J166" s="61"/>
      <c r="T166" s="8"/>
      <c r="W166" s="56"/>
    </row>
    <row r="167" spans="1:23" ht="18" customHeight="1" x14ac:dyDescent="0.25">
      <c r="A167" s="87"/>
      <c r="B167" s="61"/>
      <c r="D167" s="61"/>
      <c r="E167" s="61"/>
      <c r="I167" s="61"/>
      <c r="J167" s="61"/>
      <c r="T167" s="8"/>
      <c r="W167" s="56"/>
    </row>
    <row r="168" spans="1:23" ht="18" customHeight="1" x14ac:dyDescent="0.25">
      <c r="A168" s="88"/>
      <c r="B168" s="61"/>
      <c r="D168" s="61"/>
      <c r="E168" s="61"/>
      <c r="I168" s="61"/>
      <c r="J168" s="61"/>
      <c r="T168" s="8"/>
      <c r="W168" s="56"/>
    </row>
    <row r="169" spans="1:23" ht="18" customHeight="1" x14ac:dyDescent="0.25">
      <c r="A169" s="89" t="str">
        <f>METAS!B12</f>
        <v>PORCENTAJE NIÑOS DE 2 AÑOS CON TEST DE GRAHAM Y EXAMEN SERIADO</v>
      </c>
      <c r="B169" s="61"/>
      <c r="D169" s="61"/>
      <c r="E169" s="61"/>
      <c r="I169" s="61"/>
      <c r="J169" s="61"/>
      <c r="K169" t="s">
        <v>89</v>
      </c>
      <c r="T169" s="8"/>
      <c r="V169" s="55" t="str">
        <f>A169</f>
        <v>PORCENTAJE NIÑOS DE 2 AÑOS CON TEST DE GRAHAM Y EXAMEN SERIADO</v>
      </c>
      <c r="W169" s="56"/>
    </row>
    <row r="170" spans="1:23" ht="48" customHeight="1" x14ac:dyDescent="0.25">
      <c r="A170" s="64" t="s">
        <v>2</v>
      </c>
      <c r="B170" s="65" t="s">
        <v>87</v>
      </c>
      <c r="C170" s="66" t="s">
        <v>69</v>
      </c>
      <c r="D170" s="65" t="s">
        <v>547</v>
      </c>
      <c r="E170" s="65" t="s">
        <v>1</v>
      </c>
      <c r="F170" s="67"/>
      <c r="G170" s="68" t="s">
        <v>9</v>
      </c>
      <c r="H170" s="69" t="str">
        <f>"DEFICIENTE &lt;= "&amp;$E$3</f>
        <v>DEFICIENTE &lt;= 22,5</v>
      </c>
      <c r="I170" s="69" t="str">
        <f>"PROCESO &gt; "&amp;$E$3&amp;"  -  &lt; "&amp;$F$3</f>
        <v>PROCESO &gt; 22,5  -  &lt; 25</v>
      </c>
      <c r="J170" s="69" t="str">
        <f>"OPTIMO &gt;= "&amp;$F$3</f>
        <v>OPTIMO &gt;= 25</v>
      </c>
      <c r="T170" s="8"/>
      <c r="V170" s="85" t="str">
        <f>V$1&amp;"  "&amp;V169&amp;"  "&amp;$V$3&amp;"  "&amp;$V$2</f>
        <v>RED. MOYOBAMBA:  PORCENTAJE NIÑOS DE 2 AÑOS CON TEST DE GRAHAM Y EXAMEN SERIADO  - POR MICROREDES :   ENERO - MARZO 2024</v>
      </c>
      <c r="W170" s="56"/>
    </row>
    <row r="171" spans="1:23" ht="18" customHeight="1" thickBot="1" x14ac:dyDescent="0.3">
      <c r="A171" s="70" t="str">
        <f>Config!$B$15</f>
        <v>RED</v>
      </c>
      <c r="B171" s="71">
        <f>SUM(B172:B180)</f>
        <v>2023</v>
      </c>
      <c r="C171" s="71">
        <f t="shared" ref="C171:D171" si="50">SUM(C172:C180)</f>
        <v>508</v>
      </c>
      <c r="D171" s="71">
        <f t="shared" si="50"/>
        <v>252</v>
      </c>
      <c r="E171" s="72">
        <f>Config!$C$9</f>
        <v>25</v>
      </c>
      <c r="F171" s="72"/>
      <c r="G171" s="72">
        <f t="shared" ref="G171:G176" si="51">IFERROR(ROUND(D171*100/B171,2),0)</f>
        <v>12.46</v>
      </c>
      <c r="H171" s="73">
        <f t="shared" ref="H171:H180" si="52">IF(G171&lt;=$E$3,G171,"")</f>
        <v>12.46</v>
      </c>
      <c r="I171" s="73" t="str">
        <f t="shared" ref="I171:I180" si="53">IF(G171&gt;$E$3,IF(G171&lt;$F$3,G171,""),"")</f>
        <v/>
      </c>
      <c r="J171" s="71" t="str">
        <f t="shared" ref="J171:J180" si="54">IF(G171&gt;=$F$3,G171,"")</f>
        <v/>
      </c>
      <c r="T171" s="8"/>
      <c r="V171" s="55"/>
      <c r="W171" s="56"/>
    </row>
    <row r="172" spans="1:23" ht="18" customHeight="1" x14ac:dyDescent="0.25">
      <c r="A172" s="75" t="str">
        <f>Config!$B$16</f>
        <v>HOSP</v>
      </c>
      <c r="B172" s="76">
        <f>METAS!$AW$12</f>
        <v>0</v>
      </c>
      <c r="C172" s="76">
        <f>ROUND((B172/12)*Config!$C$6,0)</f>
        <v>0</v>
      </c>
      <c r="D172" s="76">
        <f>ACUMULADO!$AV$12</f>
        <v>0</v>
      </c>
      <c r="E172" s="77">
        <f>E171</f>
        <v>25</v>
      </c>
      <c r="F172" s="77"/>
      <c r="G172" s="78">
        <f t="shared" si="51"/>
        <v>0</v>
      </c>
      <c r="H172" s="79">
        <f t="shared" si="52"/>
        <v>0</v>
      </c>
      <c r="I172" s="79" t="str">
        <f t="shared" si="53"/>
        <v/>
      </c>
      <c r="J172" s="80" t="str">
        <f t="shared" si="54"/>
        <v/>
      </c>
      <c r="T172" s="8"/>
      <c r="V172" s="55"/>
      <c r="W172" s="56"/>
    </row>
    <row r="173" spans="1:23" ht="18" customHeight="1" x14ac:dyDescent="0.25">
      <c r="A173" s="75" t="str">
        <f>Config!$B$17</f>
        <v>LLUI</v>
      </c>
      <c r="B173" s="76">
        <f>METAS!$AY$12</f>
        <v>836</v>
      </c>
      <c r="C173" s="76">
        <f>ROUND((B173/12)*Config!$C$6,0)</f>
        <v>209</v>
      </c>
      <c r="D173" s="76">
        <f>ACUMULADO!$AX$12</f>
        <v>132</v>
      </c>
      <c r="E173" s="77">
        <f t="shared" ref="E173:E180" si="55">E172</f>
        <v>25</v>
      </c>
      <c r="F173" s="86"/>
      <c r="G173" s="82">
        <f t="shared" si="51"/>
        <v>15.79</v>
      </c>
      <c r="H173" s="83">
        <f t="shared" si="52"/>
        <v>15.79</v>
      </c>
      <c r="I173" s="83" t="str">
        <f t="shared" si="53"/>
        <v/>
      </c>
      <c r="J173" s="84" t="str">
        <f t="shared" si="54"/>
        <v/>
      </c>
      <c r="T173" s="8"/>
      <c r="V173" s="55"/>
      <c r="W173" s="56"/>
    </row>
    <row r="174" spans="1:23" ht="18" customHeight="1" x14ac:dyDescent="0.25">
      <c r="A174" s="75" t="str">
        <f>Config!$B$18</f>
        <v>JERI</v>
      </c>
      <c r="B174" s="76">
        <f>METAS!$AZ$12</f>
        <v>82</v>
      </c>
      <c r="C174" s="76">
        <f>ROUND((B174/12)*Config!$C$6,0)</f>
        <v>21</v>
      </c>
      <c r="D174" s="76">
        <f>ACUMULADO!$AY$12</f>
        <v>22</v>
      </c>
      <c r="E174" s="77">
        <f t="shared" si="55"/>
        <v>25</v>
      </c>
      <c r="F174" s="86"/>
      <c r="G174" s="82">
        <f t="shared" si="51"/>
        <v>26.83</v>
      </c>
      <c r="H174" s="83" t="str">
        <f t="shared" si="52"/>
        <v/>
      </c>
      <c r="I174" s="83" t="str">
        <f t="shared" si="53"/>
        <v/>
      </c>
      <c r="J174" s="84">
        <f t="shared" si="54"/>
        <v>26.83</v>
      </c>
      <c r="T174" s="8"/>
      <c r="V174" s="9"/>
      <c r="W174" s="56"/>
    </row>
    <row r="175" spans="1:23" ht="18" customHeight="1" x14ac:dyDescent="0.25">
      <c r="A175" s="75" t="str">
        <f>Config!$B$19</f>
        <v>YANT</v>
      </c>
      <c r="B175" s="76">
        <f>METAS!$BA$12</f>
        <v>150</v>
      </c>
      <c r="C175" s="76">
        <f>ROUND((B175/12)*Config!$C$6,0)</f>
        <v>38</v>
      </c>
      <c r="D175" s="76">
        <f>ACUMULADO!$AZ$12</f>
        <v>8</v>
      </c>
      <c r="E175" s="77">
        <f t="shared" si="55"/>
        <v>25</v>
      </c>
      <c r="F175" s="86"/>
      <c r="G175" s="82">
        <f t="shared" si="51"/>
        <v>5.33</v>
      </c>
      <c r="H175" s="83">
        <f t="shared" si="52"/>
        <v>5.33</v>
      </c>
      <c r="I175" s="83" t="str">
        <f t="shared" si="53"/>
        <v/>
      </c>
      <c r="J175" s="84" t="str">
        <f t="shared" si="54"/>
        <v/>
      </c>
      <c r="T175" s="8"/>
      <c r="V175" s="9"/>
      <c r="W175" s="56"/>
    </row>
    <row r="176" spans="1:23" ht="18" customHeight="1" x14ac:dyDescent="0.25">
      <c r="A176" s="75" t="str">
        <f>Config!$B$20</f>
        <v>SORI</v>
      </c>
      <c r="B176" s="76">
        <f>METAS!$BB$12</f>
        <v>426</v>
      </c>
      <c r="C176" s="76">
        <f>ROUND((B176/12)*Config!$C$6,0)</f>
        <v>107</v>
      </c>
      <c r="D176" s="76">
        <f>ACUMULADO!$BA$12</f>
        <v>36</v>
      </c>
      <c r="E176" s="77">
        <f t="shared" si="55"/>
        <v>25</v>
      </c>
      <c r="F176" s="86"/>
      <c r="G176" s="82">
        <f t="shared" si="51"/>
        <v>8.4499999999999993</v>
      </c>
      <c r="H176" s="83">
        <f t="shared" si="52"/>
        <v>8.4499999999999993</v>
      </c>
      <c r="I176" s="83" t="str">
        <f t="shared" si="53"/>
        <v/>
      </c>
      <c r="J176" s="84" t="str">
        <f t="shared" si="54"/>
        <v/>
      </c>
      <c r="T176" s="8"/>
      <c r="V176" s="9"/>
      <c r="W176" s="56"/>
    </row>
    <row r="177" spans="1:23" ht="18" customHeight="1" x14ac:dyDescent="0.25">
      <c r="A177" s="75" t="str">
        <f>Config!$B$21</f>
        <v>JEPE</v>
      </c>
      <c r="B177" s="76">
        <f>METAS!$BC$12</f>
        <v>158</v>
      </c>
      <c r="C177" s="76">
        <f>ROUND((B177/12)*Config!$C$6,0)</f>
        <v>40</v>
      </c>
      <c r="D177" s="76">
        <f>ACUMULADO!$BB$12</f>
        <v>9</v>
      </c>
      <c r="E177" s="77">
        <f t="shared" si="55"/>
        <v>25</v>
      </c>
      <c r="F177" s="86"/>
      <c r="G177" s="82">
        <f>IFERROR(ROUND(D177*100/B177,2),0)</f>
        <v>5.7</v>
      </c>
      <c r="H177" s="83">
        <f t="shared" si="52"/>
        <v>5.7</v>
      </c>
      <c r="I177" s="83" t="str">
        <f t="shared" si="53"/>
        <v/>
      </c>
      <c r="J177" s="84" t="str">
        <f t="shared" si="54"/>
        <v/>
      </c>
      <c r="T177" s="8"/>
      <c r="V177" s="9"/>
      <c r="W177" s="56"/>
    </row>
    <row r="178" spans="1:23" ht="18" customHeight="1" x14ac:dyDescent="0.25">
      <c r="A178" s="75" t="str">
        <f>Config!$B$22</f>
        <v>ROQU</v>
      </c>
      <c r="B178" s="76">
        <f>METAS!$BD$12</f>
        <v>125</v>
      </c>
      <c r="C178" s="76">
        <f>ROUND((B178/12)*Config!$C$6,0)</f>
        <v>31</v>
      </c>
      <c r="D178" s="76">
        <f>ACUMULADO!$BC$12</f>
        <v>25</v>
      </c>
      <c r="E178" s="77">
        <f t="shared" si="55"/>
        <v>25</v>
      </c>
      <c r="F178" s="86"/>
      <c r="G178" s="82">
        <f>IFERROR(ROUND(D178*100/B178,2),0)</f>
        <v>20</v>
      </c>
      <c r="H178" s="83">
        <f t="shared" si="52"/>
        <v>20</v>
      </c>
      <c r="I178" s="83" t="str">
        <f t="shared" si="53"/>
        <v/>
      </c>
      <c r="J178" s="84" t="str">
        <f t="shared" si="54"/>
        <v/>
      </c>
      <c r="T178" s="8"/>
      <c r="W178" s="56"/>
    </row>
    <row r="179" spans="1:23" ht="18" customHeight="1" x14ac:dyDescent="0.25">
      <c r="A179" s="75" t="str">
        <f>Config!$B$23</f>
        <v>CALZ</v>
      </c>
      <c r="B179" s="76">
        <f>METAS!$BE$12</f>
        <v>114</v>
      </c>
      <c r="C179" s="76">
        <f>ROUND((B179/12)*Config!$C$6,0)</f>
        <v>29</v>
      </c>
      <c r="D179" s="76">
        <f>ACUMULADO!$BD$12</f>
        <v>17</v>
      </c>
      <c r="E179" s="77">
        <f t="shared" si="55"/>
        <v>25</v>
      </c>
      <c r="F179" s="86"/>
      <c r="G179" s="82">
        <f t="shared" ref="G179:G180" si="56">IFERROR(ROUND(D179*100/B179,2),0)</f>
        <v>14.91</v>
      </c>
      <c r="H179" s="83">
        <f t="shared" si="52"/>
        <v>14.91</v>
      </c>
      <c r="I179" s="83" t="str">
        <f t="shared" si="53"/>
        <v/>
      </c>
      <c r="J179" s="84" t="str">
        <f t="shared" si="54"/>
        <v/>
      </c>
      <c r="T179" s="8"/>
      <c r="W179" s="56"/>
    </row>
    <row r="180" spans="1:23" ht="18" customHeight="1" x14ac:dyDescent="0.25">
      <c r="A180" s="75" t="str">
        <f>Config!$B$24</f>
        <v>PUEB</v>
      </c>
      <c r="B180" s="76">
        <f>METAS!$BF$12</f>
        <v>132</v>
      </c>
      <c r="C180" s="76">
        <f>ROUND((B180/12)*Config!$C$6,0)</f>
        <v>33</v>
      </c>
      <c r="D180" s="76">
        <f>ACUMULADO!$BE$12</f>
        <v>3</v>
      </c>
      <c r="E180" s="77">
        <f t="shared" si="55"/>
        <v>25</v>
      </c>
      <c r="F180" s="86"/>
      <c r="G180" s="82">
        <f t="shared" si="56"/>
        <v>2.27</v>
      </c>
      <c r="H180" s="83">
        <f t="shared" si="52"/>
        <v>2.27</v>
      </c>
      <c r="I180" s="83" t="str">
        <f t="shared" si="53"/>
        <v/>
      </c>
      <c r="J180" s="84" t="str">
        <f t="shared" si="54"/>
        <v/>
      </c>
      <c r="T180" s="8"/>
      <c r="W180" s="56"/>
    </row>
    <row r="181" spans="1:23" ht="18" customHeight="1" x14ac:dyDescent="0.25">
      <c r="D181" s="59"/>
      <c r="I181"/>
      <c r="J181"/>
      <c r="T181" s="8"/>
      <c r="W181" s="56"/>
    </row>
    <row r="182" spans="1:23" ht="18" customHeight="1" x14ac:dyDescent="0.25">
      <c r="I182"/>
      <c r="J182"/>
      <c r="T182" s="8"/>
      <c r="W182" s="56"/>
    </row>
    <row r="183" spans="1:23" ht="18" customHeight="1" x14ac:dyDescent="0.25">
      <c r="I183"/>
      <c r="J183"/>
      <c r="T183" s="8"/>
      <c r="W183" s="56"/>
    </row>
    <row r="184" spans="1:23" ht="18" customHeight="1" x14ac:dyDescent="0.25">
      <c r="A184" s="87"/>
      <c r="B184" s="61"/>
      <c r="D184" s="61"/>
      <c r="E184" s="61"/>
      <c r="I184" s="61"/>
      <c r="J184" s="61"/>
      <c r="T184" s="8"/>
      <c r="W184" s="56"/>
    </row>
    <row r="185" spans="1:23" ht="18" customHeight="1" x14ac:dyDescent="0.25">
      <c r="A185" s="87"/>
      <c r="B185" s="61"/>
      <c r="D185" s="61"/>
      <c r="E185" s="61"/>
      <c r="I185" s="61"/>
      <c r="J185" s="61"/>
      <c r="T185" s="8"/>
      <c r="W185" s="56"/>
    </row>
    <row r="186" spans="1:23" ht="18" customHeight="1" x14ac:dyDescent="0.25">
      <c r="A186" s="87"/>
      <c r="B186" s="61"/>
      <c r="D186" s="61"/>
      <c r="E186" s="61"/>
      <c r="I186" s="61"/>
      <c r="J186" s="61"/>
      <c r="T186" s="8"/>
      <c r="W186" s="56"/>
    </row>
    <row r="187" spans="1:23" ht="18" customHeight="1" x14ac:dyDescent="0.25">
      <c r="A187" s="87"/>
      <c r="B187" s="61"/>
      <c r="D187" s="61"/>
      <c r="E187" s="61"/>
      <c r="I187" s="61"/>
      <c r="J187" s="61"/>
      <c r="T187" s="8"/>
      <c r="W187" s="56"/>
    </row>
    <row r="188" spans="1:23" ht="18" customHeight="1" x14ac:dyDescent="0.25">
      <c r="A188" s="87"/>
      <c r="B188" s="61"/>
      <c r="D188" s="61"/>
      <c r="E188" s="61"/>
      <c r="I188" s="61"/>
      <c r="J188" s="61"/>
      <c r="T188" s="8"/>
      <c r="W188" s="56"/>
    </row>
    <row r="189" spans="1:23" ht="18" customHeight="1" x14ac:dyDescent="0.25">
      <c r="A189" s="88"/>
      <c r="B189" s="61"/>
      <c r="D189" s="61"/>
      <c r="E189" s="61"/>
      <c r="I189" s="61"/>
      <c r="J189" s="61"/>
      <c r="T189" s="8"/>
      <c r="W189" s="56"/>
    </row>
    <row r="190" spans="1:23" ht="18" customHeight="1" x14ac:dyDescent="0.25">
      <c r="A190" s="89" t="str">
        <f>METAS!B13</f>
        <v>PORCENTAJE NIÑOS MENORES DE 36 MESES CON TEST DE GRAHAM Y EXAMEN SERIADO</v>
      </c>
      <c r="B190" s="61"/>
      <c r="D190" s="61"/>
      <c r="E190" s="61"/>
      <c r="I190" s="61"/>
      <c r="J190" s="61"/>
      <c r="K190" t="s">
        <v>89</v>
      </c>
      <c r="T190" s="8"/>
      <c r="V190" s="55" t="str">
        <f>A190</f>
        <v>PORCENTAJE NIÑOS MENORES DE 36 MESES CON TEST DE GRAHAM Y EXAMEN SERIADO</v>
      </c>
      <c r="W190" s="56"/>
    </row>
    <row r="191" spans="1:23" ht="48" customHeight="1" x14ac:dyDescent="0.25">
      <c r="A191" s="64" t="s">
        <v>2</v>
      </c>
      <c r="B191" s="65" t="s">
        <v>87</v>
      </c>
      <c r="C191" s="66" t="s">
        <v>69</v>
      </c>
      <c r="D191" s="65" t="s">
        <v>547</v>
      </c>
      <c r="E191" s="65" t="s">
        <v>1</v>
      </c>
      <c r="F191" s="67"/>
      <c r="G191" s="68" t="s">
        <v>9</v>
      </c>
      <c r="H191" s="69" t="str">
        <f>"DEFICIENTE &lt;= "&amp;$E$3</f>
        <v>DEFICIENTE &lt;= 22,5</v>
      </c>
      <c r="I191" s="69" t="str">
        <f>"PROCESO &gt; "&amp;$E$3&amp;"  -  &lt; "&amp;$F$3</f>
        <v>PROCESO &gt; 22,5  -  &lt; 25</v>
      </c>
      <c r="J191" s="69" t="str">
        <f>"OPTIMO &gt;= "&amp;$F$3</f>
        <v>OPTIMO &gt;= 25</v>
      </c>
      <c r="T191" s="8"/>
      <c r="V191" s="85" t="str">
        <f>V$1&amp;"  "&amp;V190&amp;"  "&amp;$V$3&amp;"  "&amp;$V$2</f>
        <v>RED. MOYOBAMBA:  PORCENTAJE NIÑOS MENORES DE 36 MESES CON TEST DE GRAHAM Y EXAMEN SERIADO  - POR MICROREDES :   ENERO - MARZO 2024</v>
      </c>
      <c r="W191" s="56"/>
    </row>
    <row r="192" spans="1:23" ht="18" customHeight="1" thickBot="1" x14ac:dyDescent="0.3">
      <c r="A192" s="70" t="str">
        <f>Config!$B$15</f>
        <v>RED</v>
      </c>
      <c r="B192" s="71">
        <f>SUM(B193:B201)</f>
        <v>4374</v>
      </c>
      <c r="C192" s="71">
        <f t="shared" ref="C192:D192" si="57">SUM(C193:C201)</f>
        <v>1094</v>
      </c>
      <c r="D192" s="71">
        <f t="shared" si="57"/>
        <v>435</v>
      </c>
      <c r="E192" s="72">
        <f>Config!$C$9</f>
        <v>25</v>
      </c>
      <c r="F192" s="72"/>
      <c r="G192" s="72">
        <f t="shared" ref="G192:G197" si="58">IFERROR(ROUND(D192*100/B192,2),0)</f>
        <v>9.9499999999999993</v>
      </c>
      <c r="H192" s="73">
        <f t="shared" ref="H192:H201" si="59">IF(G192&lt;=$E$3,G192,"")</f>
        <v>9.9499999999999993</v>
      </c>
      <c r="I192" s="73" t="str">
        <f t="shared" ref="I192:I201" si="60">IF(G192&gt;$E$3,IF(G192&lt;$F$3,G192,""),"")</f>
        <v/>
      </c>
      <c r="J192" s="71" t="str">
        <f t="shared" ref="J192:J201" si="61">IF(G192&gt;=$F$3,G192,"")</f>
        <v/>
      </c>
      <c r="T192" s="8"/>
      <c r="V192" s="55"/>
      <c r="W192" s="56"/>
    </row>
    <row r="193" spans="1:23" ht="18" customHeight="1" x14ac:dyDescent="0.25">
      <c r="A193" s="75" t="str">
        <f>Config!$B$16</f>
        <v>HOSP</v>
      </c>
      <c r="B193" s="76">
        <f>METAS!$AW$13</f>
        <v>0</v>
      </c>
      <c r="C193" s="76">
        <f>ROUND((B193/12)*Config!$C$6,0)</f>
        <v>0</v>
      </c>
      <c r="D193" s="76">
        <f>ACUMULADO!$AV$13</f>
        <v>0</v>
      </c>
      <c r="E193" s="77">
        <f>E192</f>
        <v>25</v>
      </c>
      <c r="F193" s="77"/>
      <c r="G193" s="78">
        <f t="shared" si="58"/>
        <v>0</v>
      </c>
      <c r="H193" s="79">
        <f t="shared" si="59"/>
        <v>0</v>
      </c>
      <c r="I193" s="79" t="str">
        <f t="shared" si="60"/>
        <v/>
      </c>
      <c r="J193" s="80" t="str">
        <f t="shared" si="61"/>
        <v/>
      </c>
      <c r="T193" s="8"/>
      <c r="V193" s="55"/>
      <c r="W193" s="56"/>
    </row>
    <row r="194" spans="1:23" ht="18" customHeight="1" x14ac:dyDescent="0.25">
      <c r="A194" s="75" t="str">
        <f>Config!$B$17</f>
        <v>LLUI</v>
      </c>
      <c r="B194" s="76">
        <f>METAS!$AY$13</f>
        <v>1785</v>
      </c>
      <c r="C194" s="76">
        <f>ROUND((B194/12)*Config!$C$6,0)</f>
        <v>446</v>
      </c>
      <c r="D194" s="76">
        <f>ACUMULADO!$AX$13</f>
        <v>244</v>
      </c>
      <c r="E194" s="77">
        <f t="shared" ref="E194:E201" si="62">E193</f>
        <v>25</v>
      </c>
      <c r="F194" s="86"/>
      <c r="G194" s="82">
        <f t="shared" si="58"/>
        <v>13.67</v>
      </c>
      <c r="H194" s="83">
        <f t="shared" si="59"/>
        <v>13.67</v>
      </c>
      <c r="I194" s="83" t="str">
        <f t="shared" si="60"/>
        <v/>
      </c>
      <c r="J194" s="84" t="str">
        <f t="shared" si="61"/>
        <v/>
      </c>
      <c r="T194" s="8"/>
      <c r="V194" s="55"/>
      <c r="W194" s="56"/>
    </row>
    <row r="195" spans="1:23" ht="18" customHeight="1" x14ac:dyDescent="0.25">
      <c r="A195" s="75" t="str">
        <f>Config!$B$18</f>
        <v>JERI</v>
      </c>
      <c r="B195" s="76">
        <f>METAS!$AZ$13</f>
        <v>184</v>
      </c>
      <c r="C195" s="76">
        <f>ROUND((B195/12)*Config!$C$6,0)</f>
        <v>46</v>
      </c>
      <c r="D195" s="76">
        <f>ACUMULADO!$AY$13</f>
        <v>33</v>
      </c>
      <c r="E195" s="77">
        <f t="shared" si="62"/>
        <v>25</v>
      </c>
      <c r="F195" s="86"/>
      <c r="G195" s="82">
        <f t="shared" si="58"/>
        <v>17.93</v>
      </c>
      <c r="H195" s="83">
        <f t="shared" si="59"/>
        <v>17.93</v>
      </c>
      <c r="I195" s="83" t="str">
        <f t="shared" si="60"/>
        <v/>
      </c>
      <c r="J195" s="84" t="str">
        <f t="shared" si="61"/>
        <v/>
      </c>
      <c r="T195" s="8"/>
      <c r="V195" s="9"/>
      <c r="W195" s="56"/>
    </row>
    <row r="196" spans="1:23" ht="18" customHeight="1" x14ac:dyDescent="0.25">
      <c r="A196" s="75" t="str">
        <f>Config!$B$19</f>
        <v>YANT</v>
      </c>
      <c r="B196" s="76">
        <f>METAS!$BA$13</f>
        <v>331</v>
      </c>
      <c r="C196" s="76">
        <f>ROUND((B196/12)*Config!$C$6,0)</f>
        <v>83</v>
      </c>
      <c r="D196" s="76">
        <f>ACUMULADO!$AZ$13</f>
        <v>8</v>
      </c>
      <c r="E196" s="77">
        <f t="shared" si="62"/>
        <v>25</v>
      </c>
      <c r="F196" s="86"/>
      <c r="G196" s="82">
        <f t="shared" si="58"/>
        <v>2.42</v>
      </c>
      <c r="H196" s="83">
        <f t="shared" si="59"/>
        <v>2.42</v>
      </c>
      <c r="I196" s="83" t="str">
        <f t="shared" si="60"/>
        <v/>
      </c>
      <c r="J196" s="84" t="str">
        <f t="shared" si="61"/>
        <v/>
      </c>
      <c r="T196" s="8"/>
      <c r="V196" s="9"/>
      <c r="W196" s="56"/>
    </row>
    <row r="197" spans="1:23" ht="18" customHeight="1" x14ac:dyDescent="0.25">
      <c r="A197" s="75" t="str">
        <f>Config!$B$20</f>
        <v>SORI</v>
      </c>
      <c r="B197" s="76">
        <f>METAS!$BB$13</f>
        <v>905</v>
      </c>
      <c r="C197" s="76">
        <f>ROUND((B197/12)*Config!$C$6,0)</f>
        <v>226</v>
      </c>
      <c r="D197" s="76">
        <f>ACUMULADO!$BA$13</f>
        <v>36</v>
      </c>
      <c r="E197" s="77">
        <f t="shared" si="62"/>
        <v>25</v>
      </c>
      <c r="F197" s="86"/>
      <c r="G197" s="82">
        <f t="shared" si="58"/>
        <v>3.98</v>
      </c>
      <c r="H197" s="83">
        <f t="shared" si="59"/>
        <v>3.98</v>
      </c>
      <c r="I197" s="83" t="str">
        <f t="shared" si="60"/>
        <v/>
      </c>
      <c r="J197" s="84" t="str">
        <f t="shared" si="61"/>
        <v/>
      </c>
      <c r="T197" s="8"/>
      <c r="V197" s="9"/>
      <c r="W197" s="56"/>
    </row>
    <row r="198" spans="1:23" ht="18" customHeight="1" x14ac:dyDescent="0.25">
      <c r="A198" s="75" t="str">
        <f>Config!$B$21</f>
        <v>JEPE</v>
      </c>
      <c r="B198" s="76">
        <f>METAS!$BC$13</f>
        <v>357</v>
      </c>
      <c r="C198" s="76">
        <f>ROUND((B198/12)*Config!$C$6,0)</f>
        <v>89</v>
      </c>
      <c r="D198" s="76">
        <f>ACUMULADO!$BB$13</f>
        <v>22</v>
      </c>
      <c r="E198" s="77">
        <f t="shared" si="62"/>
        <v>25</v>
      </c>
      <c r="F198" s="86"/>
      <c r="G198" s="82">
        <f>IFERROR(ROUND(D198*100/B198,2),0)</f>
        <v>6.16</v>
      </c>
      <c r="H198" s="83">
        <f t="shared" si="59"/>
        <v>6.16</v>
      </c>
      <c r="I198" s="83" t="str">
        <f t="shared" si="60"/>
        <v/>
      </c>
      <c r="J198" s="84" t="str">
        <f t="shared" si="61"/>
        <v/>
      </c>
      <c r="T198" s="8"/>
      <c r="V198" s="9"/>
      <c r="W198" s="56"/>
    </row>
    <row r="199" spans="1:23" ht="18" customHeight="1" x14ac:dyDescent="0.25">
      <c r="A199" s="75" t="str">
        <f>Config!$B$22</f>
        <v>ROQU</v>
      </c>
      <c r="B199" s="76">
        <f>METAS!$BD$13</f>
        <v>290</v>
      </c>
      <c r="C199" s="76">
        <f>ROUND((B199/12)*Config!$C$6,0)</f>
        <v>73</v>
      </c>
      <c r="D199" s="76">
        <f>ACUMULADO!$BC$13</f>
        <v>55</v>
      </c>
      <c r="E199" s="77">
        <f t="shared" si="62"/>
        <v>25</v>
      </c>
      <c r="F199" s="86"/>
      <c r="G199" s="82">
        <f>IFERROR(ROUND(D199*100/B199,2),0)</f>
        <v>18.97</v>
      </c>
      <c r="H199" s="83">
        <f t="shared" si="59"/>
        <v>18.97</v>
      </c>
      <c r="I199" s="83" t="str">
        <f t="shared" si="60"/>
        <v/>
      </c>
      <c r="J199" s="84" t="str">
        <f t="shared" si="61"/>
        <v/>
      </c>
      <c r="T199" s="8"/>
      <c r="W199" s="56"/>
    </row>
    <row r="200" spans="1:23" ht="18" customHeight="1" x14ac:dyDescent="0.25">
      <c r="A200" s="75" t="str">
        <f>Config!$B$23</f>
        <v>CALZ</v>
      </c>
      <c r="B200" s="76">
        <f>METAS!$BE$13</f>
        <v>239</v>
      </c>
      <c r="C200" s="76">
        <f>ROUND((B200/12)*Config!$C$6,0)</f>
        <v>60</v>
      </c>
      <c r="D200" s="76">
        <f>ACUMULADO!$BD$13</f>
        <v>33</v>
      </c>
      <c r="E200" s="77">
        <f t="shared" si="62"/>
        <v>25</v>
      </c>
      <c r="F200" s="86"/>
      <c r="G200" s="82">
        <f t="shared" ref="G200:G201" si="63">IFERROR(ROUND(D200*100/B200,2),0)</f>
        <v>13.81</v>
      </c>
      <c r="H200" s="83">
        <f t="shared" si="59"/>
        <v>13.81</v>
      </c>
      <c r="I200" s="83" t="str">
        <f t="shared" si="60"/>
        <v/>
      </c>
      <c r="J200" s="84" t="str">
        <f t="shared" si="61"/>
        <v/>
      </c>
      <c r="T200" s="8"/>
      <c r="W200" s="56"/>
    </row>
    <row r="201" spans="1:23" ht="18" customHeight="1" x14ac:dyDescent="0.25">
      <c r="A201" s="75" t="str">
        <f>Config!$B$24</f>
        <v>PUEB</v>
      </c>
      <c r="B201" s="76">
        <f>METAS!$BF$13</f>
        <v>283</v>
      </c>
      <c r="C201" s="76">
        <f>ROUND((B201/12)*Config!$C$6,0)</f>
        <v>71</v>
      </c>
      <c r="D201" s="76">
        <f>ACUMULADO!$BE$13</f>
        <v>4</v>
      </c>
      <c r="E201" s="77">
        <f t="shared" si="62"/>
        <v>25</v>
      </c>
      <c r="F201" s="86"/>
      <c r="G201" s="82">
        <f t="shared" si="63"/>
        <v>1.41</v>
      </c>
      <c r="H201" s="83">
        <f t="shared" si="59"/>
        <v>1.41</v>
      </c>
      <c r="I201" s="83" t="str">
        <f t="shared" si="60"/>
        <v/>
      </c>
      <c r="J201" s="84" t="str">
        <f t="shared" si="61"/>
        <v/>
      </c>
      <c r="T201" s="8"/>
      <c r="W201" s="56"/>
    </row>
    <row r="202" spans="1:23" ht="18" customHeight="1" x14ac:dyDescent="0.25">
      <c r="D202" s="59"/>
      <c r="I202"/>
      <c r="J202"/>
      <c r="T202" s="8"/>
      <c r="W202" s="56"/>
    </row>
    <row r="203" spans="1:23" ht="18" customHeight="1" x14ac:dyDescent="0.25">
      <c r="I203"/>
      <c r="J203"/>
      <c r="T203" s="8"/>
      <c r="W203" s="56"/>
    </row>
    <row r="204" spans="1:23" ht="18" customHeight="1" x14ac:dyDescent="0.25">
      <c r="I204"/>
      <c r="J204"/>
      <c r="T204" s="8"/>
      <c r="W204" s="56"/>
    </row>
    <row r="205" spans="1:23" ht="18" customHeight="1" x14ac:dyDescent="0.25">
      <c r="A205" s="87"/>
      <c r="B205" s="61"/>
      <c r="D205" s="61"/>
      <c r="E205" s="61"/>
      <c r="I205" s="61"/>
      <c r="J205" s="61"/>
      <c r="T205" s="8"/>
      <c r="W205" s="56"/>
    </row>
    <row r="206" spans="1:23" ht="18" customHeight="1" x14ac:dyDescent="0.25">
      <c r="A206" s="87"/>
      <c r="B206" s="61"/>
      <c r="D206" s="61"/>
      <c r="E206" s="61"/>
      <c r="I206" s="61"/>
      <c r="J206" s="61"/>
      <c r="T206" s="8"/>
      <c r="W206" s="56"/>
    </row>
    <row r="207" spans="1:23" ht="18" hidden="1" customHeight="1" x14ac:dyDescent="0.25">
      <c r="A207" s="87"/>
      <c r="B207" s="61"/>
      <c r="D207" s="61"/>
      <c r="E207" s="61"/>
      <c r="I207" s="61"/>
      <c r="J207" s="61"/>
      <c r="T207" s="8"/>
      <c r="W207" s="56"/>
    </row>
    <row r="208" spans="1:23" ht="18" hidden="1" customHeight="1" x14ac:dyDescent="0.25">
      <c r="A208" s="87"/>
      <c r="B208" s="61"/>
      <c r="D208" s="61"/>
      <c r="E208" s="61"/>
      <c r="I208" s="61"/>
      <c r="J208" s="61"/>
      <c r="T208" s="8"/>
      <c r="W208" s="56"/>
    </row>
    <row r="209" spans="1:23" ht="18" hidden="1" customHeight="1" x14ac:dyDescent="0.25">
      <c r="A209" s="87"/>
      <c r="B209" s="61"/>
      <c r="D209" s="61"/>
      <c r="E209" s="61"/>
      <c r="I209" s="61"/>
      <c r="J209" s="61"/>
      <c r="T209" s="8"/>
      <c r="W209" s="56"/>
    </row>
    <row r="210" spans="1:23" ht="18" hidden="1" customHeight="1" x14ac:dyDescent="0.25">
      <c r="A210" s="88"/>
      <c r="B210" s="61"/>
      <c r="D210" s="61"/>
      <c r="E210" s="61"/>
      <c r="I210" s="61"/>
      <c r="J210" s="61"/>
      <c r="T210" s="8"/>
      <c r="W210" s="56"/>
    </row>
    <row r="211" spans="1:23" ht="18" hidden="1" customHeight="1" x14ac:dyDescent="0.25">
      <c r="A211" s="89" t="str">
        <f>METAS!B14</f>
        <v>PORCENTAJE DE NIÑAS Y NIÑOS RN DE PARTO INSTITUCIONAL VACUNADOS CON ANTI HEPATITIS B (HVB) ANTES DEL ALTA</v>
      </c>
      <c r="B211" s="61"/>
      <c r="D211" s="61"/>
      <c r="E211" s="61"/>
      <c r="I211" s="61"/>
      <c r="J211" s="61"/>
      <c r="T211" s="8"/>
      <c r="V211" s="55" t="str">
        <f>A211</f>
        <v>PORCENTAJE DE NIÑAS Y NIÑOS RN DE PARTO INSTITUCIONAL VACUNADOS CON ANTI HEPATITIS B (HVB) ANTES DEL ALTA</v>
      </c>
      <c r="W211" s="56"/>
    </row>
    <row r="212" spans="1:23" ht="48" hidden="1" customHeight="1" x14ac:dyDescent="0.25">
      <c r="A212" s="64" t="s">
        <v>2</v>
      </c>
      <c r="B212" s="65" t="s">
        <v>87</v>
      </c>
      <c r="C212" s="66" t="s">
        <v>69</v>
      </c>
      <c r="D212" s="65" t="s">
        <v>672</v>
      </c>
      <c r="E212" s="65" t="s">
        <v>1</v>
      </c>
      <c r="F212" s="67"/>
      <c r="G212" s="68" t="s">
        <v>9</v>
      </c>
      <c r="H212" s="69" t="str">
        <f>"DEFICIENTE &lt;= "&amp;$E$3</f>
        <v>DEFICIENTE &lt;= 22,5</v>
      </c>
      <c r="I212" s="69" t="str">
        <f>"PROCESO &gt; "&amp;$E$3&amp;"  -  &lt; "&amp;$F$3</f>
        <v>PROCESO &gt; 22,5  -  &lt; 25</v>
      </c>
      <c r="J212" s="69" t="str">
        <f>"OPTIMO &gt;= "&amp;$F$3</f>
        <v>OPTIMO &gt;= 25</v>
      </c>
      <c r="T212" s="8"/>
      <c r="V212" s="74" t="str">
        <f>V$1&amp;"  "&amp;V211&amp;"  "&amp;$V$3&amp;"  "&amp;$V$2</f>
        <v>RED. MOYOBAMBA:  PORCENTAJE DE NIÑAS Y NIÑOS RN DE PARTO INSTITUCIONAL VACUNADOS CON ANTI HEPATITIS B (HVB) ANTES DEL ALTA  - POR MICROREDES :   ENERO - MARZO 2024</v>
      </c>
      <c r="W212" s="56"/>
    </row>
    <row r="213" spans="1:23" ht="18" hidden="1" customHeight="1" thickBot="1" x14ac:dyDescent="0.3">
      <c r="A213" s="70" t="str">
        <f>Config!$B$15</f>
        <v>RED</v>
      </c>
      <c r="B213" s="71">
        <f>SUM(B214:B222)</f>
        <v>2204</v>
      </c>
      <c r="C213" s="71">
        <f>SUM(C214:C222)</f>
        <v>552</v>
      </c>
      <c r="D213" s="71">
        <f>SUM(D214:D222)</f>
        <v>530</v>
      </c>
      <c r="E213" s="72">
        <f>Config!$C$9</f>
        <v>25</v>
      </c>
      <c r="F213" s="72"/>
      <c r="G213" s="71">
        <f t="shared" ref="G213:G218" si="64">IFERROR(ROUND(D213*100/B213,2),0)</f>
        <v>24.05</v>
      </c>
      <c r="H213" s="73" t="str">
        <f t="shared" ref="H213:H222" si="65">IF(G213&lt;=$E$3,G213,"")</f>
        <v/>
      </c>
      <c r="I213" s="73">
        <f t="shared" ref="I213:I222" si="66">IF(G213&gt;$E$3,IF(G213&lt;$F$3,G213,""),"")</f>
        <v>24.05</v>
      </c>
      <c r="J213" s="71" t="str">
        <f t="shared" ref="J213:J222" si="67">IF(G213&gt;=$F$3,G213,"")</f>
        <v/>
      </c>
      <c r="T213" s="8"/>
      <c r="V213" s="55"/>
      <c r="W213" s="56"/>
    </row>
    <row r="214" spans="1:23" ht="18" hidden="1" customHeight="1" x14ac:dyDescent="0.25">
      <c r="A214" s="75" t="str">
        <f t="shared" ref="A214:A222" si="68">A151</f>
        <v>HOSP</v>
      </c>
      <c r="B214" s="76">
        <f>METAS!$AW$14</f>
        <v>0</v>
      </c>
      <c r="C214" s="76">
        <f>ROUND((B214/12)*Config!$C$6,0)</f>
        <v>0</v>
      </c>
      <c r="D214" s="76">
        <f>ACUMULADO!$AV$14</f>
        <v>419</v>
      </c>
      <c r="E214" s="77">
        <f>E213</f>
        <v>25</v>
      </c>
      <c r="F214" s="77"/>
      <c r="G214" s="78">
        <f t="shared" si="64"/>
        <v>0</v>
      </c>
      <c r="H214" s="79">
        <f t="shared" si="65"/>
        <v>0</v>
      </c>
      <c r="I214" s="79" t="str">
        <f t="shared" si="66"/>
        <v/>
      </c>
      <c r="J214" s="80" t="str">
        <f t="shared" si="67"/>
        <v/>
      </c>
      <c r="T214" s="8"/>
      <c r="V214" s="55"/>
      <c r="W214" s="56"/>
    </row>
    <row r="215" spans="1:23" ht="18" hidden="1" customHeight="1" x14ac:dyDescent="0.25">
      <c r="A215" s="75" t="str">
        <f t="shared" si="68"/>
        <v>LLUI</v>
      </c>
      <c r="B215" s="76">
        <f>METAS!$AY$14</f>
        <v>872</v>
      </c>
      <c r="C215" s="76">
        <f>ROUND((B215/12)*Config!$C$6,0)</f>
        <v>218</v>
      </c>
      <c r="D215" s="76">
        <f>ACUMULADO!$AX$14</f>
        <v>6</v>
      </c>
      <c r="E215" s="77">
        <f t="shared" ref="E215:E222" si="69">E214</f>
        <v>25</v>
      </c>
      <c r="F215" s="86"/>
      <c r="G215" s="82">
        <f t="shared" si="64"/>
        <v>0.69</v>
      </c>
      <c r="H215" s="83">
        <f t="shared" si="65"/>
        <v>0.69</v>
      </c>
      <c r="I215" s="83" t="str">
        <f t="shared" si="66"/>
        <v/>
      </c>
      <c r="J215" s="84" t="str">
        <f t="shared" si="67"/>
        <v/>
      </c>
      <c r="T215" s="8"/>
      <c r="V215" s="55"/>
      <c r="W215" s="56"/>
    </row>
    <row r="216" spans="1:23" ht="18" hidden="1" customHeight="1" x14ac:dyDescent="0.25">
      <c r="A216" s="75" t="str">
        <f t="shared" si="68"/>
        <v>JERI</v>
      </c>
      <c r="B216" s="76">
        <f>METAS!$AZ$14</f>
        <v>99</v>
      </c>
      <c r="C216" s="76">
        <f>ROUND((B216/12)*Config!$C$6,0)</f>
        <v>25</v>
      </c>
      <c r="D216" s="76">
        <f>ACUMULADO!$AY$14</f>
        <v>18</v>
      </c>
      <c r="E216" s="77">
        <f t="shared" si="69"/>
        <v>25</v>
      </c>
      <c r="F216" s="86"/>
      <c r="G216" s="82">
        <f t="shared" si="64"/>
        <v>18.18</v>
      </c>
      <c r="H216" s="83">
        <f t="shared" si="65"/>
        <v>18.18</v>
      </c>
      <c r="I216" s="83" t="str">
        <f t="shared" si="66"/>
        <v/>
      </c>
      <c r="J216" s="84" t="str">
        <f t="shared" si="67"/>
        <v/>
      </c>
      <c r="T216" s="8"/>
      <c r="V216" s="9"/>
      <c r="W216" s="56"/>
    </row>
    <row r="217" spans="1:23" ht="18" hidden="1" customHeight="1" x14ac:dyDescent="0.25">
      <c r="A217" s="75" t="str">
        <f t="shared" si="68"/>
        <v>YANT</v>
      </c>
      <c r="B217" s="76">
        <f>METAS!$BA$14</f>
        <v>163</v>
      </c>
      <c r="C217" s="76">
        <f>ROUND((B217/12)*Config!$C$6,0)</f>
        <v>41</v>
      </c>
      <c r="D217" s="76">
        <f>ACUMULADO!$AZ$14</f>
        <v>2</v>
      </c>
      <c r="E217" s="77">
        <f t="shared" si="69"/>
        <v>25</v>
      </c>
      <c r="F217" s="86"/>
      <c r="G217" s="82">
        <f t="shared" si="64"/>
        <v>1.23</v>
      </c>
      <c r="H217" s="83">
        <f t="shared" si="65"/>
        <v>1.23</v>
      </c>
      <c r="I217" s="83" t="str">
        <f t="shared" si="66"/>
        <v/>
      </c>
      <c r="J217" s="84" t="str">
        <f t="shared" si="67"/>
        <v/>
      </c>
      <c r="T217" s="8"/>
      <c r="V217" s="9"/>
      <c r="W217" s="56"/>
    </row>
    <row r="218" spans="1:23" ht="18" hidden="1" customHeight="1" x14ac:dyDescent="0.25">
      <c r="A218" s="75" t="str">
        <f t="shared" si="68"/>
        <v>SORI</v>
      </c>
      <c r="B218" s="76">
        <f>METAS!$BB$14</f>
        <v>475</v>
      </c>
      <c r="C218" s="76">
        <f>ROUND((B218/12)*Config!$C$6,0)</f>
        <v>119</v>
      </c>
      <c r="D218" s="76">
        <f>ACUMULADO!$BA$14</f>
        <v>60</v>
      </c>
      <c r="E218" s="77">
        <f t="shared" si="69"/>
        <v>25</v>
      </c>
      <c r="F218" s="86"/>
      <c r="G218" s="82">
        <f t="shared" si="64"/>
        <v>12.63</v>
      </c>
      <c r="H218" s="83">
        <f t="shared" si="65"/>
        <v>12.63</v>
      </c>
      <c r="I218" s="83" t="str">
        <f t="shared" si="66"/>
        <v/>
      </c>
      <c r="J218" s="84" t="str">
        <f t="shared" si="67"/>
        <v/>
      </c>
      <c r="T218" s="8"/>
      <c r="V218" s="9"/>
      <c r="W218" s="56"/>
    </row>
    <row r="219" spans="1:23" ht="18" hidden="1" customHeight="1" x14ac:dyDescent="0.25">
      <c r="A219" s="75" t="str">
        <f t="shared" si="68"/>
        <v>JEPE</v>
      </c>
      <c r="B219" s="76">
        <f>METAS!$BC$14</f>
        <v>193</v>
      </c>
      <c r="C219" s="76">
        <f>ROUND((B219/12)*Config!$C$6,0)</f>
        <v>48</v>
      </c>
      <c r="D219" s="76">
        <f>ACUMULADO!$BB$14</f>
        <v>5</v>
      </c>
      <c r="E219" s="77">
        <f t="shared" si="69"/>
        <v>25</v>
      </c>
      <c r="F219" s="86"/>
      <c r="G219" s="82">
        <f>IFERROR(ROUND(D219*100/B219,2),0)</f>
        <v>2.59</v>
      </c>
      <c r="H219" s="83">
        <f t="shared" si="65"/>
        <v>2.59</v>
      </c>
      <c r="I219" s="83" t="str">
        <f t="shared" si="66"/>
        <v/>
      </c>
      <c r="J219" s="84" t="str">
        <f t="shared" si="67"/>
        <v/>
      </c>
      <c r="T219" s="8"/>
      <c r="V219" s="9"/>
      <c r="W219" s="56"/>
    </row>
    <row r="220" spans="1:23" ht="18" hidden="1" customHeight="1" x14ac:dyDescent="0.25">
      <c r="A220" s="75" t="str">
        <f t="shared" si="68"/>
        <v>ROQU</v>
      </c>
      <c r="B220" s="76">
        <f>METAS!$BD$14</f>
        <v>149</v>
      </c>
      <c r="C220" s="76">
        <f>ROUND((B220/12)*Config!$C$6,0)</f>
        <v>37</v>
      </c>
      <c r="D220" s="76">
        <f>ACUMULADO!$BC$14</f>
        <v>15</v>
      </c>
      <c r="E220" s="77">
        <f t="shared" si="69"/>
        <v>25</v>
      </c>
      <c r="F220" s="86"/>
      <c r="G220" s="82">
        <f>IFERROR(ROUND(D220*100/B220,2),0)</f>
        <v>10.07</v>
      </c>
      <c r="H220" s="83">
        <f t="shared" si="65"/>
        <v>10.07</v>
      </c>
      <c r="I220" s="83" t="str">
        <f t="shared" si="66"/>
        <v/>
      </c>
      <c r="J220" s="84" t="str">
        <f t="shared" si="67"/>
        <v/>
      </c>
      <c r="T220" s="8"/>
      <c r="V220" s="9"/>
      <c r="W220" s="56"/>
    </row>
    <row r="221" spans="1:23" ht="18" hidden="1" customHeight="1" x14ac:dyDescent="0.25">
      <c r="A221" s="75" t="str">
        <f t="shared" si="68"/>
        <v>CALZ</v>
      </c>
      <c r="B221" s="76">
        <f>METAS!$BE$14</f>
        <v>114</v>
      </c>
      <c r="C221" s="76">
        <f>ROUND((B221/12)*Config!$C$6,0)</f>
        <v>29</v>
      </c>
      <c r="D221" s="76">
        <f>ACUMULADO!$BD$14</f>
        <v>0</v>
      </c>
      <c r="E221" s="77">
        <f t="shared" si="69"/>
        <v>25</v>
      </c>
      <c r="F221" s="86"/>
      <c r="G221" s="82">
        <f t="shared" ref="G221:G222" si="70">IFERROR(ROUND(D221*100/B221,2),0)</f>
        <v>0</v>
      </c>
      <c r="H221" s="83">
        <f t="shared" si="65"/>
        <v>0</v>
      </c>
      <c r="I221" s="83" t="str">
        <f t="shared" si="66"/>
        <v/>
      </c>
      <c r="J221" s="84" t="str">
        <f t="shared" si="67"/>
        <v/>
      </c>
      <c r="T221" s="8"/>
      <c r="W221" s="56"/>
    </row>
    <row r="222" spans="1:23" ht="18" hidden="1" customHeight="1" x14ac:dyDescent="0.25">
      <c r="A222" s="75" t="str">
        <f t="shared" si="68"/>
        <v>PUEB</v>
      </c>
      <c r="B222" s="76">
        <f>METAS!$BF$14</f>
        <v>139</v>
      </c>
      <c r="C222" s="76">
        <f>ROUND((B222/12)*Config!$C$6,0)</f>
        <v>35</v>
      </c>
      <c r="D222" s="76">
        <f>ACUMULADO!$BE$14</f>
        <v>5</v>
      </c>
      <c r="E222" s="77">
        <f t="shared" si="69"/>
        <v>25</v>
      </c>
      <c r="F222" s="86"/>
      <c r="G222" s="82">
        <f t="shared" si="70"/>
        <v>3.6</v>
      </c>
      <c r="H222" s="83">
        <f t="shared" si="65"/>
        <v>3.6</v>
      </c>
      <c r="I222" s="83" t="str">
        <f t="shared" si="66"/>
        <v/>
      </c>
      <c r="J222" s="84" t="str">
        <f t="shared" si="67"/>
        <v/>
      </c>
      <c r="T222" s="8"/>
      <c r="W222" s="56"/>
    </row>
    <row r="223" spans="1:23" ht="18" hidden="1" customHeight="1" x14ac:dyDescent="0.25">
      <c r="D223" s="59"/>
      <c r="I223"/>
      <c r="J223"/>
      <c r="T223" s="8"/>
      <c r="W223" s="56"/>
    </row>
    <row r="224" spans="1:23" ht="18" hidden="1" customHeight="1" x14ac:dyDescent="0.25">
      <c r="I224"/>
      <c r="J224"/>
      <c r="T224" s="8"/>
      <c r="W224" s="56"/>
    </row>
    <row r="225" spans="1:23" ht="18" hidden="1" customHeight="1" x14ac:dyDescent="0.25">
      <c r="I225"/>
      <c r="J225"/>
      <c r="T225" s="8"/>
      <c r="W225" s="56"/>
    </row>
    <row r="226" spans="1:23" ht="18" hidden="1" customHeight="1" x14ac:dyDescent="0.25">
      <c r="A226" s="87"/>
      <c r="B226" s="61"/>
      <c r="D226" s="61"/>
      <c r="E226" s="61"/>
      <c r="I226" s="61"/>
      <c r="J226" s="61"/>
      <c r="T226" s="8"/>
      <c r="W226" s="56"/>
    </row>
    <row r="227" spans="1:23" ht="18" hidden="1" customHeight="1" x14ac:dyDescent="0.25">
      <c r="A227" s="87"/>
      <c r="B227" s="61"/>
      <c r="D227" s="61"/>
      <c r="E227" s="61"/>
      <c r="I227" s="61"/>
      <c r="J227" s="61"/>
      <c r="T227" s="8"/>
      <c r="W227" s="56"/>
    </row>
    <row r="228" spans="1:23" ht="18" hidden="1" customHeight="1" x14ac:dyDescent="0.25">
      <c r="A228" s="87"/>
      <c r="B228" s="61"/>
      <c r="D228" s="61"/>
      <c r="E228" s="61"/>
      <c r="I228" s="61"/>
      <c r="J228" s="61"/>
      <c r="T228" s="8"/>
      <c r="W228" s="56"/>
    </row>
    <row r="229" spans="1:23" ht="18" hidden="1" customHeight="1" x14ac:dyDescent="0.25">
      <c r="A229" s="87"/>
      <c r="B229" s="61"/>
      <c r="D229" s="61"/>
      <c r="E229" s="61"/>
      <c r="I229" s="61"/>
      <c r="J229" s="61"/>
      <c r="T229" s="8"/>
      <c r="W229" s="56"/>
    </row>
    <row r="230" spans="1:23" ht="18" hidden="1" customHeight="1" x14ac:dyDescent="0.25">
      <c r="A230" s="87"/>
      <c r="B230" s="61"/>
      <c r="D230" s="61"/>
      <c r="E230" s="61"/>
      <c r="I230" s="61"/>
      <c r="J230" s="61"/>
      <c r="T230" s="8"/>
      <c r="W230" s="56"/>
    </row>
    <row r="231" spans="1:23" ht="18" hidden="1" customHeight="1" x14ac:dyDescent="0.25">
      <c r="A231" s="88"/>
      <c r="B231" s="61"/>
      <c r="D231" s="61"/>
      <c r="E231" s="61"/>
      <c r="I231" s="61"/>
      <c r="J231" s="61"/>
      <c r="T231" s="8"/>
      <c r="W231" s="56"/>
    </row>
    <row r="232" spans="1:23" ht="18" hidden="1" customHeight="1" x14ac:dyDescent="0.25">
      <c r="A232" s="89" t="str">
        <f>METAS!B15</f>
        <v>PORCENTAJE DE NIÑAS Y NIÑOS RN DE PARTO INSTITUCIONAL VACUNADOS CON BCG ANTES DEL ALTA</v>
      </c>
      <c r="B232" s="61"/>
      <c r="D232" s="61"/>
      <c r="E232" s="61"/>
      <c r="I232" s="61"/>
      <c r="J232" s="61"/>
      <c r="T232" s="8"/>
      <c r="V232" s="55" t="str">
        <f>A232</f>
        <v>PORCENTAJE DE NIÑAS Y NIÑOS RN DE PARTO INSTITUCIONAL VACUNADOS CON BCG ANTES DEL ALTA</v>
      </c>
      <c r="W232" s="56"/>
    </row>
    <row r="233" spans="1:23" ht="48" hidden="1" customHeight="1" x14ac:dyDescent="0.25">
      <c r="A233" s="64" t="s">
        <v>2</v>
      </c>
      <c r="B233" s="65" t="s">
        <v>87</v>
      </c>
      <c r="C233" s="66" t="s">
        <v>69</v>
      </c>
      <c r="D233" s="65" t="s">
        <v>673</v>
      </c>
      <c r="E233" s="65" t="s">
        <v>1</v>
      </c>
      <c r="F233" s="67"/>
      <c r="G233" s="68" t="s">
        <v>9</v>
      </c>
      <c r="H233" s="69" t="str">
        <f>"DEFICIENTE &lt;= "&amp;$E$3</f>
        <v>DEFICIENTE &lt;= 22,5</v>
      </c>
      <c r="I233" s="69" t="str">
        <f>"PROCESO &gt; "&amp;$E$3&amp;"  -  &lt; "&amp;$F$3</f>
        <v>PROCESO &gt; 22,5  -  &lt; 25</v>
      </c>
      <c r="J233" s="69" t="str">
        <f>"OPTIMO &gt;= "&amp;$F$3</f>
        <v>OPTIMO &gt;= 25</v>
      </c>
      <c r="T233" s="8"/>
      <c r="V233" s="74" t="str">
        <f>V$1&amp;"  "&amp;V232&amp;"  "&amp;$V$3&amp;"  "&amp;$V$2</f>
        <v>RED. MOYOBAMBA:  PORCENTAJE DE NIÑAS Y NIÑOS RN DE PARTO INSTITUCIONAL VACUNADOS CON BCG ANTES DEL ALTA  - POR MICROREDES :   ENERO - MARZO 2024</v>
      </c>
      <c r="W233" s="56"/>
    </row>
    <row r="234" spans="1:23" ht="18" hidden="1" customHeight="1" thickBot="1" x14ac:dyDescent="0.3">
      <c r="A234" s="70" t="str">
        <f>Config!$B$15</f>
        <v>RED</v>
      </c>
      <c r="B234" s="71">
        <f>SUM(B235:B243)</f>
        <v>2204</v>
      </c>
      <c r="C234" s="71">
        <f>SUM(C235:C243)</f>
        <v>552</v>
      </c>
      <c r="D234" s="71">
        <f>SUM(D235:D243)</f>
        <v>528</v>
      </c>
      <c r="E234" s="72">
        <f>Config!$C$9</f>
        <v>25</v>
      </c>
      <c r="F234" s="72"/>
      <c r="G234" s="71">
        <f t="shared" ref="G234:G239" si="71">IFERROR(ROUND(D234*100/B234,2),0)</f>
        <v>23.96</v>
      </c>
      <c r="H234" s="73" t="str">
        <f t="shared" ref="H234:H243" si="72">IF(G234&lt;=$E$3,G234,"")</f>
        <v/>
      </c>
      <c r="I234" s="73">
        <f t="shared" ref="I234:I243" si="73">IF(G234&gt;$E$3,IF(G234&lt;$F$3,G234,""),"")</f>
        <v>23.96</v>
      </c>
      <c r="J234" s="71" t="str">
        <f t="shared" ref="J234:J243" si="74">IF(G234&gt;=$F$3,G234,"")</f>
        <v/>
      </c>
      <c r="T234" s="8"/>
      <c r="V234" s="55"/>
      <c r="W234" s="56"/>
    </row>
    <row r="235" spans="1:23" ht="18" hidden="1" customHeight="1" x14ac:dyDescent="0.25">
      <c r="A235" s="75" t="str">
        <f t="shared" ref="A235:A243" si="75">A172</f>
        <v>HOSP</v>
      </c>
      <c r="B235" s="76">
        <f>METAS!$AW$15</f>
        <v>0</v>
      </c>
      <c r="C235" s="76">
        <f>ROUND((B235/12)*Config!$C$6,0)</f>
        <v>0</v>
      </c>
      <c r="D235" s="76">
        <f>ACUMULADO!$AV$15</f>
        <v>419</v>
      </c>
      <c r="E235" s="77">
        <f>E234</f>
        <v>25</v>
      </c>
      <c r="F235" s="77"/>
      <c r="G235" s="78">
        <f t="shared" si="71"/>
        <v>0</v>
      </c>
      <c r="H235" s="79">
        <f t="shared" si="72"/>
        <v>0</v>
      </c>
      <c r="I235" s="79" t="str">
        <f t="shared" si="73"/>
        <v/>
      </c>
      <c r="J235" s="80" t="str">
        <f t="shared" si="74"/>
        <v/>
      </c>
      <c r="T235" s="8"/>
      <c r="V235" s="55"/>
      <c r="W235" s="56"/>
    </row>
    <row r="236" spans="1:23" ht="18" hidden="1" customHeight="1" x14ac:dyDescent="0.25">
      <c r="A236" s="75" t="str">
        <f t="shared" si="75"/>
        <v>LLUI</v>
      </c>
      <c r="B236" s="76">
        <f>METAS!$AY$15</f>
        <v>872</v>
      </c>
      <c r="C236" s="76">
        <f>ROUND((B236/12)*Config!$C$6,0)</f>
        <v>218</v>
      </c>
      <c r="D236" s="76">
        <f>ACUMULADO!$AX$15</f>
        <v>4</v>
      </c>
      <c r="E236" s="77">
        <f t="shared" ref="E236:E243" si="76">E235</f>
        <v>25</v>
      </c>
      <c r="F236" s="86"/>
      <c r="G236" s="82">
        <f t="shared" si="71"/>
        <v>0.46</v>
      </c>
      <c r="H236" s="83">
        <f t="shared" si="72"/>
        <v>0.46</v>
      </c>
      <c r="I236" s="83" t="str">
        <f t="shared" si="73"/>
        <v/>
      </c>
      <c r="J236" s="84" t="str">
        <f t="shared" si="74"/>
        <v/>
      </c>
      <c r="T236" s="8"/>
      <c r="V236" s="55"/>
      <c r="W236" s="56"/>
    </row>
    <row r="237" spans="1:23" ht="18" hidden="1" customHeight="1" x14ac:dyDescent="0.25">
      <c r="A237" s="75" t="str">
        <f t="shared" si="75"/>
        <v>JERI</v>
      </c>
      <c r="B237" s="76">
        <f>METAS!$AZ$15</f>
        <v>99</v>
      </c>
      <c r="C237" s="76">
        <f>ROUND((B237/12)*Config!$C$6,0)</f>
        <v>25</v>
      </c>
      <c r="D237" s="76">
        <f>ACUMULADO!$AY$15</f>
        <v>18</v>
      </c>
      <c r="E237" s="77">
        <f t="shared" si="76"/>
        <v>25</v>
      </c>
      <c r="F237" s="86"/>
      <c r="G237" s="82">
        <f t="shared" si="71"/>
        <v>18.18</v>
      </c>
      <c r="H237" s="83">
        <f t="shared" si="72"/>
        <v>18.18</v>
      </c>
      <c r="I237" s="83" t="str">
        <f t="shared" si="73"/>
        <v/>
      </c>
      <c r="J237" s="84" t="str">
        <f t="shared" si="74"/>
        <v/>
      </c>
      <c r="T237" s="8"/>
      <c r="V237" s="9"/>
      <c r="W237" s="56"/>
    </row>
    <row r="238" spans="1:23" ht="18" hidden="1" customHeight="1" x14ac:dyDescent="0.25">
      <c r="A238" s="75" t="str">
        <f t="shared" si="75"/>
        <v>YANT</v>
      </c>
      <c r="B238" s="76">
        <f>METAS!$BA$15</f>
        <v>163</v>
      </c>
      <c r="C238" s="76">
        <f>ROUND((B238/12)*Config!$C$6,0)</f>
        <v>41</v>
      </c>
      <c r="D238" s="76">
        <f>ACUMULADO!$AZ$15</f>
        <v>2</v>
      </c>
      <c r="E238" s="77">
        <f t="shared" si="76"/>
        <v>25</v>
      </c>
      <c r="F238" s="86"/>
      <c r="G238" s="82">
        <f t="shared" si="71"/>
        <v>1.23</v>
      </c>
      <c r="H238" s="83">
        <f t="shared" si="72"/>
        <v>1.23</v>
      </c>
      <c r="I238" s="83" t="str">
        <f t="shared" si="73"/>
        <v/>
      </c>
      <c r="J238" s="84" t="str">
        <f t="shared" si="74"/>
        <v/>
      </c>
      <c r="T238" s="8"/>
      <c r="V238" s="9"/>
      <c r="W238" s="56"/>
    </row>
    <row r="239" spans="1:23" ht="18" hidden="1" customHeight="1" x14ac:dyDescent="0.25">
      <c r="A239" s="75" t="str">
        <f t="shared" si="75"/>
        <v>SORI</v>
      </c>
      <c r="B239" s="76">
        <f>METAS!$BB$15</f>
        <v>475</v>
      </c>
      <c r="C239" s="76">
        <f>ROUND((B239/12)*Config!$C$6,0)</f>
        <v>119</v>
      </c>
      <c r="D239" s="76">
        <f>ACUMULADO!$BA$15</f>
        <v>60</v>
      </c>
      <c r="E239" s="77">
        <f t="shared" si="76"/>
        <v>25</v>
      </c>
      <c r="F239" s="86"/>
      <c r="G239" s="82">
        <f t="shared" si="71"/>
        <v>12.63</v>
      </c>
      <c r="H239" s="83">
        <f t="shared" si="72"/>
        <v>12.63</v>
      </c>
      <c r="I239" s="83" t="str">
        <f t="shared" si="73"/>
        <v/>
      </c>
      <c r="J239" s="84" t="str">
        <f t="shared" si="74"/>
        <v/>
      </c>
      <c r="T239" s="8"/>
      <c r="V239" s="9"/>
      <c r="W239" s="56"/>
    </row>
    <row r="240" spans="1:23" ht="18" hidden="1" customHeight="1" x14ac:dyDescent="0.25">
      <c r="A240" s="75" t="str">
        <f t="shared" si="75"/>
        <v>JEPE</v>
      </c>
      <c r="B240" s="76">
        <f>METAS!$BC$15</f>
        <v>193</v>
      </c>
      <c r="C240" s="76">
        <f>ROUND((B240/12)*Config!$C$6,0)</f>
        <v>48</v>
      </c>
      <c r="D240" s="76">
        <f>ACUMULADO!$BB$15</f>
        <v>5</v>
      </c>
      <c r="E240" s="77">
        <f t="shared" si="76"/>
        <v>25</v>
      </c>
      <c r="F240" s="86"/>
      <c r="G240" s="82">
        <f>IFERROR(ROUND(D240*100/B240,2),0)</f>
        <v>2.59</v>
      </c>
      <c r="H240" s="83">
        <f t="shared" si="72"/>
        <v>2.59</v>
      </c>
      <c r="I240" s="83" t="str">
        <f t="shared" si="73"/>
        <v/>
      </c>
      <c r="J240" s="84" t="str">
        <f t="shared" si="74"/>
        <v/>
      </c>
      <c r="T240" s="8"/>
      <c r="V240" s="9"/>
      <c r="W240" s="56"/>
    </row>
    <row r="241" spans="1:23" ht="18" hidden="1" customHeight="1" x14ac:dyDescent="0.25">
      <c r="A241" s="75" t="str">
        <f t="shared" si="75"/>
        <v>ROQU</v>
      </c>
      <c r="B241" s="76">
        <f>METAS!$BD$15</f>
        <v>149</v>
      </c>
      <c r="C241" s="76">
        <f>ROUND((B241/12)*Config!$C$6,0)</f>
        <v>37</v>
      </c>
      <c r="D241" s="76">
        <f>ACUMULADO!$BC$15</f>
        <v>15</v>
      </c>
      <c r="E241" s="77">
        <f t="shared" si="76"/>
        <v>25</v>
      </c>
      <c r="F241" s="86"/>
      <c r="G241" s="82">
        <f>IFERROR(ROUND(D241*100/B241,2),0)</f>
        <v>10.07</v>
      </c>
      <c r="H241" s="83">
        <f t="shared" si="72"/>
        <v>10.07</v>
      </c>
      <c r="I241" s="83" t="str">
        <f t="shared" si="73"/>
        <v/>
      </c>
      <c r="J241" s="84" t="str">
        <f t="shared" si="74"/>
        <v/>
      </c>
      <c r="T241" s="8"/>
      <c r="V241" s="9"/>
      <c r="W241" s="56"/>
    </row>
    <row r="242" spans="1:23" ht="18" hidden="1" customHeight="1" x14ac:dyDescent="0.25">
      <c r="A242" s="75" t="str">
        <f t="shared" si="75"/>
        <v>CALZ</v>
      </c>
      <c r="B242" s="76">
        <f>METAS!$BE$15</f>
        <v>114</v>
      </c>
      <c r="C242" s="76">
        <f>ROUND((B242/12)*Config!$C$6,0)</f>
        <v>29</v>
      </c>
      <c r="D242" s="76">
        <f>ACUMULADO!$BD$15</f>
        <v>0</v>
      </c>
      <c r="E242" s="77">
        <f t="shared" si="76"/>
        <v>25</v>
      </c>
      <c r="F242" s="86"/>
      <c r="G242" s="82">
        <f t="shared" ref="G242:G243" si="77">IFERROR(ROUND(D242*100/B242,2),0)</f>
        <v>0</v>
      </c>
      <c r="H242" s="83">
        <f t="shared" si="72"/>
        <v>0</v>
      </c>
      <c r="I242" s="83" t="str">
        <f t="shared" si="73"/>
        <v/>
      </c>
      <c r="J242" s="84" t="str">
        <f t="shared" si="74"/>
        <v/>
      </c>
      <c r="T242" s="8"/>
      <c r="W242" s="56"/>
    </row>
    <row r="243" spans="1:23" ht="18" hidden="1" customHeight="1" x14ac:dyDescent="0.25">
      <c r="A243" s="75" t="str">
        <f t="shared" si="75"/>
        <v>PUEB</v>
      </c>
      <c r="B243" s="76">
        <f>METAS!$BF$15</f>
        <v>139</v>
      </c>
      <c r="C243" s="76">
        <f>ROUND((B243/12)*Config!$C$6,0)</f>
        <v>35</v>
      </c>
      <c r="D243" s="76">
        <f>ACUMULADO!$BE$15</f>
        <v>5</v>
      </c>
      <c r="E243" s="77">
        <f t="shared" si="76"/>
        <v>25</v>
      </c>
      <c r="F243" s="86"/>
      <c r="G243" s="82">
        <f t="shared" si="77"/>
        <v>3.6</v>
      </c>
      <c r="H243" s="83">
        <f t="shared" si="72"/>
        <v>3.6</v>
      </c>
      <c r="I243" s="83" t="str">
        <f t="shared" si="73"/>
        <v/>
      </c>
      <c r="J243" s="84" t="str">
        <f t="shared" si="74"/>
        <v/>
      </c>
      <c r="T243" s="8"/>
      <c r="W243" s="56"/>
    </row>
    <row r="244" spans="1:23" ht="18" hidden="1" customHeight="1" x14ac:dyDescent="0.25">
      <c r="D244" s="59"/>
      <c r="I244"/>
      <c r="J244"/>
      <c r="T244" s="8"/>
      <c r="W244" s="56"/>
    </row>
    <row r="245" spans="1:23" ht="18" hidden="1" customHeight="1" x14ac:dyDescent="0.25">
      <c r="I245"/>
      <c r="J245"/>
      <c r="T245" s="8"/>
      <c r="W245" s="56"/>
    </row>
    <row r="246" spans="1:23" ht="18" hidden="1" customHeight="1" x14ac:dyDescent="0.25">
      <c r="I246"/>
      <c r="J246"/>
      <c r="T246" s="8"/>
      <c r="W246" s="56"/>
    </row>
    <row r="247" spans="1:23" ht="18" hidden="1" customHeight="1" x14ac:dyDescent="0.25">
      <c r="A247" s="87"/>
      <c r="B247" s="61"/>
      <c r="D247" s="61"/>
      <c r="E247" s="61"/>
      <c r="I247" s="61"/>
      <c r="J247" s="61"/>
      <c r="T247" s="8"/>
      <c r="W247" s="56"/>
    </row>
    <row r="248" spans="1:23" ht="18" hidden="1" customHeight="1" x14ac:dyDescent="0.25">
      <c r="A248" s="87"/>
      <c r="B248" s="61"/>
      <c r="D248" s="61"/>
      <c r="E248" s="61"/>
      <c r="I248" s="61"/>
      <c r="J248" s="61"/>
      <c r="T248" s="8"/>
      <c r="W248" s="56"/>
    </row>
    <row r="249" spans="1:23" ht="18" hidden="1" customHeight="1" x14ac:dyDescent="0.25">
      <c r="A249" s="87"/>
      <c r="B249" s="61"/>
      <c r="D249" s="61"/>
      <c r="E249" s="61"/>
      <c r="I249" s="61"/>
      <c r="J249" s="61"/>
      <c r="T249" s="8"/>
      <c r="W249" s="56"/>
    </row>
    <row r="250" spans="1:23" ht="18" hidden="1" customHeight="1" x14ac:dyDescent="0.25">
      <c r="A250" s="87"/>
      <c r="B250" s="61"/>
      <c r="D250" s="61"/>
      <c r="E250" s="61"/>
      <c r="I250" s="61"/>
      <c r="J250" s="61"/>
      <c r="T250" s="8"/>
      <c r="W250" s="56"/>
    </row>
    <row r="251" spans="1:23" ht="18" hidden="1" customHeight="1" x14ac:dyDescent="0.25">
      <c r="I251" s="61"/>
      <c r="J251" s="61"/>
      <c r="T251" s="8"/>
      <c r="V251" s="55" t="str">
        <f>A252</f>
        <v>PORCENTAJE NIÑO &lt; 1 AÑO PROTEGIDOS CON VACUNA PENTAVALENTE</v>
      </c>
      <c r="W251" s="56"/>
    </row>
    <row r="252" spans="1:23" ht="18" hidden="1" customHeight="1" x14ac:dyDescent="0.25">
      <c r="A252" s="62" t="str">
        <f>METAS!B16</f>
        <v>PORCENTAJE NIÑO &lt; 1 AÑO PROTEGIDOS CON VACUNA PENTAVALENTE</v>
      </c>
      <c r="I252" s="61"/>
      <c r="J252" s="61"/>
      <c r="T252" s="8"/>
      <c r="V252" s="85" t="str">
        <f>$V$1&amp;"  "&amp;V251&amp;"  "&amp;$V$3&amp;"  "&amp;$V$2</f>
        <v>RED. MOYOBAMBA:  PORCENTAJE NIÑO &lt; 1 AÑO PROTEGIDOS CON VACUNA PENTAVALENTE  - POR MICROREDES :   ENERO - MARZO 2024</v>
      </c>
      <c r="W252" s="56"/>
    </row>
    <row r="253" spans="1:23" ht="48" hidden="1" customHeight="1" x14ac:dyDescent="0.25">
      <c r="A253" s="64" t="s">
        <v>2</v>
      </c>
      <c r="B253" s="65" t="s">
        <v>87</v>
      </c>
      <c r="C253" s="66" t="s">
        <v>69</v>
      </c>
      <c r="D253" s="298" t="s">
        <v>548</v>
      </c>
      <c r="E253" s="65" t="s">
        <v>1</v>
      </c>
      <c r="F253" s="67"/>
      <c r="G253" s="68" t="s">
        <v>9</v>
      </c>
      <c r="H253" s="69" t="str">
        <f>"DEFICIENTE &lt;= "&amp;$E$3</f>
        <v>DEFICIENTE &lt;= 22,5</v>
      </c>
      <c r="I253" s="69" t="str">
        <f>"PROCESO &gt; "&amp;$E$3&amp;"  -  &lt; "&amp;$F$3</f>
        <v>PROCESO &gt; 22,5  -  &lt; 25</v>
      </c>
      <c r="J253" s="69" t="str">
        <f>"OPTIMO &gt;= "&amp;$F$3</f>
        <v>OPTIMO &gt;= 25</v>
      </c>
      <c r="T253" s="8"/>
      <c r="V253" s="55"/>
      <c r="W253" s="56"/>
    </row>
    <row r="254" spans="1:23" ht="18" hidden="1" customHeight="1" thickBot="1" x14ac:dyDescent="0.3">
      <c r="A254" s="70" t="str">
        <f>Config!$B$15</f>
        <v>RED</v>
      </c>
      <c r="B254" s="71">
        <f>SUM(B255:B263)</f>
        <v>2204</v>
      </c>
      <c r="C254" s="71">
        <f>SUM(C255:C263)</f>
        <v>552</v>
      </c>
      <c r="D254" s="71">
        <f>SUM(D255:D263)</f>
        <v>394</v>
      </c>
      <c r="E254" s="71">
        <f>Config!$C$9</f>
        <v>25</v>
      </c>
      <c r="F254" s="72"/>
      <c r="G254" s="71">
        <f>IFERROR(ROUND(D254*100/B254,0),0)</f>
        <v>18</v>
      </c>
      <c r="H254" s="73">
        <f>IF(G254&lt;=$E$3,G254,"")</f>
        <v>18</v>
      </c>
      <c r="I254" s="71">
        <f>IFERROR(ROUND(IF(G254&gt;$E$3,IF(G254&lt;$F$3,G254,""),""),0),0)</f>
        <v>0</v>
      </c>
      <c r="J254" s="71" t="str">
        <f t="shared" ref="J254" si="78">IF(G254&gt;=$F$3,G254,"")</f>
        <v/>
      </c>
      <c r="T254" s="8"/>
      <c r="V254" s="55"/>
      <c r="W254" s="56"/>
    </row>
    <row r="255" spans="1:23" ht="18" hidden="1" customHeight="1" x14ac:dyDescent="0.25">
      <c r="A255" s="75" t="s">
        <v>503</v>
      </c>
      <c r="B255" s="76">
        <f>METAS!$AW$16</f>
        <v>0</v>
      </c>
      <c r="C255" s="76">
        <f>ROUND((B255/12)*Config!$C$6,0)</f>
        <v>0</v>
      </c>
      <c r="D255" s="76">
        <f>ACUMULADO!$AV$16</f>
        <v>0</v>
      </c>
      <c r="E255" s="77">
        <f>E254</f>
        <v>25</v>
      </c>
      <c r="F255" s="77"/>
      <c r="G255" s="267">
        <f>IFERROR(ROUND(D255*100/B255,0),0)</f>
        <v>0</v>
      </c>
      <c r="H255" s="80">
        <f>IFERROR(ROUND(IF(G255&lt;=$E$3,G255,""),0),0)</f>
        <v>0</v>
      </c>
      <c r="I255" s="80">
        <f>IFERROR(ROUND(IF(G255&gt;$E$3,IF(G255&lt;$F$3,G255,""),""),0),0)</f>
        <v>0</v>
      </c>
      <c r="J255" s="80">
        <f>IFERROR(ROUND(IF(G255&gt;=$F$3,G255,""),0),0)</f>
        <v>0</v>
      </c>
      <c r="T255" s="8"/>
      <c r="V255" s="55"/>
      <c r="W255" s="56"/>
    </row>
    <row r="256" spans="1:23" ht="18" hidden="1" customHeight="1" x14ac:dyDescent="0.25">
      <c r="A256" s="81" t="s">
        <v>504</v>
      </c>
      <c r="B256" s="76">
        <f>METAS!$AY$16</f>
        <v>872</v>
      </c>
      <c r="C256" s="76">
        <f>ROUND((B256/12)*Config!$C$6,0)</f>
        <v>218</v>
      </c>
      <c r="D256" s="76">
        <f>ACUMULADO!$AX$16</f>
        <v>173</v>
      </c>
      <c r="E256" s="77">
        <f t="shared" ref="E256:E263" si="79">E255</f>
        <v>25</v>
      </c>
      <c r="F256" s="86"/>
      <c r="G256" s="267">
        <f t="shared" ref="G256:G263" si="80">IFERROR(ROUND(D256*100/B256,0),0)</f>
        <v>20</v>
      </c>
      <c r="H256" s="80">
        <f t="shared" ref="H256:H263" si="81">IFERROR(ROUND(IF(G256&lt;=$E$3,G256,""),0),0)</f>
        <v>20</v>
      </c>
      <c r="I256" s="80">
        <f t="shared" ref="I256:I263" si="82">IFERROR(ROUND(IF(G256&gt;$E$3,IF(G256&lt;$F$3,G256,""),""),0),0)</f>
        <v>0</v>
      </c>
      <c r="J256" s="80">
        <f t="shared" ref="J256:J263" si="83">IFERROR(ROUND(IF(G256&gt;=$F$3,G256,""),0),0)</f>
        <v>0</v>
      </c>
      <c r="T256" s="8"/>
      <c r="V256" s="55"/>
      <c r="W256" s="56"/>
    </row>
    <row r="257" spans="1:527" ht="18" hidden="1" customHeight="1" x14ac:dyDescent="0.25">
      <c r="A257" s="81" t="s">
        <v>505</v>
      </c>
      <c r="B257" s="76">
        <f>METAS!$AZ$16</f>
        <v>99</v>
      </c>
      <c r="C257" s="76">
        <f>ROUND((B257/12)*Config!$C$6,0)</f>
        <v>25</v>
      </c>
      <c r="D257" s="76">
        <f>ACUMULADO!$AY$16</f>
        <v>17</v>
      </c>
      <c r="E257" s="77">
        <f t="shared" si="79"/>
        <v>25</v>
      </c>
      <c r="F257" s="86"/>
      <c r="G257" s="267">
        <f t="shared" si="80"/>
        <v>17</v>
      </c>
      <c r="H257" s="80">
        <f t="shared" si="81"/>
        <v>17</v>
      </c>
      <c r="I257" s="80">
        <f t="shared" si="82"/>
        <v>0</v>
      </c>
      <c r="J257" s="80">
        <f t="shared" si="83"/>
        <v>0</v>
      </c>
      <c r="T257" s="8"/>
      <c r="V257" s="9"/>
      <c r="W257" s="56"/>
    </row>
    <row r="258" spans="1:527" ht="18" hidden="1" customHeight="1" x14ac:dyDescent="0.25">
      <c r="A258" s="81" t="s">
        <v>506</v>
      </c>
      <c r="B258" s="76">
        <f>METAS!$BA$16</f>
        <v>163</v>
      </c>
      <c r="C258" s="76">
        <f>ROUND((B258/12)*Config!$C$6,0)</f>
        <v>41</v>
      </c>
      <c r="D258" s="76">
        <f>ACUMULADO!$AZ$16</f>
        <v>18</v>
      </c>
      <c r="E258" s="77">
        <f t="shared" si="79"/>
        <v>25</v>
      </c>
      <c r="F258" s="86"/>
      <c r="G258" s="267">
        <f t="shared" si="80"/>
        <v>11</v>
      </c>
      <c r="H258" s="80">
        <f t="shared" si="81"/>
        <v>11</v>
      </c>
      <c r="I258" s="80">
        <f t="shared" si="82"/>
        <v>0</v>
      </c>
      <c r="J258" s="80">
        <f t="shared" si="83"/>
        <v>0</v>
      </c>
      <c r="T258" s="8"/>
      <c r="V258" s="9"/>
      <c r="W258" s="56"/>
    </row>
    <row r="259" spans="1:527" ht="18" hidden="1" customHeight="1" x14ac:dyDescent="0.25">
      <c r="A259" s="81" t="s">
        <v>507</v>
      </c>
      <c r="B259" s="76">
        <f>METAS!$BB$16</f>
        <v>475</v>
      </c>
      <c r="C259" s="76">
        <f>ROUND((B259/12)*Config!$C$6,0)</f>
        <v>119</v>
      </c>
      <c r="D259" s="76">
        <f>ACUMULADO!$BA$16</f>
        <v>82</v>
      </c>
      <c r="E259" s="77">
        <f t="shared" si="79"/>
        <v>25</v>
      </c>
      <c r="F259" s="86"/>
      <c r="G259" s="267">
        <f t="shared" si="80"/>
        <v>17</v>
      </c>
      <c r="H259" s="80">
        <f t="shared" si="81"/>
        <v>17</v>
      </c>
      <c r="I259" s="80">
        <f t="shared" si="82"/>
        <v>0</v>
      </c>
      <c r="J259" s="80">
        <f t="shared" si="83"/>
        <v>0</v>
      </c>
      <c r="T259" s="8"/>
      <c r="V259" s="9"/>
      <c r="W259" s="56"/>
    </row>
    <row r="260" spans="1:527" ht="18" hidden="1" customHeight="1" x14ac:dyDescent="0.25">
      <c r="A260" s="81" t="s">
        <v>508</v>
      </c>
      <c r="B260" s="76">
        <f>METAS!$BC$16</f>
        <v>193</v>
      </c>
      <c r="C260" s="76">
        <f>ROUND((B260/12)*Config!$C$6,0)</f>
        <v>48</v>
      </c>
      <c r="D260" s="76">
        <f>ACUMULADO!$BB$16</f>
        <v>37</v>
      </c>
      <c r="E260" s="77">
        <f t="shared" si="79"/>
        <v>25</v>
      </c>
      <c r="F260" s="86"/>
      <c r="G260" s="267">
        <f t="shared" si="80"/>
        <v>19</v>
      </c>
      <c r="H260" s="80">
        <f t="shared" si="81"/>
        <v>19</v>
      </c>
      <c r="I260" s="80">
        <f>IFERROR(ROUND(IF(G260&gt;$E$3,IF(G260&lt;$F$3,G260,""),""),0),0)</f>
        <v>0</v>
      </c>
      <c r="J260" s="80">
        <f t="shared" si="83"/>
        <v>0</v>
      </c>
      <c r="T260" s="8"/>
      <c r="W260" s="56"/>
    </row>
    <row r="261" spans="1:527" ht="18" hidden="1" customHeight="1" x14ac:dyDescent="0.25">
      <c r="A261" s="81" t="s">
        <v>509</v>
      </c>
      <c r="B261" s="76">
        <f>METAS!$BD$16</f>
        <v>149</v>
      </c>
      <c r="C261" s="76">
        <f>ROUND((B261/12)*Config!$C$6,0)</f>
        <v>37</v>
      </c>
      <c r="D261" s="76">
        <f>ACUMULADO!$BC$16</f>
        <v>28</v>
      </c>
      <c r="E261" s="77">
        <f t="shared" si="79"/>
        <v>25</v>
      </c>
      <c r="F261" s="86"/>
      <c r="G261" s="267">
        <f t="shared" si="80"/>
        <v>19</v>
      </c>
      <c r="H261" s="80">
        <f t="shared" si="81"/>
        <v>19</v>
      </c>
      <c r="I261" s="80">
        <f t="shared" si="82"/>
        <v>0</v>
      </c>
      <c r="J261" s="80">
        <f t="shared" si="83"/>
        <v>0</v>
      </c>
      <c r="T261" s="8"/>
      <c r="W261" s="56"/>
    </row>
    <row r="262" spans="1:527" ht="18" hidden="1" customHeight="1" x14ac:dyDescent="0.25">
      <c r="A262" s="81" t="s">
        <v>510</v>
      </c>
      <c r="B262" s="76">
        <f>METAS!$BE$16</f>
        <v>114</v>
      </c>
      <c r="C262" s="76">
        <f>ROUND((B262/12)*Config!$C$6,0)</f>
        <v>29</v>
      </c>
      <c r="D262" s="76">
        <f>ACUMULADO!$BD$16</f>
        <v>23</v>
      </c>
      <c r="E262" s="77">
        <f>E261</f>
        <v>25</v>
      </c>
      <c r="F262" s="86"/>
      <c r="G262" s="267">
        <f t="shared" si="80"/>
        <v>20</v>
      </c>
      <c r="H262" s="80">
        <f t="shared" si="81"/>
        <v>20</v>
      </c>
      <c r="I262" s="80">
        <f t="shared" si="82"/>
        <v>0</v>
      </c>
      <c r="J262" s="80">
        <f t="shared" si="83"/>
        <v>0</v>
      </c>
      <c r="T262" s="8"/>
      <c r="W262" s="56"/>
    </row>
    <row r="263" spans="1:527" ht="18" hidden="1" customHeight="1" x14ac:dyDescent="0.25">
      <c r="A263" s="81" t="s">
        <v>511</v>
      </c>
      <c r="B263" s="76">
        <f>METAS!$BF$16</f>
        <v>139</v>
      </c>
      <c r="C263" s="76">
        <f>ROUND((B263/12)*Config!$C$6,0)</f>
        <v>35</v>
      </c>
      <c r="D263" s="76">
        <f>ACUMULADO!$BE$16</f>
        <v>16</v>
      </c>
      <c r="E263" s="77">
        <f t="shared" si="79"/>
        <v>25</v>
      </c>
      <c r="F263" s="86"/>
      <c r="G263" s="267">
        <f t="shared" si="80"/>
        <v>12</v>
      </c>
      <c r="H263" s="80">
        <f t="shared" si="81"/>
        <v>12</v>
      </c>
      <c r="I263" s="80">
        <f t="shared" si="82"/>
        <v>0</v>
      </c>
      <c r="J263" s="80">
        <f t="shared" si="83"/>
        <v>0</v>
      </c>
      <c r="T263" s="8"/>
      <c r="W263" s="56"/>
    </row>
    <row r="264" spans="1:527" ht="18" hidden="1" customHeight="1" x14ac:dyDescent="0.25">
      <c r="A264" s="87"/>
      <c r="B264" s="61"/>
      <c r="D264" s="59"/>
      <c r="E264" s="61"/>
      <c r="I264" s="61"/>
      <c r="J264" s="61"/>
      <c r="T264" s="8"/>
      <c r="W264" s="56"/>
    </row>
    <row r="265" spans="1:527" ht="18" hidden="1" customHeight="1" x14ac:dyDescent="0.25">
      <c r="A265" s="87"/>
      <c r="B265" s="61"/>
      <c r="D265" s="61"/>
      <c r="E265" s="61"/>
      <c r="I265" s="61"/>
      <c r="J265" s="61"/>
      <c r="T265" s="8"/>
      <c r="W265" s="56"/>
    </row>
    <row r="266" spans="1:527" ht="18" hidden="1" customHeight="1" x14ac:dyDescent="0.25">
      <c r="A266" s="87"/>
      <c r="B266" s="61"/>
      <c r="D266" s="61"/>
      <c r="E266" s="61"/>
      <c r="I266" s="61"/>
      <c r="J266" s="61"/>
      <c r="T266" s="8"/>
      <c r="W266" s="56"/>
    </row>
    <row r="267" spans="1:527" ht="18" hidden="1" customHeight="1" x14ac:dyDescent="0.25">
      <c r="A267" s="87"/>
      <c r="B267" s="61"/>
      <c r="D267" s="61"/>
      <c r="E267" s="61"/>
      <c r="I267" s="61"/>
      <c r="J267" s="61"/>
      <c r="T267" s="8"/>
      <c r="W267" s="56"/>
    </row>
    <row r="268" spans="1:527" ht="18" hidden="1" customHeight="1" x14ac:dyDescent="0.25">
      <c r="A268" s="87"/>
      <c r="B268" s="61"/>
      <c r="D268" s="61"/>
      <c r="E268" s="61"/>
      <c r="I268" s="61"/>
      <c r="J268" s="61"/>
      <c r="T268" s="8"/>
      <c r="W268" s="56"/>
    </row>
    <row r="269" spans="1:527" ht="18" hidden="1" customHeight="1" x14ac:dyDescent="0.25">
      <c r="A269" s="90"/>
      <c r="B269" s="61"/>
      <c r="D269" s="61"/>
      <c r="E269" s="61"/>
      <c r="I269" s="61"/>
      <c r="J269" s="61"/>
      <c r="T269" s="8"/>
      <c r="W269" s="56"/>
      <c r="PN269">
        <v>0</v>
      </c>
      <c r="PO269">
        <v>0</v>
      </c>
      <c r="PP269">
        <v>0</v>
      </c>
      <c r="PQ269">
        <v>0</v>
      </c>
      <c r="PR269">
        <v>0</v>
      </c>
      <c r="PS269">
        <v>0</v>
      </c>
      <c r="PT269">
        <v>0</v>
      </c>
      <c r="PU269">
        <v>0</v>
      </c>
      <c r="PV269">
        <v>0</v>
      </c>
      <c r="PW269">
        <v>0</v>
      </c>
      <c r="PX269">
        <v>0</v>
      </c>
      <c r="PY269">
        <v>0</v>
      </c>
      <c r="PZ269">
        <v>0</v>
      </c>
      <c r="QA269">
        <v>0</v>
      </c>
      <c r="QB269">
        <v>0</v>
      </c>
      <c r="QC269">
        <v>0</v>
      </c>
      <c r="QD269">
        <v>0</v>
      </c>
      <c r="QE269">
        <v>0</v>
      </c>
      <c r="QF269">
        <v>0</v>
      </c>
      <c r="QG269">
        <v>0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</row>
    <row r="270" spans="1:527" ht="18" hidden="1" customHeight="1" x14ac:dyDescent="0.25">
      <c r="A270" s="87"/>
      <c r="B270" s="61"/>
      <c r="D270" s="61"/>
      <c r="E270" s="61"/>
      <c r="I270" s="61"/>
      <c r="J270" s="61"/>
      <c r="T270" s="8"/>
      <c r="W270" s="56"/>
    </row>
    <row r="271" spans="1:527" ht="18" hidden="1" customHeight="1" x14ac:dyDescent="0.25">
      <c r="A271" s="87"/>
      <c r="B271" s="61"/>
      <c r="D271" s="61"/>
      <c r="E271" s="61"/>
      <c r="I271" s="61"/>
      <c r="J271" s="61"/>
      <c r="T271" s="8"/>
      <c r="W271" s="56"/>
    </row>
    <row r="272" spans="1:527" ht="18" hidden="1" customHeight="1" x14ac:dyDescent="0.25">
      <c r="I272" s="61"/>
      <c r="J272" s="61"/>
      <c r="T272" s="8"/>
      <c r="V272" s="55" t="str">
        <f>A273</f>
        <v>PORCENTAJE DE NIÑOS &lt; 1 AÑOS  PROTEGIDOS CON VACUNA ANTIPOLIO INYECTABLE (IPV)</v>
      </c>
      <c r="W272" s="56"/>
    </row>
    <row r="273" spans="1:23" ht="18" hidden="1" customHeight="1" x14ac:dyDescent="0.25">
      <c r="A273" s="62" t="str">
        <f>METAS!B17</f>
        <v>PORCENTAJE DE NIÑOS &lt; 1 AÑOS  PROTEGIDOS CON VACUNA ANTIPOLIO INYECTABLE (IPV)</v>
      </c>
      <c r="I273" s="61"/>
      <c r="J273" s="61"/>
      <c r="T273" s="8"/>
      <c r="V273" s="85" t="str">
        <f>$V$1&amp;"  "&amp;V272&amp;"  "&amp;$V$3&amp;"  "&amp;$V$2</f>
        <v>RED. MOYOBAMBA:  PORCENTAJE DE NIÑOS &lt; 1 AÑOS  PROTEGIDOS CON VACUNA ANTIPOLIO INYECTABLE (IPV)  - POR MICROREDES :   ENERO - MARZO 2024</v>
      </c>
      <c r="W273" s="56"/>
    </row>
    <row r="274" spans="1:23" ht="48" hidden="1" customHeight="1" x14ac:dyDescent="0.25">
      <c r="A274" s="64" t="s">
        <v>2</v>
      </c>
      <c r="B274" s="65" t="s">
        <v>87</v>
      </c>
      <c r="C274" s="66" t="s">
        <v>69</v>
      </c>
      <c r="D274" s="65" t="s">
        <v>549</v>
      </c>
      <c r="E274" s="65" t="s">
        <v>1</v>
      </c>
      <c r="F274" s="67"/>
      <c r="G274" s="68" t="s">
        <v>9</v>
      </c>
      <c r="H274" s="69" t="str">
        <f>"DEFICIENTE &lt;= "&amp;$E$3</f>
        <v>DEFICIENTE &lt;= 22,5</v>
      </c>
      <c r="I274" s="69" t="str">
        <f>"PROCESO &gt; "&amp;$E$3&amp;"  -  &lt; "&amp;$F$3</f>
        <v>PROCESO &gt; 22,5  -  &lt; 25</v>
      </c>
      <c r="J274" s="69" t="str">
        <f>"OPTIMO &gt;= "&amp;$F$3</f>
        <v>OPTIMO &gt;= 25</v>
      </c>
      <c r="T274" s="8"/>
      <c r="V274" s="55"/>
      <c r="W274" s="56"/>
    </row>
    <row r="275" spans="1:23" ht="18" hidden="1" customHeight="1" thickBot="1" x14ac:dyDescent="0.3">
      <c r="A275" s="70" t="str">
        <f>Config!$B$15</f>
        <v>RED</v>
      </c>
      <c r="B275" s="71">
        <f>SUM(B276:B284)</f>
        <v>2204</v>
      </c>
      <c r="C275" s="71">
        <f>SUM(C276:C284)</f>
        <v>552</v>
      </c>
      <c r="D275" s="71">
        <f>SUM(D276:D284)</f>
        <v>394</v>
      </c>
      <c r="E275" s="72">
        <f>Config!$C$9</f>
        <v>25</v>
      </c>
      <c r="F275" s="72"/>
      <c r="G275" s="71">
        <f>IFERROR(ROUND(D275*100/B275,0),0)</f>
        <v>18</v>
      </c>
      <c r="H275" s="71">
        <f>IF(G275&lt;=$E$3,G275,"")</f>
        <v>18</v>
      </c>
      <c r="I275" s="71">
        <f>IFERROR(ROUND(IF(G275&gt;$E$3,IF(G275&lt;$F$3,G275,""),""),0),0)</f>
        <v>0</v>
      </c>
      <c r="J275" s="71" t="str">
        <f t="shared" ref="J275" si="84">IF(G275&gt;=$F$3,G275,"")</f>
        <v/>
      </c>
      <c r="T275" s="8"/>
      <c r="V275" s="55"/>
      <c r="W275" s="56"/>
    </row>
    <row r="276" spans="1:23" ht="18" hidden="1" customHeight="1" x14ac:dyDescent="0.25">
      <c r="A276" s="75" t="s">
        <v>503</v>
      </c>
      <c r="B276" s="76">
        <f>METAS!$AW$17</f>
        <v>0</v>
      </c>
      <c r="C276" s="76">
        <f>ROUND((B276/12)*Config!$C$6,0)</f>
        <v>0</v>
      </c>
      <c r="D276" s="76">
        <f>ACUMULADO!$AV$17</f>
        <v>0</v>
      </c>
      <c r="E276" s="77">
        <f>E275</f>
        <v>25</v>
      </c>
      <c r="F276" s="77"/>
      <c r="G276" s="267">
        <f>ROUND(IFERROR(ROUND(D276*100/B276,2),0),0)</f>
        <v>0</v>
      </c>
      <c r="H276" s="80">
        <f>IFERROR(ROUND(IF(G276&lt;=$E$3,G276,""),0),0)</f>
        <v>0</v>
      </c>
      <c r="I276" s="80">
        <f>IFERROR(ROUND(IF(G276&gt;$E$3,IF(G276&lt;$F$3,G276,""),""),0),0)</f>
        <v>0</v>
      </c>
      <c r="J276" s="80">
        <f>IFERROR(ROUND(IF(G276&gt;=$F$3,G276,""),0),0)</f>
        <v>0</v>
      </c>
      <c r="T276" s="8"/>
      <c r="V276" s="55"/>
      <c r="W276" s="56"/>
    </row>
    <row r="277" spans="1:23" ht="18" hidden="1" customHeight="1" x14ac:dyDescent="0.25">
      <c r="A277" s="81" t="s">
        <v>504</v>
      </c>
      <c r="B277" s="76">
        <f>METAS!$AY$17</f>
        <v>872</v>
      </c>
      <c r="C277" s="76">
        <f>ROUND((B277/12)*Config!$C$6,0)</f>
        <v>218</v>
      </c>
      <c r="D277" s="76">
        <f>ACUMULADO!$AX$17</f>
        <v>173</v>
      </c>
      <c r="E277" s="77">
        <f t="shared" ref="E277:E284" si="85">E276</f>
        <v>25</v>
      </c>
      <c r="F277" s="86"/>
      <c r="G277" s="267">
        <f t="shared" ref="G277:G284" si="86">ROUND(IFERROR(ROUND(D277*100/B277,2),0),0)</f>
        <v>20</v>
      </c>
      <c r="H277" s="80">
        <f t="shared" ref="H277:H284" si="87">IFERROR(ROUND(IF(G277&lt;=$E$3,G277,""),0),0)</f>
        <v>20</v>
      </c>
      <c r="I277" s="80">
        <f t="shared" ref="I277:I284" si="88">IFERROR(ROUND(IF(G277&gt;$E$3,IF(G277&lt;$F$3,G277,""),""),0),0)</f>
        <v>0</v>
      </c>
      <c r="J277" s="80">
        <f t="shared" ref="J277:J284" si="89">IFERROR(ROUND(IF(G277&gt;=$F$3,G277,""),0),0)</f>
        <v>0</v>
      </c>
      <c r="T277" s="8"/>
      <c r="V277" s="55"/>
      <c r="W277" s="56"/>
    </row>
    <row r="278" spans="1:23" ht="18" hidden="1" customHeight="1" x14ac:dyDescent="0.25">
      <c r="A278" s="81" t="s">
        <v>505</v>
      </c>
      <c r="B278" s="76">
        <f>METAS!$AZ$17</f>
        <v>99</v>
      </c>
      <c r="C278" s="76">
        <f>ROUND((B278/12)*Config!$C$6,0)</f>
        <v>25</v>
      </c>
      <c r="D278" s="76">
        <f>ACUMULADO!$AY$17</f>
        <v>17</v>
      </c>
      <c r="E278" s="77">
        <f t="shared" si="85"/>
        <v>25</v>
      </c>
      <c r="F278" s="86"/>
      <c r="G278" s="267">
        <f t="shared" si="86"/>
        <v>17</v>
      </c>
      <c r="H278" s="80">
        <f t="shared" si="87"/>
        <v>17</v>
      </c>
      <c r="I278" s="80">
        <f t="shared" si="88"/>
        <v>0</v>
      </c>
      <c r="J278" s="80">
        <f t="shared" si="89"/>
        <v>0</v>
      </c>
      <c r="T278" s="8"/>
      <c r="V278" s="9"/>
      <c r="W278" s="56"/>
    </row>
    <row r="279" spans="1:23" ht="18" hidden="1" customHeight="1" x14ac:dyDescent="0.25">
      <c r="A279" s="81" t="s">
        <v>506</v>
      </c>
      <c r="B279" s="76">
        <f>METAS!$BA$17</f>
        <v>163</v>
      </c>
      <c r="C279" s="76">
        <f>ROUND((B279/12)*Config!$C$6,0)</f>
        <v>41</v>
      </c>
      <c r="D279" s="76">
        <f>ACUMULADO!$AZ$17</f>
        <v>18</v>
      </c>
      <c r="E279" s="77">
        <f t="shared" si="85"/>
        <v>25</v>
      </c>
      <c r="F279" s="86"/>
      <c r="G279" s="267">
        <f t="shared" si="86"/>
        <v>11</v>
      </c>
      <c r="H279" s="80">
        <f t="shared" si="87"/>
        <v>11</v>
      </c>
      <c r="I279" s="80">
        <f t="shared" si="88"/>
        <v>0</v>
      </c>
      <c r="J279" s="80">
        <f t="shared" si="89"/>
        <v>0</v>
      </c>
      <c r="T279" s="8"/>
      <c r="V279" s="9"/>
      <c r="W279" s="56"/>
    </row>
    <row r="280" spans="1:23" ht="18" hidden="1" customHeight="1" x14ac:dyDescent="0.25">
      <c r="A280" s="81" t="s">
        <v>507</v>
      </c>
      <c r="B280" s="76">
        <f>METAS!$BB$17</f>
        <v>475</v>
      </c>
      <c r="C280" s="76">
        <f>ROUND((B280/12)*Config!$C$6,0)</f>
        <v>119</v>
      </c>
      <c r="D280" s="76">
        <f>ACUMULADO!$BA$17</f>
        <v>80</v>
      </c>
      <c r="E280" s="77">
        <f t="shared" si="85"/>
        <v>25</v>
      </c>
      <c r="F280" s="86"/>
      <c r="G280" s="267">
        <f t="shared" si="86"/>
        <v>17</v>
      </c>
      <c r="H280" s="80">
        <f t="shared" si="87"/>
        <v>17</v>
      </c>
      <c r="I280" s="80">
        <f t="shared" si="88"/>
        <v>0</v>
      </c>
      <c r="J280" s="80">
        <f t="shared" si="89"/>
        <v>0</v>
      </c>
      <c r="T280" s="8"/>
      <c r="V280" s="9"/>
      <c r="W280" s="56"/>
    </row>
    <row r="281" spans="1:23" ht="18" hidden="1" customHeight="1" x14ac:dyDescent="0.25">
      <c r="A281" s="81" t="s">
        <v>508</v>
      </c>
      <c r="B281" s="76">
        <f>METAS!$BC$17</f>
        <v>193</v>
      </c>
      <c r="C281" s="76">
        <f>ROUND((B281/12)*Config!$C$6,0)</f>
        <v>48</v>
      </c>
      <c r="D281" s="76">
        <f>ACUMULADO!$BB$17</f>
        <v>36</v>
      </c>
      <c r="E281" s="77">
        <f t="shared" si="85"/>
        <v>25</v>
      </c>
      <c r="F281" s="86"/>
      <c r="G281" s="267">
        <f t="shared" si="86"/>
        <v>19</v>
      </c>
      <c r="H281" s="80">
        <f t="shared" si="87"/>
        <v>19</v>
      </c>
      <c r="I281" s="80">
        <f t="shared" si="88"/>
        <v>0</v>
      </c>
      <c r="J281" s="80">
        <f t="shared" si="89"/>
        <v>0</v>
      </c>
      <c r="T281" s="8"/>
      <c r="W281" s="56"/>
    </row>
    <row r="282" spans="1:23" ht="18" hidden="1" customHeight="1" x14ac:dyDescent="0.25">
      <c r="A282" s="81" t="s">
        <v>509</v>
      </c>
      <c r="B282" s="76">
        <f>METAS!$BD$17</f>
        <v>149</v>
      </c>
      <c r="C282" s="76">
        <f>ROUND((B282/12)*Config!$C$6,0)</f>
        <v>37</v>
      </c>
      <c r="D282" s="76">
        <f>ACUMULADO!$BC$17</f>
        <v>27</v>
      </c>
      <c r="E282" s="77">
        <f t="shared" si="85"/>
        <v>25</v>
      </c>
      <c r="F282" s="86"/>
      <c r="G282" s="267">
        <f t="shared" si="86"/>
        <v>18</v>
      </c>
      <c r="H282" s="80">
        <f t="shared" si="87"/>
        <v>18</v>
      </c>
      <c r="I282" s="80">
        <f t="shared" si="88"/>
        <v>0</v>
      </c>
      <c r="J282" s="80">
        <f t="shared" si="89"/>
        <v>0</v>
      </c>
      <c r="T282" s="8"/>
      <c r="W282" s="56"/>
    </row>
    <row r="283" spans="1:23" ht="18" hidden="1" customHeight="1" x14ac:dyDescent="0.25">
      <c r="A283" s="81" t="s">
        <v>510</v>
      </c>
      <c r="B283" s="76">
        <f>METAS!$BE$17</f>
        <v>114</v>
      </c>
      <c r="C283" s="76">
        <f>ROUND((B283/12)*Config!$C$6,0)</f>
        <v>29</v>
      </c>
      <c r="D283" s="76">
        <f>ACUMULADO!$BD$17</f>
        <v>23</v>
      </c>
      <c r="E283" s="77">
        <f t="shared" si="85"/>
        <v>25</v>
      </c>
      <c r="F283" s="86"/>
      <c r="G283" s="267">
        <f t="shared" si="86"/>
        <v>20</v>
      </c>
      <c r="H283" s="80">
        <f t="shared" si="87"/>
        <v>20</v>
      </c>
      <c r="I283" s="80">
        <f t="shared" si="88"/>
        <v>0</v>
      </c>
      <c r="J283" s="80">
        <f t="shared" si="89"/>
        <v>0</v>
      </c>
      <c r="T283" s="8"/>
      <c r="W283" s="56"/>
    </row>
    <row r="284" spans="1:23" ht="18" hidden="1" customHeight="1" x14ac:dyDescent="0.25">
      <c r="A284" s="81" t="s">
        <v>511</v>
      </c>
      <c r="B284" s="76">
        <f>METAS!$BF$17</f>
        <v>139</v>
      </c>
      <c r="C284" s="76">
        <f>ROUND((B284/12)*Config!$C$6,0)</f>
        <v>35</v>
      </c>
      <c r="D284" s="76">
        <f>ACUMULADO!$BE$17</f>
        <v>20</v>
      </c>
      <c r="E284" s="77">
        <f t="shared" si="85"/>
        <v>25</v>
      </c>
      <c r="F284" s="86"/>
      <c r="G284" s="267">
        <f t="shared" si="86"/>
        <v>14</v>
      </c>
      <c r="H284" s="80">
        <f t="shared" si="87"/>
        <v>14</v>
      </c>
      <c r="I284" s="80">
        <f t="shared" si="88"/>
        <v>0</v>
      </c>
      <c r="J284" s="80">
        <f t="shared" si="89"/>
        <v>0</v>
      </c>
      <c r="T284" s="8"/>
      <c r="W284" s="56"/>
    </row>
    <row r="285" spans="1:23" ht="18" hidden="1" customHeight="1" x14ac:dyDescent="0.25">
      <c r="A285" s="87"/>
      <c r="B285" s="61"/>
      <c r="D285" s="59"/>
      <c r="E285" s="61"/>
      <c r="H285" s="290"/>
      <c r="I285" s="290"/>
      <c r="J285" s="290"/>
      <c r="T285" s="8"/>
      <c r="W285" s="56"/>
    </row>
    <row r="286" spans="1:23" ht="18" hidden="1" customHeight="1" x14ac:dyDescent="0.25">
      <c r="A286" s="87"/>
      <c r="B286" s="61"/>
      <c r="D286" s="61"/>
      <c r="E286" s="61"/>
      <c r="I286" s="61"/>
      <c r="J286" s="61"/>
      <c r="T286" s="8"/>
      <c r="W286" s="56"/>
    </row>
    <row r="287" spans="1:23" ht="18" hidden="1" customHeight="1" x14ac:dyDescent="0.25">
      <c r="A287" s="87"/>
      <c r="B287" s="61"/>
      <c r="D287" s="61"/>
      <c r="E287" s="61"/>
      <c r="I287" s="61"/>
      <c r="J287" s="61"/>
      <c r="T287" s="8"/>
      <c r="W287" s="56"/>
    </row>
    <row r="288" spans="1:23" ht="18" hidden="1" customHeight="1" x14ac:dyDescent="0.25">
      <c r="A288" s="87"/>
      <c r="B288" s="61"/>
      <c r="D288" s="61"/>
      <c r="E288" s="61"/>
      <c r="I288" s="61"/>
      <c r="J288" s="61"/>
      <c r="T288" s="8"/>
      <c r="W288" s="56"/>
    </row>
    <row r="289" spans="1:527" ht="18" hidden="1" customHeight="1" x14ac:dyDescent="0.25">
      <c r="A289" s="87"/>
      <c r="B289" s="61"/>
      <c r="D289" s="61"/>
      <c r="E289" s="61"/>
      <c r="I289" s="61"/>
      <c r="J289" s="61"/>
      <c r="T289" s="8"/>
      <c r="W289" s="56"/>
    </row>
    <row r="290" spans="1:527" ht="18" hidden="1" customHeight="1" x14ac:dyDescent="0.25">
      <c r="A290" s="90"/>
      <c r="B290" s="61"/>
      <c r="D290" s="61"/>
      <c r="E290" s="61"/>
      <c r="I290" s="61"/>
      <c r="J290" s="61"/>
      <c r="T290" s="8"/>
      <c r="W290" s="56"/>
      <c r="PN290">
        <v>0</v>
      </c>
      <c r="PO290">
        <v>0</v>
      </c>
      <c r="PP290">
        <v>0</v>
      </c>
      <c r="PQ290">
        <v>0</v>
      </c>
      <c r="PR290">
        <v>0</v>
      </c>
      <c r="PS290">
        <v>0</v>
      </c>
      <c r="PT290">
        <v>0</v>
      </c>
      <c r="PU290">
        <v>0</v>
      </c>
      <c r="PV290">
        <v>0</v>
      </c>
      <c r="PW290">
        <v>0</v>
      </c>
      <c r="PX290">
        <v>0</v>
      </c>
      <c r="PY290">
        <v>0</v>
      </c>
      <c r="PZ290">
        <v>0</v>
      </c>
      <c r="QA290">
        <v>0</v>
      </c>
      <c r="QB290">
        <v>0</v>
      </c>
      <c r="QC290">
        <v>0</v>
      </c>
      <c r="QD290">
        <v>0</v>
      </c>
      <c r="QE290">
        <v>0</v>
      </c>
      <c r="QF290">
        <v>0</v>
      </c>
      <c r="QG290">
        <v>0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</row>
    <row r="291" spans="1:527" ht="18" hidden="1" customHeight="1" x14ac:dyDescent="0.25">
      <c r="A291" s="87"/>
      <c r="B291" s="61"/>
      <c r="D291" s="61"/>
      <c r="E291" s="61"/>
      <c r="I291" s="61"/>
      <c r="J291" s="61"/>
      <c r="T291" s="8"/>
      <c r="W291" s="56"/>
    </row>
    <row r="292" spans="1:527" ht="18" hidden="1" customHeight="1" x14ac:dyDescent="0.25">
      <c r="B292" s="61"/>
      <c r="D292" s="61"/>
      <c r="E292" s="61"/>
      <c r="I292" s="61"/>
      <c r="J292" s="61"/>
      <c r="T292" s="8"/>
      <c r="W292" s="56"/>
    </row>
    <row r="293" spans="1:527" ht="18" hidden="1" customHeight="1" x14ac:dyDescent="0.25">
      <c r="I293" s="61"/>
      <c r="J293" s="61"/>
      <c r="T293" s="8"/>
      <c r="V293" s="55" t="str">
        <f>A294</f>
        <v>PORCENTAJE DE NIÑOS &lt; 1 AÑO  PROTEGIDOS CON VACUNA CONTRA EL ROTAVIRUS</v>
      </c>
      <c r="W293" s="56"/>
    </row>
    <row r="294" spans="1:527" ht="18" hidden="1" customHeight="1" x14ac:dyDescent="0.25">
      <c r="A294" s="62" t="str">
        <f>METAS!B18</f>
        <v>PORCENTAJE DE NIÑOS &lt; 1 AÑO  PROTEGIDOS CON VACUNA CONTRA EL ROTAVIRUS</v>
      </c>
      <c r="I294" s="61"/>
      <c r="J294" s="61"/>
      <c r="T294" s="8"/>
      <c r="V294" s="85" t="str">
        <f>$V$1&amp;"  "&amp;V293&amp;"  "&amp;$V$3&amp;"  "&amp;$V$2</f>
        <v>RED. MOYOBAMBA:  PORCENTAJE DE NIÑOS &lt; 1 AÑO  PROTEGIDOS CON VACUNA CONTRA EL ROTAVIRUS  - POR MICROREDES :   ENERO - MARZO 2024</v>
      </c>
      <c r="W294" s="56"/>
    </row>
    <row r="295" spans="1:527" ht="48" hidden="1" customHeight="1" x14ac:dyDescent="0.25">
      <c r="A295" s="64" t="s">
        <v>2</v>
      </c>
      <c r="B295" s="65" t="s">
        <v>87</v>
      </c>
      <c r="C295" s="66" t="s">
        <v>69</v>
      </c>
      <c r="D295" s="65" t="s">
        <v>550</v>
      </c>
      <c r="E295" s="65" t="s">
        <v>1</v>
      </c>
      <c r="F295" s="67"/>
      <c r="G295" s="68" t="s">
        <v>9</v>
      </c>
      <c r="H295" s="69" t="str">
        <f>"DEFICIENTE &lt;= "&amp;$E$3</f>
        <v>DEFICIENTE &lt;= 22,5</v>
      </c>
      <c r="I295" s="69" t="str">
        <f>"PROCESO &gt; "&amp;$E$3&amp;"  -  &lt; "&amp;$F$3</f>
        <v>PROCESO &gt; 22,5  -  &lt; 25</v>
      </c>
      <c r="J295" s="69" t="str">
        <f>"OPTIMO &gt;= "&amp;$F$3</f>
        <v>OPTIMO &gt;= 25</v>
      </c>
      <c r="T295" s="8"/>
      <c r="V295" s="55"/>
      <c r="W295" s="56"/>
    </row>
    <row r="296" spans="1:527" ht="18" hidden="1" customHeight="1" thickBot="1" x14ac:dyDescent="0.3">
      <c r="A296" s="70" t="str">
        <f>Config!$B$15</f>
        <v>RED</v>
      </c>
      <c r="B296" s="71">
        <f>SUM(B297:B305)</f>
        <v>2204</v>
      </c>
      <c r="C296" s="71">
        <f>SUM(C297:C305)</f>
        <v>552</v>
      </c>
      <c r="D296" s="71">
        <f>SUM(D297:D305)</f>
        <v>458</v>
      </c>
      <c r="E296" s="72">
        <f>Config!$C$9</f>
        <v>25</v>
      </c>
      <c r="F296" s="72"/>
      <c r="G296" s="71">
        <f t="shared" ref="G296:G301" si="90">IFERROR(ROUND(D296*100/B296,2),0)</f>
        <v>20.78</v>
      </c>
      <c r="H296" s="73">
        <f t="shared" ref="H296:H305" si="91">IF(G296&lt;=$E$3,G296,"")</f>
        <v>20.78</v>
      </c>
      <c r="I296" s="73" t="str">
        <f t="shared" ref="I296:I305" si="92">IF(G296&gt;$E$3,IF(G296&lt;$F$3,G296,""),"")</f>
        <v/>
      </c>
      <c r="J296" s="71" t="str">
        <f t="shared" ref="J296:J305" si="93">IF(G296&gt;=$F$3,G296,"")</f>
        <v/>
      </c>
      <c r="T296" s="8"/>
      <c r="V296" s="55"/>
      <c r="W296" s="56"/>
    </row>
    <row r="297" spans="1:527" ht="18" hidden="1" customHeight="1" x14ac:dyDescent="0.25">
      <c r="A297" s="75" t="s">
        <v>503</v>
      </c>
      <c r="B297" s="76">
        <f>METAS!$AW$18</f>
        <v>0</v>
      </c>
      <c r="C297" s="76">
        <f>ROUND((B297/12)*Config!$C$6,0)</f>
        <v>0</v>
      </c>
      <c r="D297" s="76">
        <f>ACUMULADO!$AV$18</f>
        <v>0</v>
      </c>
      <c r="E297" s="77">
        <f>E296</f>
        <v>25</v>
      </c>
      <c r="F297" s="77"/>
      <c r="G297" s="78">
        <f t="shared" si="90"/>
        <v>0</v>
      </c>
      <c r="H297" s="79">
        <f t="shared" si="91"/>
        <v>0</v>
      </c>
      <c r="I297" s="79" t="str">
        <f t="shared" si="92"/>
        <v/>
      </c>
      <c r="J297" s="80" t="str">
        <f t="shared" si="93"/>
        <v/>
      </c>
      <c r="T297" s="8"/>
      <c r="V297" s="55"/>
      <c r="W297" s="56"/>
    </row>
    <row r="298" spans="1:527" ht="18" hidden="1" customHeight="1" x14ac:dyDescent="0.25">
      <c r="A298" s="81" t="s">
        <v>504</v>
      </c>
      <c r="B298" s="76">
        <f>METAS!$AY$18</f>
        <v>872</v>
      </c>
      <c r="C298" s="76">
        <f>ROUND((B298/12)*Config!$C$6,0)</f>
        <v>218</v>
      </c>
      <c r="D298" s="76">
        <f>ACUMULADO!$AX$18</f>
        <v>204</v>
      </c>
      <c r="E298" s="77">
        <f t="shared" ref="E298:E305" si="94">E297</f>
        <v>25</v>
      </c>
      <c r="F298" s="86"/>
      <c r="G298" s="82">
        <f t="shared" si="90"/>
        <v>23.39</v>
      </c>
      <c r="H298" s="83" t="str">
        <f t="shared" si="91"/>
        <v/>
      </c>
      <c r="I298" s="83">
        <f t="shared" si="92"/>
        <v>23.39</v>
      </c>
      <c r="J298" s="84" t="str">
        <f t="shared" si="93"/>
        <v/>
      </c>
      <c r="T298" s="8"/>
      <c r="V298" s="55"/>
      <c r="W298" s="56"/>
    </row>
    <row r="299" spans="1:527" ht="18" hidden="1" customHeight="1" x14ac:dyDescent="0.25">
      <c r="A299" s="81" t="s">
        <v>505</v>
      </c>
      <c r="B299" s="76">
        <f>METAS!$AZ$18</f>
        <v>99</v>
      </c>
      <c r="C299" s="76">
        <f>ROUND((B299/12)*Config!$C$6,0)</f>
        <v>25</v>
      </c>
      <c r="D299" s="76">
        <f>ACUMULADO!$AY$18</f>
        <v>16</v>
      </c>
      <c r="E299" s="77">
        <f t="shared" si="94"/>
        <v>25</v>
      </c>
      <c r="F299" s="86"/>
      <c r="G299" s="82">
        <f t="shared" si="90"/>
        <v>16.16</v>
      </c>
      <c r="H299" s="83">
        <f t="shared" si="91"/>
        <v>16.16</v>
      </c>
      <c r="I299" s="83" t="str">
        <f t="shared" si="92"/>
        <v/>
      </c>
      <c r="J299" s="84" t="str">
        <f t="shared" si="93"/>
        <v/>
      </c>
      <c r="T299" s="8"/>
      <c r="V299" s="9"/>
      <c r="W299" s="56"/>
    </row>
    <row r="300" spans="1:527" ht="18" hidden="1" customHeight="1" x14ac:dyDescent="0.25">
      <c r="A300" s="81" t="s">
        <v>506</v>
      </c>
      <c r="B300" s="76">
        <f>METAS!$BA$18</f>
        <v>163</v>
      </c>
      <c r="C300" s="76">
        <f>ROUND((B300/12)*Config!$C$6,0)</f>
        <v>41</v>
      </c>
      <c r="D300" s="76">
        <f>ACUMULADO!$AZ$18</f>
        <v>20</v>
      </c>
      <c r="E300" s="77">
        <f t="shared" si="94"/>
        <v>25</v>
      </c>
      <c r="F300" s="86"/>
      <c r="G300" s="82">
        <f t="shared" si="90"/>
        <v>12.27</v>
      </c>
      <c r="H300" s="83">
        <f t="shared" si="91"/>
        <v>12.27</v>
      </c>
      <c r="I300" s="83" t="str">
        <f t="shared" si="92"/>
        <v/>
      </c>
      <c r="J300" s="84" t="str">
        <f t="shared" si="93"/>
        <v/>
      </c>
      <c r="T300" s="8"/>
      <c r="V300" s="9"/>
      <c r="W300" s="56"/>
    </row>
    <row r="301" spans="1:527" ht="18" hidden="1" customHeight="1" x14ac:dyDescent="0.25">
      <c r="A301" s="81" t="s">
        <v>507</v>
      </c>
      <c r="B301" s="76">
        <f>METAS!$BB$18</f>
        <v>475</v>
      </c>
      <c r="C301" s="76">
        <f>ROUND((B301/12)*Config!$C$6,0)</f>
        <v>119</v>
      </c>
      <c r="D301" s="76">
        <f>ACUMULADO!$BA$18</f>
        <v>86</v>
      </c>
      <c r="E301" s="77">
        <f t="shared" si="94"/>
        <v>25</v>
      </c>
      <c r="F301" s="86"/>
      <c r="G301" s="82">
        <f t="shared" si="90"/>
        <v>18.11</v>
      </c>
      <c r="H301" s="83">
        <f t="shared" si="91"/>
        <v>18.11</v>
      </c>
      <c r="I301" s="83" t="str">
        <f t="shared" si="92"/>
        <v/>
      </c>
      <c r="J301" s="84" t="str">
        <f t="shared" si="93"/>
        <v/>
      </c>
      <c r="T301" s="8"/>
      <c r="V301" s="9"/>
      <c r="W301" s="56"/>
    </row>
    <row r="302" spans="1:527" ht="18" hidden="1" customHeight="1" x14ac:dyDescent="0.25">
      <c r="A302" s="81" t="s">
        <v>508</v>
      </c>
      <c r="B302" s="76">
        <f>METAS!$BC$18</f>
        <v>193</v>
      </c>
      <c r="C302" s="76">
        <f>ROUND((B302/12)*Config!$C$6,0)</f>
        <v>48</v>
      </c>
      <c r="D302" s="76">
        <f>ACUMULADO!$BB$18</f>
        <v>41</v>
      </c>
      <c r="E302" s="77">
        <f t="shared" si="94"/>
        <v>25</v>
      </c>
      <c r="F302" s="86"/>
      <c r="G302" s="82">
        <f>IFERROR(ROUND(D302*100/B302,2),0)</f>
        <v>21.24</v>
      </c>
      <c r="H302" s="83">
        <f t="shared" si="91"/>
        <v>21.24</v>
      </c>
      <c r="I302" s="83" t="str">
        <f t="shared" si="92"/>
        <v/>
      </c>
      <c r="J302" s="84" t="str">
        <f t="shared" si="93"/>
        <v/>
      </c>
      <c r="T302" s="8"/>
      <c r="V302" s="9"/>
      <c r="W302" s="56"/>
    </row>
    <row r="303" spans="1:527" ht="18" hidden="1" customHeight="1" x14ac:dyDescent="0.25">
      <c r="A303" s="81" t="s">
        <v>509</v>
      </c>
      <c r="B303" s="76">
        <f>METAS!$BD$18</f>
        <v>149</v>
      </c>
      <c r="C303" s="76">
        <f>ROUND((B303/12)*Config!$C$6,0)</f>
        <v>37</v>
      </c>
      <c r="D303" s="76">
        <f>ACUMULADO!$BC$18</f>
        <v>27</v>
      </c>
      <c r="E303" s="77">
        <f t="shared" si="94"/>
        <v>25</v>
      </c>
      <c r="F303" s="86"/>
      <c r="G303" s="82">
        <f>IFERROR(ROUND(D303*100/B303,2),0)</f>
        <v>18.12</v>
      </c>
      <c r="H303" s="83">
        <f t="shared" si="91"/>
        <v>18.12</v>
      </c>
      <c r="I303" s="83" t="str">
        <f t="shared" si="92"/>
        <v/>
      </c>
      <c r="J303" s="84" t="str">
        <f t="shared" si="93"/>
        <v/>
      </c>
      <c r="T303" s="8"/>
      <c r="V303" s="9"/>
      <c r="W303" s="56"/>
    </row>
    <row r="304" spans="1:527" ht="18" hidden="1" customHeight="1" x14ac:dyDescent="0.25">
      <c r="A304" s="81" t="s">
        <v>510</v>
      </c>
      <c r="B304" s="76">
        <f>METAS!$BE$18</f>
        <v>114</v>
      </c>
      <c r="C304" s="76">
        <f>ROUND((B304/12)*Config!$C$6,0)</f>
        <v>29</v>
      </c>
      <c r="D304" s="76">
        <f>ACUMULADO!$BD$18</f>
        <v>26</v>
      </c>
      <c r="E304" s="77">
        <f t="shared" si="94"/>
        <v>25</v>
      </c>
      <c r="F304" s="86"/>
      <c r="G304" s="82">
        <f t="shared" ref="G304:G305" si="95">IFERROR(ROUND(D304*100/B304,2),0)</f>
        <v>22.81</v>
      </c>
      <c r="H304" s="83" t="str">
        <f t="shared" si="91"/>
        <v/>
      </c>
      <c r="I304" s="83">
        <f t="shared" si="92"/>
        <v>22.81</v>
      </c>
      <c r="J304" s="84" t="str">
        <f t="shared" si="93"/>
        <v/>
      </c>
      <c r="T304" s="8"/>
      <c r="W304" s="56"/>
    </row>
    <row r="305" spans="1:527" ht="18" hidden="1" customHeight="1" x14ac:dyDescent="0.25">
      <c r="A305" s="81" t="s">
        <v>511</v>
      </c>
      <c r="B305" s="76">
        <f>METAS!$BF$18</f>
        <v>139</v>
      </c>
      <c r="C305" s="76">
        <f>ROUND((B305/12)*Config!$C$6,0)</f>
        <v>35</v>
      </c>
      <c r="D305" s="76">
        <f>ACUMULADO!$BE$18</f>
        <v>38</v>
      </c>
      <c r="E305" s="77">
        <f t="shared" si="94"/>
        <v>25</v>
      </c>
      <c r="F305" s="86"/>
      <c r="G305" s="82">
        <f t="shared" si="95"/>
        <v>27.34</v>
      </c>
      <c r="H305" s="83" t="str">
        <f t="shared" si="91"/>
        <v/>
      </c>
      <c r="I305" s="83" t="str">
        <f t="shared" si="92"/>
        <v/>
      </c>
      <c r="J305" s="84">
        <f t="shared" si="93"/>
        <v>27.34</v>
      </c>
      <c r="T305" s="8"/>
      <c r="W305" s="56"/>
    </row>
    <row r="306" spans="1:527" ht="18" hidden="1" customHeight="1" x14ac:dyDescent="0.25">
      <c r="A306" s="87"/>
      <c r="B306" s="61"/>
      <c r="D306" s="59"/>
      <c r="E306" s="61"/>
      <c r="I306" s="61"/>
      <c r="J306" s="61"/>
      <c r="T306" s="8"/>
      <c r="W306" s="56"/>
    </row>
    <row r="307" spans="1:527" ht="18" hidden="1" customHeight="1" x14ac:dyDescent="0.25">
      <c r="A307" s="87"/>
      <c r="B307" s="61"/>
      <c r="D307" s="61"/>
      <c r="E307" s="61"/>
      <c r="I307" s="61"/>
      <c r="J307" s="61"/>
      <c r="T307" s="8"/>
      <c r="W307" s="56"/>
    </row>
    <row r="308" spans="1:527" ht="18" hidden="1" customHeight="1" x14ac:dyDescent="0.25">
      <c r="A308" s="87"/>
      <c r="B308" s="61"/>
      <c r="D308" s="61"/>
      <c r="E308" s="61"/>
      <c r="I308" s="61"/>
      <c r="J308" s="61"/>
      <c r="T308" s="8"/>
      <c r="W308" s="56"/>
    </row>
    <row r="309" spans="1:527" ht="18" hidden="1" customHeight="1" x14ac:dyDescent="0.25">
      <c r="A309" s="87"/>
      <c r="B309" s="61"/>
      <c r="D309" s="61"/>
      <c r="E309" s="61"/>
      <c r="I309" s="61"/>
      <c r="J309" s="61"/>
      <c r="T309" s="8"/>
      <c r="W309" s="56"/>
    </row>
    <row r="310" spans="1:527" ht="18" hidden="1" customHeight="1" x14ac:dyDescent="0.25">
      <c r="A310" s="87"/>
      <c r="B310" s="61"/>
      <c r="D310" s="61"/>
      <c r="E310" s="61"/>
      <c r="I310" s="61"/>
      <c r="J310" s="61"/>
      <c r="T310" s="8"/>
      <c r="W310" s="56"/>
    </row>
    <row r="311" spans="1:527" ht="18" hidden="1" customHeight="1" x14ac:dyDescent="0.25">
      <c r="A311" s="90"/>
      <c r="B311" s="61"/>
      <c r="D311" s="61"/>
      <c r="E311" s="61"/>
      <c r="I311" s="61"/>
      <c r="J311" s="61"/>
      <c r="T311" s="8"/>
      <c r="W311" s="56"/>
      <c r="PN311">
        <v>0</v>
      </c>
      <c r="PO311">
        <v>0</v>
      </c>
      <c r="PP311">
        <v>0</v>
      </c>
      <c r="PQ311">
        <v>0</v>
      </c>
      <c r="PR311">
        <v>0</v>
      </c>
      <c r="PS311">
        <v>0</v>
      </c>
      <c r="PT311">
        <v>0</v>
      </c>
      <c r="PU311">
        <v>0</v>
      </c>
      <c r="PV311">
        <v>0</v>
      </c>
      <c r="PW311">
        <v>0</v>
      </c>
      <c r="PX311">
        <v>0</v>
      </c>
      <c r="PY311">
        <v>0</v>
      </c>
      <c r="PZ311">
        <v>0</v>
      </c>
      <c r="QA311">
        <v>0</v>
      </c>
      <c r="QB311">
        <v>0</v>
      </c>
      <c r="QC311">
        <v>0</v>
      </c>
      <c r="QD311">
        <v>0</v>
      </c>
      <c r="QE311">
        <v>0</v>
      </c>
      <c r="QF311">
        <v>0</v>
      </c>
      <c r="QG311">
        <v>0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0</v>
      </c>
      <c r="QS311">
        <v>0</v>
      </c>
      <c r="QT311">
        <v>0</v>
      </c>
      <c r="QU311">
        <v>0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0</v>
      </c>
      <c r="RE311">
        <v>0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0</v>
      </c>
      <c r="RL311">
        <v>0</v>
      </c>
      <c r="RM311">
        <v>0</v>
      </c>
      <c r="RN311">
        <v>0</v>
      </c>
      <c r="RO311">
        <v>0</v>
      </c>
      <c r="RP311">
        <v>0</v>
      </c>
      <c r="RQ311">
        <v>0</v>
      </c>
      <c r="RR311">
        <v>0</v>
      </c>
      <c r="RS311">
        <v>0</v>
      </c>
      <c r="RT311">
        <v>0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0</v>
      </c>
      <c r="SO311">
        <v>0</v>
      </c>
      <c r="SP311">
        <v>0</v>
      </c>
      <c r="SQ311">
        <v>0</v>
      </c>
      <c r="SR311">
        <v>0</v>
      </c>
      <c r="SS311">
        <v>0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</row>
    <row r="312" spans="1:527" ht="18" hidden="1" customHeight="1" x14ac:dyDescent="0.25">
      <c r="A312" s="90"/>
      <c r="B312" s="61"/>
      <c r="D312" s="61"/>
      <c r="E312" s="61"/>
      <c r="I312" s="61"/>
      <c r="J312" s="61"/>
      <c r="T312" s="8"/>
      <c r="W312" s="56"/>
    </row>
    <row r="313" spans="1:527" ht="18" hidden="1" customHeight="1" x14ac:dyDescent="0.25">
      <c r="A313" s="90"/>
      <c r="B313" s="61"/>
      <c r="D313" s="61"/>
      <c r="E313" s="61"/>
      <c r="I313" s="61"/>
      <c r="J313" s="61"/>
      <c r="T313" s="8"/>
      <c r="W313" s="56"/>
    </row>
    <row r="314" spans="1:527" ht="18" hidden="1" customHeight="1" x14ac:dyDescent="0.25">
      <c r="A314" s="62" t="str">
        <f>METAS!B19</f>
        <v>PORCENTAJE DE  NIÑOS &lt; 1 AÑO VACUNADOS CON VACUNA ANTINEUMOCÓCICA</v>
      </c>
      <c r="I314" s="61"/>
      <c r="J314" s="61"/>
      <c r="T314" s="8"/>
      <c r="V314" s="55" t="str">
        <f>A314</f>
        <v>PORCENTAJE DE  NIÑOS &lt; 1 AÑO VACUNADOS CON VACUNA ANTINEUMOCÓCICA</v>
      </c>
      <c r="W314" s="56"/>
    </row>
    <row r="315" spans="1:527" ht="48" hidden="1" customHeight="1" x14ac:dyDescent="0.25">
      <c r="A315" s="64" t="s">
        <v>2</v>
      </c>
      <c r="B315" s="65" t="s">
        <v>87</v>
      </c>
      <c r="C315" s="66" t="s">
        <v>69</v>
      </c>
      <c r="D315" s="65" t="s">
        <v>551</v>
      </c>
      <c r="E315" s="65" t="s">
        <v>1</v>
      </c>
      <c r="F315" s="67"/>
      <c r="G315" s="68" t="s">
        <v>9</v>
      </c>
      <c r="H315" s="69" t="str">
        <f>"DEFICIENTE &lt;= "&amp;$E$3</f>
        <v>DEFICIENTE &lt;= 22,5</v>
      </c>
      <c r="I315" s="69" t="str">
        <f>"PROCESO &gt; "&amp;$E$3&amp;"  -  &lt; "&amp;$F$3</f>
        <v>PROCESO &gt; 22,5  -  &lt; 25</v>
      </c>
      <c r="J315" s="69" t="str">
        <f>"OPTIMO &gt;= "&amp;$F$3</f>
        <v>OPTIMO &gt;= 25</v>
      </c>
      <c r="T315" s="8"/>
      <c r="V315" s="85" t="str">
        <f>$V$1&amp;"  "&amp;V314&amp;"  "&amp;$V$3&amp;"  "&amp;$V$2</f>
        <v>RED. MOYOBAMBA:  PORCENTAJE DE  NIÑOS &lt; 1 AÑO VACUNADOS CON VACUNA ANTINEUMOCÓCICA  - POR MICROREDES :   ENERO - MARZO 2024</v>
      </c>
      <c r="W315" s="56"/>
    </row>
    <row r="316" spans="1:527" ht="18" hidden="1" customHeight="1" thickBot="1" x14ac:dyDescent="0.3">
      <c r="A316" s="70" t="str">
        <f>Config!$B$15</f>
        <v>RED</v>
      </c>
      <c r="B316" s="71">
        <f>SUM(B317:B325)</f>
        <v>2204</v>
      </c>
      <c r="C316" s="71">
        <f>SUM(C317:C325)</f>
        <v>552</v>
      </c>
      <c r="D316" s="71">
        <f>SUM(D317:D325)</f>
        <v>421</v>
      </c>
      <c r="E316" s="72">
        <f>Config!$C$9</f>
        <v>25</v>
      </c>
      <c r="F316" s="72"/>
      <c r="G316" s="71">
        <f t="shared" ref="G316:G325" si="96">IFERROR(ROUND(D316*100/B316,2),0)</f>
        <v>19.100000000000001</v>
      </c>
      <c r="H316" s="73">
        <f t="shared" ref="H316:H325" si="97">IF(G316&lt;=$E$3,G316,"")</f>
        <v>19.100000000000001</v>
      </c>
      <c r="I316" s="73" t="str">
        <f t="shared" ref="I316:I325" si="98">IF(G316&gt;$E$3,IF(G316&lt;$F$3,G316,""),"")</f>
        <v/>
      </c>
      <c r="J316" s="71" t="str">
        <f t="shared" ref="J316:J325" si="99">IF(G316&gt;=$F$3,G316,"")</f>
        <v/>
      </c>
      <c r="T316" s="8"/>
      <c r="V316" s="55"/>
      <c r="W316" s="56"/>
    </row>
    <row r="317" spans="1:527" ht="18" hidden="1" customHeight="1" x14ac:dyDescent="0.25">
      <c r="A317" s="75" t="s">
        <v>503</v>
      </c>
      <c r="B317" s="76">
        <f>METAS!$AW$19</f>
        <v>0</v>
      </c>
      <c r="C317" s="76">
        <f>ROUND((B317/12)*Config!$C$6,0)</f>
        <v>0</v>
      </c>
      <c r="D317" s="76">
        <f>ACUMULADO!$AV$19</f>
        <v>0</v>
      </c>
      <c r="E317" s="77">
        <f>E316</f>
        <v>25</v>
      </c>
      <c r="F317" s="77"/>
      <c r="G317" s="78">
        <f t="shared" si="96"/>
        <v>0</v>
      </c>
      <c r="H317" s="79">
        <f t="shared" si="97"/>
        <v>0</v>
      </c>
      <c r="I317" s="79" t="str">
        <f t="shared" si="98"/>
        <v/>
      </c>
      <c r="J317" s="80" t="str">
        <f t="shared" si="99"/>
        <v/>
      </c>
      <c r="T317" s="8"/>
      <c r="V317" s="55"/>
      <c r="W317" s="56"/>
    </row>
    <row r="318" spans="1:527" ht="18" hidden="1" customHeight="1" x14ac:dyDescent="0.25">
      <c r="A318" s="81" t="s">
        <v>504</v>
      </c>
      <c r="B318" s="76">
        <f>METAS!$AY$19</f>
        <v>872</v>
      </c>
      <c r="C318" s="76">
        <f>ROUND((B318/12)*Config!$C$6,0)</f>
        <v>218</v>
      </c>
      <c r="D318" s="76">
        <f>ACUMULADO!$AX$19</f>
        <v>190</v>
      </c>
      <c r="E318" s="77">
        <f t="shared" ref="E318:E325" si="100">E317</f>
        <v>25</v>
      </c>
      <c r="F318" s="86"/>
      <c r="G318" s="82">
        <f t="shared" si="96"/>
        <v>21.79</v>
      </c>
      <c r="H318" s="83">
        <f t="shared" si="97"/>
        <v>21.79</v>
      </c>
      <c r="I318" s="83" t="str">
        <f t="shared" si="98"/>
        <v/>
      </c>
      <c r="J318" s="84" t="str">
        <f t="shared" si="99"/>
        <v/>
      </c>
      <c r="T318" s="8"/>
      <c r="V318" s="55"/>
      <c r="W318" s="56"/>
    </row>
    <row r="319" spans="1:527" ht="18" hidden="1" customHeight="1" x14ac:dyDescent="0.25">
      <c r="A319" s="81" t="s">
        <v>505</v>
      </c>
      <c r="B319" s="76">
        <f>METAS!$AZ$19</f>
        <v>99</v>
      </c>
      <c r="C319" s="76">
        <f>ROUND((B319/12)*Config!$C$6,0)</f>
        <v>25</v>
      </c>
      <c r="D319" s="76">
        <f>ACUMULADO!$AY$19</f>
        <v>15</v>
      </c>
      <c r="E319" s="77">
        <f t="shared" si="100"/>
        <v>25</v>
      </c>
      <c r="F319" s="86"/>
      <c r="G319" s="82">
        <f t="shared" si="96"/>
        <v>15.15</v>
      </c>
      <c r="H319" s="83">
        <f t="shared" si="97"/>
        <v>15.15</v>
      </c>
      <c r="I319" s="83" t="str">
        <f t="shared" si="98"/>
        <v/>
      </c>
      <c r="J319" s="84" t="str">
        <f t="shared" si="99"/>
        <v/>
      </c>
      <c r="T319" s="8"/>
      <c r="U319" s="8"/>
      <c r="V319" s="55"/>
    </row>
    <row r="320" spans="1:527" ht="18" hidden="1" customHeight="1" x14ac:dyDescent="0.25">
      <c r="A320" s="81" t="s">
        <v>506</v>
      </c>
      <c r="B320" s="76">
        <f>METAS!$BA$19</f>
        <v>163</v>
      </c>
      <c r="C320" s="76">
        <f>ROUND((B320/12)*Config!$C$6,0)</f>
        <v>41</v>
      </c>
      <c r="D320" s="76">
        <f>ACUMULADO!$AZ$19</f>
        <v>20</v>
      </c>
      <c r="E320" s="77">
        <f t="shared" si="100"/>
        <v>25</v>
      </c>
      <c r="F320" s="86"/>
      <c r="G320" s="82">
        <f t="shared" si="96"/>
        <v>12.27</v>
      </c>
      <c r="H320" s="83">
        <f t="shared" si="97"/>
        <v>12.27</v>
      </c>
      <c r="I320" s="83" t="str">
        <f t="shared" si="98"/>
        <v/>
      </c>
      <c r="J320" s="84" t="str">
        <f t="shared" si="99"/>
        <v/>
      </c>
      <c r="T320" s="8"/>
      <c r="U320" s="8"/>
      <c r="V320" s="55"/>
    </row>
    <row r="321" spans="1:23" ht="18" hidden="1" customHeight="1" x14ac:dyDescent="0.25">
      <c r="A321" s="81" t="s">
        <v>507</v>
      </c>
      <c r="B321" s="76">
        <f>METAS!$BB$19</f>
        <v>475</v>
      </c>
      <c r="C321" s="76">
        <f>ROUND((B321/12)*Config!$C$6,0)</f>
        <v>119</v>
      </c>
      <c r="D321" s="76">
        <f>ACUMULADO!$BA$19</f>
        <v>82</v>
      </c>
      <c r="E321" s="77">
        <f t="shared" si="100"/>
        <v>25</v>
      </c>
      <c r="F321" s="86"/>
      <c r="G321" s="82">
        <f t="shared" si="96"/>
        <v>17.260000000000002</v>
      </c>
      <c r="H321" s="83">
        <f t="shared" si="97"/>
        <v>17.260000000000002</v>
      </c>
      <c r="I321" s="83" t="str">
        <f t="shared" si="98"/>
        <v/>
      </c>
      <c r="J321" s="84" t="str">
        <f t="shared" si="99"/>
        <v/>
      </c>
      <c r="T321" s="8"/>
      <c r="U321" s="8"/>
      <c r="V321" s="55"/>
    </row>
    <row r="322" spans="1:23" ht="18" hidden="1" customHeight="1" x14ac:dyDescent="0.25">
      <c r="A322" s="81" t="s">
        <v>508</v>
      </c>
      <c r="B322" s="76">
        <f>METAS!$BC$19</f>
        <v>193</v>
      </c>
      <c r="C322" s="76">
        <f>ROUND((B322/12)*Config!$C$6,0)</f>
        <v>48</v>
      </c>
      <c r="D322" s="76">
        <f>ACUMULADO!$BB$19</f>
        <v>40</v>
      </c>
      <c r="E322" s="77">
        <f t="shared" si="100"/>
        <v>25</v>
      </c>
      <c r="F322" s="86"/>
      <c r="G322" s="82">
        <f>IFERROR(ROUND(D322*100/B322,2),0)</f>
        <v>20.73</v>
      </c>
      <c r="H322" s="83">
        <f t="shared" si="97"/>
        <v>20.73</v>
      </c>
      <c r="I322" s="83" t="str">
        <f t="shared" si="98"/>
        <v/>
      </c>
      <c r="J322" s="84" t="str">
        <f t="shared" si="99"/>
        <v/>
      </c>
      <c r="T322" s="8"/>
      <c r="V322" s="55"/>
      <c r="W322" s="56"/>
    </row>
    <row r="323" spans="1:23" ht="18" hidden="1" customHeight="1" x14ac:dyDescent="0.25">
      <c r="A323" s="81" t="s">
        <v>509</v>
      </c>
      <c r="B323" s="76">
        <f>METAS!$BD$19</f>
        <v>149</v>
      </c>
      <c r="C323" s="76">
        <f>ROUND((B323/12)*Config!$C$6,0)</f>
        <v>37</v>
      </c>
      <c r="D323" s="76">
        <f>ACUMULADO!$BC$19</f>
        <v>27</v>
      </c>
      <c r="E323" s="77">
        <f t="shared" si="100"/>
        <v>25</v>
      </c>
      <c r="F323" s="86"/>
      <c r="G323" s="82">
        <f>IFERROR(ROUND(D323*100/B323,2),0)</f>
        <v>18.12</v>
      </c>
      <c r="H323" s="83">
        <f t="shared" si="97"/>
        <v>18.12</v>
      </c>
      <c r="I323" s="83" t="str">
        <f t="shared" si="98"/>
        <v/>
      </c>
      <c r="J323" s="84" t="str">
        <f t="shared" si="99"/>
        <v/>
      </c>
      <c r="T323" s="8"/>
      <c r="V323" s="9"/>
      <c r="W323" s="56"/>
    </row>
    <row r="324" spans="1:23" ht="18" hidden="1" customHeight="1" x14ac:dyDescent="0.25">
      <c r="A324" s="81" t="s">
        <v>510</v>
      </c>
      <c r="B324" s="76">
        <f>METAS!$BE$19</f>
        <v>114</v>
      </c>
      <c r="C324" s="76">
        <f>ROUND((B324/12)*Config!$C$6,0)</f>
        <v>29</v>
      </c>
      <c r="D324" s="76">
        <f>ACUMULADO!$BD$19</f>
        <v>26</v>
      </c>
      <c r="E324" s="77">
        <f t="shared" si="100"/>
        <v>25</v>
      </c>
      <c r="F324" s="86"/>
      <c r="G324" s="82">
        <f t="shared" si="96"/>
        <v>22.81</v>
      </c>
      <c r="H324" s="83" t="str">
        <f t="shared" si="97"/>
        <v/>
      </c>
      <c r="I324" s="83">
        <f t="shared" si="98"/>
        <v>22.81</v>
      </c>
      <c r="J324" s="84" t="str">
        <f t="shared" si="99"/>
        <v/>
      </c>
      <c r="T324" s="8"/>
      <c r="U324" s="8"/>
      <c r="V324" s="9"/>
    </row>
    <row r="325" spans="1:23" ht="18" hidden="1" customHeight="1" x14ac:dyDescent="0.25">
      <c r="A325" s="81" t="s">
        <v>511</v>
      </c>
      <c r="B325" s="76">
        <f>METAS!$BF$19</f>
        <v>139</v>
      </c>
      <c r="C325" s="76">
        <f>ROUND((B325/12)*Config!$C$6,0)</f>
        <v>35</v>
      </c>
      <c r="D325" s="76">
        <f>ACUMULADO!$BE$19</f>
        <v>21</v>
      </c>
      <c r="E325" s="77">
        <f t="shared" si="100"/>
        <v>25</v>
      </c>
      <c r="F325" s="86"/>
      <c r="G325" s="82">
        <f t="shared" si="96"/>
        <v>15.11</v>
      </c>
      <c r="H325" s="83">
        <f t="shared" si="97"/>
        <v>15.11</v>
      </c>
      <c r="I325" s="83" t="str">
        <f t="shared" si="98"/>
        <v/>
      </c>
      <c r="J325" s="84" t="str">
        <f t="shared" si="99"/>
        <v/>
      </c>
      <c r="T325" s="8"/>
      <c r="V325" s="9"/>
      <c r="W325" s="56"/>
    </row>
    <row r="326" spans="1:23" ht="18" hidden="1" customHeight="1" x14ac:dyDescent="0.25">
      <c r="C326"/>
      <c r="D326" s="59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C329"/>
      <c r="D329"/>
      <c r="E329"/>
      <c r="F329"/>
      <c r="G329"/>
      <c r="H329"/>
      <c r="I329"/>
      <c r="J329"/>
      <c r="T329" s="8"/>
      <c r="U329" s="8"/>
    </row>
    <row r="330" spans="1:23" ht="18" hidden="1" customHeight="1" x14ac:dyDescent="0.25">
      <c r="A330" s="87"/>
      <c r="B330" s="61"/>
      <c r="D330" s="61"/>
      <c r="E330" s="61"/>
      <c r="I330" s="61"/>
      <c r="J330" s="61"/>
      <c r="T330" s="8"/>
      <c r="W330" s="56"/>
    </row>
    <row r="331" spans="1:23" ht="18" hidden="1" customHeight="1" x14ac:dyDescent="0.25">
      <c r="A331" s="87"/>
      <c r="B331" s="61"/>
      <c r="D331" s="61"/>
      <c r="E331" s="61"/>
      <c r="I331" s="61"/>
      <c r="J331" s="61"/>
      <c r="T331" s="8"/>
      <c r="V331" s="9"/>
      <c r="W331" s="56"/>
    </row>
    <row r="332" spans="1:23" ht="18" hidden="1" customHeight="1" x14ac:dyDescent="0.25">
      <c r="B332" s="61"/>
      <c r="D332" s="61"/>
      <c r="E332" s="61"/>
      <c r="I332" s="61"/>
      <c r="J332" s="61"/>
      <c r="T332" s="8"/>
      <c r="V332" s="9"/>
      <c r="W332" s="56"/>
    </row>
    <row r="333" spans="1:23" ht="18" hidden="1" customHeight="1" x14ac:dyDescent="0.25">
      <c r="B333" s="61"/>
      <c r="D333" s="61"/>
      <c r="E333" s="61"/>
      <c r="I333" s="61"/>
      <c r="J333" s="61"/>
      <c r="T333" s="8"/>
      <c r="V333" s="9"/>
      <c r="W333" s="56"/>
    </row>
    <row r="334" spans="1:23" ht="18" hidden="1" customHeight="1" x14ac:dyDescent="0.25">
      <c r="A334" s="90"/>
      <c r="B334" s="61"/>
      <c r="D334" s="61"/>
      <c r="E334" s="61"/>
      <c r="I334" s="61"/>
      <c r="J334" s="61"/>
      <c r="T334" s="8"/>
      <c r="W334" s="56"/>
    </row>
    <row r="335" spans="1:23" ht="18" hidden="1" customHeight="1" x14ac:dyDescent="0.25">
      <c r="A335" s="62" t="str">
        <f>METAS!B20</f>
        <v>PORCENTAJE DE  NIÑOS &lt; 1 AÑO VACUNADOS CON VACUNA INFLUENZA (2º DOSIS)</v>
      </c>
      <c r="I335" s="61"/>
      <c r="J335" s="61"/>
      <c r="T335" s="8"/>
      <c r="V335" s="55" t="str">
        <f>A335</f>
        <v>PORCENTAJE DE  NIÑOS &lt; 1 AÑO VACUNADOS CON VACUNA INFLUENZA (2º DOSIS)</v>
      </c>
      <c r="W335" s="56"/>
    </row>
    <row r="336" spans="1:23" ht="48" hidden="1" customHeight="1" x14ac:dyDescent="0.25">
      <c r="A336" s="64" t="s">
        <v>2</v>
      </c>
      <c r="B336" s="65" t="s">
        <v>87</v>
      </c>
      <c r="C336" s="66" t="s">
        <v>69</v>
      </c>
      <c r="D336" s="65" t="s">
        <v>674</v>
      </c>
      <c r="E336" s="65" t="s">
        <v>1</v>
      </c>
      <c r="F336" s="67"/>
      <c r="G336" s="68" t="s">
        <v>9</v>
      </c>
      <c r="H336" s="69" t="str">
        <f>"DEFICIENTE &lt;= "&amp;$E$3</f>
        <v>DEFICIENTE &lt;= 22,5</v>
      </c>
      <c r="I336" s="69" t="str">
        <f>"PROCESO &gt; "&amp;$E$3&amp;"  -  &lt; "&amp;$F$3</f>
        <v>PROCESO &gt; 22,5  -  &lt; 25</v>
      </c>
      <c r="J336" s="69" t="str">
        <f>"OPTIMO &gt;= "&amp;$F$3</f>
        <v>OPTIMO &gt;= 25</v>
      </c>
      <c r="T336" s="8"/>
      <c r="V336" s="85" t="str">
        <f>$V$1&amp;"  "&amp;V335&amp;"  "&amp;$V$3&amp;"  "&amp;$V$2</f>
        <v>RED. MOYOBAMBA:  PORCENTAJE DE  NIÑOS &lt; 1 AÑO VACUNADOS CON VACUNA INFLUENZA (2º DOSIS)  - POR MICROREDES :   ENERO - MARZO 2024</v>
      </c>
      <c r="W336" s="56"/>
    </row>
    <row r="337" spans="1:23" ht="18" hidden="1" customHeight="1" thickBot="1" x14ac:dyDescent="0.3">
      <c r="A337" s="70" t="str">
        <f>Config!$B$15</f>
        <v>RED</v>
      </c>
      <c r="B337" s="71">
        <f>SUM(B338:B346)</f>
        <v>2204</v>
      </c>
      <c r="C337" s="71">
        <f>SUM(C338:C346)</f>
        <v>552</v>
      </c>
      <c r="D337" s="71">
        <f>SUM(D338:D346)</f>
        <v>124</v>
      </c>
      <c r="E337" s="72">
        <f>Config!$C$9</f>
        <v>25</v>
      </c>
      <c r="F337" s="72"/>
      <c r="G337" s="71">
        <f t="shared" ref="G337:G342" si="101">IFERROR(ROUND(D337*100/B337,2),0)</f>
        <v>5.63</v>
      </c>
      <c r="H337" s="73">
        <f t="shared" ref="H337:H346" si="102">IF(G337&lt;=$E$3,G337,"")</f>
        <v>5.63</v>
      </c>
      <c r="I337" s="73" t="str">
        <f t="shared" ref="I337:I346" si="103">IF(G337&gt;$E$3,IF(G337&lt;$F$3,G337,""),"")</f>
        <v/>
      </c>
      <c r="J337" s="71" t="str">
        <f t="shared" ref="J337:J346" si="104">IF(G337&gt;=$F$3,G337,"")</f>
        <v/>
      </c>
      <c r="T337" s="8"/>
      <c r="V337" s="55"/>
      <c r="W337" s="56"/>
    </row>
    <row r="338" spans="1:23" ht="18" hidden="1" customHeight="1" x14ac:dyDescent="0.25">
      <c r="A338" s="75" t="s">
        <v>503</v>
      </c>
      <c r="B338" s="76">
        <f>METAS!$AW$20</f>
        <v>0</v>
      </c>
      <c r="C338" s="76">
        <f>ROUND((B338/12)*Config!$C$6,0)</f>
        <v>0</v>
      </c>
      <c r="D338" s="76">
        <f>ACUMULADO!$AV$20</f>
        <v>0</v>
      </c>
      <c r="E338" s="77">
        <f>E337</f>
        <v>25</v>
      </c>
      <c r="F338" s="77"/>
      <c r="G338" s="78">
        <f t="shared" si="101"/>
        <v>0</v>
      </c>
      <c r="H338" s="79">
        <f t="shared" si="102"/>
        <v>0</v>
      </c>
      <c r="I338" s="79" t="str">
        <f t="shared" si="103"/>
        <v/>
      </c>
      <c r="J338" s="80" t="str">
        <f t="shared" si="104"/>
        <v/>
      </c>
      <c r="T338" s="8"/>
      <c r="V338" s="55"/>
      <c r="W338" s="56"/>
    </row>
    <row r="339" spans="1:23" ht="18" hidden="1" customHeight="1" x14ac:dyDescent="0.25">
      <c r="A339" s="81" t="s">
        <v>504</v>
      </c>
      <c r="B339" s="76">
        <f>METAS!$AY$20</f>
        <v>872</v>
      </c>
      <c r="C339" s="76">
        <f>ROUND((B339/12)*Config!$C$6,0)</f>
        <v>218</v>
      </c>
      <c r="D339" s="76">
        <f>ACUMULADO!$AX$20</f>
        <v>52</v>
      </c>
      <c r="E339" s="77">
        <f t="shared" ref="E339:E346" si="105">E338</f>
        <v>25</v>
      </c>
      <c r="F339" s="86"/>
      <c r="G339" s="82">
        <f t="shared" si="101"/>
        <v>5.96</v>
      </c>
      <c r="H339" s="83">
        <f t="shared" si="102"/>
        <v>5.96</v>
      </c>
      <c r="I339" s="83" t="str">
        <f t="shared" si="103"/>
        <v/>
      </c>
      <c r="J339" s="84" t="str">
        <f t="shared" si="104"/>
        <v/>
      </c>
      <c r="T339" s="8"/>
      <c r="V339" s="55"/>
      <c r="W339" s="56"/>
    </row>
    <row r="340" spans="1:23" ht="18" hidden="1" customHeight="1" x14ac:dyDescent="0.25">
      <c r="A340" s="81" t="s">
        <v>505</v>
      </c>
      <c r="B340" s="76">
        <f>METAS!$AZ$20</f>
        <v>99</v>
      </c>
      <c r="C340" s="76">
        <f>ROUND((B340/12)*Config!$C$6,0)</f>
        <v>25</v>
      </c>
      <c r="D340" s="76">
        <f>ACUMULADO!$AY$20</f>
        <v>1</v>
      </c>
      <c r="E340" s="77">
        <f t="shared" si="105"/>
        <v>25</v>
      </c>
      <c r="F340" s="86"/>
      <c r="G340" s="82">
        <f t="shared" si="101"/>
        <v>1.01</v>
      </c>
      <c r="H340" s="83">
        <f t="shared" si="102"/>
        <v>1.01</v>
      </c>
      <c r="I340" s="83" t="str">
        <f t="shared" si="103"/>
        <v/>
      </c>
      <c r="J340" s="84" t="str">
        <f t="shared" si="104"/>
        <v/>
      </c>
      <c r="T340" s="8"/>
      <c r="U340" s="8"/>
      <c r="V340" s="55"/>
    </row>
    <row r="341" spans="1:23" ht="18" hidden="1" customHeight="1" x14ac:dyDescent="0.25">
      <c r="A341" s="81" t="s">
        <v>506</v>
      </c>
      <c r="B341" s="76">
        <f>METAS!$BA$20</f>
        <v>163</v>
      </c>
      <c r="C341" s="76">
        <f>ROUND((B341/12)*Config!$C$6,0)</f>
        <v>41</v>
      </c>
      <c r="D341" s="76">
        <f>ACUMULADO!$AZ$20</f>
        <v>7</v>
      </c>
      <c r="E341" s="77">
        <f t="shared" si="105"/>
        <v>25</v>
      </c>
      <c r="F341" s="86"/>
      <c r="G341" s="82">
        <f t="shared" si="101"/>
        <v>4.29</v>
      </c>
      <c r="H341" s="83">
        <f t="shared" si="102"/>
        <v>4.29</v>
      </c>
      <c r="I341" s="83" t="str">
        <f t="shared" si="103"/>
        <v/>
      </c>
      <c r="J341" s="84" t="str">
        <f t="shared" si="104"/>
        <v/>
      </c>
      <c r="T341" s="8"/>
      <c r="U341" s="8"/>
      <c r="V341" s="55"/>
    </row>
    <row r="342" spans="1:23" ht="18" hidden="1" customHeight="1" x14ac:dyDescent="0.25">
      <c r="A342" s="81" t="s">
        <v>507</v>
      </c>
      <c r="B342" s="76">
        <f>METAS!$BB$20</f>
        <v>475</v>
      </c>
      <c r="C342" s="76">
        <f>ROUND((B342/12)*Config!$C$6,0)</f>
        <v>119</v>
      </c>
      <c r="D342" s="76">
        <f>ACUMULADO!$BA$20</f>
        <v>25</v>
      </c>
      <c r="E342" s="77">
        <f t="shared" si="105"/>
        <v>25</v>
      </c>
      <c r="F342" s="86"/>
      <c r="G342" s="82">
        <f t="shared" si="101"/>
        <v>5.26</v>
      </c>
      <c r="H342" s="83">
        <f t="shared" si="102"/>
        <v>5.26</v>
      </c>
      <c r="I342" s="83" t="str">
        <f t="shared" si="103"/>
        <v/>
      </c>
      <c r="J342" s="84" t="str">
        <f t="shared" si="104"/>
        <v/>
      </c>
      <c r="T342" s="8"/>
      <c r="U342" s="8"/>
      <c r="V342" s="55"/>
    </row>
    <row r="343" spans="1:23" ht="18" hidden="1" customHeight="1" x14ac:dyDescent="0.25">
      <c r="A343" s="81" t="s">
        <v>508</v>
      </c>
      <c r="B343" s="76">
        <f>METAS!$BC$20</f>
        <v>193</v>
      </c>
      <c r="C343" s="76">
        <f>ROUND((B343/12)*Config!$C$6,0)</f>
        <v>48</v>
      </c>
      <c r="D343" s="76">
        <f>ACUMULADO!$BB$20</f>
        <v>15</v>
      </c>
      <c r="E343" s="77">
        <f t="shared" si="105"/>
        <v>25</v>
      </c>
      <c r="F343" s="86"/>
      <c r="G343" s="82">
        <f>IFERROR(ROUND(D343*100/B343,2),0)</f>
        <v>7.77</v>
      </c>
      <c r="H343" s="83">
        <f t="shared" si="102"/>
        <v>7.77</v>
      </c>
      <c r="I343" s="83" t="str">
        <f t="shared" si="103"/>
        <v/>
      </c>
      <c r="J343" s="84" t="str">
        <f t="shared" si="104"/>
        <v/>
      </c>
      <c r="T343" s="8"/>
      <c r="V343" s="55"/>
      <c r="W343" s="56"/>
    </row>
    <row r="344" spans="1:23" ht="18" hidden="1" customHeight="1" x14ac:dyDescent="0.25">
      <c r="A344" s="81" t="s">
        <v>509</v>
      </c>
      <c r="B344" s="76">
        <f>METAS!$BD$20</f>
        <v>149</v>
      </c>
      <c r="C344" s="76">
        <f>ROUND((B344/12)*Config!$C$6,0)</f>
        <v>37</v>
      </c>
      <c r="D344" s="76">
        <f>ACUMULADO!$BC$20</f>
        <v>11</v>
      </c>
      <c r="E344" s="77">
        <f t="shared" si="105"/>
        <v>25</v>
      </c>
      <c r="F344" s="86"/>
      <c r="G344" s="82">
        <f>IFERROR(ROUND(D344*100/B344,2),0)</f>
        <v>7.38</v>
      </c>
      <c r="H344" s="83">
        <f t="shared" si="102"/>
        <v>7.38</v>
      </c>
      <c r="I344" s="83" t="str">
        <f t="shared" si="103"/>
        <v/>
      </c>
      <c r="J344" s="84" t="str">
        <f t="shared" si="104"/>
        <v/>
      </c>
      <c r="T344" s="8"/>
      <c r="V344" s="9"/>
      <c r="W344" s="56"/>
    </row>
    <row r="345" spans="1:23" ht="18" hidden="1" customHeight="1" x14ac:dyDescent="0.25">
      <c r="A345" s="81" t="s">
        <v>510</v>
      </c>
      <c r="B345" s="76">
        <f>METAS!$BE$20</f>
        <v>114</v>
      </c>
      <c r="C345" s="76">
        <f>ROUND((B345/12)*Config!$C$6,0)</f>
        <v>29</v>
      </c>
      <c r="D345" s="76">
        <f>ACUMULADO!$BD$20</f>
        <v>8</v>
      </c>
      <c r="E345" s="77">
        <f t="shared" si="105"/>
        <v>25</v>
      </c>
      <c r="F345" s="86"/>
      <c r="G345" s="82">
        <f t="shared" ref="G345:G346" si="106">IFERROR(ROUND(D345*100/B345,2),0)</f>
        <v>7.02</v>
      </c>
      <c r="H345" s="83">
        <f t="shared" si="102"/>
        <v>7.02</v>
      </c>
      <c r="I345" s="83" t="str">
        <f t="shared" si="103"/>
        <v/>
      </c>
      <c r="J345" s="84" t="str">
        <f t="shared" si="104"/>
        <v/>
      </c>
      <c r="T345" s="8"/>
      <c r="U345" s="8"/>
      <c r="V345" s="9"/>
    </row>
    <row r="346" spans="1:23" ht="18" hidden="1" customHeight="1" x14ac:dyDescent="0.25">
      <c r="A346" s="81" t="s">
        <v>511</v>
      </c>
      <c r="B346" s="76">
        <f>METAS!$BF$20</f>
        <v>139</v>
      </c>
      <c r="C346" s="76">
        <f>ROUND((B346/12)*Config!$C$6,0)</f>
        <v>35</v>
      </c>
      <c r="D346" s="76">
        <f>ACUMULADO!$BE$20</f>
        <v>5</v>
      </c>
      <c r="E346" s="77">
        <f t="shared" si="105"/>
        <v>25</v>
      </c>
      <c r="F346" s="86"/>
      <c r="G346" s="82">
        <f t="shared" si="106"/>
        <v>3.6</v>
      </c>
      <c r="H346" s="83">
        <f t="shared" si="102"/>
        <v>3.6</v>
      </c>
      <c r="I346" s="83" t="str">
        <f t="shared" si="103"/>
        <v/>
      </c>
      <c r="J346" s="84" t="str">
        <f t="shared" si="104"/>
        <v/>
      </c>
      <c r="T346" s="8"/>
      <c r="V346" s="9"/>
      <c r="W346" s="56"/>
    </row>
    <row r="347" spans="1:23" ht="18" hidden="1" customHeight="1" x14ac:dyDescent="0.25">
      <c r="C347"/>
      <c r="D347" s="59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C349"/>
      <c r="D349"/>
      <c r="E349"/>
      <c r="F349"/>
      <c r="G349"/>
      <c r="H349"/>
      <c r="I349"/>
      <c r="J349"/>
      <c r="T349" s="8"/>
      <c r="U349" s="8"/>
    </row>
    <row r="350" spans="1:23" ht="18" hidden="1" customHeight="1" x14ac:dyDescent="0.25">
      <c r="A350" s="87"/>
      <c r="B350" s="61"/>
      <c r="D350" s="61"/>
      <c r="E350" s="61"/>
      <c r="I350" s="61"/>
      <c r="J350" s="61"/>
      <c r="T350" s="8"/>
      <c r="W350" s="56"/>
    </row>
    <row r="351" spans="1:23" ht="18" hidden="1" customHeight="1" x14ac:dyDescent="0.25">
      <c r="B351" s="61"/>
      <c r="D351" s="61"/>
      <c r="E351" s="61"/>
      <c r="I351" s="61"/>
      <c r="J351" s="61"/>
      <c r="T351" s="8"/>
      <c r="V351" s="9"/>
      <c r="W351" s="56"/>
    </row>
    <row r="352" spans="1:23" ht="18" hidden="1" customHeight="1" x14ac:dyDescent="0.25">
      <c r="B352" s="92"/>
      <c r="C352" s="91"/>
      <c r="D352" s="92"/>
      <c r="E352" s="92"/>
      <c r="F352" s="93"/>
      <c r="I352" s="61"/>
      <c r="J352" s="61"/>
      <c r="T352" s="8"/>
      <c r="W352" s="56"/>
    </row>
    <row r="353" spans="1:23" ht="18" hidden="1" customHeight="1" x14ac:dyDescent="0.25">
      <c r="A353" s="62" t="str">
        <f>METAS!B21</f>
        <v>PORCENTAJE NIÑOS 1 AÑO  PROTEGIDOS CON 3 DOSIS DE VACUNA ANTINEUMOCÓCICA</v>
      </c>
      <c r="B353" s="92"/>
      <c r="C353" s="91"/>
      <c r="D353" s="92"/>
      <c r="E353" s="92"/>
      <c r="F353" s="93"/>
      <c r="I353" s="61"/>
      <c r="J353" s="61"/>
      <c r="T353" s="8"/>
      <c r="V353" s="55" t="str">
        <f>A353</f>
        <v>PORCENTAJE NIÑOS 1 AÑO  PROTEGIDOS CON 3 DOSIS DE VACUNA ANTINEUMOCÓCICA</v>
      </c>
      <c r="W353" s="56"/>
    </row>
    <row r="354" spans="1:23" ht="48" hidden="1" customHeight="1" x14ac:dyDescent="0.25">
      <c r="A354" s="64" t="s">
        <v>2</v>
      </c>
      <c r="B354" s="65" t="s">
        <v>87</v>
      </c>
      <c r="C354" s="66" t="s">
        <v>69</v>
      </c>
      <c r="D354" s="65" t="s">
        <v>552</v>
      </c>
      <c r="E354" s="65" t="s">
        <v>1</v>
      </c>
      <c r="F354" s="67"/>
      <c r="G354" s="68" t="s">
        <v>9</v>
      </c>
      <c r="H354" s="69" t="str">
        <f>"DEFICIENTE &lt;= "&amp;$E$3</f>
        <v>DEFICIENTE &lt;= 22,5</v>
      </c>
      <c r="I354" s="69" t="str">
        <f>"PROCESO &gt; "&amp;$E$3&amp;"  -  &lt; "&amp;$F$3</f>
        <v>PROCESO &gt; 22,5  -  &lt; 25</v>
      </c>
      <c r="J354" s="69" t="str">
        <f>"OPTIMO &gt;= "&amp;$F$3</f>
        <v>OPTIMO &gt;= 25</v>
      </c>
      <c r="T354" s="8"/>
      <c r="V354" s="85" t="str">
        <f>$V$1&amp;"  "&amp;V353&amp;"  "&amp;$V$3&amp;"  "&amp;$V$2</f>
        <v>RED. MOYOBAMBA:  PORCENTAJE NIÑOS 1 AÑO  PROTEGIDOS CON 3 DOSIS DE VACUNA ANTINEUMOCÓCICA  - POR MICROREDES :   ENERO - MARZO 2024</v>
      </c>
      <c r="W354" s="56"/>
    </row>
    <row r="355" spans="1:23" ht="18" hidden="1" customHeight="1" thickBot="1" x14ac:dyDescent="0.3">
      <c r="A355" s="70" t="str">
        <f>Config!$B$15</f>
        <v>RED</v>
      </c>
      <c r="B355" s="71">
        <f>SUM(B356:B364)</f>
        <v>2439</v>
      </c>
      <c r="C355" s="71">
        <f>SUM(C356:C364)</f>
        <v>611</v>
      </c>
      <c r="D355" s="71">
        <f>SUM(D356:D364)</f>
        <v>473</v>
      </c>
      <c r="E355" s="72">
        <f>Config!$C$9</f>
        <v>25</v>
      </c>
      <c r="F355" s="72"/>
      <c r="G355" s="71">
        <f t="shared" ref="G355:G360" si="107">IFERROR(ROUND(D355*100/B355,2),0)</f>
        <v>19.39</v>
      </c>
      <c r="H355" s="73">
        <f t="shared" ref="H355:H364" si="108">IF(G355&lt;=$E$3,G355,"")</f>
        <v>19.39</v>
      </c>
      <c r="I355" s="73" t="str">
        <f t="shared" ref="I355:I364" si="109">IF(G355&gt;$E$3,IF(G355&lt;$F$3,G355,""),"")</f>
        <v/>
      </c>
      <c r="J355" s="71" t="str">
        <f t="shared" ref="J355:J364" si="110">IF(G355&gt;=$F$3,G355,"")</f>
        <v/>
      </c>
      <c r="T355" s="8"/>
      <c r="V355" s="55"/>
      <c r="W355" s="56"/>
    </row>
    <row r="356" spans="1:23" ht="18" hidden="1" customHeight="1" x14ac:dyDescent="0.25">
      <c r="A356" s="75" t="s">
        <v>503</v>
      </c>
      <c r="B356" s="76">
        <f>METAS!$AW$21</f>
        <v>0</v>
      </c>
      <c r="C356" s="76">
        <f>ROUND((B356/12)*Config!$C$6,0)</f>
        <v>0</v>
      </c>
      <c r="D356" s="76">
        <f>ACUMULADO!$AV$21</f>
        <v>1</v>
      </c>
      <c r="E356" s="77">
        <f>E355</f>
        <v>25</v>
      </c>
      <c r="F356" s="77"/>
      <c r="G356" s="78">
        <f t="shared" si="107"/>
        <v>0</v>
      </c>
      <c r="H356" s="79">
        <f t="shared" si="108"/>
        <v>0</v>
      </c>
      <c r="I356" s="79" t="str">
        <f t="shared" si="109"/>
        <v/>
      </c>
      <c r="J356" s="80" t="str">
        <f t="shared" si="110"/>
        <v/>
      </c>
      <c r="T356" s="8"/>
      <c r="V356" s="55"/>
      <c r="W356" s="56"/>
    </row>
    <row r="357" spans="1:23" ht="18" hidden="1" customHeight="1" x14ac:dyDescent="0.25">
      <c r="A357" s="81" t="s">
        <v>504</v>
      </c>
      <c r="B357" s="76">
        <f>METAS!$AY$21</f>
        <v>1023</v>
      </c>
      <c r="C357" s="76">
        <f>ROUND((B357/12)*Config!$C$6,0)</f>
        <v>256</v>
      </c>
      <c r="D357" s="76">
        <f>ACUMULADO!$AX$21</f>
        <v>197</v>
      </c>
      <c r="E357" s="77">
        <f t="shared" ref="E357:E364" si="111">E356</f>
        <v>25</v>
      </c>
      <c r="F357" s="86"/>
      <c r="G357" s="82">
        <f t="shared" si="107"/>
        <v>19.260000000000002</v>
      </c>
      <c r="H357" s="83">
        <f t="shared" si="108"/>
        <v>19.260000000000002</v>
      </c>
      <c r="I357" s="83" t="str">
        <f t="shared" si="109"/>
        <v/>
      </c>
      <c r="J357" s="84" t="str">
        <f t="shared" si="110"/>
        <v/>
      </c>
      <c r="T357" s="8"/>
      <c r="V357" s="55"/>
      <c r="W357" s="56"/>
    </row>
    <row r="358" spans="1:23" ht="18" hidden="1" customHeight="1" x14ac:dyDescent="0.25">
      <c r="A358" s="81" t="s">
        <v>505</v>
      </c>
      <c r="B358" s="76">
        <f>METAS!$AZ$21</f>
        <v>97</v>
      </c>
      <c r="C358" s="76">
        <f>ROUND((B358/12)*Config!$C$6,0)</f>
        <v>24</v>
      </c>
      <c r="D358" s="76">
        <f>ACUMULADO!$AY$21</f>
        <v>13</v>
      </c>
      <c r="E358" s="77">
        <f t="shared" si="111"/>
        <v>25</v>
      </c>
      <c r="F358" s="86"/>
      <c r="G358" s="82">
        <f t="shared" si="107"/>
        <v>13.4</v>
      </c>
      <c r="H358" s="83">
        <f t="shared" si="108"/>
        <v>13.4</v>
      </c>
      <c r="I358" s="83" t="str">
        <f t="shared" si="109"/>
        <v/>
      </c>
      <c r="J358" s="84" t="str">
        <f t="shared" si="110"/>
        <v/>
      </c>
      <c r="T358" s="8"/>
      <c r="V358" s="55"/>
      <c r="W358" s="56"/>
    </row>
    <row r="359" spans="1:23" ht="18" hidden="1" customHeight="1" x14ac:dyDescent="0.25">
      <c r="A359" s="81" t="s">
        <v>506</v>
      </c>
      <c r="B359" s="76">
        <f>METAS!$BA$21</f>
        <v>188</v>
      </c>
      <c r="C359" s="76">
        <f>ROUND((B359/12)*Config!$C$6,0)</f>
        <v>47</v>
      </c>
      <c r="D359" s="76">
        <f>ACUMULADO!$AZ$21</f>
        <v>31</v>
      </c>
      <c r="E359" s="77">
        <f t="shared" si="111"/>
        <v>25</v>
      </c>
      <c r="F359" s="86"/>
      <c r="G359" s="82">
        <f t="shared" si="107"/>
        <v>16.489999999999998</v>
      </c>
      <c r="H359" s="83">
        <f t="shared" si="108"/>
        <v>16.489999999999998</v>
      </c>
      <c r="I359" s="83" t="str">
        <f t="shared" si="109"/>
        <v/>
      </c>
      <c r="J359" s="84" t="str">
        <f t="shared" si="110"/>
        <v/>
      </c>
      <c r="T359" s="8"/>
      <c r="V359" s="55"/>
      <c r="W359" s="56"/>
    </row>
    <row r="360" spans="1:23" ht="18" hidden="1" customHeight="1" x14ac:dyDescent="0.25">
      <c r="A360" s="81" t="s">
        <v>507</v>
      </c>
      <c r="B360" s="76">
        <f>METAS!$BB$21</f>
        <v>484</v>
      </c>
      <c r="C360" s="76">
        <f>ROUND((B360/12)*Config!$C$6,0)</f>
        <v>121</v>
      </c>
      <c r="D360" s="76">
        <f>ACUMULADO!$BA$21</f>
        <v>108</v>
      </c>
      <c r="E360" s="77">
        <f t="shared" si="111"/>
        <v>25</v>
      </c>
      <c r="F360" s="86"/>
      <c r="G360" s="82">
        <f t="shared" si="107"/>
        <v>22.31</v>
      </c>
      <c r="H360" s="83">
        <f t="shared" si="108"/>
        <v>22.31</v>
      </c>
      <c r="I360" s="83" t="str">
        <f t="shared" si="109"/>
        <v/>
      </c>
      <c r="J360" s="84" t="str">
        <f t="shared" si="110"/>
        <v/>
      </c>
      <c r="T360" s="8"/>
      <c r="V360" s="55"/>
      <c r="W360" s="56"/>
    </row>
    <row r="361" spans="1:23" ht="18" hidden="1" customHeight="1" x14ac:dyDescent="0.25">
      <c r="A361" s="81" t="s">
        <v>508</v>
      </c>
      <c r="B361" s="76">
        <f>METAS!$BC$21</f>
        <v>187</v>
      </c>
      <c r="C361" s="76">
        <f>ROUND((B361/12)*Config!$C$6,0)</f>
        <v>47</v>
      </c>
      <c r="D361" s="76">
        <f>ACUMULADO!$BB$21</f>
        <v>36</v>
      </c>
      <c r="E361" s="77">
        <f t="shared" si="111"/>
        <v>25</v>
      </c>
      <c r="F361" s="86"/>
      <c r="G361" s="82">
        <f>IFERROR(ROUND(D361*100/B361,2),0)</f>
        <v>19.25</v>
      </c>
      <c r="H361" s="83">
        <f t="shared" si="108"/>
        <v>19.25</v>
      </c>
      <c r="I361" s="83" t="str">
        <f t="shared" si="109"/>
        <v/>
      </c>
      <c r="J361" s="84" t="str">
        <f t="shared" si="110"/>
        <v/>
      </c>
      <c r="T361" s="8"/>
      <c r="V361" s="55"/>
      <c r="W361" s="56"/>
    </row>
    <row r="362" spans="1:23" ht="18" hidden="1" customHeight="1" x14ac:dyDescent="0.25">
      <c r="A362" s="81" t="s">
        <v>509</v>
      </c>
      <c r="B362" s="76">
        <f>METAS!$BD$21</f>
        <v>159</v>
      </c>
      <c r="C362" s="76">
        <f>ROUND((B362/12)*Config!$C$6,0)</f>
        <v>40</v>
      </c>
      <c r="D362" s="76">
        <f>ACUMULADO!$BC$21</f>
        <v>41</v>
      </c>
      <c r="E362" s="77">
        <f t="shared" si="111"/>
        <v>25</v>
      </c>
      <c r="F362" s="86"/>
      <c r="G362" s="82">
        <f>IFERROR(ROUND(D362*100/B362,2),0)</f>
        <v>25.79</v>
      </c>
      <c r="H362" s="83" t="str">
        <f t="shared" si="108"/>
        <v/>
      </c>
      <c r="I362" s="83" t="str">
        <f t="shared" si="109"/>
        <v/>
      </c>
      <c r="J362" s="84">
        <f t="shared" si="110"/>
        <v>25.79</v>
      </c>
      <c r="T362" s="8"/>
      <c r="V362" s="9"/>
      <c r="W362" s="56"/>
    </row>
    <row r="363" spans="1:23" ht="18" hidden="1" customHeight="1" x14ac:dyDescent="0.25">
      <c r="A363" s="81" t="s">
        <v>510</v>
      </c>
      <c r="B363" s="76">
        <f>METAS!$BE$21</f>
        <v>139</v>
      </c>
      <c r="C363" s="76">
        <f>ROUND((B363/12)*Config!$C$6,0)</f>
        <v>35</v>
      </c>
      <c r="D363" s="76">
        <f>ACUMULADO!$BD$21</f>
        <v>20</v>
      </c>
      <c r="E363" s="77">
        <f t="shared" si="111"/>
        <v>25</v>
      </c>
      <c r="F363" s="86"/>
      <c r="G363" s="82">
        <f t="shared" ref="G363:G364" si="112">IFERROR(ROUND(D363*100/B363,2),0)</f>
        <v>14.39</v>
      </c>
      <c r="H363" s="83">
        <f t="shared" si="108"/>
        <v>14.39</v>
      </c>
      <c r="I363" s="83" t="str">
        <f t="shared" si="109"/>
        <v/>
      </c>
      <c r="J363" s="84" t="str">
        <f t="shared" si="110"/>
        <v/>
      </c>
      <c r="T363" s="8"/>
      <c r="V363" s="9"/>
      <c r="W363" s="56"/>
    </row>
    <row r="364" spans="1:23" ht="18" hidden="1" customHeight="1" x14ac:dyDescent="0.25">
      <c r="A364" s="81" t="s">
        <v>511</v>
      </c>
      <c r="B364" s="76">
        <f>METAS!$BF$21</f>
        <v>162</v>
      </c>
      <c r="C364" s="76">
        <f>ROUND((B364/12)*Config!$C$6,0)</f>
        <v>41</v>
      </c>
      <c r="D364" s="76">
        <f>ACUMULADO!$BE$21</f>
        <v>26</v>
      </c>
      <c r="E364" s="77">
        <f t="shared" si="111"/>
        <v>25</v>
      </c>
      <c r="F364" s="86"/>
      <c r="G364" s="82">
        <f t="shared" si="112"/>
        <v>16.05</v>
      </c>
      <c r="H364" s="83">
        <f t="shared" si="108"/>
        <v>16.05</v>
      </c>
      <c r="I364" s="83" t="str">
        <f t="shared" si="109"/>
        <v/>
      </c>
      <c r="J364" s="84" t="str">
        <f t="shared" si="110"/>
        <v/>
      </c>
      <c r="T364" s="8"/>
      <c r="W364" s="56"/>
    </row>
    <row r="365" spans="1:23" ht="18" hidden="1" customHeight="1" x14ac:dyDescent="0.25">
      <c r="A365" s="87"/>
      <c r="B365" s="61"/>
      <c r="D365" s="59"/>
      <c r="E365" s="61"/>
      <c r="I365" s="61"/>
      <c r="J365" s="61"/>
      <c r="T365" s="8"/>
      <c r="W365" s="56"/>
    </row>
    <row r="366" spans="1:23" ht="18" hidden="1" customHeight="1" x14ac:dyDescent="0.25">
      <c r="A366" s="87"/>
      <c r="B366" s="61"/>
      <c r="D366" s="61"/>
      <c r="E366" s="61"/>
      <c r="I366" s="61"/>
      <c r="J366" s="61"/>
      <c r="T366" s="8"/>
      <c r="W366" s="56"/>
    </row>
    <row r="367" spans="1:23" ht="18" hidden="1" customHeight="1" x14ac:dyDescent="0.25">
      <c r="A367" s="87"/>
      <c r="B367" s="61"/>
      <c r="D367" s="61"/>
      <c r="E367" s="61"/>
      <c r="I367" s="61"/>
      <c r="J367" s="61"/>
      <c r="T367" s="8"/>
      <c r="W367" s="56"/>
    </row>
    <row r="368" spans="1:23" ht="18" hidden="1" customHeight="1" x14ac:dyDescent="0.25">
      <c r="A368" s="87"/>
      <c r="B368" s="61"/>
      <c r="D368" s="61"/>
      <c r="E368" s="61"/>
      <c r="I368" s="61"/>
      <c r="J368" s="61"/>
      <c r="T368" s="8"/>
      <c r="W368" s="56"/>
    </row>
    <row r="369" spans="1:23" ht="18" hidden="1" customHeight="1" x14ac:dyDescent="0.25">
      <c r="A369" s="87"/>
      <c r="B369" s="61"/>
      <c r="D369" s="61"/>
      <c r="E369" s="61"/>
      <c r="I369" s="61"/>
      <c r="J369" s="61"/>
      <c r="T369" s="8"/>
      <c r="W369" s="56"/>
    </row>
    <row r="370" spans="1:23" hidden="1" x14ac:dyDescent="0.25">
      <c r="A370" s="87"/>
      <c r="B370" s="61"/>
      <c r="D370" s="61"/>
      <c r="E370" s="61"/>
      <c r="I370" s="61"/>
      <c r="J370" s="61"/>
      <c r="T370" s="8"/>
      <c r="W370" s="56"/>
    </row>
    <row r="371" spans="1:23" ht="18" hidden="1" customHeight="1" x14ac:dyDescent="0.25">
      <c r="A371" s="87"/>
      <c r="B371" s="61"/>
      <c r="D371" s="61"/>
      <c r="E371" s="61"/>
      <c r="I371" s="61"/>
      <c r="J371" s="61"/>
      <c r="T371" s="8"/>
      <c r="W371" s="56"/>
    </row>
    <row r="372" spans="1:23" ht="18" hidden="1" customHeight="1" x14ac:dyDescent="0.25">
      <c r="A372" s="87"/>
      <c r="B372" s="61"/>
      <c r="D372" s="61"/>
      <c r="E372" s="61"/>
      <c r="I372" s="61"/>
      <c r="J372" s="61"/>
      <c r="T372" s="8"/>
      <c r="W372" s="56"/>
    </row>
    <row r="373" spans="1:23" ht="18" hidden="1" customHeight="1" x14ac:dyDescent="0.25">
      <c r="A373" s="87"/>
      <c r="B373" s="61"/>
      <c r="D373" s="61"/>
      <c r="E373" s="61"/>
      <c r="I373" s="61"/>
      <c r="J373" s="61"/>
      <c r="T373" s="8"/>
      <c r="W373" s="56"/>
    </row>
    <row r="374" spans="1:23" ht="18" hidden="1" customHeight="1" x14ac:dyDescent="0.25">
      <c r="A374" s="62" t="str">
        <f>METAS!B22</f>
        <v>PORCENTAJE DE NIÑOS 1 AÑO VACUNADOS CON 1 DOSIS DE VACUNA SPR</v>
      </c>
      <c r="I374" s="61"/>
      <c r="J374" s="61"/>
      <c r="T374" s="8"/>
      <c r="V374" s="55" t="str">
        <f>A374</f>
        <v>PORCENTAJE DE NIÑOS 1 AÑO VACUNADOS CON 1 DOSIS DE VACUNA SPR</v>
      </c>
      <c r="W374" s="56"/>
    </row>
    <row r="375" spans="1:23" ht="48" hidden="1" customHeight="1" x14ac:dyDescent="0.25">
      <c r="A375" s="64" t="s">
        <v>2</v>
      </c>
      <c r="B375" s="65" t="s">
        <v>87</v>
      </c>
      <c r="C375" s="66" t="s">
        <v>69</v>
      </c>
      <c r="D375" s="65" t="s">
        <v>553</v>
      </c>
      <c r="E375" s="65" t="s">
        <v>1</v>
      </c>
      <c r="F375" s="67"/>
      <c r="G375" s="68" t="s">
        <v>9</v>
      </c>
      <c r="H375" s="69" t="str">
        <f>"DEFICIENTE &lt;= "&amp;$E$3</f>
        <v>DEFICIENTE &lt;= 22,5</v>
      </c>
      <c r="I375" s="69" t="str">
        <f>"PROCESO &gt; "&amp;$E$3&amp;"  -  &lt; "&amp;$F$3</f>
        <v>PROCESO &gt; 22,5  -  &lt; 25</v>
      </c>
      <c r="J375" s="69" t="str">
        <f>"OPTIMO &gt;= "&amp;$F$3</f>
        <v>OPTIMO &gt;= 25</v>
      </c>
      <c r="T375" s="8"/>
      <c r="V375" s="85" t="str">
        <f>$V$1&amp;"  "&amp;V374&amp;"  "&amp;$V$3&amp;"  "&amp;$V$2</f>
        <v>RED. MOYOBAMBA:  PORCENTAJE DE NIÑOS 1 AÑO VACUNADOS CON 1 DOSIS DE VACUNA SPR  - POR MICROREDES :   ENERO - MARZO 2024</v>
      </c>
      <c r="W375" s="56"/>
    </row>
    <row r="376" spans="1:23" ht="18" hidden="1" customHeight="1" thickBot="1" x14ac:dyDescent="0.3">
      <c r="A376" s="70" t="str">
        <f>Config!$B$15</f>
        <v>RED</v>
      </c>
      <c r="B376" s="71">
        <f>SUM(B377:B385)</f>
        <v>2439</v>
      </c>
      <c r="C376" s="71">
        <f>SUM(C377:C385)</f>
        <v>611</v>
      </c>
      <c r="D376" s="71">
        <f>SUM(D377:D385)</f>
        <v>447</v>
      </c>
      <c r="E376" s="72">
        <f>Config!$C$9</f>
        <v>25</v>
      </c>
      <c r="F376" s="72"/>
      <c r="G376" s="71">
        <f t="shared" ref="G376:G385" si="113">IFERROR(ROUND(D376*100/B376,1),0)</f>
        <v>18.3</v>
      </c>
      <c r="H376" s="73">
        <f t="shared" ref="H376:H385" si="114">IF(G376&lt;=$E$3,G376,"")</f>
        <v>18.3</v>
      </c>
      <c r="I376" s="73" t="str">
        <f t="shared" ref="I376:I385" si="115">IF(G376&gt;$E$3,IF(G376&lt;$F$3,G376,""),"")</f>
        <v/>
      </c>
      <c r="J376" s="71" t="str">
        <f t="shared" ref="J376:J385" si="116">IF(G376&gt;=$F$3,G376,"")</f>
        <v/>
      </c>
      <c r="T376" s="8"/>
      <c r="V376" s="55"/>
      <c r="W376" s="56"/>
    </row>
    <row r="377" spans="1:23" ht="18" hidden="1" customHeight="1" x14ac:dyDescent="0.25">
      <c r="A377" s="75" t="s">
        <v>503</v>
      </c>
      <c r="B377" s="76">
        <f>METAS!$AW$22</f>
        <v>0</v>
      </c>
      <c r="C377" s="76">
        <f>ROUND((B377/12)*Config!$C$6,0)</f>
        <v>0</v>
      </c>
      <c r="D377" s="76">
        <f>ACUMULADO!$AV$22</f>
        <v>0</v>
      </c>
      <c r="E377" s="77">
        <f>E376</f>
        <v>25</v>
      </c>
      <c r="F377" s="77"/>
      <c r="G377" s="78">
        <f t="shared" si="113"/>
        <v>0</v>
      </c>
      <c r="H377" s="79">
        <f t="shared" si="114"/>
        <v>0</v>
      </c>
      <c r="I377" s="79" t="str">
        <f t="shared" si="115"/>
        <v/>
      </c>
      <c r="J377" s="80" t="str">
        <f t="shared" si="116"/>
        <v/>
      </c>
      <c r="T377" s="8"/>
      <c r="V377" s="55"/>
      <c r="W377" s="56"/>
    </row>
    <row r="378" spans="1:23" ht="18" hidden="1" customHeight="1" x14ac:dyDescent="0.25">
      <c r="A378" s="81" t="s">
        <v>504</v>
      </c>
      <c r="B378" s="76">
        <f>METAS!$AY$22</f>
        <v>1023</v>
      </c>
      <c r="C378" s="76">
        <f>ROUND((B378/12)*Config!$C$6,0)</f>
        <v>256</v>
      </c>
      <c r="D378" s="76">
        <f>ACUMULADO!$AX$22</f>
        <v>189</v>
      </c>
      <c r="E378" s="77">
        <f t="shared" ref="E378:E385" si="117">E377</f>
        <v>25</v>
      </c>
      <c r="F378" s="86"/>
      <c r="G378" s="78">
        <f t="shared" si="113"/>
        <v>18.5</v>
      </c>
      <c r="H378" s="79">
        <f t="shared" si="114"/>
        <v>18.5</v>
      </c>
      <c r="I378" s="79" t="str">
        <f t="shared" si="115"/>
        <v/>
      </c>
      <c r="J378" s="80" t="str">
        <f t="shared" si="116"/>
        <v/>
      </c>
      <c r="T378" s="8"/>
      <c r="V378" s="55"/>
      <c r="W378" s="56"/>
    </row>
    <row r="379" spans="1:23" ht="18" hidden="1" customHeight="1" x14ac:dyDescent="0.25">
      <c r="A379" s="81" t="s">
        <v>505</v>
      </c>
      <c r="B379" s="76">
        <f>METAS!$AZ$22</f>
        <v>97</v>
      </c>
      <c r="C379" s="76">
        <f>ROUND((B379/12)*Config!$C$6,0)</f>
        <v>24</v>
      </c>
      <c r="D379" s="76">
        <f>ACUMULADO!$AY$22</f>
        <v>12</v>
      </c>
      <c r="E379" s="77">
        <f t="shared" si="117"/>
        <v>25</v>
      </c>
      <c r="F379" s="86"/>
      <c r="G379" s="78">
        <f t="shared" si="113"/>
        <v>12.4</v>
      </c>
      <c r="H379" s="79">
        <f t="shared" si="114"/>
        <v>12.4</v>
      </c>
      <c r="I379" s="79" t="str">
        <f t="shared" si="115"/>
        <v/>
      </c>
      <c r="J379" s="80" t="str">
        <f t="shared" si="116"/>
        <v/>
      </c>
      <c r="T379" s="8"/>
      <c r="V379" s="55"/>
      <c r="W379" s="56"/>
    </row>
    <row r="380" spans="1:23" ht="18" hidden="1" customHeight="1" x14ac:dyDescent="0.25">
      <c r="A380" s="81" t="s">
        <v>506</v>
      </c>
      <c r="B380" s="76">
        <f>METAS!$BA$22</f>
        <v>188</v>
      </c>
      <c r="C380" s="76">
        <f>ROUND((B380/12)*Config!$C$6,0)</f>
        <v>47</v>
      </c>
      <c r="D380" s="76">
        <f>ACUMULADO!$AZ$22</f>
        <v>30</v>
      </c>
      <c r="E380" s="77">
        <f t="shared" si="117"/>
        <v>25</v>
      </c>
      <c r="F380" s="86"/>
      <c r="G380" s="78">
        <f t="shared" si="113"/>
        <v>16</v>
      </c>
      <c r="H380" s="79">
        <f t="shared" si="114"/>
        <v>16</v>
      </c>
      <c r="I380" s="79" t="str">
        <f t="shared" si="115"/>
        <v/>
      </c>
      <c r="J380" s="80" t="str">
        <f t="shared" si="116"/>
        <v/>
      </c>
      <c r="T380" s="8"/>
      <c r="V380" s="55"/>
      <c r="W380" s="56"/>
    </row>
    <row r="381" spans="1:23" ht="18" hidden="1" customHeight="1" x14ac:dyDescent="0.25">
      <c r="A381" s="81" t="s">
        <v>507</v>
      </c>
      <c r="B381" s="76">
        <f>METAS!$BB$22</f>
        <v>484</v>
      </c>
      <c r="C381" s="76">
        <f>ROUND((B381/12)*Config!$C$6,0)</f>
        <v>121</v>
      </c>
      <c r="D381" s="76">
        <f>ACUMULADO!$BA$22</f>
        <v>99</v>
      </c>
      <c r="E381" s="77">
        <f t="shared" si="117"/>
        <v>25</v>
      </c>
      <c r="F381" s="86"/>
      <c r="G381" s="78">
        <f t="shared" si="113"/>
        <v>20.5</v>
      </c>
      <c r="H381" s="79">
        <f t="shared" si="114"/>
        <v>20.5</v>
      </c>
      <c r="I381" s="79" t="str">
        <f t="shared" si="115"/>
        <v/>
      </c>
      <c r="J381" s="80" t="str">
        <f t="shared" si="116"/>
        <v/>
      </c>
      <c r="T381" s="8"/>
      <c r="V381" s="9"/>
      <c r="W381" s="56"/>
    </row>
    <row r="382" spans="1:23" ht="18" hidden="1" customHeight="1" x14ac:dyDescent="0.25">
      <c r="A382" s="81" t="s">
        <v>508</v>
      </c>
      <c r="B382" s="76">
        <f>METAS!$BC$22</f>
        <v>187</v>
      </c>
      <c r="C382" s="76">
        <f>ROUND((B382/12)*Config!$C$6,0)</f>
        <v>47</v>
      </c>
      <c r="D382" s="76">
        <f>ACUMULADO!$BB$22</f>
        <v>34</v>
      </c>
      <c r="E382" s="77">
        <f t="shared" si="117"/>
        <v>25</v>
      </c>
      <c r="F382" s="86"/>
      <c r="G382" s="78">
        <f t="shared" si="113"/>
        <v>18.2</v>
      </c>
      <c r="H382" s="79">
        <f t="shared" si="114"/>
        <v>18.2</v>
      </c>
      <c r="I382" s="79" t="str">
        <f t="shared" si="115"/>
        <v/>
      </c>
      <c r="J382" s="80" t="str">
        <f t="shared" si="116"/>
        <v/>
      </c>
      <c r="T382" s="8"/>
      <c r="V382" s="9"/>
      <c r="W382" s="56"/>
    </row>
    <row r="383" spans="1:23" ht="18" hidden="1" customHeight="1" x14ac:dyDescent="0.25">
      <c r="A383" s="81" t="s">
        <v>509</v>
      </c>
      <c r="B383" s="76">
        <f>METAS!$BD$22</f>
        <v>159</v>
      </c>
      <c r="C383" s="76">
        <f>ROUND((B383/12)*Config!$C$6,0)</f>
        <v>40</v>
      </c>
      <c r="D383" s="76">
        <f>ACUMULADO!$BC$22</f>
        <v>36</v>
      </c>
      <c r="E383" s="77">
        <f t="shared" si="117"/>
        <v>25</v>
      </c>
      <c r="F383" s="86"/>
      <c r="G383" s="78">
        <f t="shared" si="113"/>
        <v>22.6</v>
      </c>
      <c r="H383" s="79" t="str">
        <f t="shared" si="114"/>
        <v/>
      </c>
      <c r="I383" s="79">
        <f t="shared" si="115"/>
        <v>22.6</v>
      </c>
      <c r="J383" s="80" t="str">
        <f t="shared" si="116"/>
        <v/>
      </c>
      <c r="T383" s="8"/>
      <c r="V383" s="9"/>
      <c r="W383" s="56"/>
    </row>
    <row r="384" spans="1:23" ht="18" hidden="1" customHeight="1" x14ac:dyDescent="0.25">
      <c r="A384" s="81" t="s">
        <v>510</v>
      </c>
      <c r="B384" s="76">
        <f>METAS!$BE$22</f>
        <v>139</v>
      </c>
      <c r="C384" s="76">
        <f>ROUND((B384/12)*Config!$C$6,0)</f>
        <v>35</v>
      </c>
      <c r="D384" s="76">
        <f>ACUMULADO!$BD$22</f>
        <v>20</v>
      </c>
      <c r="E384" s="77">
        <f t="shared" si="117"/>
        <v>25</v>
      </c>
      <c r="F384" s="86"/>
      <c r="G384" s="78">
        <f t="shared" si="113"/>
        <v>14.4</v>
      </c>
      <c r="H384" s="79">
        <f t="shared" si="114"/>
        <v>14.4</v>
      </c>
      <c r="I384" s="79" t="str">
        <f t="shared" si="115"/>
        <v/>
      </c>
      <c r="J384" s="80" t="str">
        <f t="shared" si="116"/>
        <v/>
      </c>
      <c r="T384" s="8"/>
      <c r="V384" s="9"/>
      <c r="W384" s="56"/>
    </row>
    <row r="385" spans="1:23" ht="18" hidden="1" customHeight="1" x14ac:dyDescent="0.25">
      <c r="A385" s="81" t="s">
        <v>511</v>
      </c>
      <c r="B385" s="76">
        <f>METAS!$BF$22</f>
        <v>162</v>
      </c>
      <c r="C385" s="76">
        <f>ROUND((B385/12)*Config!$C$6,0)</f>
        <v>41</v>
      </c>
      <c r="D385" s="76">
        <f>ACUMULADO!$BE$22</f>
        <v>27</v>
      </c>
      <c r="E385" s="77">
        <f t="shared" si="117"/>
        <v>25</v>
      </c>
      <c r="F385" s="86"/>
      <c r="G385" s="78">
        <f t="shared" si="113"/>
        <v>16.7</v>
      </c>
      <c r="H385" s="79">
        <f t="shared" si="114"/>
        <v>16.7</v>
      </c>
      <c r="I385" s="79" t="str">
        <f t="shared" si="115"/>
        <v/>
      </c>
      <c r="J385" s="80" t="str">
        <f t="shared" si="116"/>
        <v/>
      </c>
      <c r="T385" s="8"/>
      <c r="V385" s="9"/>
      <c r="W385" s="56"/>
    </row>
    <row r="386" spans="1:23" ht="18" hidden="1" customHeight="1" x14ac:dyDescent="0.25">
      <c r="D386" s="59"/>
      <c r="I386"/>
      <c r="J386"/>
      <c r="T386" s="8"/>
      <c r="W386" s="56"/>
    </row>
    <row r="387" spans="1:23" ht="18" hidden="1" customHeight="1" x14ac:dyDescent="0.25">
      <c r="I387"/>
      <c r="J387"/>
      <c r="T387" s="8"/>
      <c r="W387" s="56"/>
    </row>
    <row r="388" spans="1:23" ht="18" hidden="1" customHeight="1" x14ac:dyDescent="0.25">
      <c r="A388" s="87"/>
      <c r="B388" s="61"/>
      <c r="D388" s="61"/>
      <c r="E388" s="61"/>
      <c r="I388" s="61"/>
      <c r="J388" s="61"/>
      <c r="T388" s="8"/>
      <c r="W388" s="56"/>
    </row>
    <row r="389" spans="1:23" ht="18" hidden="1" customHeight="1" x14ac:dyDescent="0.25">
      <c r="A389" s="87"/>
      <c r="B389" s="61"/>
      <c r="D389" s="61"/>
      <c r="E389" s="61"/>
      <c r="I389" s="61"/>
      <c r="J389" s="61"/>
      <c r="T389" s="8"/>
      <c r="W389" s="56"/>
    </row>
    <row r="390" spans="1:23" ht="18" hidden="1" customHeight="1" x14ac:dyDescent="0.25">
      <c r="A390" s="87"/>
      <c r="B390" s="61"/>
      <c r="D390" s="61"/>
      <c r="E390" s="61"/>
      <c r="I390" s="61"/>
      <c r="J390" s="61"/>
      <c r="T390" s="8"/>
      <c r="W390" s="56"/>
    </row>
    <row r="391" spans="1:23" ht="18" hidden="1" customHeight="1" x14ac:dyDescent="0.25">
      <c r="A391" s="87"/>
      <c r="B391" s="61"/>
      <c r="D391" s="61"/>
      <c r="E391" s="61"/>
      <c r="I391" s="61"/>
      <c r="J391" s="61"/>
      <c r="T391" s="8"/>
      <c r="W391" s="56"/>
    </row>
    <row r="392" spans="1:23" ht="18" hidden="1" customHeight="1" x14ac:dyDescent="0.25">
      <c r="A392" s="87"/>
      <c r="B392" s="61"/>
      <c r="D392" s="61"/>
      <c r="E392" s="61"/>
      <c r="I392" s="61"/>
      <c r="J392" s="61"/>
      <c r="T392" s="8"/>
      <c r="W392" s="56"/>
    </row>
    <row r="393" spans="1:23" ht="18" hidden="1" customHeight="1" x14ac:dyDescent="0.25">
      <c r="A393" s="87"/>
      <c r="B393" s="61"/>
      <c r="D393" s="61"/>
      <c r="E393" s="61"/>
      <c r="I393" s="61"/>
      <c r="J393" s="61"/>
      <c r="T393" s="8"/>
      <c r="W393" s="56"/>
    </row>
    <row r="394" spans="1:23" ht="18" hidden="1" customHeight="1" x14ac:dyDescent="0.25">
      <c r="I394" s="61"/>
      <c r="J394" s="61"/>
      <c r="T394" s="8"/>
      <c r="W394" s="56"/>
    </row>
    <row r="395" spans="1:23" ht="18" hidden="1" customHeight="1" x14ac:dyDescent="0.25">
      <c r="A395" s="62" t="str">
        <f>METAS!B23</f>
        <v xml:space="preserve">PORCENTAJE DE NIÑOS 1 AÑO VACUNADOS CON 2 DOSIS DE VACUNA SPR </v>
      </c>
      <c r="I395" s="61"/>
      <c r="J395" s="61"/>
      <c r="T395" s="8"/>
      <c r="V395" s="55" t="str">
        <f>A395</f>
        <v xml:space="preserve">PORCENTAJE DE NIÑOS 1 AÑO VACUNADOS CON 2 DOSIS DE VACUNA SPR </v>
      </c>
      <c r="W395" s="56"/>
    </row>
    <row r="396" spans="1:23" ht="48" hidden="1" customHeight="1" x14ac:dyDescent="0.25">
      <c r="A396" s="64" t="s">
        <v>2</v>
      </c>
      <c r="B396" s="65" t="s">
        <v>87</v>
      </c>
      <c r="C396" s="66" t="s">
        <v>69</v>
      </c>
      <c r="D396" s="65" t="s">
        <v>554</v>
      </c>
      <c r="E396" s="65" t="s">
        <v>1</v>
      </c>
      <c r="F396" s="67"/>
      <c r="G396" s="68" t="s">
        <v>9</v>
      </c>
      <c r="H396" s="69" t="str">
        <f>"DEFICIENTE &lt;= "&amp;$E$3</f>
        <v>DEFICIENTE &lt;= 22,5</v>
      </c>
      <c r="I396" s="69" t="str">
        <f>"PROCESO &gt; "&amp;$E$3&amp;"  -  &lt; "&amp;$F$3</f>
        <v>PROCESO &gt; 22,5  -  &lt; 25</v>
      </c>
      <c r="J396" s="69" t="str">
        <f>"OPTIMO &gt;= "&amp;$F$3</f>
        <v>OPTIMO &gt;= 25</v>
      </c>
      <c r="T396" s="8"/>
      <c r="V396" s="85" t="str">
        <f>$V$1&amp;"  "&amp;V395&amp;"  "&amp;$V$3&amp;"  "&amp;$V$2</f>
        <v>RED. MOYOBAMBA:  PORCENTAJE DE NIÑOS 1 AÑO VACUNADOS CON 2 DOSIS DE VACUNA SPR   - POR MICROREDES :   ENERO - MARZO 2024</v>
      </c>
      <c r="W396" s="56"/>
    </row>
    <row r="397" spans="1:23" ht="18" hidden="1" customHeight="1" thickBot="1" x14ac:dyDescent="0.3">
      <c r="A397" s="70" t="str">
        <f>Config!$B$15</f>
        <v>RED</v>
      </c>
      <c r="B397" s="71">
        <f>SUM(B398:B406)</f>
        <v>2439</v>
      </c>
      <c r="C397" s="71">
        <f>SUM(C398:C406)</f>
        <v>611</v>
      </c>
      <c r="D397" s="71">
        <f>SUM(D398:D406)</f>
        <v>438</v>
      </c>
      <c r="E397" s="72">
        <f>Config!$C$9</f>
        <v>25</v>
      </c>
      <c r="F397" s="72"/>
      <c r="G397" s="71">
        <f t="shared" ref="G397:G406" si="118">IFERROR(ROUND(D397*100/B397,1),0)</f>
        <v>18</v>
      </c>
      <c r="H397" s="73">
        <f t="shared" ref="H397:H406" si="119">IF(G397&lt;=$E$3,G397,"")</f>
        <v>18</v>
      </c>
      <c r="I397" s="73" t="str">
        <f t="shared" ref="I397:I406" si="120">IF(G397&gt;$E$3,IF(G397&lt;$F$3,G397,""),"")</f>
        <v/>
      </c>
      <c r="J397" s="71" t="str">
        <f t="shared" ref="J397:J406" si="121">IF(G397&gt;=$F$3,G397,"")</f>
        <v/>
      </c>
      <c r="T397" s="8"/>
      <c r="V397" s="55"/>
      <c r="W397" s="56"/>
    </row>
    <row r="398" spans="1:23" ht="18" hidden="1" customHeight="1" x14ac:dyDescent="0.25">
      <c r="A398" s="75" t="s">
        <v>503</v>
      </c>
      <c r="B398" s="76">
        <f>METAS!$AW$23</f>
        <v>0</v>
      </c>
      <c r="C398" s="76">
        <f>ROUND((B398/12)*Config!$C$6,0)</f>
        <v>0</v>
      </c>
      <c r="D398" s="76">
        <f>ACUMULADO!$AV$23</f>
        <v>0</v>
      </c>
      <c r="E398" s="77">
        <f>E397</f>
        <v>25</v>
      </c>
      <c r="F398" s="77"/>
      <c r="G398" s="78">
        <f t="shared" si="118"/>
        <v>0</v>
      </c>
      <c r="H398" s="79">
        <f t="shared" si="119"/>
        <v>0</v>
      </c>
      <c r="I398" s="79" t="str">
        <f t="shared" si="120"/>
        <v/>
      </c>
      <c r="J398" s="80" t="str">
        <f t="shared" si="121"/>
        <v/>
      </c>
      <c r="T398" s="8"/>
      <c r="V398" s="55"/>
      <c r="W398" s="56"/>
    </row>
    <row r="399" spans="1:23" ht="18" hidden="1" customHeight="1" x14ac:dyDescent="0.25">
      <c r="A399" s="81" t="s">
        <v>504</v>
      </c>
      <c r="B399" s="76">
        <f>METAS!$AY$23</f>
        <v>1023</v>
      </c>
      <c r="C399" s="76">
        <f>ROUND((B399/12)*Config!$C$6,0)</f>
        <v>256</v>
      </c>
      <c r="D399" s="76">
        <f>ACUMULADO!$AX$23</f>
        <v>163</v>
      </c>
      <c r="E399" s="77">
        <f t="shared" ref="E399:E406" si="122">E398</f>
        <v>25</v>
      </c>
      <c r="F399" s="86"/>
      <c r="G399" s="78">
        <f t="shared" si="118"/>
        <v>15.9</v>
      </c>
      <c r="H399" s="79">
        <f t="shared" si="119"/>
        <v>15.9</v>
      </c>
      <c r="I399" s="79" t="str">
        <f t="shared" si="120"/>
        <v/>
      </c>
      <c r="J399" s="80" t="str">
        <f t="shared" si="121"/>
        <v/>
      </c>
      <c r="T399" s="8"/>
      <c r="V399" s="55"/>
      <c r="W399" s="56"/>
    </row>
    <row r="400" spans="1:23" ht="18" hidden="1" customHeight="1" x14ac:dyDescent="0.25">
      <c r="A400" s="81" t="s">
        <v>505</v>
      </c>
      <c r="B400" s="76">
        <f>METAS!$AZ$23</f>
        <v>97</v>
      </c>
      <c r="C400" s="76">
        <f>ROUND((B400/12)*Config!$C$6,0)</f>
        <v>24</v>
      </c>
      <c r="D400" s="76">
        <f>ACUMULADO!$AY$23</f>
        <v>21</v>
      </c>
      <c r="E400" s="77">
        <f t="shared" si="122"/>
        <v>25</v>
      </c>
      <c r="F400" s="86"/>
      <c r="G400" s="78">
        <f t="shared" si="118"/>
        <v>21.6</v>
      </c>
      <c r="H400" s="79">
        <f t="shared" si="119"/>
        <v>21.6</v>
      </c>
      <c r="I400" s="79" t="str">
        <f t="shared" si="120"/>
        <v/>
      </c>
      <c r="J400" s="80" t="str">
        <f t="shared" si="121"/>
        <v/>
      </c>
      <c r="T400" s="8"/>
      <c r="V400" s="55"/>
      <c r="W400" s="56"/>
    </row>
    <row r="401" spans="1:23" ht="18" hidden="1" customHeight="1" x14ac:dyDescent="0.25">
      <c r="A401" s="81" t="s">
        <v>506</v>
      </c>
      <c r="B401" s="76">
        <f>METAS!$BA$23</f>
        <v>188</v>
      </c>
      <c r="C401" s="76">
        <f>ROUND((B401/12)*Config!$C$6,0)</f>
        <v>47</v>
      </c>
      <c r="D401" s="76">
        <f>ACUMULADO!$AZ$23</f>
        <v>22</v>
      </c>
      <c r="E401" s="77">
        <f t="shared" si="122"/>
        <v>25</v>
      </c>
      <c r="F401" s="86"/>
      <c r="G401" s="78">
        <f t="shared" si="118"/>
        <v>11.7</v>
      </c>
      <c r="H401" s="79">
        <f t="shared" si="119"/>
        <v>11.7</v>
      </c>
      <c r="I401" s="79" t="str">
        <f t="shared" si="120"/>
        <v/>
      </c>
      <c r="J401" s="80" t="str">
        <f t="shared" si="121"/>
        <v/>
      </c>
      <c r="T401" s="8"/>
      <c r="V401" s="55"/>
      <c r="W401" s="299" t="s">
        <v>555</v>
      </c>
    </row>
    <row r="402" spans="1:23" ht="18" hidden="1" customHeight="1" x14ac:dyDescent="0.25">
      <c r="A402" s="81" t="s">
        <v>507</v>
      </c>
      <c r="B402" s="76">
        <f>METAS!$BB$23</f>
        <v>484</v>
      </c>
      <c r="C402" s="76">
        <f>ROUND((B402/12)*Config!$C$6,0)</f>
        <v>121</v>
      </c>
      <c r="D402" s="76">
        <f>ACUMULADO!$BA$23</f>
        <v>105</v>
      </c>
      <c r="E402" s="77">
        <f t="shared" si="122"/>
        <v>25</v>
      </c>
      <c r="F402" s="86"/>
      <c r="G402" s="78">
        <f t="shared" si="118"/>
        <v>21.7</v>
      </c>
      <c r="H402" s="79">
        <f t="shared" si="119"/>
        <v>21.7</v>
      </c>
      <c r="I402" s="79" t="str">
        <f t="shared" si="120"/>
        <v/>
      </c>
      <c r="J402" s="80" t="str">
        <f t="shared" si="121"/>
        <v/>
      </c>
      <c r="T402" s="8"/>
      <c r="V402" s="9"/>
      <c r="W402" s="56"/>
    </row>
    <row r="403" spans="1:23" ht="18" hidden="1" customHeight="1" x14ac:dyDescent="0.25">
      <c r="A403" s="81" t="s">
        <v>508</v>
      </c>
      <c r="B403" s="76">
        <f>METAS!$BC$23</f>
        <v>187</v>
      </c>
      <c r="C403" s="76">
        <f>ROUND((B403/12)*Config!$C$6,0)</f>
        <v>47</v>
      </c>
      <c r="D403" s="76">
        <f>ACUMULADO!$BB$23</f>
        <v>45</v>
      </c>
      <c r="E403" s="77">
        <f t="shared" si="122"/>
        <v>25</v>
      </c>
      <c r="F403" s="86"/>
      <c r="G403" s="78">
        <f t="shared" si="118"/>
        <v>24.1</v>
      </c>
      <c r="H403" s="79" t="str">
        <f t="shared" si="119"/>
        <v/>
      </c>
      <c r="I403" s="79">
        <f t="shared" si="120"/>
        <v>24.1</v>
      </c>
      <c r="J403" s="80" t="str">
        <f t="shared" si="121"/>
        <v/>
      </c>
      <c r="T403" s="8"/>
      <c r="V403" s="9"/>
      <c r="W403" s="56"/>
    </row>
    <row r="404" spans="1:23" ht="18" hidden="1" customHeight="1" x14ac:dyDescent="0.25">
      <c r="A404" s="81" t="s">
        <v>509</v>
      </c>
      <c r="B404" s="76">
        <f>METAS!$BD$23</f>
        <v>159</v>
      </c>
      <c r="C404" s="76">
        <f>ROUND((B404/12)*Config!$C$6,0)</f>
        <v>40</v>
      </c>
      <c r="D404" s="76">
        <f>ACUMULADO!$BC$23</f>
        <v>37</v>
      </c>
      <c r="E404" s="77">
        <f t="shared" si="122"/>
        <v>25</v>
      </c>
      <c r="F404" s="86"/>
      <c r="G404" s="78">
        <f t="shared" si="118"/>
        <v>23.3</v>
      </c>
      <c r="H404" s="79" t="str">
        <f t="shared" si="119"/>
        <v/>
      </c>
      <c r="I404" s="79">
        <f t="shared" si="120"/>
        <v>23.3</v>
      </c>
      <c r="J404" s="80" t="str">
        <f t="shared" si="121"/>
        <v/>
      </c>
      <c r="T404" s="8"/>
      <c r="V404" s="9"/>
      <c r="W404" s="56"/>
    </row>
    <row r="405" spans="1:23" ht="18" hidden="1" customHeight="1" x14ac:dyDescent="0.25">
      <c r="A405" s="81" t="s">
        <v>510</v>
      </c>
      <c r="B405" s="76">
        <f>METAS!$BE$23</f>
        <v>139</v>
      </c>
      <c r="C405" s="76">
        <f>ROUND((B405/12)*Config!$C$6,0)</f>
        <v>35</v>
      </c>
      <c r="D405" s="76">
        <f>ACUMULADO!$BD$23</f>
        <v>29</v>
      </c>
      <c r="E405" s="77">
        <f t="shared" si="122"/>
        <v>25</v>
      </c>
      <c r="F405" s="86"/>
      <c r="G405" s="78">
        <f t="shared" si="118"/>
        <v>20.9</v>
      </c>
      <c r="H405" s="79">
        <f t="shared" si="119"/>
        <v>20.9</v>
      </c>
      <c r="I405" s="79" t="str">
        <f t="shared" si="120"/>
        <v/>
      </c>
      <c r="J405" s="80" t="str">
        <f t="shared" si="121"/>
        <v/>
      </c>
      <c r="T405" s="8"/>
      <c r="V405" s="9"/>
      <c r="W405" s="56"/>
    </row>
    <row r="406" spans="1:23" ht="18" hidden="1" customHeight="1" x14ac:dyDescent="0.25">
      <c r="A406" s="81" t="s">
        <v>511</v>
      </c>
      <c r="B406" s="76">
        <f>METAS!$BF$23</f>
        <v>162</v>
      </c>
      <c r="C406" s="76">
        <f>ROUND((B406/12)*Config!$C$6,0)</f>
        <v>41</v>
      </c>
      <c r="D406" s="76">
        <f>ACUMULADO!$BE$23</f>
        <v>16</v>
      </c>
      <c r="E406" s="77">
        <f t="shared" si="122"/>
        <v>25</v>
      </c>
      <c r="F406" s="86"/>
      <c r="G406" s="78">
        <f t="shared" si="118"/>
        <v>9.9</v>
      </c>
      <c r="H406" s="79">
        <f t="shared" si="119"/>
        <v>9.9</v>
      </c>
      <c r="I406" s="79" t="str">
        <f t="shared" si="120"/>
        <v/>
      </c>
      <c r="J406" s="80" t="str">
        <f t="shared" si="121"/>
        <v/>
      </c>
      <c r="T406" s="8"/>
      <c r="W406" s="56"/>
    </row>
    <row r="407" spans="1:23" ht="18" hidden="1" customHeight="1" x14ac:dyDescent="0.25">
      <c r="D407" s="59"/>
      <c r="I407"/>
      <c r="J407"/>
      <c r="T407" s="8"/>
      <c r="W407" s="56"/>
    </row>
    <row r="408" spans="1:23" ht="18" hidden="1" customHeight="1" x14ac:dyDescent="0.25">
      <c r="A408" s="87"/>
      <c r="B408" s="61"/>
      <c r="D408" s="61"/>
      <c r="E408" s="61"/>
      <c r="I408" s="61"/>
      <c r="J408" s="61"/>
      <c r="T408" s="8"/>
      <c r="W408" s="56"/>
    </row>
    <row r="409" spans="1:23" ht="18" hidden="1" customHeight="1" x14ac:dyDescent="0.25">
      <c r="A409" s="87"/>
      <c r="B409" s="61"/>
      <c r="D409" s="61"/>
      <c r="E409" s="61"/>
      <c r="I409" s="61"/>
      <c r="J409" s="61"/>
      <c r="T409" s="8"/>
      <c r="W409" s="56"/>
    </row>
    <row r="410" spans="1:23" ht="18" hidden="1" customHeight="1" x14ac:dyDescent="0.25">
      <c r="A410" s="87"/>
      <c r="B410" s="61"/>
      <c r="D410" s="61"/>
      <c r="E410" s="61"/>
      <c r="I410" s="61"/>
      <c r="J410" s="61"/>
      <c r="T410" s="8"/>
      <c r="W410" s="56"/>
    </row>
    <row r="411" spans="1:23" ht="18" hidden="1" customHeight="1" x14ac:dyDescent="0.25">
      <c r="C411" s="300"/>
      <c r="I411" s="61"/>
      <c r="J411" s="61"/>
      <c r="T411" s="8"/>
      <c r="W411" s="56"/>
    </row>
    <row r="412" spans="1:23" ht="18" hidden="1" customHeight="1" x14ac:dyDescent="0.25">
      <c r="C412" s="300"/>
      <c r="I412" s="61"/>
      <c r="J412" s="61"/>
      <c r="T412" s="8"/>
      <c r="W412" s="56"/>
    </row>
    <row r="413" spans="1:23" ht="18" hidden="1" customHeight="1" x14ac:dyDescent="0.25">
      <c r="C413" s="300"/>
      <c r="I413" s="61"/>
      <c r="J413" s="61"/>
      <c r="T413" s="8"/>
      <c r="W413" s="56"/>
    </row>
    <row r="414" spans="1:23" ht="18" hidden="1" customHeight="1" x14ac:dyDescent="0.25">
      <c r="C414" s="300"/>
      <c r="I414" s="61"/>
      <c r="J414" s="61"/>
      <c r="T414" s="8"/>
      <c r="W414" s="56"/>
    </row>
    <row r="415" spans="1:23" ht="18" hidden="1" customHeight="1" x14ac:dyDescent="0.25">
      <c r="C415" s="300"/>
      <c r="I415" s="61"/>
      <c r="J415" s="61"/>
      <c r="T415" s="8"/>
      <c r="W415" s="56"/>
    </row>
    <row r="416" spans="1:23" ht="18" hidden="1" customHeight="1" x14ac:dyDescent="0.25">
      <c r="C416" s="300"/>
      <c r="I416" s="61"/>
      <c r="J416" s="61"/>
      <c r="T416" s="8"/>
      <c r="W416" s="56"/>
    </row>
    <row r="417" spans="1:23" ht="18" hidden="1" customHeight="1" x14ac:dyDescent="0.25">
      <c r="A417" s="62" t="str">
        <f>METAS!B24</f>
        <v>PORCENTAJE DE NIÑOS 1 AÑO  VACUNADOS CON EL 1ER REFUERZO CON VACUNA ANTIPOLIO (IPV)</v>
      </c>
      <c r="B417" s="301"/>
      <c r="I417" s="61"/>
      <c r="J417" s="61"/>
      <c r="T417" s="8"/>
      <c r="V417" s="55" t="str">
        <f>A417</f>
        <v>PORCENTAJE DE NIÑOS 1 AÑO  VACUNADOS CON EL 1ER REFUERZO CON VACUNA ANTIPOLIO (IPV)</v>
      </c>
      <c r="W417" s="56"/>
    </row>
    <row r="418" spans="1:23" ht="48" hidden="1" customHeight="1" x14ac:dyDescent="0.25">
      <c r="A418" s="64" t="s">
        <v>2</v>
      </c>
      <c r="B418" s="65" t="s">
        <v>87</v>
      </c>
      <c r="C418" s="66" t="s">
        <v>69</v>
      </c>
      <c r="D418" s="65" t="s">
        <v>556</v>
      </c>
      <c r="E418" s="65" t="s">
        <v>1</v>
      </c>
      <c r="F418" s="67"/>
      <c r="G418" s="68" t="s">
        <v>9</v>
      </c>
      <c r="H418" s="69" t="str">
        <f>"DEFICIENTE &lt;= "&amp;$E$3</f>
        <v>DEFICIENTE &lt;= 22,5</v>
      </c>
      <c r="I418" s="69" t="str">
        <f>"PROCESO &gt; "&amp;$E$3&amp;"  -  &lt; "&amp;$F$3</f>
        <v>PROCESO &gt; 22,5  -  &lt; 25</v>
      </c>
      <c r="J418" s="69" t="str">
        <f>"OPTIMO &gt;= "&amp;$F$3</f>
        <v>OPTIMO &gt;= 25</v>
      </c>
      <c r="T418" s="8"/>
      <c r="V418" s="85" t="str">
        <f>$V$1&amp;"  "&amp;V417&amp;"  "&amp;$V$3&amp;"  "&amp;$V$2</f>
        <v>RED. MOYOBAMBA:  PORCENTAJE DE NIÑOS 1 AÑO  VACUNADOS CON EL 1ER REFUERZO CON VACUNA ANTIPOLIO (IPV)  - POR MICROREDES :   ENERO - MARZO 2024</v>
      </c>
      <c r="W418" s="56"/>
    </row>
    <row r="419" spans="1:23" ht="18" hidden="1" customHeight="1" thickBot="1" x14ac:dyDescent="0.3">
      <c r="A419" s="70" t="str">
        <f>Config!$B$15</f>
        <v>RED</v>
      </c>
      <c r="B419" s="71">
        <f>SUM(B420:B428)</f>
        <v>2439</v>
      </c>
      <c r="C419" s="71">
        <f>SUM(C420:C428)</f>
        <v>611</v>
      </c>
      <c r="D419" s="71">
        <f>SUM(D420:D428)</f>
        <v>379</v>
      </c>
      <c r="E419" s="72">
        <f>Config!$C$9</f>
        <v>25</v>
      </c>
      <c r="F419" s="72"/>
      <c r="G419" s="71">
        <f t="shared" ref="G419:G428" si="123">IFERROR(ROUND(D419*100/B419,1),0)</f>
        <v>15.5</v>
      </c>
      <c r="H419" s="73">
        <f t="shared" ref="H419:H428" si="124">IF(G419&lt;=$E$3,G419,"")</f>
        <v>15.5</v>
      </c>
      <c r="I419" s="73" t="str">
        <f t="shared" ref="I419:I428" si="125">IF(G419&gt;$E$3,IF(G419&lt;$F$3,G419,""),"")</f>
        <v/>
      </c>
      <c r="J419" s="71" t="str">
        <f t="shared" ref="J419:J428" si="126">IF(G419&gt;=$F$3,G419,"")</f>
        <v/>
      </c>
      <c r="T419" s="8"/>
      <c r="V419" s="55"/>
      <c r="W419" s="56"/>
    </row>
    <row r="420" spans="1:23" ht="18" hidden="1" customHeight="1" x14ac:dyDescent="0.25">
      <c r="A420" s="75" t="s">
        <v>503</v>
      </c>
      <c r="B420" s="76">
        <f>METAS!$AW$24</f>
        <v>0</v>
      </c>
      <c r="C420" s="76">
        <f>ROUND((B420/12)*Config!$C$6,0)</f>
        <v>0</v>
      </c>
      <c r="D420" s="76">
        <f>ACUMULADO!$AV$24</f>
        <v>0</v>
      </c>
      <c r="E420" s="77">
        <f>E419</f>
        <v>25</v>
      </c>
      <c r="F420" s="77"/>
      <c r="G420" s="78">
        <f t="shared" si="123"/>
        <v>0</v>
      </c>
      <c r="H420" s="79">
        <f t="shared" si="124"/>
        <v>0</v>
      </c>
      <c r="I420" s="79" t="str">
        <f t="shared" si="125"/>
        <v/>
      </c>
      <c r="J420" s="80" t="str">
        <f t="shared" si="126"/>
        <v/>
      </c>
      <c r="T420" s="8"/>
      <c r="V420" s="55"/>
      <c r="W420" s="56"/>
    </row>
    <row r="421" spans="1:23" ht="18" hidden="1" customHeight="1" x14ac:dyDescent="0.25">
      <c r="A421" s="81" t="s">
        <v>504</v>
      </c>
      <c r="B421" s="76">
        <f>METAS!$AY$24</f>
        <v>1023</v>
      </c>
      <c r="C421" s="76">
        <f>ROUND((B421/12)*Config!$C$6,0)</f>
        <v>256</v>
      </c>
      <c r="D421" s="76">
        <f>ACUMULADO!$AX$24</f>
        <v>125</v>
      </c>
      <c r="E421" s="77">
        <f t="shared" ref="E421:E428" si="127">E420</f>
        <v>25</v>
      </c>
      <c r="F421" s="86"/>
      <c r="G421" s="78">
        <f t="shared" si="123"/>
        <v>12.2</v>
      </c>
      <c r="H421" s="79">
        <f t="shared" si="124"/>
        <v>12.2</v>
      </c>
      <c r="I421" s="79" t="str">
        <f t="shared" si="125"/>
        <v/>
      </c>
      <c r="J421" s="80" t="str">
        <f t="shared" si="126"/>
        <v/>
      </c>
      <c r="T421" s="8"/>
      <c r="V421" s="55"/>
      <c r="W421" s="56"/>
    </row>
    <row r="422" spans="1:23" ht="18" hidden="1" customHeight="1" x14ac:dyDescent="0.25">
      <c r="A422" s="81" t="s">
        <v>505</v>
      </c>
      <c r="B422" s="76">
        <f>METAS!$AZ$24</f>
        <v>97</v>
      </c>
      <c r="C422" s="76">
        <f>ROUND((B422/12)*Config!$C$6,0)</f>
        <v>24</v>
      </c>
      <c r="D422" s="76">
        <f>ACUMULADO!$AY$24</f>
        <v>21</v>
      </c>
      <c r="E422" s="77">
        <f t="shared" si="127"/>
        <v>25</v>
      </c>
      <c r="F422" s="86"/>
      <c r="G422" s="78">
        <f t="shared" si="123"/>
        <v>21.6</v>
      </c>
      <c r="H422" s="79">
        <f t="shared" si="124"/>
        <v>21.6</v>
      </c>
      <c r="I422" s="79" t="str">
        <f t="shared" si="125"/>
        <v/>
      </c>
      <c r="J422" s="80" t="str">
        <f t="shared" si="126"/>
        <v/>
      </c>
      <c r="T422" s="8"/>
      <c r="V422" s="55"/>
      <c r="W422" s="56"/>
    </row>
    <row r="423" spans="1:23" ht="18" hidden="1" customHeight="1" x14ac:dyDescent="0.25">
      <c r="A423" s="81" t="s">
        <v>506</v>
      </c>
      <c r="B423" s="76">
        <f>METAS!$BA$24</f>
        <v>188</v>
      </c>
      <c r="C423" s="76">
        <f>ROUND((B423/12)*Config!$C$6,0)</f>
        <v>47</v>
      </c>
      <c r="D423" s="76">
        <f>ACUMULADO!$AZ$24</f>
        <v>23</v>
      </c>
      <c r="E423" s="77">
        <f t="shared" si="127"/>
        <v>25</v>
      </c>
      <c r="F423" s="86"/>
      <c r="G423" s="78">
        <f t="shared" si="123"/>
        <v>12.2</v>
      </c>
      <c r="H423" s="79">
        <f t="shared" si="124"/>
        <v>12.2</v>
      </c>
      <c r="I423" s="79" t="str">
        <f t="shared" si="125"/>
        <v/>
      </c>
      <c r="J423" s="80" t="str">
        <f t="shared" si="126"/>
        <v/>
      </c>
      <c r="T423" s="8"/>
      <c r="V423" s="55"/>
      <c r="W423" s="56"/>
    </row>
    <row r="424" spans="1:23" ht="18" hidden="1" customHeight="1" x14ac:dyDescent="0.25">
      <c r="A424" s="81" t="s">
        <v>507</v>
      </c>
      <c r="B424" s="76">
        <f>METAS!$BB$24</f>
        <v>484</v>
      </c>
      <c r="C424" s="76">
        <f>ROUND((B424/12)*Config!$C$6,0)</f>
        <v>121</v>
      </c>
      <c r="D424" s="76">
        <f>ACUMULADO!$BA$24</f>
        <v>96</v>
      </c>
      <c r="E424" s="77">
        <f t="shared" si="127"/>
        <v>25</v>
      </c>
      <c r="F424" s="86"/>
      <c r="G424" s="78">
        <f t="shared" si="123"/>
        <v>19.8</v>
      </c>
      <c r="H424" s="79">
        <f t="shared" si="124"/>
        <v>19.8</v>
      </c>
      <c r="I424" s="79" t="str">
        <f t="shared" si="125"/>
        <v/>
      </c>
      <c r="J424" s="80" t="str">
        <f t="shared" si="126"/>
        <v/>
      </c>
      <c r="T424" s="8"/>
      <c r="V424" s="9"/>
      <c r="W424" s="56"/>
    </row>
    <row r="425" spans="1:23" ht="18" hidden="1" customHeight="1" x14ac:dyDescent="0.25">
      <c r="A425" s="81" t="s">
        <v>508</v>
      </c>
      <c r="B425" s="76">
        <f>METAS!$BC$24</f>
        <v>187</v>
      </c>
      <c r="C425" s="76">
        <f>ROUND((B425/12)*Config!$C$6,0)</f>
        <v>47</v>
      </c>
      <c r="D425" s="76">
        <f>ACUMULADO!$BB$24</f>
        <v>36</v>
      </c>
      <c r="E425" s="77">
        <f t="shared" si="127"/>
        <v>25</v>
      </c>
      <c r="F425" s="86"/>
      <c r="G425" s="78">
        <f t="shared" si="123"/>
        <v>19.3</v>
      </c>
      <c r="H425" s="79">
        <f t="shared" si="124"/>
        <v>19.3</v>
      </c>
      <c r="I425" s="79" t="str">
        <f t="shared" si="125"/>
        <v/>
      </c>
      <c r="J425" s="80" t="str">
        <f t="shared" si="126"/>
        <v/>
      </c>
      <c r="T425" s="8"/>
      <c r="V425" s="9"/>
      <c r="W425" s="56"/>
    </row>
    <row r="426" spans="1:23" ht="18" hidden="1" customHeight="1" x14ac:dyDescent="0.25">
      <c r="A426" s="81" t="s">
        <v>509</v>
      </c>
      <c r="B426" s="76">
        <f>METAS!$BD$24</f>
        <v>159</v>
      </c>
      <c r="C426" s="76">
        <f>ROUND((B426/12)*Config!$C$6,0)</f>
        <v>40</v>
      </c>
      <c r="D426" s="76">
        <f>ACUMULADO!$BC$24</f>
        <v>38</v>
      </c>
      <c r="E426" s="77">
        <f t="shared" si="127"/>
        <v>25</v>
      </c>
      <c r="F426" s="86"/>
      <c r="G426" s="78">
        <f t="shared" si="123"/>
        <v>23.9</v>
      </c>
      <c r="H426" s="79" t="str">
        <f t="shared" si="124"/>
        <v/>
      </c>
      <c r="I426" s="79">
        <f t="shared" si="125"/>
        <v>23.9</v>
      </c>
      <c r="J426" s="80" t="str">
        <f t="shared" si="126"/>
        <v/>
      </c>
      <c r="T426" s="8"/>
      <c r="V426" s="9"/>
      <c r="W426" s="56"/>
    </row>
    <row r="427" spans="1:23" ht="18" hidden="1" customHeight="1" x14ac:dyDescent="0.25">
      <c r="A427" s="81" t="s">
        <v>510</v>
      </c>
      <c r="B427" s="76">
        <f>METAS!$BE$24</f>
        <v>139</v>
      </c>
      <c r="C427" s="76">
        <f>ROUND((B427/12)*Config!$C$6,0)</f>
        <v>35</v>
      </c>
      <c r="D427" s="76">
        <f>ACUMULADO!$BD$24</f>
        <v>28</v>
      </c>
      <c r="E427" s="77">
        <f t="shared" si="127"/>
        <v>25</v>
      </c>
      <c r="F427" s="86"/>
      <c r="G427" s="78">
        <f t="shared" si="123"/>
        <v>20.100000000000001</v>
      </c>
      <c r="H427" s="79">
        <f t="shared" si="124"/>
        <v>20.100000000000001</v>
      </c>
      <c r="I427" s="79" t="str">
        <f t="shared" si="125"/>
        <v/>
      </c>
      <c r="J427" s="80" t="str">
        <f t="shared" si="126"/>
        <v/>
      </c>
      <c r="T427" s="8"/>
      <c r="V427" s="9"/>
      <c r="W427" s="56"/>
    </row>
    <row r="428" spans="1:23" ht="18" hidden="1" customHeight="1" x14ac:dyDescent="0.25">
      <c r="A428" s="81" t="s">
        <v>511</v>
      </c>
      <c r="B428" s="76">
        <f>METAS!$BF$24</f>
        <v>162</v>
      </c>
      <c r="C428" s="76">
        <f>ROUND((B428/12)*Config!$C$6,0)</f>
        <v>41</v>
      </c>
      <c r="D428" s="76">
        <f>ACUMULADO!$BE$24</f>
        <v>12</v>
      </c>
      <c r="E428" s="77">
        <f t="shared" si="127"/>
        <v>25</v>
      </c>
      <c r="F428" s="86"/>
      <c r="G428" s="78">
        <f t="shared" si="123"/>
        <v>7.4</v>
      </c>
      <c r="H428" s="79">
        <f t="shared" si="124"/>
        <v>7.4</v>
      </c>
      <c r="I428" s="79" t="str">
        <f t="shared" si="125"/>
        <v/>
      </c>
      <c r="J428" s="80" t="str">
        <f t="shared" si="126"/>
        <v/>
      </c>
      <c r="T428" s="8"/>
      <c r="W428" s="56"/>
    </row>
    <row r="429" spans="1:23" ht="18" hidden="1" customHeight="1" x14ac:dyDescent="0.25">
      <c r="D429" s="59"/>
      <c r="I429"/>
      <c r="J429"/>
      <c r="T429" s="8"/>
      <c r="W429" s="56"/>
    </row>
    <row r="430" spans="1:23" ht="18" hidden="1" customHeight="1" x14ac:dyDescent="0.25">
      <c r="I430"/>
      <c r="J430"/>
      <c r="T430" s="8"/>
      <c r="W430" s="56"/>
    </row>
    <row r="431" spans="1:23" ht="18" hidden="1" customHeight="1" x14ac:dyDescent="0.25">
      <c r="I431"/>
      <c r="J431"/>
      <c r="T431" s="8"/>
      <c r="W431" s="56"/>
    </row>
    <row r="432" spans="1:23" ht="18" hidden="1" customHeight="1" x14ac:dyDescent="0.25">
      <c r="A432" s="87"/>
      <c r="B432" s="61"/>
      <c r="D432" s="61"/>
      <c r="E432" s="61"/>
      <c r="I432" s="61"/>
      <c r="J432" s="61"/>
      <c r="T432" s="8"/>
      <c r="W432" s="56"/>
    </row>
    <row r="433" spans="1:23" ht="18" hidden="1" customHeight="1" x14ac:dyDescent="0.25">
      <c r="A433" s="87"/>
      <c r="B433" s="61"/>
      <c r="D433" s="61"/>
      <c r="E433" s="61"/>
      <c r="I433" s="61"/>
      <c r="J433" s="61"/>
      <c r="T433" s="8"/>
      <c r="W433" s="56"/>
    </row>
    <row r="434" spans="1:23" ht="18" hidden="1" customHeight="1" x14ac:dyDescent="0.25">
      <c r="I434" s="61"/>
      <c r="J434" s="61"/>
      <c r="T434" s="8"/>
      <c r="V434" s="55" t="str">
        <f>A435</f>
        <v>PORCENTAJE DE NIÑOS 1 AÑO VACUNADOS CON EL 1ER REFUERZO CON VACUNA DPT</v>
      </c>
      <c r="W434" s="56"/>
    </row>
    <row r="435" spans="1:23" ht="18" hidden="1" customHeight="1" x14ac:dyDescent="0.25">
      <c r="A435" s="62" t="str">
        <f>METAS!B25</f>
        <v>PORCENTAJE DE NIÑOS 1 AÑO VACUNADOS CON EL 1ER REFUERZO CON VACUNA DPT</v>
      </c>
      <c r="I435" s="61"/>
      <c r="J435" s="61"/>
      <c r="T435" s="8"/>
      <c r="V435" s="85" t="str">
        <f>$V$1&amp;"  "&amp;V434&amp;"  "&amp;$V$3&amp;"  "&amp;$V$2</f>
        <v>RED. MOYOBAMBA:  PORCENTAJE DE NIÑOS 1 AÑO VACUNADOS CON EL 1ER REFUERZO CON VACUNA DPT  - POR MICROREDES :   ENERO - MARZO 2024</v>
      </c>
      <c r="W435" s="56"/>
    </row>
    <row r="436" spans="1:23" ht="48" hidden="1" customHeight="1" x14ac:dyDescent="0.25">
      <c r="A436" s="64" t="s">
        <v>2</v>
      </c>
      <c r="B436" s="65" t="s">
        <v>87</v>
      </c>
      <c r="C436" s="66" t="s">
        <v>69</v>
      </c>
      <c r="D436" s="65" t="s">
        <v>557</v>
      </c>
      <c r="E436" s="65" t="s">
        <v>1</v>
      </c>
      <c r="F436" s="67"/>
      <c r="G436" s="68" t="s">
        <v>9</v>
      </c>
      <c r="H436" s="69" t="str">
        <f>"DEFICIENTE &lt;= "&amp;$E$3</f>
        <v>DEFICIENTE &lt;= 22,5</v>
      </c>
      <c r="I436" s="69" t="str">
        <f>"PROCESO &gt; "&amp;$E$3&amp;"  -  &lt; "&amp;$F$3</f>
        <v>PROCESO &gt; 22,5  -  &lt; 25</v>
      </c>
      <c r="J436" s="69" t="str">
        <f>"OPTIMO &gt;= "&amp;$F$3</f>
        <v>OPTIMO &gt;= 25</v>
      </c>
      <c r="T436" s="8"/>
      <c r="V436" s="55"/>
      <c r="W436" s="56"/>
    </row>
    <row r="437" spans="1:23" ht="18" hidden="1" customHeight="1" thickBot="1" x14ac:dyDescent="0.3">
      <c r="A437" s="70" t="str">
        <f>Config!$B$15</f>
        <v>RED</v>
      </c>
      <c r="B437" s="71">
        <f>SUM(B438:B446)</f>
        <v>2439</v>
      </c>
      <c r="C437" s="71">
        <f>SUM(C438:C446)</f>
        <v>611</v>
      </c>
      <c r="D437" s="71">
        <f>SUM(D438:D446)</f>
        <v>438</v>
      </c>
      <c r="E437" s="72">
        <f>Config!$C$9</f>
        <v>25</v>
      </c>
      <c r="F437" s="72"/>
      <c r="G437" s="71">
        <f t="shared" ref="G437" si="128">IFERROR(ROUND(D437*100/B437,1),0)</f>
        <v>18</v>
      </c>
      <c r="H437" s="73">
        <f t="shared" ref="H437:H446" si="129">IF(G437&lt;=$E$3,G437,"")</f>
        <v>18</v>
      </c>
      <c r="I437" s="73" t="str">
        <f t="shared" ref="I437:I446" si="130">IF(G437&gt;$E$3,IF(G437&lt;$F$3,G437,""),"")</f>
        <v/>
      </c>
      <c r="J437" s="71" t="str">
        <f t="shared" ref="J437:J446" si="131">IF(G437&gt;=$F$3,G437,"")</f>
        <v/>
      </c>
      <c r="T437" s="8"/>
      <c r="V437" s="55"/>
      <c r="W437" s="56"/>
    </row>
    <row r="438" spans="1:23" ht="18" hidden="1" customHeight="1" x14ac:dyDescent="0.25">
      <c r="A438" s="75" t="s">
        <v>503</v>
      </c>
      <c r="B438" s="76">
        <f>METAS!$AW$25</f>
        <v>0</v>
      </c>
      <c r="C438" s="76">
        <f>ROUND((B438/12)*Config!$C$6,0)</f>
        <v>0</v>
      </c>
      <c r="D438" s="76">
        <f>ACUMULADO!$AV$25</f>
        <v>0</v>
      </c>
      <c r="E438" s="77">
        <f>E437</f>
        <v>25</v>
      </c>
      <c r="F438" s="77"/>
      <c r="G438" s="78">
        <f>IFERROR(ROUND(D438*100/B438,1),0)</f>
        <v>0</v>
      </c>
      <c r="H438" s="79">
        <f t="shared" si="129"/>
        <v>0</v>
      </c>
      <c r="I438" s="79" t="str">
        <f t="shared" si="130"/>
        <v/>
      </c>
      <c r="J438" s="80" t="str">
        <f t="shared" si="131"/>
        <v/>
      </c>
      <c r="T438" s="8"/>
      <c r="V438" s="55"/>
      <c r="W438" s="56"/>
    </row>
    <row r="439" spans="1:23" ht="18" hidden="1" customHeight="1" x14ac:dyDescent="0.25">
      <c r="A439" s="81" t="s">
        <v>504</v>
      </c>
      <c r="B439" s="76">
        <f>METAS!$AY$25</f>
        <v>1023</v>
      </c>
      <c r="C439" s="76">
        <f>ROUND((B439/12)*Config!$C$6,0)</f>
        <v>256</v>
      </c>
      <c r="D439" s="76">
        <f>ACUMULADO!$AX$25</f>
        <v>167</v>
      </c>
      <c r="E439" s="77">
        <f t="shared" ref="E439:E446" si="132">E438</f>
        <v>25</v>
      </c>
      <c r="F439" s="86"/>
      <c r="G439" s="78">
        <f t="shared" ref="G439:G446" si="133">IFERROR(ROUND(D439*100/B439,1),0)</f>
        <v>16.3</v>
      </c>
      <c r="H439" s="79">
        <f t="shared" si="129"/>
        <v>16.3</v>
      </c>
      <c r="I439" s="79" t="str">
        <f t="shared" si="130"/>
        <v/>
      </c>
      <c r="J439" s="80" t="str">
        <f t="shared" si="131"/>
        <v/>
      </c>
      <c r="T439" s="8"/>
      <c r="V439" s="55"/>
      <c r="W439" s="56"/>
    </row>
    <row r="440" spans="1:23" ht="18" hidden="1" customHeight="1" x14ac:dyDescent="0.25">
      <c r="A440" s="81" t="s">
        <v>505</v>
      </c>
      <c r="B440" s="76">
        <f>METAS!$AZ$25</f>
        <v>97</v>
      </c>
      <c r="C440" s="76">
        <f>ROUND((B440/12)*Config!$C$6,0)</f>
        <v>24</v>
      </c>
      <c r="D440" s="76">
        <f>ACUMULADO!$AY$25</f>
        <v>21</v>
      </c>
      <c r="E440" s="77">
        <f t="shared" si="132"/>
        <v>25</v>
      </c>
      <c r="F440" s="86"/>
      <c r="G440" s="78">
        <f t="shared" si="133"/>
        <v>21.6</v>
      </c>
      <c r="H440" s="79">
        <f t="shared" si="129"/>
        <v>21.6</v>
      </c>
      <c r="I440" s="79" t="str">
        <f t="shared" si="130"/>
        <v/>
      </c>
      <c r="J440" s="80" t="str">
        <f t="shared" si="131"/>
        <v/>
      </c>
      <c r="T440" s="8"/>
      <c r="V440" s="55"/>
      <c r="W440" s="56"/>
    </row>
    <row r="441" spans="1:23" ht="18" hidden="1" customHeight="1" x14ac:dyDescent="0.25">
      <c r="A441" s="81" t="s">
        <v>506</v>
      </c>
      <c r="B441" s="76">
        <f>METAS!$BA$25</f>
        <v>188</v>
      </c>
      <c r="C441" s="76">
        <f>ROUND((B441/12)*Config!$C$6,0)</f>
        <v>47</v>
      </c>
      <c r="D441" s="76">
        <f>ACUMULADO!$AZ$25</f>
        <v>23</v>
      </c>
      <c r="E441" s="77">
        <f t="shared" si="132"/>
        <v>25</v>
      </c>
      <c r="F441" s="86"/>
      <c r="G441" s="78">
        <f t="shared" si="133"/>
        <v>12.2</v>
      </c>
      <c r="H441" s="79">
        <f t="shared" si="129"/>
        <v>12.2</v>
      </c>
      <c r="I441" s="79" t="str">
        <f t="shared" si="130"/>
        <v/>
      </c>
      <c r="J441" s="80" t="str">
        <f t="shared" si="131"/>
        <v/>
      </c>
      <c r="T441" s="8"/>
      <c r="W441" s="56"/>
    </row>
    <row r="442" spans="1:23" ht="18" hidden="1" customHeight="1" x14ac:dyDescent="0.25">
      <c r="A442" s="81" t="s">
        <v>507</v>
      </c>
      <c r="B442" s="76">
        <f>METAS!$BB$25</f>
        <v>484</v>
      </c>
      <c r="C442" s="76">
        <f>ROUND((B442/12)*Config!$C$6,0)</f>
        <v>121</v>
      </c>
      <c r="D442" s="76">
        <f>ACUMULADO!$BA$25</f>
        <v>103</v>
      </c>
      <c r="E442" s="77">
        <f t="shared" si="132"/>
        <v>25</v>
      </c>
      <c r="F442" s="86"/>
      <c r="G442" s="78">
        <f t="shared" si="133"/>
        <v>21.3</v>
      </c>
      <c r="H442" s="79">
        <f t="shared" si="129"/>
        <v>21.3</v>
      </c>
      <c r="I442" s="79" t="str">
        <f t="shared" si="130"/>
        <v/>
      </c>
      <c r="J442" s="80" t="str">
        <f t="shared" si="131"/>
        <v/>
      </c>
      <c r="T442" s="8"/>
      <c r="W442" s="56"/>
    </row>
    <row r="443" spans="1:23" ht="18" hidden="1" customHeight="1" x14ac:dyDescent="0.25">
      <c r="A443" s="81" t="s">
        <v>508</v>
      </c>
      <c r="B443" s="76">
        <f>METAS!$BC$25</f>
        <v>187</v>
      </c>
      <c r="C443" s="76">
        <f>ROUND((B443/12)*Config!$C$6,0)</f>
        <v>47</v>
      </c>
      <c r="D443" s="76">
        <f>ACUMULADO!$BB$25</f>
        <v>44</v>
      </c>
      <c r="E443" s="77">
        <f t="shared" si="132"/>
        <v>25</v>
      </c>
      <c r="F443" s="86"/>
      <c r="G443" s="78">
        <f t="shared" si="133"/>
        <v>23.5</v>
      </c>
      <c r="H443" s="79" t="str">
        <f t="shared" si="129"/>
        <v/>
      </c>
      <c r="I443" s="79">
        <f t="shared" si="130"/>
        <v>23.5</v>
      </c>
      <c r="J443" s="80" t="str">
        <f t="shared" si="131"/>
        <v/>
      </c>
      <c r="T443" s="8"/>
      <c r="W443" s="56"/>
    </row>
    <row r="444" spans="1:23" ht="18" hidden="1" customHeight="1" x14ac:dyDescent="0.25">
      <c r="A444" s="81" t="s">
        <v>509</v>
      </c>
      <c r="B444" s="76">
        <f>METAS!$BD$25</f>
        <v>159</v>
      </c>
      <c r="C444" s="76">
        <f>ROUND((B444/12)*Config!$C$6,0)</f>
        <v>40</v>
      </c>
      <c r="D444" s="76">
        <f>ACUMULADO!$BC$25</f>
        <v>38</v>
      </c>
      <c r="E444" s="77">
        <f t="shared" si="132"/>
        <v>25</v>
      </c>
      <c r="F444" s="86"/>
      <c r="G444" s="78">
        <f t="shared" si="133"/>
        <v>23.9</v>
      </c>
      <c r="H444" s="79" t="str">
        <f t="shared" si="129"/>
        <v/>
      </c>
      <c r="I444" s="79">
        <f t="shared" si="130"/>
        <v>23.9</v>
      </c>
      <c r="J444" s="80" t="str">
        <f t="shared" si="131"/>
        <v/>
      </c>
      <c r="T444" s="8"/>
      <c r="W444" s="56"/>
    </row>
    <row r="445" spans="1:23" ht="18" hidden="1" customHeight="1" x14ac:dyDescent="0.25">
      <c r="A445" s="81" t="s">
        <v>510</v>
      </c>
      <c r="B445" s="76">
        <f>METAS!$BE$25</f>
        <v>139</v>
      </c>
      <c r="C445" s="76">
        <f>ROUND((B445/12)*Config!$C$6,0)</f>
        <v>35</v>
      </c>
      <c r="D445" s="76">
        <f>ACUMULADO!$BD$25</f>
        <v>25</v>
      </c>
      <c r="E445" s="77">
        <f t="shared" si="132"/>
        <v>25</v>
      </c>
      <c r="F445" s="86"/>
      <c r="G445" s="78">
        <f t="shared" si="133"/>
        <v>18</v>
      </c>
      <c r="H445" s="79">
        <f t="shared" si="129"/>
        <v>18</v>
      </c>
      <c r="I445" s="79" t="str">
        <f t="shared" si="130"/>
        <v/>
      </c>
      <c r="J445" s="80" t="str">
        <f t="shared" si="131"/>
        <v/>
      </c>
      <c r="T445" s="8"/>
      <c r="W445" s="56"/>
    </row>
    <row r="446" spans="1:23" ht="18" hidden="1" customHeight="1" x14ac:dyDescent="0.25">
      <c r="A446" s="81" t="s">
        <v>511</v>
      </c>
      <c r="B446" s="76">
        <f>METAS!$BF$25</f>
        <v>162</v>
      </c>
      <c r="C446" s="76">
        <f>ROUND((B446/12)*Config!$C$6,0)</f>
        <v>41</v>
      </c>
      <c r="D446" s="76">
        <f>ACUMULADO!$BE$25</f>
        <v>17</v>
      </c>
      <c r="E446" s="77">
        <f t="shared" si="132"/>
        <v>25</v>
      </c>
      <c r="F446" s="86"/>
      <c r="G446" s="78">
        <f t="shared" si="133"/>
        <v>10.5</v>
      </c>
      <c r="H446" s="79">
        <f t="shared" si="129"/>
        <v>10.5</v>
      </c>
      <c r="I446" s="79" t="str">
        <f t="shared" si="130"/>
        <v/>
      </c>
      <c r="J446" s="80" t="str">
        <f t="shared" si="131"/>
        <v/>
      </c>
      <c r="T446" s="8"/>
      <c r="V446" s="48"/>
      <c r="W446" s="56"/>
    </row>
    <row r="447" spans="1:23" ht="18" hidden="1" customHeight="1" x14ac:dyDescent="0.25">
      <c r="D447" s="59"/>
      <c r="I447"/>
      <c r="J447"/>
      <c r="T447" s="8"/>
      <c r="W447" s="56"/>
    </row>
    <row r="448" spans="1:23" ht="18" hidden="1" customHeight="1" x14ac:dyDescent="0.25">
      <c r="A448" s="302"/>
      <c r="B448" s="60"/>
      <c r="F448" s="60"/>
      <c r="G448" s="60"/>
      <c r="H448" s="60"/>
      <c r="I448" s="60"/>
      <c r="J448" s="60"/>
      <c r="T448" s="8"/>
      <c r="W448" s="56"/>
    </row>
    <row r="449" spans="1:23" ht="18" hidden="1" customHeight="1" x14ac:dyDescent="0.25">
      <c r="A449" s="302"/>
      <c r="B449" s="60"/>
      <c r="F449" s="60"/>
      <c r="G449" s="60"/>
      <c r="H449" s="60"/>
      <c r="I449" s="60"/>
      <c r="J449" s="60"/>
      <c r="T449" s="8"/>
      <c r="W449" s="56"/>
    </row>
    <row r="450" spans="1:23" ht="18" hidden="1" customHeight="1" x14ac:dyDescent="0.25">
      <c r="A450" s="302"/>
      <c r="B450" s="60"/>
      <c r="F450" s="60"/>
      <c r="G450" s="60"/>
      <c r="H450" s="60"/>
      <c r="I450" s="60"/>
      <c r="J450" s="60"/>
      <c r="T450" s="8"/>
      <c r="W450" s="56"/>
    </row>
    <row r="451" spans="1:23" ht="18" hidden="1" customHeight="1" x14ac:dyDescent="0.25">
      <c r="A451" s="302"/>
      <c r="B451" s="60"/>
      <c r="F451" s="60"/>
      <c r="G451" s="60"/>
      <c r="H451" s="60"/>
      <c r="I451" s="60"/>
      <c r="J451" s="60"/>
      <c r="T451" s="8"/>
      <c r="W451" s="56"/>
    </row>
    <row r="452" spans="1:23" ht="18" hidden="1" customHeight="1" x14ac:dyDescent="0.25">
      <c r="A452" s="302"/>
      <c r="B452" s="60"/>
      <c r="F452" s="60"/>
      <c r="G452" s="60"/>
      <c r="H452" s="60"/>
      <c r="I452" s="60"/>
      <c r="J452" s="60"/>
      <c r="T452" s="8"/>
      <c r="W452" s="56"/>
    </row>
    <row r="453" spans="1:23" ht="18" hidden="1" customHeight="1" x14ac:dyDescent="0.25">
      <c r="A453" s="302"/>
      <c r="B453" s="60"/>
      <c r="F453" s="60"/>
      <c r="G453" s="60"/>
      <c r="H453" s="60"/>
      <c r="I453" s="60"/>
      <c r="J453" s="60"/>
      <c r="T453" s="8"/>
      <c r="W453" s="56"/>
    </row>
    <row r="454" spans="1:23" ht="18" hidden="1" customHeight="1" x14ac:dyDescent="0.25">
      <c r="A454" s="302"/>
      <c r="B454" s="60"/>
      <c r="F454" s="60"/>
      <c r="G454" s="60"/>
      <c r="H454" s="60"/>
      <c r="I454" s="60"/>
      <c r="J454" s="60"/>
      <c r="T454" s="8"/>
      <c r="W454" s="56"/>
    </row>
    <row r="455" spans="1:23" ht="18" hidden="1" customHeight="1" x14ac:dyDescent="0.25">
      <c r="A455" s="62" t="str">
        <f>METAS!B26</f>
        <v>PORCENTAJE DE NIÑOS 4 AÑOS VACUNADOS CON EL 2DO REFUERZO CON VACUNA ANTIPOLIO ORAL (APO)</v>
      </c>
      <c r="G455" s="303"/>
      <c r="H455" s="60"/>
      <c r="I455" s="60"/>
      <c r="J455" s="60"/>
      <c r="K455" t="s">
        <v>692</v>
      </c>
      <c r="T455" s="8"/>
      <c r="W455" s="56"/>
    </row>
    <row r="456" spans="1:23" ht="48" hidden="1" customHeight="1" x14ac:dyDescent="0.25">
      <c r="A456" s="64" t="s">
        <v>2</v>
      </c>
      <c r="B456" s="65" t="s">
        <v>87</v>
      </c>
      <c r="C456" s="66" t="s">
        <v>69</v>
      </c>
      <c r="D456" s="65" t="s">
        <v>558</v>
      </c>
      <c r="E456" s="65" t="s">
        <v>1</v>
      </c>
      <c r="F456" s="67"/>
      <c r="G456" s="68" t="s">
        <v>9</v>
      </c>
      <c r="H456" s="69" t="str">
        <f>"DEFICIENTE &lt;= "&amp;$E$3</f>
        <v>DEFICIENTE &lt;= 22,5</v>
      </c>
      <c r="I456" s="69" t="str">
        <f>"PROCESO &gt; "&amp;$E$3&amp;"  -  &lt; "&amp;$F$3</f>
        <v>PROCESO &gt; 22,5  -  &lt; 25</v>
      </c>
      <c r="J456" s="69" t="str">
        <f>"OPTIMO &gt;= "&amp;$F$3</f>
        <v>OPTIMO &gt;= 25</v>
      </c>
      <c r="T456" s="8"/>
      <c r="V456" s="55" t="str">
        <f>A455</f>
        <v>PORCENTAJE DE NIÑOS 4 AÑOS VACUNADOS CON EL 2DO REFUERZO CON VACUNA ANTIPOLIO ORAL (APO)</v>
      </c>
      <c r="W456" s="56"/>
    </row>
    <row r="457" spans="1:23" ht="18" hidden="1" customHeight="1" thickBot="1" x14ac:dyDescent="0.3">
      <c r="A457" s="70" t="str">
        <f>Config!$B$15</f>
        <v>RED</v>
      </c>
      <c r="B457" s="71">
        <f>SUM(B458:B466)</f>
        <v>2605</v>
      </c>
      <c r="C457" s="71">
        <f>SUM(C458:C466)</f>
        <v>651</v>
      </c>
      <c r="D457" s="71">
        <f>SUM(D458:D466)</f>
        <v>325</v>
      </c>
      <c r="E457" s="72">
        <f>Config!$C$9</f>
        <v>25</v>
      </c>
      <c r="F457" s="72"/>
      <c r="G457" s="71">
        <f t="shared" ref="G457" si="134">IFERROR(ROUND(D457*100/B457,1),0)</f>
        <v>12.5</v>
      </c>
      <c r="H457" s="73">
        <f t="shared" ref="H457:H458" si="135">IF(G457&lt;=$E$3,G457,"")</f>
        <v>12.5</v>
      </c>
      <c r="I457" s="73" t="str">
        <f t="shared" ref="I457:I466" si="136">IF(G457&gt;$E$3,IF(G457&lt;$F$3,G457,""),"")</f>
        <v/>
      </c>
      <c r="J457" s="71" t="str">
        <f t="shared" ref="J457:J466" si="137">IF(G457&gt;=$F$3,G457,"")</f>
        <v/>
      </c>
      <c r="T457" s="8"/>
      <c r="V457" s="85" t="str">
        <f>$V$1&amp;"  "&amp;V456&amp;"  "&amp;$V$3&amp;"  "&amp;$V$2</f>
        <v>RED. MOYOBAMBA:  PORCENTAJE DE NIÑOS 4 AÑOS VACUNADOS CON EL 2DO REFUERZO CON VACUNA ANTIPOLIO ORAL (APO)  - POR MICROREDES :   ENERO - MARZO 2024</v>
      </c>
      <c r="W457" s="56"/>
    </row>
    <row r="458" spans="1:23" ht="18" hidden="1" customHeight="1" x14ac:dyDescent="0.25">
      <c r="A458" s="75" t="s">
        <v>503</v>
      </c>
      <c r="B458" s="76">
        <f>METAS!$AW$26</f>
        <v>0</v>
      </c>
      <c r="C458" s="76">
        <f>ROUND((B458/12)*Config!$C$6,0)</f>
        <v>0</v>
      </c>
      <c r="D458" s="76">
        <f>ACUMULADO!$AV$26</f>
        <v>0</v>
      </c>
      <c r="E458" s="77">
        <f>E457</f>
        <v>25</v>
      </c>
      <c r="F458" s="77"/>
      <c r="G458" s="78">
        <f>IFERROR(ROUND(D458*100/B458,1),0)</f>
        <v>0</v>
      </c>
      <c r="H458" s="79">
        <f t="shared" si="135"/>
        <v>0</v>
      </c>
      <c r="I458" s="79" t="str">
        <f t="shared" si="136"/>
        <v/>
      </c>
      <c r="J458" s="80" t="str">
        <f t="shared" si="137"/>
        <v/>
      </c>
      <c r="T458" s="8"/>
      <c r="V458" s="55"/>
      <c r="W458" s="56"/>
    </row>
    <row r="459" spans="1:23" ht="18" hidden="1" customHeight="1" x14ac:dyDescent="0.25">
      <c r="A459" s="81" t="s">
        <v>504</v>
      </c>
      <c r="B459" s="76">
        <f>METAS!$AY$26</f>
        <v>1049</v>
      </c>
      <c r="C459" s="76">
        <f>ROUND((B459/12)*Config!$C$6,0)</f>
        <v>262</v>
      </c>
      <c r="D459" s="76">
        <f>ACUMULADO!$AX$26</f>
        <v>145</v>
      </c>
      <c r="E459" s="77">
        <f t="shared" ref="E459:E466" si="138">E458</f>
        <v>25</v>
      </c>
      <c r="F459" s="86"/>
      <c r="G459" s="78">
        <f t="shared" ref="G459:G466" si="139">IFERROR(ROUND(D459*100/B459,1),0)</f>
        <v>13.8</v>
      </c>
      <c r="H459" s="79">
        <f>IF(G459&lt;=$E$3,G459,"")</f>
        <v>13.8</v>
      </c>
      <c r="I459" s="79" t="str">
        <f t="shared" si="136"/>
        <v/>
      </c>
      <c r="J459" s="80" t="str">
        <f t="shared" si="137"/>
        <v/>
      </c>
      <c r="T459" s="8"/>
      <c r="V459" s="55"/>
      <c r="W459" s="56"/>
    </row>
    <row r="460" spans="1:23" ht="18" hidden="1" customHeight="1" x14ac:dyDescent="0.25">
      <c r="A460" s="81" t="s">
        <v>505</v>
      </c>
      <c r="B460" s="76">
        <f>METAS!$AZ$26</f>
        <v>117</v>
      </c>
      <c r="C460" s="76">
        <f>ROUND((B460/12)*Config!$C$6,0)</f>
        <v>29</v>
      </c>
      <c r="D460" s="76">
        <f>ACUMULADO!$AY$26</f>
        <v>16</v>
      </c>
      <c r="E460" s="77">
        <f t="shared" si="138"/>
        <v>25</v>
      </c>
      <c r="F460" s="86"/>
      <c r="G460" s="78">
        <f t="shared" si="139"/>
        <v>13.7</v>
      </c>
      <c r="H460" s="79">
        <f t="shared" ref="H460:H466" si="140">IF(G460&lt;=$E$3,G460,"")</f>
        <v>13.7</v>
      </c>
      <c r="I460" s="79" t="str">
        <f t="shared" si="136"/>
        <v/>
      </c>
      <c r="J460" s="80" t="str">
        <f t="shared" si="137"/>
        <v/>
      </c>
      <c r="T460" s="8"/>
      <c r="V460" s="55"/>
      <c r="W460" s="56"/>
    </row>
    <row r="461" spans="1:23" ht="18" hidden="1" customHeight="1" x14ac:dyDescent="0.25">
      <c r="A461" s="81" t="s">
        <v>506</v>
      </c>
      <c r="B461" s="76">
        <f>METAS!$BA$26</f>
        <v>182</v>
      </c>
      <c r="C461" s="76">
        <f>ROUND((B461/12)*Config!$C$6,0)</f>
        <v>46</v>
      </c>
      <c r="D461" s="76">
        <f>ACUMULADO!$AZ$26</f>
        <v>10</v>
      </c>
      <c r="E461" s="77">
        <f t="shared" si="138"/>
        <v>25</v>
      </c>
      <c r="F461" s="86"/>
      <c r="G461" s="78">
        <f t="shared" si="139"/>
        <v>5.5</v>
      </c>
      <c r="H461" s="79">
        <f t="shared" si="140"/>
        <v>5.5</v>
      </c>
      <c r="I461" s="79" t="str">
        <f t="shared" si="136"/>
        <v/>
      </c>
      <c r="J461" s="80" t="str">
        <f t="shared" si="137"/>
        <v/>
      </c>
      <c r="T461" s="8"/>
      <c r="V461" s="55"/>
      <c r="W461" s="56"/>
    </row>
    <row r="462" spans="1:23" ht="18" hidden="1" customHeight="1" x14ac:dyDescent="0.25">
      <c r="A462" s="81" t="s">
        <v>507</v>
      </c>
      <c r="B462" s="76">
        <f>METAS!$BB$26</f>
        <v>544</v>
      </c>
      <c r="C462" s="76">
        <f>ROUND((B462/12)*Config!$C$6,0)</f>
        <v>136</v>
      </c>
      <c r="D462" s="76">
        <f>ACUMULADO!$BA$26</f>
        <v>65</v>
      </c>
      <c r="E462" s="77">
        <f t="shared" si="138"/>
        <v>25</v>
      </c>
      <c r="F462" s="86"/>
      <c r="G462" s="78">
        <f t="shared" si="139"/>
        <v>11.9</v>
      </c>
      <c r="H462" s="79">
        <f t="shared" si="140"/>
        <v>11.9</v>
      </c>
      <c r="I462" s="79" t="str">
        <f t="shared" si="136"/>
        <v/>
      </c>
      <c r="J462" s="80" t="str">
        <f t="shared" si="137"/>
        <v/>
      </c>
      <c r="T462" s="8"/>
      <c r="V462" s="55"/>
      <c r="W462" s="56"/>
    </row>
    <row r="463" spans="1:23" ht="18" hidden="1" customHeight="1" x14ac:dyDescent="0.25">
      <c r="A463" s="81" t="s">
        <v>508</v>
      </c>
      <c r="B463" s="76">
        <f>METAS!$BC$26</f>
        <v>228</v>
      </c>
      <c r="C463" s="76">
        <f>ROUND((B463/12)*Config!$C$6,0)</f>
        <v>57</v>
      </c>
      <c r="D463" s="76">
        <f>ACUMULADO!$BB$26</f>
        <v>31</v>
      </c>
      <c r="E463" s="77">
        <f t="shared" si="138"/>
        <v>25</v>
      </c>
      <c r="F463" s="86"/>
      <c r="G463" s="78">
        <f t="shared" si="139"/>
        <v>13.6</v>
      </c>
      <c r="H463" s="79">
        <f t="shared" si="140"/>
        <v>13.6</v>
      </c>
      <c r="I463" s="79" t="str">
        <f t="shared" si="136"/>
        <v/>
      </c>
      <c r="J463" s="80" t="str">
        <f t="shared" si="137"/>
        <v/>
      </c>
      <c r="T463" s="8"/>
      <c r="V463" s="55"/>
      <c r="W463" s="56"/>
    </row>
    <row r="464" spans="1:23" ht="18" hidden="1" customHeight="1" x14ac:dyDescent="0.25">
      <c r="A464" s="81" t="s">
        <v>509</v>
      </c>
      <c r="B464" s="76">
        <f>METAS!$BD$26</f>
        <v>157</v>
      </c>
      <c r="C464" s="76">
        <f>ROUND((B464/12)*Config!$C$6,0)</f>
        <v>39</v>
      </c>
      <c r="D464" s="76">
        <f>ACUMULADO!$BC$26</f>
        <v>26</v>
      </c>
      <c r="E464" s="77">
        <f t="shared" si="138"/>
        <v>25</v>
      </c>
      <c r="F464" s="86"/>
      <c r="G464" s="78">
        <f t="shared" si="139"/>
        <v>16.600000000000001</v>
      </c>
      <c r="H464" s="79">
        <f t="shared" si="140"/>
        <v>16.600000000000001</v>
      </c>
      <c r="I464" s="79" t="str">
        <f t="shared" si="136"/>
        <v/>
      </c>
      <c r="J464" s="80" t="str">
        <f t="shared" si="137"/>
        <v/>
      </c>
      <c r="T464" s="8"/>
      <c r="V464" s="55"/>
      <c r="W464" s="56"/>
    </row>
    <row r="465" spans="1:23" ht="18" hidden="1" customHeight="1" x14ac:dyDescent="0.25">
      <c r="A465" s="81" t="s">
        <v>510</v>
      </c>
      <c r="B465" s="76">
        <f>METAS!$BE$26</f>
        <v>161</v>
      </c>
      <c r="C465" s="76">
        <f>ROUND((B465/12)*Config!$C$6,0)</f>
        <v>40</v>
      </c>
      <c r="D465" s="76">
        <f>ACUMULADO!$BD$26</f>
        <v>22</v>
      </c>
      <c r="E465" s="77">
        <f t="shared" si="138"/>
        <v>25</v>
      </c>
      <c r="F465" s="86"/>
      <c r="G465" s="78">
        <f t="shared" si="139"/>
        <v>13.7</v>
      </c>
      <c r="H465" s="79">
        <f t="shared" si="140"/>
        <v>13.7</v>
      </c>
      <c r="I465" s="79" t="str">
        <f t="shared" si="136"/>
        <v/>
      </c>
      <c r="J465" s="80" t="str">
        <f t="shared" si="137"/>
        <v/>
      </c>
      <c r="T465" s="8"/>
      <c r="W465" s="56"/>
    </row>
    <row r="466" spans="1:23" ht="18" hidden="1" customHeight="1" x14ac:dyDescent="0.25">
      <c r="A466" s="81" t="s">
        <v>511</v>
      </c>
      <c r="B466" s="76">
        <f>METAS!$BF$26</f>
        <v>167</v>
      </c>
      <c r="C466" s="76">
        <f>ROUND((B466/12)*Config!$C$6,0)</f>
        <v>42</v>
      </c>
      <c r="D466" s="76">
        <f>ACUMULADO!$BE$26</f>
        <v>10</v>
      </c>
      <c r="E466" s="77">
        <f t="shared" si="138"/>
        <v>25</v>
      </c>
      <c r="F466" s="86"/>
      <c r="G466" s="78">
        <f t="shared" si="139"/>
        <v>6</v>
      </c>
      <c r="H466" s="79">
        <f t="shared" si="140"/>
        <v>6</v>
      </c>
      <c r="I466" s="79" t="str">
        <f t="shared" si="136"/>
        <v/>
      </c>
      <c r="J466" s="80" t="str">
        <f t="shared" si="137"/>
        <v/>
      </c>
      <c r="T466" s="8"/>
      <c r="V466" s="48"/>
      <c r="W466" s="56"/>
    </row>
    <row r="467" spans="1:23" ht="18" hidden="1" customHeight="1" x14ac:dyDescent="0.25">
      <c r="D467" s="59"/>
      <c r="I467"/>
      <c r="J467"/>
      <c r="T467" s="8"/>
      <c r="W467" s="56"/>
    </row>
    <row r="468" spans="1:23" ht="18" hidden="1" customHeight="1" x14ac:dyDescent="0.25">
      <c r="I468"/>
      <c r="J468"/>
      <c r="T468" s="8"/>
      <c r="W468" s="56"/>
    </row>
    <row r="469" spans="1:23" ht="18" hidden="1" customHeight="1" x14ac:dyDescent="0.25">
      <c r="I469"/>
      <c r="J469"/>
      <c r="T469" s="8"/>
      <c r="W469" s="56"/>
    </row>
    <row r="470" spans="1:23" ht="18" hidden="1" customHeight="1" x14ac:dyDescent="0.25">
      <c r="I470"/>
      <c r="J470"/>
      <c r="T470" s="8"/>
      <c r="W470" s="56"/>
    </row>
    <row r="471" spans="1:23" ht="18" hidden="1" customHeight="1" x14ac:dyDescent="0.25">
      <c r="A471" s="302"/>
      <c r="B471" s="60"/>
      <c r="F471" s="60"/>
      <c r="G471" s="60"/>
      <c r="H471" s="60"/>
      <c r="I471" s="60"/>
      <c r="J471" s="60"/>
      <c r="T471" s="8"/>
      <c r="W471" s="56"/>
    </row>
    <row r="472" spans="1:23" ht="18" hidden="1" customHeight="1" x14ac:dyDescent="0.25">
      <c r="A472" s="302"/>
      <c r="B472" s="60"/>
      <c r="F472" s="60"/>
      <c r="G472" s="60"/>
      <c r="H472" s="60"/>
      <c r="I472" s="60"/>
      <c r="J472" s="60"/>
      <c r="T472" s="8"/>
      <c r="W472" s="56"/>
    </row>
    <row r="473" spans="1:23" ht="18" hidden="1" customHeight="1" x14ac:dyDescent="0.25">
      <c r="A473" s="302"/>
      <c r="B473" s="60"/>
      <c r="F473" s="60"/>
      <c r="G473" s="60"/>
      <c r="H473" s="60"/>
      <c r="I473" s="60"/>
      <c r="J473" s="60"/>
      <c r="T473" s="8"/>
      <c r="W473" s="56"/>
    </row>
    <row r="474" spans="1:23" ht="18" hidden="1" customHeight="1" x14ac:dyDescent="0.25">
      <c r="A474" s="302"/>
      <c r="B474" s="60"/>
      <c r="F474" s="60"/>
      <c r="G474" s="304"/>
      <c r="H474" s="304"/>
      <c r="I474" s="304"/>
      <c r="J474" s="304"/>
      <c r="T474" s="8"/>
      <c r="W474" s="56"/>
    </row>
    <row r="475" spans="1:23" ht="18" hidden="1" customHeight="1" x14ac:dyDescent="0.25">
      <c r="A475" s="302"/>
      <c r="B475" s="60"/>
      <c r="F475" s="60"/>
      <c r="G475" s="304"/>
      <c r="H475" s="304"/>
      <c r="I475" s="304"/>
      <c r="J475" s="304"/>
      <c r="T475" s="8"/>
      <c r="W475" s="56"/>
    </row>
    <row r="476" spans="1:23" ht="18" hidden="1" customHeight="1" x14ac:dyDescent="0.25">
      <c r="C476" s="300"/>
      <c r="G476" s="304"/>
      <c r="H476" s="304"/>
      <c r="I476" s="304"/>
      <c r="J476" s="304"/>
      <c r="T476" s="8"/>
      <c r="W476" s="56"/>
    </row>
    <row r="477" spans="1:23" ht="18" hidden="1" customHeight="1" x14ac:dyDescent="0.25">
      <c r="A477" s="62" t="str">
        <f>METAS!B27</f>
        <v>PORCENTAJE DE NIÑOS 4 AÑOS VACUNADOS CON EL 2DO REFUERZO CON VACUNA DPT</v>
      </c>
      <c r="G477" s="304"/>
      <c r="H477" s="304"/>
      <c r="I477" s="304"/>
      <c r="J477" s="304"/>
      <c r="T477" s="8"/>
      <c r="V477" s="55" t="str">
        <f>A477</f>
        <v>PORCENTAJE DE NIÑOS 4 AÑOS VACUNADOS CON EL 2DO REFUERZO CON VACUNA DPT</v>
      </c>
      <c r="W477" s="56"/>
    </row>
    <row r="478" spans="1:23" ht="48" hidden="1" customHeight="1" x14ac:dyDescent="0.25">
      <c r="A478" s="64" t="s">
        <v>2</v>
      </c>
      <c r="B478" s="65" t="s">
        <v>87</v>
      </c>
      <c r="C478" s="66" t="s">
        <v>69</v>
      </c>
      <c r="D478" s="65" t="s">
        <v>559</v>
      </c>
      <c r="E478" s="65" t="s">
        <v>1</v>
      </c>
      <c r="F478" s="67"/>
      <c r="G478" s="68" t="s">
        <v>9</v>
      </c>
      <c r="H478" s="69" t="str">
        <f>"DEFICIENTE &lt;= "&amp;$E$3</f>
        <v>DEFICIENTE &lt;= 22,5</v>
      </c>
      <c r="I478" s="69" t="str">
        <f>"PROCESO &gt; "&amp;$E$3&amp;"  -  &lt; "&amp;$F$3</f>
        <v>PROCESO &gt; 22,5  -  &lt; 25</v>
      </c>
      <c r="J478" s="69" t="str">
        <f>"OPTIMO &gt;= "&amp;$F$3</f>
        <v>OPTIMO &gt;= 25</v>
      </c>
      <c r="T478" s="8"/>
      <c r="V478" s="85" t="str">
        <f>$V$1&amp;"  "&amp;V477&amp;"  "&amp;$V$3&amp;"  "&amp;$V$2</f>
        <v>RED. MOYOBAMBA:  PORCENTAJE DE NIÑOS 4 AÑOS VACUNADOS CON EL 2DO REFUERZO CON VACUNA DPT  - POR MICROREDES :   ENERO - MARZO 2024</v>
      </c>
      <c r="W478" s="56"/>
    </row>
    <row r="479" spans="1:23" ht="18" hidden="1" customHeight="1" thickBot="1" x14ac:dyDescent="0.3">
      <c r="A479" s="70" t="str">
        <f>Config!$B$15</f>
        <v>RED</v>
      </c>
      <c r="B479" s="71">
        <f>SUM(B480:B488)</f>
        <v>2605</v>
      </c>
      <c r="C479" s="71">
        <f>SUM(C480:C488)</f>
        <v>651</v>
      </c>
      <c r="D479" s="71">
        <f>SUM(D480:D488)</f>
        <v>364</v>
      </c>
      <c r="E479" s="72">
        <f>Config!$C$9</f>
        <v>25</v>
      </c>
      <c r="F479" s="72"/>
      <c r="G479" s="71">
        <f t="shared" ref="G479:G481" si="141">IFERROR(ROUND(D479*100/B479,1),0)</f>
        <v>14</v>
      </c>
      <c r="H479" s="73">
        <f t="shared" ref="H479:H488" si="142">IF(G479&lt;=$E$3,G479,"")</f>
        <v>14</v>
      </c>
      <c r="I479" s="73" t="str">
        <f t="shared" ref="I479:I488" si="143">IF(G479&gt;$E$3,IF(G479&lt;$F$3,G479,""),"")</f>
        <v/>
      </c>
      <c r="J479" s="71" t="str">
        <f t="shared" ref="J479:J488" si="144">IF(G479&gt;=$F$3,G479,"")</f>
        <v/>
      </c>
      <c r="T479" s="8"/>
      <c r="V479" s="55"/>
      <c r="W479" s="56"/>
    </row>
    <row r="480" spans="1:23" ht="18" hidden="1" customHeight="1" x14ac:dyDescent="0.25">
      <c r="A480" s="75" t="s">
        <v>503</v>
      </c>
      <c r="B480" s="76">
        <f>METAS!$AW$27</f>
        <v>0</v>
      </c>
      <c r="C480" s="76">
        <f>ROUND((B480/12)*Config!$C$6,0)</f>
        <v>0</v>
      </c>
      <c r="D480" s="76">
        <f>ACUMULADO!$AV$27</f>
        <v>1</v>
      </c>
      <c r="E480" s="77">
        <f>E479</f>
        <v>25</v>
      </c>
      <c r="F480" s="77"/>
      <c r="G480" s="78">
        <f>IFERROR(ROUND(D480*100/B480,1),0)</f>
        <v>0</v>
      </c>
      <c r="H480" s="79">
        <f t="shared" si="142"/>
        <v>0</v>
      </c>
      <c r="I480" s="79" t="str">
        <f t="shared" si="143"/>
        <v/>
      </c>
      <c r="J480" s="80" t="str">
        <f t="shared" si="144"/>
        <v/>
      </c>
      <c r="T480" s="8"/>
      <c r="V480" s="55"/>
      <c r="W480" s="56"/>
    </row>
    <row r="481" spans="1:23" ht="18" hidden="1" customHeight="1" x14ac:dyDescent="0.25">
      <c r="A481" s="81" t="s">
        <v>504</v>
      </c>
      <c r="B481" s="76">
        <f>METAS!$AY$27</f>
        <v>1049</v>
      </c>
      <c r="C481" s="76">
        <f>ROUND((B481/12)*Config!$C$6,0)</f>
        <v>262</v>
      </c>
      <c r="D481" s="76">
        <f>ACUMULADO!$AX$27</f>
        <v>157</v>
      </c>
      <c r="E481" s="77">
        <f t="shared" ref="E481:E488" si="145">E480</f>
        <v>25</v>
      </c>
      <c r="F481" s="86"/>
      <c r="G481" s="82">
        <f t="shared" si="141"/>
        <v>15</v>
      </c>
      <c r="H481" s="83">
        <f t="shared" si="142"/>
        <v>15</v>
      </c>
      <c r="I481" s="83" t="str">
        <f t="shared" si="143"/>
        <v/>
      </c>
      <c r="J481" s="84" t="str">
        <f t="shared" si="144"/>
        <v/>
      </c>
      <c r="T481" s="8"/>
      <c r="V481" s="55"/>
      <c r="W481" s="56"/>
    </row>
    <row r="482" spans="1:23" ht="18" hidden="1" customHeight="1" x14ac:dyDescent="0.25">
      <c r="A482" s="81" t="s">
        <v>505</v>
      </c>
      <c r="B482" s="76">
        <f>METAS!$AZ$27</f>
        <v>117</v>
      </c>
      <c r="C482" s="76">
        <f>ROUND((B482/12)*Config!$C$6,0)</f>
        <v>29</v>
      </c>
      <c r="D482" s="76">
        <f>ACUMULADO!$AY$27</f>
        <v>17</v>
      </c>
      <c r="E482" s="77">
        <f t="shared" si="145"/>
        <v>25</v>
      </c>
      <c r="F482" s="86"/>
      <c r="G482" s="78">
        <f>IFERROR(ROUND(D482*100/B482,1),0)</f>
        <v>14.5</v>
      </c>
      <c r="H482" s="79">
        <f t="shared" si="142"/>
        <v>14.5</v>
      </c>
      <c r="I482" s="79" t="str">
        <f t="shared" si="143"/>
        <v/>
      </c>
      <c r="J482" s="80" t="str">
        <f t="shared" si="144"/>
        <v/>
      </c>
      <c r="T482" s="8"/>
      <c r="V482" s="55"/>
      <c r="W482" s="56"/>
    </row>
    <row r="483" spans="1:23" ht="18" hidden="1" customHeight="1" x14ac:dyDescent="0.25">
      <c r="A483" s="81" t="s">
        <v>506</v>
      </c>
      <c r="B483" s="76">
        <f>METAS!$BA$27</f>
        <v>182</v>
      </c>
      <c r="C483" s="76">
        <f>ROUND((B483/12)*Config!$C$6,0)</f>
        <v>46</v>
      </c>
      <c r="D483" s="76">
        <f>ACUMULADO!$AZ$27</f>
        <v>14</v>
      </c>
      <c r="E483" s="77">
        <f t="shared" si="145"/>
        <v>25</v>
      </c>
      <c r="F483" s="86"/>
      <c r="G483" s="82">
        <f t="shared" ref="G483:G488" si="146">IFERROR(ROUND(D483*100/B483,1),0)</f>
        <v>7.7</v>
      </c>
      <c r="H483" s="83">
        <f t="shared" si="142"/>
        <v>7.7</v>
      </c>
      <c r="I483" s="83" t="str">
        <f t="shared" si="143"/>
        <v/>
      </c>
      <c r="J483" s="84" t="str">
        <f t="shared" si="144"/>
        <v/>
      </c>
      <c r="T483" s="8"/>
      <c r="V483" s="55"/>
      <c r="W483" s="56"/>
    </row>
    <row r="484" spans="1:23" ht="18" hidden="1" customHeight="1" x14ac:dyDescent="0.25">
      <c r="A484" s="81" t="s">
        <v>507</v>
      </c>
      <c r="B484" s="76">
        <f>METAS!$BB$27</f>
        <v>544</v>
      </c>
      <c r="C484" s="76">
        <f>ROUND((B484/12)*Config!$C$6,0)</f>
        <v>136</v>
      </c>
      <c r="D484" s="76">
        <f>ACUMULADO!$BA$27</f>
        <v>69</v>
      </c>
      <c r="E484" s="77">
        <f t="shared" si="145"/>
        <v>25</v>
      </c>
      <c r="F484" s="86"/>
      <c r="G484" s="78">
        <f t="shared" si="146"/>
        <v>12.7</v>
      </c>
      <c r="H484" s="79">
        <f t="shared" si="142"/>
        <v>12.7</v>
      </c>
      <c r="I484" s="79" t="str">
        <f t="shared" si="143"/>
        <v/>
      </c>
      <c r="J484" s="80" t="str">
        <f t="shared" si="144"/>
        <v/>
      </c>
      <c r="T484" s="8"/>
      <c r="V484" s="55"/>
      <c r="W484" s="56"/>
    </row>
    <row r="485" spans="1:23" ht="18" hidden="1" customHeight="1" x14ac:dyDescent="0.25">
      <c r="A485" s="81" t="s">
        <v>508</v>
      </c>
      <c r="B485" s="76">
        <f>METAS!$BC$27</f>
        <v>228</v>
      </c>
      <c r="C485" s="76">
        <f>ROUND((B485/12)*Config!$C$6,0)</f>
        <v>57</v>
      </c>
      <c r="D485" s="76">
        <f>ACUMULADO!$BB$27</f>
        <v>34</v>
      </c>
      <c r="E485" s="77">
        <f t="shared" si="145"/>
        <v>25</v>
      </c>
      <c r="F485" s="86"/>
      <c r="G485" s="82">
        <f t="shared" si="146"/>
        <v>14.9</v>
      </c>
      <c r="H485" s="83">
        <f t="shared" si="142"/>
        <v>14.9</v>
      </c>
      <c r="I485" s="83" t="str">
        <f t="shared" si="143"/>
        <v/>
      </c>
      <c r="J485" s="84" t="str">
        <f t="shared" si="144"/>
        <v/>
      </c>
      <c r="T485" s="8"/>
      <c r="V485" s="55"/>
      <c r="W485" s="56"/>
    </row>
    <row r="486" spans="1:23" ht="18" hidden="1" customHeight="1" x14ac:dyDescent="0.25">
      <c r="A486" s="81" t="s">
        <v>509</v>
      </c>
      <c r="B486" s="76">
        <f>METAS!$BD$27</f>
        <v>157</v>
      </c>
      <c r="C486" s="76">
        <f>ROUND((B486/12)*Config!$C$6,0)</f>
        <v>39</v>
      </c>
      <c r="D486" s="76">
        <f>ACUMULADO!$BC$27</f>
        <v>37</v>
      </c>
      <c r="E486" s="77">
        <f t="shared" si="145"/>
        <v>25</v>
      </c>
      <c r="F486" s="86"/>
      <c r="G486" s="78">
        <f t="shared" si="146"/>
        <v>23.6</v>
      </c>
      <c r="H486" s="79" t="str">
        <f t="shared" si="142"/>
        <v/>
      </c>
      <c r="I486" s="79">
        <f t="shared" si="143"/>
        <v>23.6</v>
      </c>
      <c r="J486" s="80" t="str">
        <f t="shared" si="144"/>
        <v/>
      </c>
      <c r="T486" s="8"/>
      <c r="V486" s="55"/>
      <c r="W486" s="56"/>
    </row>
    <row r="487" spans="1:23" ht="18" hidden="1" customHeight="1" x14ac:dyDescent="0.25">
      <c r="A487" s="81" t="s">
        <v>510</v>
      </c>
      <c r="B487" s="76">
        <f>METAS!$BE$27</f>
        <v>161</v>
      </c>
      <c r="C487" s="76">
        <f>ROUND((B487/12)*Config!$C$6,0)</f>
        <v>40</v>
      </c>
      <c r="D487" s="76">
        <f>ACUMULADO!$BD$27</f>
        <v>22</v>
      </c>
      <c r="E487" s="77">
        <f t="shared" si="145"/>
        <v>25</v>
      </c>
      <c r="F487" s="86"/>
      <c r="G487" s="82">
        <f t="shared" si="146"/>
        <v>13.7</v>
      </c>
      <c r="H487" s="83">
        <f t="shared" si="142"/>
        <v>13.7</v>
      </c>
      <c r="I487" s="83" t="str">
        <f t="shared" si="143"/>
        <v/>
      </c>
      <c r="J487" s="84" t="str">
        <f t="shared" si="144"/>
        <v/>
      </c>
      <c r="T487" s="8"/>
      <c r="W487" s="56"/>
    </row>
    <row r="488" spans="1:23" ht="18" hidden="1" customHeight="1" x14ac:dyDescent="0.25">
      <c r="A488" s="81" t="s">
        <v>511</v>
      </c>
      <c r="B488" s="76">
        <f>METAS!$BF$27</f>
        <v>167</v>
      </c>
      <c r="C488" s="76">
        <f>ROUND((B488/12)*Config!$C$6,0)</f>
        <v>42</v>
      </c>
      <c r="D488" s="76">
        <f>ACUMULADO!$BE$27</f>
        <v>13</v>
      </c>
      <c r="E488" s="77">
        <f t="shared" si="145"/>
        <v>25</v>
      </c>
      <c r="F488" s="86"/>
      <c r="G488" s="78">
        <f t="shared" si="146"/>
        <v>7.8</v>
      </c>
      <c r="H488" s="79">
        <f t="shared" si="142"/>
        <v>7.8</v>
      </c>
      <c r="I488" s="79" t="str">
        <f t="shared" si="143"/>
        <v/>
      </c>
      <c r="J488" s="80" t="str">
        <f t="shared" si="144"/>
        <v/>
      </c>
      <c r="T488" s="8"/>
      <c r="W488" s="56"/>
    </row>
    <row r="489" spans="1:23" ht="18" hidden="1" customHeight="1" x14ac:dyDescent="0.25">
      <c r="D489" s="59"/>
      <c r="I489"/>
      <c r="J489"/>
      <c r="T489" s="8"/>
      <c r="W489" s="56"/>
    </row>
    <row r="490" spans="1:23" ht="18" hidden="1" customHeight="1" x14ac:dyDescent="0.25">
      <c r="I490"/>
      <c r="J490"/>
      <c r="T490" s="8"/>
      <c r="W490" s="56"/>
    </row>
    <row r="491" spans="1:23" ht="18" hidden="1" customHeight="1" x14ac:dyDescent="0.25">
      <c r="I491"/>
      <c r="J491"/>
      <c r="K491" s="304"/>
      <c r="T491" s="8"/>
      <c r="W491" s="56"/>
    </row>
    <row r="492" spans="1:23" ht="18" hidden="1" customHeight="1" x14ac:dyDescent="0.25">
      <c r="I492"/>
      <c r="J492"/>
      <c r="K492" s="304"/>
      <c r="T492" s="8"/>
      <c r="W492" s="56"/>
    </row>
    <row r="493" spans="1:23" ht="18" hidden="1" customHeight="1" x14ac:dyDescent="0.25">
      <c r="A493" s="87"/>
      <c r="B493" s="61"/>
      <c r="D493" s="61"/>
      <c r="E493" s="61"/>
      <c r="H493" s="304"/>
      <c r="I493" s="304"/>
      <c r="J493" s="304"/>
      <c r="K493" s="304"/>
      <c r="T493" s="8"/>
      <c r="W493" s="56"/>
    </row>
    <row r="494" spans="1:23" ht="18" hidden="1" customHeight="1" x14ac:dyDescent="0.25">
      <c r="H494" s="304"/>
      <c r="I494" s="304"/>
      <c r="J494" s="304"/>
      <c r="K494" s="304"/>
      <c r="T494" s="8"/>
      <c r="W494" s="56"/>
    </row>
    <row r="495" spans="1:23" ht="18" hidden="1" customHeight="1" x14ac:dyDescent="0.25">
      <c r="I495"/>
      <c r="J495"/>
      <c r="T495" s="8"/>
      <c r="W495" s="56"/>
    </row>
    <row r="496" spans="1:23" ht="18" hidden="1" customHeight="1" x14ac:dyDescent="0.25">
      <c r="I496"/>
      <c r="J496"/>
      <c r="T496" s="8"/>
      <c r="W496" s="56"/>
    </row>
    <row r="497" spans="1:26" ht="18" hidden="1" customHeight="1" x14ac:dyDescent="0.25">
      <c r="H497" s="304"/>
      <c r="I497" s="304"/>
      <c r="J497" s="304"/>
      <c r="K497" s="304"/>
      <c r="T497" s="8"/>
      <c r="W497" s="56"/>
    </row>
    <row r="498" spans="1:26" ht="18" hidden="1" customHeight="1" x14ac:dyDescent="0.25">
      <c r="A498" s="62" t="str">
        <f>METAS!B28</f>
        <v>PORCENTAJE DE NINOS  VACUNADOS CON DOSIS UNICA DE VACUNA CONTRA VPH EN EL 5TO GRADO DE PRIMARIA</v>
      </c>
      <c r="H498" s="304"/>
      <c r="I498" s="304"/>
      <c r="J498" s="304"/>
      <c r="K498" s="304" t="s">
        <v>692</v>
      </c>
      <c r="T498" s="8"/>
      <c r="W498" s="56"/>
    </row>
    <row r="499" spans="1:26" ht="48" hidden="1" customHeight="1" x14ac:dyDescent="0.25">
      <c r="A499" s="64" t="s">
        <v>2</v>
      </c>
      <c r="B499" s="65" t="s">
        <v>560</v>
      </c>
      <c r="C499" s="66" t="s">
        <v>561</v>
      </c>
      <c r="D499" s="65" t="s">
        <v>562</v>
      </c>
      <c r="E499" s="65" t="s">
        <v>1</v>
      </c>
      <c r="F499" s="67"/>
      <c r="G499" s="68" t="s">
        <v>10</v>
      </c>
      <c r="H499" s="69" t="str">
        <f>"DEFICIENTE &lt;= "&amp;$E$3</f>
        <v>DEFICIENTE &lt;= 22,5</v>
      </c>
      <c r="I499" s="69" t="str">
        <f>"PROCESO &gt; "&amp;$E$3&amp;"  -  &lt; "&amp;$F$3</f>
        <v>PROCESO &gt; 22,5  -  &lt; 25</v>
      </c>
      <c r="J499" s="69" t="str">
        <f>"OPTIMO &gt;= "&amp;$F$3</f>
        <v>OPTIMO &gt;= 25</v>
      </c>
      <c r="K499" s="304"/>
      <c r="T499" s="8"/>
      <c r="V499" s="55" t="str">
        <f>A498</f>
        <v>PORCENTAJE DE NINOS  VACUNADOS CON DOSIS UNICA DE VACUNA CONTRA VPH EN EL 5TO GRADO DE PRIMARIA</v>
      </c>
      <c r="W499" s="56"/>
    </row>
    <row r="500" spans="1:26" ht="18" hidden="1" customHeight="1" thickBot="1" x14ac:dyDescent="0.3">
      <c r="A500" s="70" t="str">
        <f>Config!$B$15</f>
        <v>RED</v>
      </c>
      <c r="B500" s="71">
        <f>SUM(B501:B509)</f>
        <v>3071</v>
      </c>
      <c r="C500" s="71">
        <f>SUM(C501:C509)</f>
        <v>768</v>
      </c>
      <c r="D500" s="71">
        <f>SUM(D501:D509)</f>
        <v>204</v>
      </c>
      <c r="E500" s="72">
        <f>Config!$C$9</f>
        <v>25</v>
      </c>
      <c r="F500" s="72"/>
      <c r="G500" s="72">
        <f>IFERROR(ROUND(D500*100/B500,1),0)</f>
        <v>6.6</v>
      </c>
      <c r="H500" s="73">
        <f t="shared" ref="H500" si="147">IF(G500&lt;=$E$3,G500,"")</f>
        <v>6.6</v>
      </c>
      <c r="I500" s="73" t="str">
        <f t="shared" ref="I500:I509" si="148">IF(G500&gt;$E$3,IF(G500&lt;$F$3,G500,""),"")</f>
        <v/>
      </c>
      <c r="J500" s="71" t="str">
        <f>IF(G500&gt;=$F$3,G500,"")</f>
        <v/>
      </c>
      <c r="K500" s="304"/>
      <c r="T500" s="8"/>
      <c r="V500" s="85" t="str">
        <f>$V$1&amp;"  "&amp;V499&amp;"  "&amp;$V$3&amp;"  "&amp;$V$2</f>
        <v>RED. MOYOBAMBA:  PORCENTAJE DE NINOS  VACUNADOS CON DOSIS UNICA DE VACUNA CONTRA VPH EN EL 5TO GRADO DE PRIMARIA  - POR MICROREDES :   ENERO - MARZO 2024</v>
      </c>
      <c r="W500" s="56"/>
    </row>
    <row r="501" spans="1:26" s="94" customFormat="1" ht="18" hidden="1" customHeight="1" x14ac:dyDescent="0.25">
      <c r="A501" s="75" t="s">
        <v>503</v>
      </c>
      <c r="B501" s="76">
        <f>METAS!$AW$28</f>
        <v>0</v>
      </c>
      <c r="C501" s="76">
        <f>ROUND((B501/12)*Config!$C$6,0)</f>
        <v>0</v>
      </c>
      <c r="D501" s="76">
        <f>ACUMULADO!$AV$28</f>
        <v>0</v>
      </c>
      <c r="E501" s="77">
        <f>E500</f>
        <v>25</v>
      </c>
      <c r="F501" s="77"/>
      <c r="G501" s="78">
        <f>IFERROR(ROUND(D501*100/B501,1),0)</f>
        <v>0</v>
      </c>
      <c r="H501" s="79">
        <f>IF(G501&lt;=$E$3,G501,"")</f>
        <v>0</v>
      </c>
      <c r="I501" s="79" t="str">
        <f t="shared" si="148"/>
        <v/>
      </c>
      <c r="J501" s="80" t="str">
        <f t="shared" ref="J501:J509" si="149">IF(G501&gt;=$F$3,G501,"")</f>
        <v/>
      </c>
      <c r="K501" s="304"/>
      <c r="L501"/>
      <c r="M501"/>
      <c r="N501"/>
      <c r="O501"/>
      <c r="P501"/>
      <c r="Q501"/>
      <c r="R501"/>
      <c r="S501"/>
      <c r="T501" s="8"/>
      <c r="U501" s="305"/>
      <c r="V501" s="55"/>
      <c r="W501" s="305"/>
      <c r="X501" s="305"/>
      <c r="Y501" s="305"/>
      <c r="Z501" s="305"/>
    </row>
    <row r="502" spans="1:26" s="94" customFormat="1" ht="18" hidden="1" customHeight="1" x14ac:dyDescent="0.25">
      <c r="A502" s="81" t="s">
        <v>504</v>
      </c>
      <c r="B502" s="76">
        <f>METAS!$AY$28</f>
        <v>1375</v>
      </c>
      <c r="C502" s="76">
        <f>ROUND((B502/12)*Config!$C$6,0)</f>
        <v>344</v>
      </c>
      <c r="D502" s="76">
        <f>ACUMULADO!$AX$28</f>
        <v>118</v>
      </c>
      <c r="E502" s="77">
        <f t="shared" ref="E502:E509" si="150">E501</f>
        <v>25</v>
      </c>
      <c r="F502" s="86"/>
      <c r="G502" s="78">
        <f t="shared" ref="G502:G509" si="151">IFERROR(ROUND(D502*100/B502,1),0)</f>
        <v>8.6</v>
      </c>
      <c r="H502" s="79">
        <f t="shared" ref="H502:H509" si="152">IF(G502&lt;=$E$3,G502,"")</f>
        <v>8.6</v>
      </c>
      <c r="I502" s="79" t="str">
        <f t="shared" si="148"/>
        <v/>
      </c>
      <c r="J502" s="80" t="str">
        <f t="shared" si="149"/>
        <v/>
      </c>
      <c r="K502"/>
      <c r="L502"/>
      <c r="M502"/>
      <c r="N502"/>
      <c r="O502"/>
      <c r="P502"/>
      <c r="Q502"/>
      <c r="R502"/>
      <c r="S502"/>
      <c r="T502" s="8"/>
      <c r="U502" s="305"/>
      <c r="V502" s="55"/>
      <c r="W502" s="305"/>
      <c r="X502" s="8"/>
      <c r="Y502" s="8"/>
      <c r="Z502" s="8"/>
    </row>
    <row r="503" spans="1:26" s="94" customFormat="1" ht="18" hidden="1" customHeight="1" x14ac:dyDescent="0.25">
      <c r="A503" s="81" t="s">
        <v>505</v>
      </c>
      <c r="B503" s="76">
        <f>METAS!$AZ$28</f>
        <v>113</v>
      </c>
      <c r="C503" s="76">
        <f>ROUND((B503/12)*Config!$C$6,0)</f>
        <v>28</v>
      </c>
      <c r="D503" s="76">
        <f>ACUMULADO!$AY$28</f>
        <v>0</v>
      </c>
      <c r="E503" s="77">
        <f t="shared" si="150"/>
        <v>25</v>
      </c>
      <c r="F503" s="86"/>
      <c r="G503" s="78">
        <f t="shared" si="151"/>
        <v>0</v>
      </c>
      <c r="H503" s="79">
        <f t="shared" si="152"/>
        <v>0</v>
      </c>
      <c r="I503" s="79" t="str">
        <f t="shared" si="148"/>
        <v/>
      </c>
      <c r="J503" s="80" t="str">
        <f t="shared" si="149"/>
        <v/>
      </c>
      <c r="K503"/>
      <c r="L503"/>
      <c r="M503"/>
      <c r="N503"/>
      <c r="O503"/>
      <c r="P503"/>
      <c r="Q503"/>
      <c r="R503"/>
      <c r="S503"/>
      <c r="T503" s="8"/>
      <c r="U503" s="305"/>
      <c r="V503" s="55"/>
      <c r="W503" s="306" t="s">
        <v>563</v>
      </c>
      <c r="X503" s="307" t="s">
        <v>564</v>
      </c>
      <c r="Y503" s="307" t="s">
        <v>565</v>
      </c>
      <c r="Z503" s="8"/>
    </row>
    <row r="504" spans="1:26" s="94" customFormat="1" ht="18" hidden="1" customHeight="1" x14ac:dyDescent="0.25">
      <c r="A504" s="81" t="s">
        <v>506</v>
      </c>
      <c r="B504" s="76">
        <f>METAS!$BA$28</f>
        <v>212</v>
      </c>
      <c r="C504" s="76">
        <f>ROUND((B504/12)*Config!$C$6,0)</f>
        <v>53</v>
      </c>
      <c r="D504" s="76">
        <f>ACUMULADO!$AZ$28</f>
        <v>11</v>
      </c>
      <c r="E504" s="77">
        <f t="shared" si="150"/>
        <v>25</v>
      </c>
      <c r="F504" s="86"/>
      <c r="G504" s="78">
        <f t="shared" si="151"/>
        <v>5.2</v>
      </c>
      <c r="H504" s="79">
        <f t="shared" si="152"/>
        <v>5.2</v>
      </c>
      <c r="I504" s="79" t="str">
        <f t="shared" si="148"/>
        <v/>
      </c>
      <c r="J504" s="80" t="str">
        <f t="shared" si="149"/>
        <v/>
      </c>
      <c r="K504"/>
      <c r="L504"/>
      <c r="M504"/>
      <c r="N504"/>
      <c r="O504"/>
      <c r="P504"/>
      <c r="Q504"/>
      <c r="R504"/>
      <c r="S504"/>
      <c r="T504" s="8"/>
      <c r="U504" s="305"/>
      <c r="V504" s="55"/>
      <c r="W504" s="308">
        <v>5</v>
      </c>
      <c r="X504" s="309">
        <v>10</v>
      </c>
      <c r="Y504" s="309">
        <v>10.1</v>
      </c>
      <c r="Z504" s="8"/>
    </row>
    <row r="505" spans="1:26" s="94" customFormat="1" ht="18" hidden="1" customHeight="1" x14ac:dyDescent="0.25">
      <c r="A505" s="81" t="s">
        <v>507</v>
      </c>
      <c r="B505" s="76">
        <f>METAS!$BB$28</f>
        <v>577</v>
      </c>
      <c r="C505" s="76">
        <f>ROUND((B505/12)*Config!$C$6,0)</f>
        <v>144</v>
      </c>
      <c r="D505" s="76">
        <f>ACUMULADO!$BA$28</f>
        <v>14</v>
      </c>
      <c r="E505" s="77">
        <f t="shared" si="150"/>
        <v>25</v>
      </c>
      <c r="F505" s="86"/>
      <c r="G505" s="78">
        <f t="shared" si="151"/>
        <v>2.4</v>
      </c>
      <c r="H505" s="79">
        <f t="shared" si="152"/>
        <v>2.4</v>
      </c>
      <c r="I505" s="79" t="str">
        <f t="shared" si="148"/>
        <v/>
      </c>
      <c r="J505" s="80" t="str">
        <f t="shared" si="149"/>
        <v/>
      </c>
      <c r="K505"/>
      <c r="L505"/>
      <c r="M505"/>
      <c r="N505"/>
      <c r="O505"/>
      <c r="P505"/>
      <c r="Q505"/>
      <c r="R505"/>
      <c r="S505"/>
      <c r="T505" s="8"/>
      <c r="U505" s="305"/>
      <c r="V505" s="55"/>
      <c r="W505" s="305"/>
      <c r="X505" s="309"/>
      <c r="Y505" s="8"/>
      <c r="Z505" s="8"/>
    </row>
    <row r="506" spans="1:26" s="94" customFormat="1" ht="18" hidden="1" customHeight="1" x14ac:dyDescent="0.25">
      <c r="A506" s="81" t="s">
        <v>508</v>
      </c>
      <c r="B506" s="76">
        <f>METAS!$BC$28</f>
        <v>221</v>
      </c>
      <c r="C506" s="76">
        <f>ROUND((B506/12)*Config!$C$6,0)</f>
        <v>55</v>
      </c>
      <c r="D506" s="76">
        <f>ACUMULADO!$BB$28</f>
        <v>5</v>
      </c>
      <c r="E506" s="77">
        <f t="shared" si="150"/>
        <v>25</v>
      </c>
      <c r="F506" s="86"/>
      <c r="G506" s="78">
        <f t="shared" si="151"/>
        <v>2.2999999999999998</v>
      </c>
      <c r="H506" s="79">
        <f t="shared" si="152"/>
        <v>2.2999999999999998</v>
      </c>
      <c r="I506" s="79" t="str">
        <f t="shared" si="148"/>
        <v/>
      </c>
      <c r="J506" s="80" t="str">
        <f t="shared" si="149"/>
        <v/>
      </c>
      <c r="K506"/>
      <c r="L506"/>
      <c r="M506"/>
      <c r="N506"/>
      <c r="O506"/>
      <c r="P506"/>
      <c r="Q506"/>
      <c r="R506"/>
      <c r="S506"/>
      <c r="T506" s="8"/>
      <c r="U506" s="305"/>
      <c r="V506" s="55"/>
      <c r="W506" s="305"/>
      <c r="X506" s="8"/>
      <c r="Y506" s="8"/>
      <c r="Z506" s="8"/>
    </row>
    <row r="507" spans="1:26" s="94" customFormat="1" ht="18" hidden="1" customHeight="1" x14ac:dyDescent="0.25">
      <c r="A507" s="81" t="s">
        <v>509</v>
      </c>
      <c r="B507" s="76">
        <f>METAS!$BD$28</f>
        <v>214</v>
      </c>
      <c r="C507" s="76">
        <f>ROUND((B507/12)*Config!$C$6,0)</f>
        <v>54</v>
      </c>
      <c r="D507" s="76">
        <f>ACUMULADO!$BC$28</f>
        <v>37</v>
      </c>
      <c r="E507" s="77">
        <f t="shared" si="150"/>
        <v>25</v>
      </c>
      <c r="F507" s="86"/>
      <c r="G507" s="78">
        <f t="shared" si="151"/>
        <v>17.3</v>
      </c>
      <c r="H507" s="79">
        <f t="shared" si="152"/>
        <v>17.3</v>
      </c>
      <c r="I507" s="79" t="str">
        <f t="shared" si="148"/>
        <v/>
      </c>
      <c r="J507" s="80" t="str">
        <f t="shared" si="149"/>
        <v/>
      </c>
      <c r="K507"/>
      <c r="L507"/>
      <c r="M507"/>
      <c r="N507"/>
      <c r="O507"/>
      <c r="P507"/>
      <c r="Q507"/>
      <c r="R507"/>
      <c r="S507"/>
      <c r="T507" s="8"/>
      <c r="U507" s="305"/>
      <c r="V507" s="55"/>
      <c r="W507" s="305"/>
      <c r="X507" s="8"/>
      <c r="Y507" s="8"/>
      <c r="Z507" s="8"/>
    </row>
    <row r="508" spans="1:26" s="94" customFormat="1" ht="18" hidden="1" customHeight="1" x14ac:dyDescent="0.25">
      <c r="A508" s="81" t="s">
        <v>510</v>
      </c>
      <c r="B508" s="76">
        <f>METAS!$BE$28</f>
        <v>141</v>
      </c>
      <c r="C508" s="76">
        <f>ROUND((B508/12)*Config!$C$6,0)</f>
        <v>35</v>
      </c>
      <c r="D508" s="76">
        <f>ACUMULADO!$BD$28</f>
        <v>17</v>
      </c>
      <c r="E508" s="77">
        <f t="shared" si="150"/>
        <v>25</v>
      </c>
      <c r="F508" s="86"/>
      <c r="G508" s="78">
        <f t="shared" si="151"/>
        <v>12.1</v>
      </c>
      <c r="H508" s="79">
        <f t="shared" si="152"/>
        <v>12.1</v>
      </c>
      <c r="I508" s="79" t="str">
        <f t="shared" si="148"/>
        <v/>
      </c>
      <c r="J508" s="80" t="str">
        <f t="shared" si="149"/>
        <v/>
      </c>
      <c r="K508"/>
      <c r="L508"/>
      <c r="M508"/>
      <c r="N508"/>
      <c r="O508"/>
      <c r="P508"/>
      <c r="Q508"/>
      <c r="R508"/>
      <c r="S508"/>
      <c r="T508" s="8"/>
      <c r="U508" s="305"/>
      <c r="V508" s="74"/>
      <c r="W508" s="305"/>
      <c r="X508" s="8"/>
      <c r="Y508" s="8"/>
      <c r="Z508" s="8"/>
    </row>
    <row r="509" spans="1:26" s="94" customFormat="1" ht="18" hidden="1" customHeight="1" x14ac:dyDescent="0.25">
      <c r="A509" s="81" t="s">
        <v>511</v>
      </c>
      <c r="B509" s="76">
        <f>METAS!$BF$28</f>
        <v>218</v>
      </c>
      <c r="C509" s="76">
        <f>ROUND((B509/12)*Config!$C$6,0)</f>
        <v>55</v>
      </c>
      <c r="D509" s="76">
        <f>ACUMULADO!$BE$28</f>
        <v>2</v>
      </c>
      <c r="E509" s="77">
        <f t="shared" si="150"/>
        <v>25</v>
      </c>
      <c r="F509" s="86"/>
      <c r="G509" s="78">
        <f t="shared" si="151"/>
        <v>0.9</v>
      </c>
      <c r="H509" s="79">
        <f t="shared" si="152"/>
        <v>0.9</v>
      </c>
      <c r="I509" s="79" t="str">
        <f t="shared" si="148"/>
        <v/>
      </c>
      <c r="J509" s="80" t="str">
        <f t="shared" si="149"/>
        <v/>
      </c>
      <c r="K509" s="304"/>
      <c r="L509"/>
      <c r="M509"/>
      <c r="N509"/>
      <c r="O509"/>
      <c r="P509"/>
      <c r="Q509"/>
      <c r="R509"/>
      <c r="S509"/>
      <c r="T509" s="8"/>
      <c r="U509" s="305"/>
      <c r="V509" s="74"/>
      <c r="W509" s="305"/>
      <c r="X509" s="8"/>
      <c r="Y509" s="8"/>
      <c r="Z509" s="8"/>
    </row>
    <row r="510" spans="1:26" s="94" customFormat="1" ht="18" hidden="1" customHeight="1" x14ac:dyDescent="0.25">
      <c r="A510" s="310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5"/>
      <c r="V510" s="74"/>
      <c r="W510" s="305"/>
      <c r="X510" s="8"/>
      <c r="Y510" s="8"/>
      <c r="Z510" s="8"/>
    </row>
    <row r="511" spans="1:26" s="94" customFormat="1" ht="18" hidden="1" customHeight="1" x14ac:dyDescent="0.25">
      <c r="A511" s="310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5"/>
      <c r="V511" s="74"/>
      <c r="W511" s="305"/>
      <c r="X511" s="8"/>
      <c r="Y511" s="8"/>
      <c r="Z511" s="8"/>
    </row>
    <row r="512" spans="1:26" s="94" customFormat="1" ht="18" hidden="1" customHeight="1" x14ac:dyDescent="0.25">
      <c r="A512" s="310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5"/>
      <c r="V512" s="74"/>
      <c r="W512" s="305"/>
      <c r="X512" s="8"/>
      <c r="Y512" s="8"/>
      <c r="Z512" s="8"/>
    </row>
    <row r="513" spans="1:26" s="94" customFormat="1" ht="18" hidden="1" customHeight="1" x14ac:dyDescent="0.25">
      <c r="A513" s="310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5"/>
      <c r="V513" s="74"/>
      <c r="W513" s="305"/>
      <c r="X513" s="8"/>
      <c r="Y513" s="8"/>
      <c r="Z513" s="8"/>
    </row>
    <row r="514" spans="1:26" s="94" customFormat="1" ht="18" hidden="1" customHeight="1" x14ac:dyDescent="0.25">
      <c r="A514" s="87"/>
      <c r="B514" s="61"/>
      <c r="C514" s="59"/>
      <c r="D514" s="61"/>
      <c r="E514" s="61"/>
      <c r="F514" s="61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5"/>
      <c r="V514" s="74"/>
      <c r="W514" s="305"/>
      <c r="X514" s="8"/>
      <c r="Y514" s="8"/>
      <c r="Z514" s="8"/>
    </row>
    <row r="515" spans="1:26" s="94" customFormat="1" ht="18" hidden="1" customHeight="1" x14ac:dyDescent="0.25">
      <c r="A515" s="87"/>
      <c r="B515" s="61"/>
      <c r="C515" s="59"/>
      <c r="D515" s="61"/>
      <c r="E515" s="61"/>
      <c r="F515" s="61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5"/>
      <c r="V515" s="74"/>
      <c r="W515" s="305"/>
      <c r="X515" s="8"/>
      <c r="Y515" s="8"/>
      <c r="Z515" s="8"/>
    </row>
    <row r="516" spans="1:26" s="94" customFormat="1" ht="18" hidden="1" customHeight="1" x14ac:dyDescent="0.25">
      <c r="A516" s="87"/>
      <c r="B516" s="61"/>
      <c r="C516" s="59"/>
      <c r="D516" s="61"/>
      <c r="E516" s="61"/>
      <c r="F516" s="61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5"/>
      <c r="V516" s="9"/>
      <c r="W516" s="305"/>
      <c r="X516" s="8"/>
      <c r="Y516" s="8"/>
      <c r="Z516" s="8"/>
    </row>
    <row r="517" spans="1:26" s="94" customFormat="1" ht="18" hidden="1" customHeight="1" x14ac:dyDescent="0.25">
      <c r="A517" s="87"/>
      <c r="B517" s="61"/>
      <c r="C517" s="59"/>
      <c r="D517" s="61"/>
      <c r="E517" s="61"/>
      <c r="F517" s="61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 s="8"/>
      <c r="U517" s="305"/>
      <c r="V517" s="9"/>
      <c r="W517" s="305"/>
      <c r="X517" s="8"/>
      <c r="Y517" s="8"/>
      <c r="Z517" s="8"/>
    </row>
    <row r="518" spans="1:26" ht="18" hidden="1" customHeight="1" x14ac:dyDescent="0.25">
      <c r="H518" s="304"/>
      <c r="I518" s="304"/>
      <c r="J518" s="304"/>
      <c r="K518" s="304"/>
      <c r="T518" s="8"/>
      <c r="W518" s="56"/>
    </row>
    <row r="519" spans="1:26" ht="18" hidden="1" customHeight="1" x14ac:dyDescent="0.25">
      <c r="A519" s="62" t="str">
        <f>METAS!B29</f>
        <v>PORCENTAJE  DE GESTANTES VACUNADAS CON 1 DOSIS DE VACUNA dTpa</v>
      </c>
      <c r="H519" s="304"/>
      <c r="I519" s="304"/>
      <c r="J519" s="304"/>
      <c r="K519" s="304"/>
      <c r="T519" s="8"/>
      <c r="W519" s="56"/>
    </row>
    <row r="520" spans="1:26" ht="48" hidden="1" customHeight="1" x14ac:dyDescent="0.25">
      <c r="A520" s="64" t="s">
        <v>2</v>
      </c>
      <c r="B520" s="65" t="s">
        <v>560</v>
      </c>
      <c r="C520" s="66" t="s">
        <v>561</v>
      </c>
      <c r="D520" s="65" t="s">
        <v>566</v>
      </c>
      <c r="E520" s="65" t="s">
        <v>1</v>
      </c>
      <c r="F520" s="67"/>
      <c r="G520" s="68" t="s">
        <v>10</v>
      </c>
      <c r="H520" s="69" t="str">
        <f>"DEFICIENTE &lt;= "&amp;$E$3</f>
        <v>DEFICIENTE &lt;= 22,5</v>
      </c>
      <c r="I520" s="69" t="str">
        <f>"PROCESO &gt; "&amp;$E$3&amp;"  -  &lt; "&amp;$F$3</f>
        <v>PROCESO &gt; 22,5  -  &lt; 25</v>
      </c>
      <c r="J520" s="69" t="str">
        <f>"OPTIMO &gt;= "&amp;$F$3</f>
        <v>OPTIMO &gt;= 25</v>
      </c>
      <c r="K520" s="304"/>
      <c r="T520" s="8"/>
      <c r="V520" s="55" t="str">
        <f>A519</f>
        <v>PORCENTAJE  DE GESTANTES VACUNADAS CON 1 DOSIS DE VACUNA dTpa</v>
      </c>
      <c r="W520" s="56"/>
    </row>
    <row r="521" spans="1:26" ht="18" hidden="1" customHeight="1" thickBot="1" x14ac:dyDescent="0.3">
      <c r="A521" s="70" t="str">
        <f>Config!$B$15</f>
        <v>RED</v>
      </c>
      <c r="B521" s="71">
        <f>SUM(B522:B530)</f>
        <v>1297</v>
      </c>
      <c r="C521" s="71">
        <f>SUM(C522:C530)</f>
        <v>325</v>
      </c>
      <c r="D521" s="71">
        <f>SUM(D522:D530)</f>
        <v>48</v>
      </c>
      <c r="E521" s="72">
        <f>Config!$C$9</f>
        <v>25</v>
      </c>
      <c r="F521" s="72"/>
      <c r="G521" s="71">
        <f>IFERROR(ROUND(D521*100/B521,1),0)</f>
        <v>3.7</v>
      </c>
      <c r="H521" s="73">
        <f t="shared" ref="H521" si="153">IF(G521&lt;=$E$3,G521,"")</f>
        <v>3.7</v>
      </c>
      <c r="I521" s="73" t="str">
        <f t="shared" ref="I521:I530" si="154">IF(G521&gt;$E$3,IF(G521&lt;$F$3,G521,""),"")</f>
        <v/>
      </c>
      <c r="J521" s="71" t="str">
        <f>IF(G521&gt;=$F$3,G521,"")</f>
        <v/>
      </c>
      <c r="K521" s="304"/>
      <c r="T521" s="8"/>
      <c r="V521" s="85" t="str">
        <f>$V$1&amp;"  "&amp;V520&amp;"  "&amp;$V$3&amp;"  "&amp;$V$2</f>
        <v>RED. MOYOBAMBA:  PORCENTAJE  DE GESTANTES VACUNADAS CON 1 DOSIS DE VACUNA dTpa  - POR MICROREDES :   ENERO - MARZO 2024</v>
      </c>
      <c r="W521" s="56"/>
    </row>
    <row r="522" spans="1:26" s="94" customFormat="1" ht="18" hidden="1" customHeight="1" x14ac:dyDescent="0.25">
      <c r="A522" s="75" t="s">
        <v>503</v>
      </c>
      <c r="B522" s="76">
        <f>METAS!$AW$29</f>
        <v>0</v>
      </c>
      <c r="C522" s="76">
        <f>ROUND((B522/12)*Config!$C$6,0)</f>
        <v>0</v>
      </c>
      <c r="D522" s="76">
        <f>ACUMULADO!$AV$29</f>
        <v>0</v>
      </c>
      <c r="E522" s="77">
        <f>E521</f>
        <v>25</v>
      </c>
      <c r="F522" s="77"/>
      <c r="G522" s="78">
        <f>IFERROR(ROUND(D522*100/B522,1),0)</f>
        <v>0</v>
      </c>
      <c r="H522" s="79">
        <f>IF(G522&lt;=$E$3,G522,"")</f>
        <v>0</v>
      </c>
      <c r="I522" s="79" t="str">
        <f t="shared" si="154"/>
        <v/>
      </c>
      <c r="J522" s="80" t="str">
        <f t="shared" ref="J522:J530" si="155">IF(G522&gt;=$F$3,G522,"")</f>
        <v/>
      </c>
      <c r="K522" s="304"/>
      <c r="L522"/>
      <c r="M522"/>
      <c r="N522"/>
      <c r="O522"/>
      <c r="P522"/>
      <c r="Q522"/>
      <c r="R522"/>
      <c r="S522"/>
      <c r="T522" s="8"/>
      <c r="U522" s="305"/>
      <c r="V522" s="55"/>
      <c r="W522" s="305"/>
      <c r="X522" s="305"/>
      <c r="Y522" s="305"/>
      <c r="Z522" s="305"/>
    </row>
    <row r="523" spans="1:26" s="94" customFormat="1" ht="18" hidden="1" customHeight="1" x14ac:dyDescent="0.25">
      <c r="A523" s="81" t="s">
        <v>504</v>
      </c>
      <c r="B523" s="76">
        <f>METAS!$AY$29</f>
        <v>449</v>
      </c>
      <c r="C523" s="76">
        <f>ROUND((B523/12)*Config!$C$6,0)</f>
        <v>112</v>
      </c>
      <c r="D523" s="76">
        <f>ACUMULADO!$AX$29</f>
        <v>9</v>
      </c>
      <c r="E523" s="77">
        <f t="shared" ref="E523:E530" si="156">E522</f>
        <v>25</v>
      </c>
      <c r="F523" s="86"/>
      <c r="G523" s="78">
        <f t="shared" ref="G523:G530" si="157">IFERROR(ROUND(D523*100/B523,1),0)</f>
        <v>2</v>
      </c>
      <c r="H523" s="79">
        <f t="shared" ref="H523:H530" si="158">IF(G523&lt;=$E$3,G523,"")</f>
        <v>2</v>
      </c>
      <c r="I523" s="79" t="str">
        <f t="shared" si="154"/>
        <v/>
      </c>
      <c r="J523" s="80" t="str">
        <f t="shared" si="155"/>
        <v/>
      </c>
      <c r="K523"/>
      <c r="L523"/>
      <c r="M523"/>
      <c r="N523"/>
      <c r="O523"/>
      <c r="P523"/>
      <c r="Q523"/>
      <c r="R523"/>
      <c r="S523"/>
      <c r="T523" s="8"/>
      <c r="U523" s="305"/>
      <c r="V523" s="55"/>
      <c r="W523" s="305"/>
      <c r="X523" s="8"/>
      <c r="Y523" s="8"/>
      <c r="Z523" s="8"/>
    </row>
    <row r="524" spans="1:26" s="94" customFormat="1" ht="18" hidden="1" customHeight="1" x14ac:dyDescent="0.25">
      <c r="A524" s="81" t="s">
        <v>505</v>
      </c>
      <c r="B524" s="76">
        <f>METAS!$AZ$29</f>
        <v>37</v>
      </c>
      <c r="C524" s="76">
        <f>ROUND((B524/12)*Config!$C$6,0)</f>
        <v>9</v>
      </c>
      <c r="D524" s="76">
        <f>ACUMULADO!$AY$29</f>
        <v>3</v>
      </c>
      <c r="E524" s="77">
        <f t="shared" si="156"/>
        <v>25</v>
      </c>
      <c r="F524" s="86"/>
      <c r="G524" s="78">
        <f t="shared" si="157"/>
        <v>8.1</v>
      </c>
      <c r="H524" s="79">
        <f t="shared" si="158"/>
        <v>8.1</v>
      </c>
      <c r="I524" s="79" t="str">
        <f t="shared" si="154"/>
        <v/>
      </c>
      <c r="J524" s="80" t="str">
        <f t="shared" si="155"/>
        <v/>
      </c>
      <c r="K524"/>
      <c r="L524"/>
      <c r="M524"/>
      <c r="N524"/>
      <c r="O524"/>
      <c r="P524"/>
      <c r="Q524"/>
      <c r="R524"/>
      <c r="S524"/>
      <c r="T524" s="8"/>
      <c r="U524" s="305"/>
      <c r="V524" s="55"/>
      <c r="W524" s="306" t="s">
        <v>563</v>
      </c>
      <c r="X524" s="307" t="s">
        <v>564</v>
      </c>
      <c r="Y524" s="307" t="s">
        <v>565</v>
      </c>
      <c r="Z524" s="8"/>
    </row>
    <row r="525" spans="1:26" s="94" customFormat="1" ht="18" hidden="1" customHeight="1" x14ac:dyDescent="0.25">
      <c r="A525" s="81" t="s">
        <v>506</v>
      </c>
      <c r="B525" s="76">
        <f>METAS!$BA$29</f>
        <v>89</v>
      </c>
      <c r="C525" s="76">
        <f>ROUND((B525/12)*Config!$C$6,0)</f>
        <v>22</v>
      </c>
      <c r="D525" s="76">
        <f>ACUMULADO!$AZ$29</f>
        <v>11</v>
      </c>
      <c r="E525" s="77">
        <f t="shared" si="156"/>
        <v>25</v>
      </c>
      <c r="F525" s="86"/>
      <c r="G525" s="78">
        <f t="shared" si="157"/>
        <v>12.4</v>
      </c>
      <c r="H525" s="79">
        <f t="shared" si="158"/>
        <v>12.4</v>
      </c>
      <c r="I525" s="79" t="str">
        <f t="shared" si="154"/>
        <v/>
      </c>
      <c r="J525" s="80" t="str">
        <f t="shared" si="155"/>
        <v/>
      </c>
      <c r="K525"/>
      <c r="L525"/>
      <c r="M525"/>
      <c r="N525"/>
      <c r="O525"/>
      <c r="P525"/>
      <c r="Q525"/>
      <c r="R525"/>
      <c r="S525"/>
      <c r="T525" s="8"/>
      <c r="U525" s="305"/>
      <c r="V525" s="55"/>
      <c r="W525" s="308">
        <v>5</v>
      </c>
      <c r="X525" s="309">
        <v>10</v>
      </c>
      <c r="Y525" s="309">
        <v>10.1</v>
      </c>
      <c r="Z525" s="8"/>
    </row>
    <row r="526" spans="1:26" s="94" customFormat="1" ht="18" hidden="1" customHeight="1" x14ac:dyDescent="0.25">
      <c r="A526" s="81" t="s">
        <v>507</v>
      </c>
      <c r="B526" s="76">
        <f>METAS!$BB$29</f>
        <v>238</v>
      </c>
      <c r="C526" s="76">
        <f>ROUND((B526/12)*Config!$C$6,0)</f>
        <v>60</v>
      </c>
      <c r="D526" s="76">
        <f>ACUMULADO!$BA$29</f>
        <v>6</v>
      </c>
      <c r="E526" s="77">
        <f t="shared" si="156"/>
        <v>25</v>
      </c>
      <c r="F526" s="86"/>
      <c r="G526" s="78">
        <f t="shared" si="157"/>
        <v>2.5</v>
      </c>
      <c r="H526" s="79">
        <f t="shared" si="158"/>
        <v>2.5</v>
      </c>
      <c r="I526" s="79" t="str">
        <f t="shared" si="154"/>
        <v/>
      </c>
      <c r="J526" s="80" t="str">
        <f t="shared" si="155"/>
        <v/>
      </c>
      <c r="K526"/>
      <c r="L526"/>
      <c r="M526"/>
      <c r="N526"/>
      <c r="O526"/>
      <c r="P526"/>
      <c r="Q526"/>
      <c r="R526"/>
      <c r="S526"/>
      <c r="T526" s="8"/>
      <c r="U526" s="305"/>
      <c r="V526" s="55"/>
      <c r="W526" s="305"/>
      <c r="X526" s="309"/>
      <c r="Y526" s="8"/>
      <c r="Z526" s="8"/>
    </row>
    <row r="527" spans="1:26" s="94" customFormat="1" ht="18" hidden="1" customHeight="1" x14ac:dyDescent="0.25">
      <c r="A527" s="81" t="s">
        <v>508</v>
      </c>
      <c r="B527" s="76">
        <f>METAS!$BC$29</f>
        <v>73</v>
      </c>
      <c r="C527" s="76">
        <f>ROUND((B527/12)*Config!$C$6,0)</f>
        <v>18</v>
      </c>
      <c r="D527" s="76">
        <f>ACUMULADO!$BB$29</f>
        <v>1</v>
      </c>
      <c r="E527" s="77">
        <f t="shared" si="156"/>
        <v>25</v>
      </c>
      <c r="F527" s="86"/>
      <c r="G527" s="78">
        <f t="shared" si="157"/>
        <v>1.4</v>
      </c>
      <c r="H527" s="79">
        <f t="shared" si="158"/>
        <v>1.4</v>
      </c>
      <c r="I527" s="79" t="str">
        <f t="shared" si="154"/>
        <v/>
      </c>
      <c r="J527" s="80" t="str">
        <f t="shared" si="155"/>
        <v/>
      </c>
      <c r="K527"/>
      <c r="L527"/>
      <c r="M527"/>
      <c r="N527"/>
      <c r="O527"/>
      <c r="P527"/>
      <c r="Q527"/>
      <c r="R527"/>
      <c r="S527"/>
      <c r="T527" s="8"/>
      <c r="U527" s="305"/>
      <c r="V527" s="55"/>
      <c r="W527" s="305"/>
      <c r="X527" s="8"/>
      <c r="Y527" s="8"/>
      <c r="Z527" s="8"/>
    </row>
    <row r="528" spans="1:26" s="94" customFormat="1" ht="18" hidden="1" customHeight="1" x14ac:dyDescent="0.25">
      <c r="A528" s="81" t="s">
        <v>509</v>
      </c>
      <c r="B528" s="76">
        <f>METAS!$BD$29</f>
        <v>107</v>
      </c>
      <c r="C528" s="76">
        <f>ROUND((B528/12)*Config!$C$6,0)</f>
        <v>27</v>
      </c>
      <c r="D528" s="76">
        <f>ACUMULADO!$BC$29</f>
        <v>9</v>
      </c>
      <c r="E528" s="77">
        <f t="shared" si="156"/>
        <v>25</v>
      </c>
      <c r="F528" s="86"/>
      <c r="G528" s="78">
        <f t="shared" si="157"/>
        <v>8.4</v>
      </c>
      <c r="H528" s="79">
        <f t="shared" si="158"/>
        <v>8.4</v>
      </c>
      <c r="I528" s="79" t="str">
        <f t="shared" si="154"/>
        <v/>
      </c>
      <c r="J528" s="80" t="str">
        <f t="shared" si="155"/>
        <v/>
      </c>
      <c r="K528"/>
      <c r="L528"/>
      <c r="M528"/>
      <c r="N528"/>
      <c r="O528"/>
      <c r="P528"/>
      <c r="Q528"/>
      <c r="R528"/>
      <c r="S528"/>
      <c r="T528" s="8"/>
      <c r="U528" s="305"/>
      <c r="V528" s="55"/>
      <c r="W528" s="305"/>
      <c r="X528" s="8"/>
      <c r="Y528" s="8"/>
      <c r="Z528" s="8"/>
    </row>
    <row r="529" spans="1:26" s="94" customFormat="1" ht="18" hidden="1" customHeight="1" x14ac:dyDescent="0.25">
      <c r="A529" s="81" t="s">
        <v>510</v>
      </c>
      <c r="B529" s="76">
        <f>METAS!$BE$29</f>
        <v>86</v>
      </c>
      <c r="C529" s="76">
        <f>ROUND((B529/12)*Config!$C$6,0)</f>
        <v>22</v>
      </c>
      <c r="D529" s="76">
        <f>ACUMULADO!$BD$29</f>
        <v>7</v>
      </c>
      <c r="E529" s="77">
        <f t="shared" si="156"/>
        <v>25</v>
      </c>
      <c r="F529" s="86"/>
      <c r="G529" s="78">
        <f t="shared" si="157"/>
        <v>8.1</v>
      </c>
      <c r="H529" s="79">
        <f t="shared" si="158"/>
        <v>8.1</v>
      </c>
      <c r="I529" s="79" t="str">
        <f t="shared" si="154"/>
        <v/>
      </c>
      <c r="J529" s="80" t="str">
        <f t="shared" si="155"/>
        <v/>
      </c>
      <c r="K529"/>
      <c r="L529"/>
      <c r="M529"/>
      <c r="N529"/>
      <c r="O529"/>
      <c r="P529"/>
      <c r="Q529"/>
      <c r="R529"/>
      <c r="S529"/>
      <c r="T529" s="8"/>
      <c r="U529" s="305"/>
      <c r="V529" s="74"/>
      <c r="W529" s="305"/>
      <c r="X529" s="8"/>
      <c r="Y529" s="8"/>
      <c r="Z529" s="8"/>
    </row>
    <row r="530" spans="1:26" s="94" customFormat="1" ht="18" hidden="1" customHeight="1" x14ac:dyDescent="0.25">
      <c r="A530" s="81" t="s">
        <v>511</v>
      </c>
      <c r="B530" s="76">
        <f>METAS!$BF$28</f>
        <v>218</v>
      </c>
      <c r="C530" s="76">
        <f>ROUND((B530/12)*Config!$C$6,0)</f>
        <v>55</v>
      </c>
      <c r="D530" s="76">
        <f>ACUMULADO!$BE$29</f>
        <v>2</v>
      </c>
      <c r="E530" s="77">
        <f t="shared" si="156"/>
        <v>25</v>
      </c>
      <c r="F530" s="86"/>
      <c r="G530" s="78">
        <f t="shared" si="157"/>
        <v>0.9</v>
      </c>
      <c r="H530" s="79">
        <f t="shared" si="158"/>
        <v>0.9</v>
      </c>
      <c r="I530" s="79" t="str">
        <f t="shared" si="154"/>
        <v/>
      </c>
      <c r="J530" s="80" t="str">
        <f t="shared" si="155"/>
        <v/>
      </c>
      <c r="K530" s="304"/>
      <c r="L530"/>
      <c r="M530"/>
      <c r="N530"/>
      <c r="O530"/>
      <c r="P530"/>
      <c r="Q530"/>
      <c r="R530"/>
      <c r="S530"/>
      <c r="T530" s="8"/>
      <c r="U530" s="305"/>
      <c r="V530" s="74"/>
      <c r="W530" s="305"/>
      <c r="X530" s="8"/>
      <c r="Y530" s="8"/>
      <c r="Z530" s="8"/>
    </row>
    <row r="531" spans="1:26" s="94" customFormat="1" ht="18" hidden="1" customHeight="1" x14ac:dyDescent="0.25">
      <c r="A531" s="310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5"/>
      <c r="V531" s="74"/>
      <c r="W531" s="305"/>
      <c r="X531" s="8"/>
      <c r="Y531" s="8"/>
      <c r="Z531" s="8"/>
    </row>
    <row r="532" spans="1:26" s="94" customFormat="1" ht="18" hidden="1" customHeight="1" x14ac:dyDescent="0.25">
      <c r="A532" s="310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5"/>
      <c r="V532" s="74"/>
      <c r="W532" s="305"/>
      <c r="X532" s="8"/>
      <c r="Y532" s="8"/>
      <c r="Z532" s="8"/>
    </row>
    <row r="533" spans="1:26" s="94" customFormat="1" ht="18" hidden="1" customHeight="1" x14ac:dyDescent="0.25">
      <c r="A533" s="310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5"/>
      <c r="V533" s="74"/>
      <c r="W533" s="305"/>
      <c r="X533" s="8"/>
      <c r="Y533" s="8"/>
      <c r="Z533" s="8"/>
    </row>
    <row r="534" spans="1:26" s="94" customFormat="1" ht="18" hidden="1" customHeight="1" x14ac:dyDescent="0.25">
      <c r="A534" s="310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5"/>
      <c r="V534" s="74"/>
      <c r="W534" s="305"/>
      <c r="X534" s="8"/>
      <c r="Y534" s="8"/>
      <c r="Z534" s="8"/>
    </row>
    <row r="535" spans="1:26" s="94" customFormat="1" ht="18" hidden="1" customHeight="1" x14ac:dyDescent="0.25">
      <c r="A535" s="87"/>
      <c r="B535" s="61"/>
      <c r="C535" s="59"/>
      <c r="D535" s="61"/>
      <c r="E535" s="61"/>
      <c r="F535" s="61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5"/>
      <c r="V535" s="74"/>
      <c r="W535" s="305"/>
      <c r="X535" s="8"/>
      <c r="Y535" s="8"/>
      <c r="Z535" s="8"/>
    </row>
    <row r="536" spans="1:26" s="94" customFormat="1" ht="18" hidden="1" customHeight="1" x14ac:dyDescent="0.25">
      <c r="A536" s="87"/>
      <c r="B536" s="61"/>
      <c r="C536" s="59"/>
      <c r="D536" s="61"/>
      <c r="E536" s="61"/>
      <c r="F536" s="61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5"/>
      <c r="V536" s="74"/>
      <c r="W536" s="305"/>
      <c r="X536" s="8"/>
      <c r="Y536" s="8"/>
      <c r="Z536" s="8"/>
    </row>
    <row r="537" spans="1:26" s="94" customFormat="1" ht="18" hidden="1" customHeight="1" x14ac:dyDescent="0.25">
      <c r="A537" s="87"/>
      <c r="B537" s="61"/>
      <c r="C537" s="59"/>
      <c r="D537" s="61"/>
      <c r="E537" s="61"/>
      <c r="F537" s="61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 s="8"/>
      <c r="U537" s="305"/>
      <c r="V537" s="9"/>
      <c r="W537" s="305"/>
      <c r="X537" s="8"/>
      <c r="Y537" s="8"/>
      <c r="Z537" s="8"/>
    </row>
    <row r="538" spans="1:26" hidden="1" x14ac:dyDescent="0.25"/>
    <row r="539" spans="1:26" hidden="1" x14ac:dyDescent="0.25"/>
    <row r="540" spans="1:26" hidden="1" x14ac:dyDescent="0.25"/>
    <row r="541" spans="1:26" ht="18" hidden="1" customHeight="1" x14ac:dyDescent="0.25">
      <c r="H541" s="304"/>
      <c r="I541" s="304"/>
      <c r="J541" s="304"/>
      <c r="K541" s="304"/>
      <c r="T541" s="8"/>
      <c r="W541" s="56"/>
    </row>
    <row r="542" spans="1:26" ht="18" hidden="1" customHeight="1" x14ac:dyDescent="0.25">
      <c r="A542" s="62" t="str">
        <f>METAS!B30</f>
        <v>PORCENTAJE DE VACUNADOS CON 1 DOSIS CON VACUNA CONTRA LA INFLUENZA, EN LA POBLACIÓN &gt;= 60 AÑOS</v>
      </c>
      <c r="H542" s="304"/>
      <c r="I542" s="304"/>
      <c r="J542" s="304"/>
      <c r="K542" s="304" t="s">
        <v>692</v>
      </c>
      <c r="T542" s="8"/>
      <c r="W542" s="56"/>
    </row>
    <row r="543" spans="1:26" ht="48" hidden="1" customHeight="1" x14ac:dyDescent="0.25">
      <c r="A543" s="64" t="s">
        <v>2</v>
      </c>
      <c r="B543" s="65" t="s">
        <v>560</v>
      </c>
      <c r="C543" s="66" t="s">
        <v>561</v>
      </c>
      <c r="D543" s="65" t="s">
        <v>567</v>
      </c>
      <c r="E543" s="65" t="s">
        <v>1</v>
      </c>
      <c r="F543" s="67"/>
      <c r="G543" s="68" t="s">
        <v>10</v>
      </c>
      <c r="H543" s="69" t="str">
        <f>"DEFICIENTE &lt;= "&amp;$E$3</f>
        <v>DEFICIENTE &lt;= 22,5</v>
      </c>
      <c r="I543" s="69" t="str">
        <f>"PROCESO &gt; "&amp;$E$3&amp;"  -  &lt; "&amp;$F$3</f>
        <v>PROCESO &gt; 22,5  -  &lt; 25</v>
      </c>
      <c r="J543" s="69" t="str">
        <f>"OPTIMO &gt;= "&amp;$F$3</f>
        <v>OPTIMO &gt;= 25</v>
      </c>
      <c r="K543" s="304"/>
      <c r="T543" s="8"/>
      <c r="V543" s="55" t="str">
        <f>A542</f>
        <v>PORCENTAJE DE VACUNADOS CON 1 DOSIS CON VACUNA CONTRA LA INFLUENZA, EN LA POBLACIÓN &gt;= 60 AÑOS</v>
      </c>
      <c r="W543" s="56"/>
    </row>
    <row r="544" spans="1:26" ht="18" hidden="1" customHeight="1" thickBot="1" x14ac:dyDescent="0.3">
      <c r="A544" s="70" t="str">
        <f>Config!$B$15</f>
        <v>RED</v>
      </c>
      <c r="B544" s="71">
        <f>SUM(B545:B553)</f>
        <v>7450</v>
      </c>
      <c r="C544" s="71">
        <f>SUM(C545:C553)</f>
        <v>1864</v>
      </c>
      <c r="D544" s="71">
        <f>SUM(D545:D553)</f>
        <v>739</v>
      </c>
      <c r="E544" s="72">
        <f>Config!$C$9</f>
        <v>25</v>
      </c>
      <c r="F544" s="72"/>
      <c r="G544" s="72">
        <f>IFERROR(ROUND(D544*100/B544,1),0)</f>
        <v>9.9</v>
      </c>
      <c r="H544" s="73">
        <f t="shared" ref="H544" si="159">IF(G544&lt;=$E$3,G544,"")</f>
        <v>9.9</v>
      </c>
      <c r="I544" s="73" t="str">
        <f t="shared" ref="I544:I553" si="160">IF(G544&gt;$E$3,IF(G544&lt;$F$3,G544,""),"")</f>
        <v/>
      </c>
      <c r="J544" s="71" t="str">
        <f>IF(G544&gt;=$F$3,G544,"")</f>
        <v/>
      </c>
      <c r="K544" s="304"/>
      <c r="T544" s="8"/>
      <c r="V544" s="85" t="str">
        <f>$V$1&amp;"  "&amp;V543&amp;"  "&amp;$V$3&amp;"  "&amp;$V$2</f>
        <v>RED. MOYOBAMBA:  PORCENTAJE DE VACUNADOS CON 1 DOSIS CON VACUNA CONTRA LA INFLUENZA, EN LA POBLACIÓN &gt;= 60 AÑOS  - POR MICROREDES :   ENERO - MARZO 2024</v>
      </c>
      <c r="W544" s="56"/>
    </row>
    <row r="545" spans="1:26" s="94" customFormat="1" ht="18" hidden="1" customHeight="1" x14ac:dyDescent="0.25">
      <c r="A545" s="75" t="s">
        <v>503</v>
      </c>
      <c r="B545" s="76">
        <f>METAS!$AW$30</f>
        <v>0</v>
      </c>
      <c r="C545" s="76">
        <f>ROUND((B545/12)*Config!$C$6,0)</f>
        <v>0</v>
      </c>
      <c r="D545" s="76">
        <f>ACUMULADO!$AV$30</f>
        <v>10</v>
      </c>
      <c r="E545" s="77">
        <f>E544</f>
        <v>25</v>
      </c>
      <c r="F545" s="77"/>
      <c r="G545" s="78">
        <f>IFERROR(ROUND(D545*100/B545,1),0)</f>
        <v>0</v>
      </c>
      <c r="H545" s="79">
        <f>IF(G545&lt;=$E$3,G545,"")</f>
        <v>0</v>
      </c>
      <c r="I545" s="79" t="str">
        <f t="shared" si="160"/>
        <v/>
      </c>
      <c r="J545" s="80" t="str">
        <f t="shared" ref="J545:J553" si="161">IF(G545&gt;=$F$3,G545,"")</f>
        <v/>
      </c>
      <c r="K545" s="304"/>
      <c r="L545"/>
      <c r="M545"/>
      <c r="N545"/>
      <c r="O545"/>
      <c r="P545"/>
      <c r="Q545"/>
      <c r="R545"/>
      <c r="S545"/>
      <c r="T545" s="8"/>
      <c r="U545" s="305"/>
      <c r="V545" s="55"/>
      <c r="W545" s="305"/>
      <c r="X545" s="305"/>
      <c r="Y545" s="305"/>
      <c r="Z545" s="305"/>
    </row>
    <row r="546" spans="1:26" s="94" customFormat="1" ht="18" hidden="1" customHeight="1" x14ac:dyDescent="0.25">
      <c r="A546" s="81" t="s">
        <v>504</v>
      </c>
      <c r="B546" s="76">
        <f>METAS!$AY$30</f>
        <v>3369</v>
      </c>
      <c r="C546" s="76">
        <f>ROUND((B546/12)*Config!$C$6,0)</f>
        <v>842</v>
      </c>
      <c r="D546" s="76">
        <f>ACUMULADO!$AX$30</f>
        <v>461</v>
      </c>
      <c r="E546" s="77">
        <f t="shared" ref="E546:E553" si="162">E545</f>
        <v>25</v>
      </c>
      <c r="F546" s="86"/>
      <c r="G546" s="78">
        <f t="shared" ref="G546:G553" si="163">IFERROR(ROUND(D546*100/B546,1),0)</f>
        <v>13.7</v>
      </c>
      <c r="H546" s="79">
        <f t="shared" ref="H546:H553" si="164">IF(G546&lt;=$E$3,G546,"")</f>
        <v>13.7</v>
      </c>
      <c r="I546" s="79" t="str">
        <f t="shared" si="160"/>
        <v/>
      </c>
      <c r="J546" s="80" t="str">
        <f t="shared" si="161"/>
        <v/>
      </c>
      <c r="K546"/>
      <c r="L546"/>
      <c r="M546"/>
      <c r="N546"/>
      <c r="O546"/>
      <c r="P546"/>
      <c r="Q546"/>
      <c r="R546"/>
      <c r="S546"/>
      <c r="T546" s="8"/>
      <c r="U546" s="305"/>
      <c r="V546" s="55"/>
      <c r="W546" s="305"/>
      <c r="X546" s="8"/>
      <c r="Y546" s="8"/>
      <c r="Z546" s="8"/>
    </row>
    <row r="547" spans="1:26" s="94" customFormat="1" ht="18" hidden="1" customHeight="1" x14ac:dyDescent="0.25">
      <c r="A547" s="81" t="s">
        <v>505</v>
      </c>
      <c r="B547" s="76">
        <f>METAS!$AZ$30</f>
        <v>267</v>
      </c>
      <c r="C547" s="76">
        <f>ROUND((B547/12)*Config!$C$6,0)</f>
        <v>67</v>
      </c>
      <c r="D547" s="76">
        <f>ACUMULADO!$AY$30</f>
        <v>2</v>
      </c>
      <c r="E547" s="77">
        <f t="shared" si="162"/>
        <v>25</v>
      </c>
      <c r="F547" s="86"/>
      <c r="G547" s="78">
        <f t="shared" si="163"/>
        <v>0.7</v>
      </c>
      <c r="H547" s="79">
        <f t="shared" si="164"/>
        <v>0.7</v>
      </c>
      <c r="I547" s="79" t="str">
        <f t="shared" si="160"/>
        <v/>
      </c>
      <c r="J547" s="80" t="str">
        <f t="shared" si="161"/>
        <v/>
      </c>
      <c r="K547"/>
      <c r="L547"/>
      <c r="M547"/>
      <c r="N547"/>
      <c r="O547"/>
      <c r="P547"/>
      <c r="Q547"/>
      <c r="R547"/>
      <c r="S547"/>
      <c r="T547" s="8"/>
      <c r="U547" s="305"/>
      <c r="V547" s="55"/>
      <c r="W547" s="306" t="s">
        <v>563</v>
      </c>
      <c r="X547" s="307" t="s">
        <v>564</v>
      </c>
      <c r="Y547" s="307" t="s">
        <v>565</v>
      </c>
      <c r="Z547" s="8"/>
    </row>
    <row r="548" spans="1:26" s="94" customFormat="1" ht="18" hidden="1" customHeight="1" x14ac:dyDescent="0.25">
      <c r="A548" s="81" t="s">
        <v>506</v>
      </c>
      <c r="B548" s="76">
        <f>METAS!$BA$30</f>
        <v>599</v>
      </c>
      <c r="C548" s="76">
        <f>ROUND((B548/12)*Config!$C$6,0)</f>
        <v>150</v>
      </c>
      <c r="D548" s="76">
        <f>ACUMULADO!$AZ$30</f>
        <v>36</v>
      </c>
      <c r="E548" s="77">
        <f t="shared" si="162"/>
        <v>25</v>
      </c>
      <c r="F548" s="86"/>
      <c r="G548" s="78">
        <f t="shared" si="163"/>
        <v>6</v>
      </c>
      <c r="H548" s="79">
        <f t="shared" si="164"/>
        <v>6</v>
      </c>
      <c r="I548" s="79" t="str">
        <f t="shared" si="160"/>
        <v/>
      </c>
      <c r="J548" s="80" t="str">
        <f t="shared" si="161"/>
        <v/>
      </c>
      <c r="K548"/>
      <c r="L548"/>
      <c r="M548"/>
      <c r="N548"/>
      <c r="O548"/>
      <c r="P548"/>
      <c r="Q548"/>
      <c r="R548"/>
      <c r="S548"/>
      <c r="T548" s="8"/>
      <c r="U548" s="305"/>
      <c r="V548" s="55"/>
      <c r="W548" s="308">
        <v>5</v>
      </c>
      <c r="X548" s="309">
        <v>10</v>
      </c>
      <c r="Y548" s="309">
        <v>10.1</v>
      </c>
      <c r="Z548" s="8"/>
    </row>
    <row r="549" spans="1:26" s="94" customFormat="1" ht="18" hidden="1" customHeight="1" x14ac:dyDescent="0.25">
      <c r="A549" s="81" t="s">
        <v>507</v>
      </c>
      <c r="B549" s="76">
        <f>METAS!$BB$30</f>
        <v>1326</v>
      </c>
      <c r="C549" s="76">
        <f>ROUND((B549/12)*Config!$C$6,0)</f>
        <v>332</v>
      </c>
      <c r="D549" s="76">
        <f>ACUMULADO!$BA$30</f>
        <v>130</v>
      </c>
      <c r="E549" s="77">
        <f t="shared" si="162"/>
        <v>25</v>
      </c>
      <c r="F549" s="86"/>
      <c r="G549" s="78">
        <f t="shared" si="163"/>
        <v>9.8000000000000007</v>
      </c>
      <c r="H549" s="79">
        <f t="shared" si="164"/>
        <v>9.8000000000000007</v>
      </c>
      <c r="I549" s="79" t="str">
        <f t="shared" si="160"/>
        <v/>
      </c>
      <c r="J549" s="80" t="str">
        <f t="shared" si="161"/>
        <v/>
      </c>
      <c r="K549"/>
      <c r="L549"/>
      <c r="M549"/>
      <c r="N549"/>
      <c r="O549"/>
      <c r="P549"/>
      <c r="Q549"/>
      <c r="R549"/>
      <c r="S549"/>
      <c r="T549" s="8"/>
      <c r="U549" s="305"/>
      <c r="V549" s="55"/>
      <c r="W549" s="305"/>
      <c r="X549" s="309"/>
      <c r="Y549" s="8"/>
      <c r="Z549" s="8"/>
    </row>
    <row r="550" spans="1:26" s="94" customFormat="1" ht="18" hidden="1" customHeight="1" x14ac:dyDescent="0.25">
      <c r="A550" s="81" t="s">
        <v>508</v>
      </c>
      <c r="B550" s="76">
        <f>METAS!$BC$30</f>
        <v>518</v>
      </c>
      <c r="C550" s="76">
        <f>ROUND((B550/12)*Config!$C$6,0)</f>
        <v>130</v>
      </c>
      <c r="D550" s="76">
        <f>ACUMULADO!$BB$30</f>
        <v>39</v>
      </c>
      <c r="E550" s="77">
        <f t="shared" si="162"/>
        <v>25</v>
      </c>
      <c r="F550" s="86"/>
      <c r="G550" s="78">
        <f t="shared" si="163"/>
        <v>7.5</v>
      </c>
      <c r="H550" s="79">
        <f t="shared" si="164"/>
        <v>7.5</v>
      </c>
      <c r="I550" s="79" t="str">
        <f t="shared" si="160"/>
        <v/>
      </c>
      <c r="J550" s="80" t="str">
        <f t="shared" si="161"/>
        <v/>
      </c>
      <c r="K550"/>
      <c r="L550"/>
      <c r="M550"/>
      <c r="N550"/>
      <c r="O550"/>
      <c r="P550"/>
      <c r="Q550"/>
      <c r="R550"/>
      <c r="S550"/>
      <c r="T550" s="8"/>
      <c r="U550" s="305"/>
      <c r="V550" s="55"/>
      <c r="W550" s="305"/>
      <c r="X550" s="8"/>
      <c r="Y550" s="8"/>
      <c r="Z550" s="8"/>
    </row>
    <row r="551" spans="1:26" s="94" customFormat="1" ht="18" hidden="1" customHeight="1" x14ac:dyDescent="0.25">
      <c r="A551" s="81" t="s">
        <v>509</v>
      </c>
      <c r="B551" s="76">
        <f>METAS!$BD$30</f>
        <v>398</v>
      </c>
      <c r="C551" s="76">
        <f>ROUND((B551/12)*Config!$C$6,0)</f>
        <v>100</v>
      </c>
      <c r="D551" s="76">
        <f>ACUMULADO!$BC$30</f>
        <v>38</v>
      </c>
      <c r="E551" s="77">
        <f t="shared" si="162"/>
        <v>25</v>
      </c>
      <c r="F551" s="86"/>
      <c r="G551" s="78">
        <f t="shared" si="163"/>
        <v>9.5</v>
      </c>
      <c r="H551" s="79">
        <f t="shared" si="164"/>
        <v>9.5</v>
      </c>
      <c r="I551" s="79" t="str">
        <f t="shared" si="160"/>
        <v/>
      </c>
      <c r="J551" s="80" t="str">
        <f t="shared" si="161"/>
        <v/>
      </c>
      <c r="K551"/>
      <c r="L551"/>
      <c r="M551"/>
      <c r="N551"/>
      <c r="O551"/>
      <c r="P551"/>
      <c r="Q551"/>
      <c r="R551"/>
      <c r="S551"/>
      <c r="T551" s="8"/>
      <c r="U551" s="305"/>
      <c r="V551" s="55"/>
      <c r="W551" s="305"/>
      <c r="X551" s="8"/>
      <c r="Y551" s="8"/>
      <c r="Z551" s="8"/>
    </row>
    <row r="552" spans="1:26" s="94" customFormat="1" ht="18" hidden="1" customHeight="1" x14ac:dyDescent="0.25">
      <c r="A552" s="81" t="s">
        <v>510</v>
      </c>
      <c r="B552" s="76">
        <f>METAS!$BE$30</f>
        <v>437</v>
      </c>
      <c r="C552" s="76">
        <f>ROUND((B552/12)*Config!$C$6,0)</f>
        <v>109</v>
      </c>
      <c r="D552" s="76">
        <f>ACUMULADO!$BD$30</f>
        <v>14</v>
      </c>
      <c r="E552" s="77">
        <f t="shared" si="162"/>
        <v>25</v>
      </c>
      <c r="F552" s="86"/>
      <c r="G552" s="78">
        <f t="shared" si="163"/>
        <v>3.2</v>
      </c>
      <c r="H552" s="79">
        <f t="shared" si="164"/>
        <v>3.2</v>
      </c>
      <c r="I552" s="79" t="str">
        <f t="shared" si="160"/>
        <v/>
      </c>
      <c r="J552" s="80" t="str">
        <f t="shared" si="161"/>
        <v/>
      </c>
      <c r="K552"/>
      <c r="L552"/>
      <c r="M552"/>
      <c r="N552"/>
      <c r="O552"/>
      <c r="P552"/>
      <c r="Q552"/>
      <c r="R552"/>
      <c r="S552"/>
      <c r="T552" s="8"/>
      <c r="U552" s="305"/>
      <c r="V552" s="74"/>
      <c r="W552" s="305"/>
      <c r="X552" s="8"/>
      <c r="Y552" s="8"/>
      <c r="Z552" s="8"/>
    </row>
    <row r="553" spans="1:26" s="94" customFormat="1" ht="18" hidden="1" customHeight="1" x14ac:dyDescent="0.25">
      <c r="A553" s="81" t="s">
        <v>511</v>
      </c>
      <c r="B553" s="76">
        <f>METAS!$BF$30</f>
        <v>536</v>
      </c>
      <c r="C553" s="76">
        <f>ROUND((B553/12)*Config!$C$6,0)</f>
        <v>134</v>
      </c>
      <c r="D553" s="76">
        <f>ACUMULADO!$BE$30</f>
        <v>9</v>
      </c>
      <c r="E553" s="77">
        <f t="shared" si="162"/>
        <v>25</v>
      </c>
      <c r="F553" s="86"/>
      <c r="G553" s="78">
        <f t="shared" si="163"/>
        <v>1.7</v>
      </c>
      <c r="H553" s="79">
        <f t="shared" si="164"/>
        <v>1.7</v>
      </c>
      <c r="I553" s="79" t="str">
        <f t="shared" si="160"/>
        <v/>
      </c>
      <c r="J553" s="80" t="str">
        <f t="shared" si="161"/>
        <v/>
      </c>
      <c r="K553" s="304"/>
      <c r="L553"/>
      <c r="M553"/>
      <c r="N553"/>
      <c r="O553"/>
      <c r="P553"/>
      <c r="Q553"/>
      <c r="R553"/>
      <c r="S553"/>
      <c r="T553" s="8"/>
      <c r="U553" s="305"/>
      <c r="V553" s="74"/>
      <c r="W553" s="305"/>
      <c r="X553" s="8"/>
      <c r="Y553" s="8"/>
      <c r="Z553" s="8"/>
    </row>
    <row r="554" spans="1:26" s="94" customFormat="1" ht="18" hidden="1" customHeight="1" x14ac:dyDescent="0.25">
      <c r="A554" s="310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5"/>
      <c r="V554" s="74"/>
      <c r="W554" s="305"/>
      <c r="X554" s="8"/>
      <c r="Y554" s="8"/>
      <c r="Z554" s="8"/>
    </row>
    <row r="555" spans="1:26" s="94" customFormat="1" ht="18" hidden="1" customHeight="1" x14ac:dyDescent="0.25">
      <c r="A555" s="310"/>
      <c r="H555"/>
      <c r="I555"/>
      <c r="J555"/>
      <c r="K555"/>
      <c r="L555"/>
      <c r="M555"/>
      <c r="N555"/>
      <c r="O555"/>
      <c r="P555"/>
      <c r="Q555"/>
      <c r="R555"/>
      <c r="S555"/>
      <c r="T555" s="8"/>
      <c r="U555" s="305"/>
      <c r="V555" s="74"/>
      <c r="W555" s="305"/>
      <c r="X555" s="8"/>
      <c r="Y555" s="8"/>
      <c r="Z555" s="8"/>
    </row>
    <row r="556" spans="1:26" ht="18" hidden="1" customHeight="1" x14ac:dyDescent="0.25"/>
    <row r="557" spans="1:26" ht="18" hidden="1" customHeight="1" x14ac:dyDescent="0.25">
      <c r="H557" s="304"/>
      <c r="I557" s="304"/>
      <c r="J557" s="304"/>
      <c r="K557" s="304"/>
      <c r="T557" s="8"/>
      <c r="W557" s="56"/>
    </row>
    <row r="558" spans="1:26" ht="18" hidden="1" customHeight="1" x14ac:dyDescent="0.25">
      <c r="A558" s="62" t="str">
        <f>METAS!B31</f>
        <v>PORCENTAJE DE VACUNADOS CON 1 DOSIS CON VACUNA CONTRA NEUMOCOCO, EN LA POBLACIÓN &gt;= 60 AÑOS</v>
      </c>
      <c r="H558" s="304"/>
      <c r="I558" s="304"/>
      <c r="J558" s="304"/>
      <c r="K558" s="304" t="s">
        <v>692</v>
      </c>
      <c r="M558" t="s">
        <v>691</v>
      </c>
      <c r="T558" s="8"/>
      <c r="W558" s="56"/>
    </row>
    <row r="559" spans="1:26" ht="48" hidden="1" customHeight="1" x14ac:dyDescent="0.25">
      <c r="A559" s="64" t="s">
        <v>2</v>
      </c>
      <c r="B559" s="65" t="s">
        <v>560</v>
      </c>
      <c r="C559" s="66" t="s">
        <v>561</v>
      </c>
      <c r="D559" s="65" t="s">
        <v>568</v>
      </c>
      <c r="E559" s="65" t="s">
        <v>1</v>
      </c>
      <c r="F559" s="67"/>
      <c r="G559" s="68" t="s">
        <v>10</v>
      </c>
      <c r="H559" s="69" t="str">
        <f>"DEFICIENTE &lt;= "&amp;$E$3</f>
        <v>DEFICIENTE &lt;= 22,5</v>
      </c>
      <c r="I559" s="69" t="str">
        <f>"PROCESO &gt; "&amp;$E$3&amp;"  -  &lt; "&amp;$F$3</f>
        <v>PROCESO &gt; 22,5  -  &lt; 25</v>
      </c>
      <c r="J559" s="69" t="str">
        <f>"OPTIMO &gt;= "&amp;$F$3</f>
        <v>OPTIMO &gt;= 25</v>
      </c>
      <c r="K559" s="304"/>
      <c r="T559" s="8"/>
      <c r="V559" s="55" t="str">
        <f>A558</f>
        <v>PORCENTAJE DE VACUNADOS CON 1 DOSIS CON VACUNA CONTRA NEUMOCOCO, EN LA POBLACIÓN &gt;= 60 AÑOS</v>
      </c>
      <c r="W559" s="56"/>
    </row>
    <row r="560" spans="1:26" ht="18" hidden="1" customHeight="1" thickBot="1" x14ac:dyDescent="0.3">
      <c r="A560" s="70" t="str">
        <f>Config!$B$15</f>
        <v>RED</v>
      </c>
      <c r="B560" s="71">
        <f>SUM(B561:B569)</f>
        <v>3728</v>
      </c>
      <c r="C560" s="71">
        <f>SUM(C561:C569)</f>
        <v>933</v>
      </c>
      <c r="D560" s="71">
        <f>SUM(D561:D569)</f>
        <v>269</v>
      </c>
      <c r="E560" s="72">
        <f>Config!$C$9</f>
        <v>25</v>
      </c>
      <c r="F560" s="72"/>
      <c r="G560" s="72">
        <f>IFERROR(ROUND(D560*100/B560,1),0)</f>
        <v>7.2</v>
      </c>
      <c r="H560" s="73">
        <f t="shared" ref="H560" si="165">IF(G560&lt;=$E$3,G560,"")</f>
        <v>7.2</v>
      </c>
      <c r="I560" s="73" t="str">
        <f t="shared" ref="I560:I569" si="166">IF(G560&gt;$E$3,IF(G560&lt;$F$3,G560,""),"")</f>
        <v/>
      </c>
      <c r="J560" s="71" t="str">
        <f>IF(G560&gt;=$F$3,G560,"")</f>
        <v/>
      </c>
      <c r="K560" s="304"/>
      <c r="T560" s="8"/>
      <c r="V560" s="85" t="str">
        <f>$V$1&amp;"  "&amp;V559&amp;"  "&amp;$V$3&amp;"  "&amp;$V$2</f>
        <v>RED. MOYOBAMBA:  PORCENTAJE DE VACUNADOS CON 1 DOSIS CON VACUNA CONTRA NEUMOCOCO, EN LA POBLACIÓN &gt;= 60 AÑOS  - POR MICROREDES :   ENERO - MARZO 2024</v>
      </c>
      <c r="W560" s="56"/>
    </row>
    <row r="561" spans="1:26" s="94" customFormat="1" ht="18" hidden="1" customHeight="1" x14ac:dyDescent="0.25">
      <c r="A561" s="75" t="s">
        <v>503</v>
      </c>
      <c r="B561" s="76">
        <f>METAS!$AW$31</f>
        <v>0</v>
      </c>
      <c r="C561" s="76">
        <f>ROUND((B561/12)*Config!$C$6,0)</f>
        <v>0</v>
      </c>
      <c r="D561" s="76">
        <f>ACUMULADO!$AV$31</f>
        <v>8</v>
      </c>
      <c r="E561" s="77">
        <f>E560</f>
        <v>25</v>
      </c>
      <c r="F561" s="77"/>
      <c r="G561" s="78">
        <f>IFERROR(ROUND(D561*100/B561,1),0)</f>
        <v>0</v>
      </c>
      <c r="H561" s="79">
        <f>IF(G561&lt;=$E$3,G561,"")</f>
        <v>0</v>
      </c>
      <c r="I561" s="79" t="str">
        <f t="shared" si="166"/>
        <v/>
      </c>
      <c r="J561" s="80" t="str">
        <f t="shared" ref="J561:J569" si="167">IF(G561&gt;=$F$3,G561,"")</f>
        <v/>
      </c>
      <c r="K561" s="304"/>
      <c r="L561"/>
      <c r="M561"/>
      <c r="N561"/>
      <c r="O561"/>
      <c r="P561"/>
      <c r="Q561"/>
      <c r="R561"/>
      <c r="S561"/>
      <c r="T561" s="8"/>
      <c r="U561" s="305"/>
      <c r="V561" s="55"/>
      <c r="W561" s="305"/>
      <c r="X561" s="305"/>
      <c r="Y561" s="305"/>
      <c r="Z561" s="305"/>
    </row>
    <row r="562" spans="1:26" s="94" customFormat="1" ht="18" hidden="1" customHeight="1" x14ac:dyDescent="0.25">
      <c r="A562" s="81" t="s">
        <v>504</v>
      </c>
      <c r="B562" s="76">
        <f>METAS!$AY$31</f>
        <v>1684</v>
      </c>
      <c r="C562" s="76">
        <f>ROUND((B562/12)*Config!$C$6,0)</f>
        <v>421</v>
      </c>
      <c r="D562" s="76">
        <f>ACUMULADO!$AX$31</f>
        <v>94</v>
      </c>
      <c r="E562" s="77">
        <f t="shared" ref="E562:E569" si="168">E561</f>
        <v>25</v>
      </c>
      <c r="F562" s="86"/>
      <c r="G562" s="78">
        <f t="shared" ref="G562:G569" si="169">IFERROR(ROUND(D562*100/B562,1),0)</f>
        <v>5.6</v>
      </c>
      <c r="H562" s="79">
        <f t="shared" ref="H562:H569" si="170">IF(G562&lt;=$E$3,G562,"")</f>
        <v>5.6</v>
      </c>
      <c r="I562" s="79" t="str">
        <f t="shared" si="166"/>
        <v/>
      </c>
      <c r="J562" s="80" t="str">
        <f t="shared" si="167"/>
        <v/>
      </c>
      <c r="K562"/>
      <c r="L562"/>
      <c r="M562"/>
      <c r="N562"/>
      <c r="O562"/>
      <c r="P562"/>
      <c r="Q562"/>
      <c r="R562"/>
      <c r="S562"/>
      <c r="T562" s="8"/>
      <c r="U562" s="305"/>
      <c r="V562" s="55"/>
      <c r="W562" s="305"/>
      <c r="X562" s="8"/>
      <c r="Y562" s="8"/>
      <c r="Z562" s="8"/>
    </row>
    <row r="563" spans="1:26" s="94" customFormat="1" ht="18" hidden="1" customHeight="1" x14ac:dyDescent="0.25">
      <c r="A563" s="81" t="s">
        <v>505</v>
      </c>
      <c r="B563" s="76">
        <f>METAS!$AZ$31</f>
        <v>134</v>
      </c>
      <c r="C563" s="76">
        <f>ROUND((B563/12)*Config!$C$6,0)</f>
        <v>34</v>
      </c>
      <c r="D563" s="76">
        <f>ACUMULADO!$AY$31</f>
        <v>26</v>
      </c>
      <c r="E563" s="77">
        <f t="shared" si="168"/>
        <v>25</v>
      </c>
      <c r="F563" s="86"/>
      <c r="G563" s="78">
        <f t="shared" si="169"/>
        <v>19.399999999999999</v>
      </c>
      <c r="H563" s="79">
        <f t="shared" si="170"/>
        <v>19.399999999999999</v>
      </c>
      <c r="I563" s="79" t="str">
        <f t="shared" si="166"/>
        <v/>
      </c>
      <c r="J563" s="80" t="str">
        <f t="shared" si="167"/>
        <v/>
      </c>
      <c r="K563"/>
      <c r="L563"/>
      <c r="M563"/>
      <c r="N563"/>
      <c r="O563"/>
      <c r="P563"/>
      <c r="Q563"/>
      <c r="R563"/>
      <c r="S563"/>
      <c r="T563" s="8"/>
      <c r="U563" s="305"/>
      <c r="V563" s="55"/>
      <c r="W563" s="306" t="s">
        <v>563</v>
      </c>
      <c r="X563" s="307" t="s">
        <v>564</v>
      </c>
      <c r="Y563" s="307" t="s">
        <v>565</v>
      </c>
      <c r="Z563" s="8"/>
    </row>
    <row r="564" spans="1:26" s="94" customFormat="1" ht="18" hidden="1" customHeight="1" x14ac:dyDescent="0.25">
      <c r="A564" s="81" t="s">
        <v>506</v>
      </c>
      <c r="B564" s="76">
        <f>METAS!$BA$31</f>
        <v>301</v>
      </c>
      <c r="C564" s="76">
        <f>ROUND((B564/12)*Config!$C$6,0)</f>
        <v>75</v>
      </c>
      <c r="D564" s="76">
        <f>ACUMULADO!$AZ$31</f>
        <v>15</v>
      </c>
      <c r="E564" s="77">
        <f t="shared" si="168"/>
        <v>25</v>
      </c>
      <c r="F564" s="86"/>
      <c r="G564" s="78">
        <f t="shared" si="169"/>
        <v>5</v>
      </c>
      <c r="H564" s="79">
        <f t="shared" si="170"/>
        <v>5</v>
      </c>
      <c r="I564" s="79" t="str">
        <f t="shared" si="166"/>
        <v/>
      </c>
      <c r="J564" s="80" t="str">
        <f t="shared" si="167"/>
        <v/>
      </c>
      <c r="K564"/>
      <c r="L564"/>
      <c r="M564"/>
      <c r="N564"/>
      <c r="O564"/>
      <c r="P564"/>
      <c r="Q564"/>
      <c r="R564"/>
      <c r="S564"/>
      <c r="T564" s="8"/>
      <c r="U564" s="305"/>
      <c r="V564" s="55"/>
      <c r="W564" s="308">
        <v>5</v>
      </c>
      <c r="X564" s="309">
        <v>10</v>
      </c>
      <c r="Y564" s="309">
        <v>10.1</v>
      </c>
      <c r="Z564" s="8"/>
    </row>
    <row r="565" spans="1:26" s="94" customFormat="1" ht="18" hidden="1" customHeight="1" x14ac:dyDescent="0.25">
      <c r="A565" s="81" t="s">
        <v>507</v>
      </c>
      <c r="B565" s="76">
        <f>METAS!$BB$31</f>
        <v>664</v>
      </c>
      <c r="C565" s="76">
        <f>ROUND((B565/12)*Config!$C$6,0)</f>
        <v>166</v>
      </c>
      <c r="D565" s="76">
        <f>ACUMULADO!$BA$31</f>
        <v>25</v>
      </c>
      <c r="E565" s="77">
        <f t="shared" si="168"/>
        <v>25</v>
      </c>
      <c r="F565" s="86"/>
      <c r="G565" s="78">
        <f t="shared" si="169"/>
        <v>3.8</v>
      </c>
      <c r="H565" s="79">
        <f t="shared" si="170"/>
        <v>3.8</v>
      </c>
      <c r="I565" s="79" t="str">
        <f t="shared" si="166"/>
        <v/>
      </c>
      <c r="J565" s="80" t="str">
        <f t="shared" si="167"/>
        <v/>
      </c>
      <c r="K565"/>
      <c r="L565"/>
      <c r="M565"/>
      <c r="N565"/>
      <c r="O565"/>
      <c r="P565"/>
      <c r="Q565"/>
      <c r="R565"/>
      <c r="S565"/>
      <c r="T565" s="8"/>
      <c r="U565" s="305"/>
      <c r="V565" s="55"/>
      <c r="W565" s="305"/>
      <c r="X565" s="309"/>
      <c r="Y565" s="8"/>
      <c r="Z565" s="8"/>
    </row>
    <row r="566" spans="1:26" s="94" customFormat="1" ht="18" hidden="1" customHeight="1" x14ac:dyDescent="0.25">
      <c r="A566" s="81" t="s">
        <v>508</v>
      </c>
      <c r="B566" s="76">
        <f>METAS!$BC$31</f>
        <v>260</v>
      </c>
      <c r="C566" s="76">
        <f>ROUND((B566/12)*Config!$C$6,0)</f>
        <v>65</v>
      </c>
      <c r="D566" s="76">
        <f>ACUMULADO!$BB$31</f>
        <v>23</v>
      </c>
      <c r="E566" s="77">
        <f t="shared" si="168"/>
        <v>25</v>
      </c>
      <c r="F566" s="86"/>
      <c r="G566" s="78">
        <f t="shared" si="169"/>
        <v>8.8000000000000007</v>
      </c>
      <c r="H566" s="79">
        <f t="shared" si="170"/>
        <v>8.8000000000000007</v>
      </c>
      <c r="I566" s="79" t="str">
        <f t="shared" si="166"/>
        <v/>
      </c>
      <c r="J566" s="80" t="str">
        <f t="shared" si="167"/>
        <v/>
      </c>
      <c r="K566"/>
      <c r="L566"/>
      <c r="M566"/>
      <c r="N566"/>
      <c r="O566"/>
      <c r="P566"/>
      <c r="Q566"/>
      <c r="R566"/>
      <c r="S566"/>
      <c r="T566" s="8"/>
      <c r="U566" s="305"/>
      <c r="V566" s="55"/>
      <c r="W566" s="305"/>
      <c r="X566" s="8"/>
      <c r="Y566" s="8"/>
      <c r="Z566" s="8"/>
    </row>
    <row r="567" spans="1:26" s="94" customFormat="1" ht="18" hidden="1" customHeight="1" x14ac:dyDescent="0.25">
      <c r="A567" s="81" t="s">
        <v>509</v>
      </c>
      <c r="B567" s="76">
        <f>METAS!$BD$31</f>
        <v>198</v>
      </c>
      <c r="C567" s="76">
        <f>ROUND((B567/12)*Config!$C$6,0)</f>
        <v>50</v>
      </c>
      <c r="D567" s="76">
        <f>ACUMULADO!$BC$31</f>
        <v>58</v>
      </c>
      <c r="E567" s="77">
        <f t="shared" si="168"/>
        <v>25</v>
      </c>
      <c r="F567" s="86"/>
      <c r="G567" s="78">
        <f t="shared" si="169"/>
        <v>29.3</v>
      </c>
      <c r="H567" s="79" t="str">
        <f t="shared" si="170"/>
        <v/>
      </c>
      <c r="I567" s="79" t="str">
        <f t="shared" si="166"/>
        <v/>
      </c>
      <c r="J567" s="80">
        <f t="shared" si="167"/>
        <v>29.3</v>
      </c>
      <c r="K567"/>
      <c r="L567"/>
      <c r="M567"/>
      <c r="N567"/>
      <c r="O567"/>
      <c r="P567"/>
      <c r="Q567"/>
      <c r="R567"/>
      <c r="S567"/>
      <c r="T567" s="8"/>
      <c r="U567" s="305"/>
      <c r="V567" s="55"/>
      <c r="W567" s="305"/>
      <c r="X567" s="8"/>
      <c r="Y567" s="8"/>
      <c r="Z567" s="8"/>
    </row>
    <row r="568" spans="1:26" s="94" customFormat="1" ht="18" hidden="1" customHeight="1" x14ac:dyDescent="0.25">
      <c r="A568" s="81" t="s">
        <v>510</v>
      </c>
      <c r="B568" s="76">
        <f>METAS!$BE$31</f>
        <v>219</v>
      </c>
      <c r="C568" s="76">
        <f>ROUND((B568/12)*Config!$C$6,0)</f>
        <v>55</v>
      </c>
      <c r="D568" s="76">
        <f>ACUMULADO!$BD$31</f>
        <v>9</v>
      </c>
      <c r="E568" s="77">
        <f t="shared" si="168"/>
        <v>25</v>
      </c>
      <c r="F568" s="86"/>
      <c r="G568" s="78">
        <f t="shared" si="169"/>
        <v>4.0999999999999996</v>
      </c>
      <c r="H568" s="79">
        <f t="shared" si="170"/>
        <v>4.0999999999999996</v>
      </c>
      <c r="I568" s="79" t="str">
        <f t="shared" si="166"/>
        <v/>
      </c>
      <c r="J568" s="80" t="str">
        <f t="shared" si="167"/>
        <v/>
      </c>
      <c r="K568"/>
      <c r="L568"/>
      <c r="M568"/>
      <c r="N568"/>
      <c r="O568"/>
      <c r="P568"/>
      <c r="Q568"/>
      <c r="R568"/>
      <c r="S568"/>
      <c r="T568" s="8"/>
      <c r="U568" s="305"/>
      <c r="V568" s="74"/>
      <c r="W568" s="305"/>
      <c r="X568" s="8"/>
      <c r="Y568" s="8"/>
      <c r="Z568" s="8"/>
    </row>
    <row r="569" spans="1:26" s="94" customFormat="1" ht="18" hidden="1" customHeight="1" x14ac:dyDescent="0.25">
      <c r="A569" s="81" t="s">
        <v>511</v>
      </c>
      <c r="B569" s="76">
        <f>METAS!$BF$31</f>
        <v>268</v>
      </c>
      <c r="C569" s="76">
        <f>ROUND((B569/12)*Config!$C$6,0)</f>
        <v>67</v>
      </c>
      <c r="D569" s="76">
        <f>ACUMULADO!$BE$31</f>
        <v>11</v>
      </c>
      <c r="E569" s="77">
        <f t="shared" si="168"/>
        <v>25</v>
      </c>
      <c r="F569" s="86"/>
      <c r="G569" s="78">
        <f t="shared" si="169"/>
        <v>4.0999999999999996</v>
      </c>
      <c r="H569" s="79">
        <f t="shared" si="170"/>
        <v>4.0999999999999996</v>
      </c>
      <c r="I569" s="79" t="str">
        <f t="shared" si="166"/>
        <v/>
      </c>
      <c r="J569" s="80" t="str">
        <f t="shared" si="167"/>
        <v/>
      </c>
      <c r="K569" s="304"/>
      <c r="L569"/>
      <c r="M569"/>
      <c r="N569"/>
      <c r="O569"/>
      <c r="P569"/>
      <c r="Q569"/>
      <c r="R569"/>
      <c r="S569"/>
      <c r="T569" s="8"/>
      <c r="U569" s="305"/>
      <c r="V569" s="74"/>
      <c r="W569" s="305"/>
      <c r="X569" s="8"/>
      <c r="Y569" s="8"/>
      <c r="Z569" s="8"/>
    </row>
    <row r="570" spans="1:26" s="94" customFormat="1" ht="18" hidden="1" customHeight="1" x14ac:dyDescent="0.25">
      <c r="A570" s="310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5"/>
      <c r="V570" s="74"/>
      <c r="W570" s="305"/>
      <c r="X570" s="8"/>
      <c r="Y570" s="8"/>
      <c r="Z570" s="8"/>
    </row>
    <row r="571" spans="1:26" s="94" customFormat="1" ht="18" hidden="1" customHeight="1" x14ac:dyDescent="0.25">
      <c r="A571" s="310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5"/>
      <c r="V571" s="74"/>
      <c r="W571" s="305"/>
      <c r="X571" s="8"/>
      <c r="Y571" s="8"/>
      <c r="Z571" s="8"/>
    </row>
    <row r="572" spans="1:26" s="94" customFormat="1" ht="18" hidden="1" customHeight="1" x14ac:dyDescent="0.25">
      <c r="A572" s="310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5"/>
      <c r="V572" s="74"/>
      <c r="W572" s="305"/>
      <c r="X572" s="8"/>
      <c r="Y572" s="8"/>
      <c r="Z572" s="8"/>
    </row>
    <row r="573" spans="1:26" s="94" customFormat="1" ht="18" hidden="1" customHeight="1" x14ac:dyDescent="0.25">
      <c r="A573" s="310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5"/>
      <c r="V573" s="74"/>
      <c r="W573" s="305"/>
      <c r="X573" s="8"/>
      <c r="Y573" s="8"/>
      <c r="Z573" s="8"/>
    </row>
    <row r="574" spans="1:26" s="94" customFormat="1" ht="18" hidden="1" customHeight="1" x14ac:dyDescent="0.25">
      <c r="A574" s="87"/>
      <c r="B574" s="61"/>
      <c r="C574" s="59"/>
      <c r="D574" s="61"/>
      <c r="E574" s="61"/>
      <c r="F574" s="61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5"/>
      <c r="V574" s="74"/>
      <c r="W574" s="305"/>
      <c r="X574" s="8"/>
      <c r="Y574" s="8"/>
      <c r="Z574" s="8"/>
    </row>
    <row r="575" spans="1:26" s="94" customFormat="1" ht="18" hidden="1" customHeight="1" x14ac:dyDescent="0.25">
      <c r="A575" s="87"/>
      <c r="B575" s="61"/>
      <c r="C575" s="59"/>
      <c r="D575" s="61"/>
      <c r="E575" s="61"/>
      <c r="F575" s="61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5"/>
      <c r="V575" s="74"/>
      <c r="W575" s="305"/>
      <c r="X575" s="8"/>
      <c r="Y575" s="8"/>
      <c r="Z575" s="8"/>
    </row>
    <row r="576" spans="1:26" s="94" customFormat="1" ht="18" customHeight="1" x14ac:dyDescent="0.25">
      <c r="A576" s="87"/>
      <c r="B576" s="61"/>
      <c r="C576" s="59"/>
      <c r="D576" s="61"/>
      <c r="E576" s="61"/>
      <c r="F576" s="61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 s="8"/>
      <c r="U576" s="305"/>
      <c r="V576" s="9"/>
      <c r="W576" s="305"/>
      <c r="X576" s="8"/>
      <c r="Y576" s="8"/>
      <c r="Z576" s="8"/>
    </row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  <row r="617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topLeftCell="A328" zoomScale="80" zoomScaleNormal="80" zoomScaleSheetLayoutView="85" workbookViewId="0">
      <selection activeCell="W13" sqref="W13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9" customWidth="1"/>
    <col min="4" max="4" width="9.140625" style="60" customWidth="1"/>
    <col min="5" max="5" width="7.85546875" style="60" customWidth="1"/>
    <col min="6" max="7" width="8.140625" style="61" customWidth="1"/>
    <col min="8" max="8" width="8.5703125" style="61" customWidth="1"/>
    <col min="9" max="9" width="8.5703125" style="94" customWidth="1"/>
    <col min="10" max="10" width="7.85546875" style="94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4" customWidth="1"/>
    <col min="22" max="22" width="11.42578125" style="74"/>
    <col min="23" max="26" width="11.42578125" style="8"/>
  </cols>
  <sheetData>
    <row r="1" spans="1:23" ht="18" customHeight="1" x14ac:dyDescent="0.25">
      <c r="B1" s="97" t="s">
        <v>88</v>
      </c>
      <c r="C1" s="97"/>
      <c r="E1" s="97" t="s">
        <v>14</v>
      </c>
      <c r="F1" s="97"/>
      <c r="H1" s="5" t="s">
        <v>15</v>
      </c>
      <c r="I1" s="5"/>
      <c r="J1"/>
      <c r="T1" s="8"/>
      <c r="V1" s="55" t="str">
        <f>Config!B2</f>
        <v>RED. MOYOBAMBA:</v>
      </c>
      <c r="W1" s="56"/>
    </row>
    <row r="2" spans="1:23" ht="18" customHeight="1" x14ac:dyDescent="0.25">
      <c r="B2" s="57" t="s">
        <v>13</v>
      </c>
      <c r="C2" s="57" t="s">
        <v>11</v>
      </c>
      <c r="E2" s="57" t="s">
        <v>13</v>
      </c>
      <c r="F2" s="57" t="s">
        <v>11</v>
      </c>
      <c r="G2"/>
      <c r="H2" s="57" t="s">
        <v>13</v>
      </c>
      <c r="I2" s="57" t="s">
        <v>11</v>
      </c>
      <c r="J2"/>
      <c r="T2" s="8"/>
      <c r="V2" s="55" t="str">
        <f>Config!$C$12&amp;" - " &amp; Config!$D$12  &amp;" "&amp;Config!$E$12</f>
        <v>ENERO - MARZO 2024</v>
      </c>
      <c r="W2" s="56"/>
    </row>
    <row r="3" spans="1:23" ht="18" customHeight="1" x14ac:dyDescent="0.25">
      <c r="B3" s="58">
        <v>0</v>
      </c>
      <c r="C3" s="58">
        <v>6.1</v>
      </c>
      <c r="E3" s="58">
        <f>Config!G3</f>
        <v>22.5</v>
      </c>
      <c r="F3" s="58">
        <f>Config!I3</f>
        <v>25</v>
      </c>
      <c r="H3" s="58">
        <f>Config!K3</f>
        <v>90</v>
      </c>
      <c r="I3" s="58">
        <f>Config!M3</f>
        <v>100</v>
      </c>
      <c r="J3"/>
      <c r="T3" s="8"/>
      <c r="U3" s="8"/>
      <c r="V3" s="55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5" t="str">
        <f>Config!$B$4</f>
        <v>FUENTE: HISMINSA - Oficina de Gestión de la  Información Red. Moyobamba</v>
      </c>
    </row>
    <row r="5" spans="1:23" ht="18" customHeight="1" x14ac:dyDescent="0.25">
      <c r="A5" s="89" t="str">
        <f>METAS!B14</f>
        <v>PORCENTAJE DE NIÑAS Y NIÑOS RN DE PARTO INSTITUCIONAL VACUNADOS CON ANTI HEPATITIS B (HVB) ANTES DEL ALTA</v>
      </c>
      <c r="B5" s="61"/>
      <c r="D5" s="61"/>
      <c r="E5" s="61"/>
      <c r="I5" s="61"/>
      <c r="J5" s="61"/>
      <c r="K5" s="9" t="s">
        <v>692</v>
      </c>
      <c r="T5" s="8"/>
      <c r="V5" s="63"/>
      <c r="W5" s="56"/>
    </row>
    <row r="6" spans="1:23" ht="48" customHeight="1" x14ac:dyDescent="0.25">
      <c r="A6" s="64" t="s">
        <v>2</v>
      </c>
      <c r="B6" s="65" t="s">
        <v>87</v>
      </c>
      <c r="C6" s="66" t="s">
        <v>69</v>
      </c>
      <c r="D6" s="65" t="s">
        <v>672</v>
      </c>
      <c r="E6" s="65" t="s">
        <v>1</v>
      </c>
      <c r="F6" s="67"/>
      <c r="G6" s="68" t="s">
        <v>9</v>
      </c>
      <c r="H6" s="69" t="str">
        <f>"DEFICIENTE &lt;= "&amp;$E$3</f>
        <v>DEFICIENTE &lt;= 22,5</v>
      </c>
      <c r="I6" s="69" t="str">
        <f>"PROCESO &gt; "&amp;$E$3&amp;"  -  &lt; "&amp;$F$3</f>
        <v>PROCESO &gt; 22,5  -  &lt; 25</v>
      </c>
      <c r="J6" s="69" t="str">
        <f>"OPTIMO &gt;= "&amp;$F$3</f>
        <v>OPTIMO &gt;= 25</v>
      </c>
      <c r="T6" s="8"/>
      <c r="V6" s="397"/>
      <c r="W6" s="56"/>
    </row>
    <row r="7" spans="1:23" ht="18" customHeight="1" thickBot="1" x14ac:dyDescent="0.3">
      <c r="A7" s="70" t="str">
        <f>Config!$B$15</f>
        <v>RED</v>
      </c>
      <c r="B7" s="71">
        <f>SUM(B8:B16)</f>
        <v>2204</v>
      </c>
      <c r="C7" s="71">
        <f>SUM(C8:C16)</f>
        <v>552</v>
      </c>
      <c r="D7" s="71">
        <f>SUM(D8:D16)</f>
        <v>530</v>
      </c>
      <c r="E7" s="72">
        <f>Config!$C$9</f>
        <v>25</v>
      </c>
      <c r="F7" s="72"/>
      <c r="G7" s="71">
        <f t="shared" ref="G7:G12" si="0">IFERROR(ROUND(D7*100/B7,2),0)</f>
        <v>24.05</v>
      </c>
      <c r="H7" s="73" t="str">
        <f t="shared" ref="H7:H16" si="1">IF(G7&lt;=$E$3,G7,"")</f>
        <v/>
      </c>
      <c r="I7" s="73">
        <f t="shared" ref="I7:I16" si="2">IF(G7&gt;$E$3,IF(G7&lt;$F$3,G7,""),"")</f>
        <v>24.05</v>
      </c>
      <c r="J7" s="71" t="str">
        <f t="shared" ref="J7:J16" si="3">IF(G7&gt;=$F$3,G7,"")</f>
        <v/>
      </c>
      <c r="T7" s="8"/>
      <c r="V7" s="74" t="str">
        <f>V$1&amp;"  "&amp;A5&amp;"  "&amp;$V$3&amp;"  "&amp;$V$2</f>
        <v>RED. MOYOBAMBA:  PORCENTAJE DE NIÑAS Y NIÑOS RN DE PARTO INSTITUCIONAL VACUNADOS CON ANTI HEPATITIS B (HVB) ANTES DEL ALTA  - POR MICROREDES :   ENERO - MARZO 2024</v>
      </c>
      <c r="W7" s="56"/>
    </row>
    <row r="8" spans="1:23" x14ac:dyDescent="0.25">
      <c r="A8" s="75" t="str">
        <f>Config!$B$16</f>
        <v>HOSP</v>
      </c>
      <c r="B8" s="76">
        <f>METAS!$AW$14</f>
        <v>0</v>
      </c>
      <c r="C8" s="76">
        <f>ROUND((B8/12)*Config!$C$6,0)</f>
        <v>0</v>
      </c>
      <c r="D8" s="76">
        <f>ACUMULADO!$AV$14</f>
        <v>419</v>
      </c>
      <c r="E8" s="77">
        <f>E7</f>
        <v>25</v>
      </c>
      <c r="F8" s="77"/>
      <c r="G8" s="78">
        <f t="shared" si="0"/>
        <v>0</v>
      </c>
      <c r="H8" s="79">
        <f t="shared" si="1"/>
        <v>0</v>
      </c>
      <c r="I8" s="79" t="str">
        <f t="shared" si="2"/>
        <v/>
      </c>
      <c r="J8" s="80" t="str">
        <f t="shared" si="3"/>
        <v/>
      </c>
      <c r="T8" s="8"/>
      <c r="V8" s="55"/>
      <c r="W8" s="56"/>
    </row>
    <row r="9" spans="1:23" ht="18" customHeight="1" x14ac:dyDescent="0.25">
      <c r="A9" s="75" t="str">
        <f>Config!$B$17</f>
        <v>LLUI</v>
      </c>
      <c r="B9" s="76">
        <f>METAS!$AY$14</f>
        <v>872</v>
      </c>
      <c r="C9" s="76">
        <f>ROUND((B9/12)*Config!$C$6,0)</f>
        <v>218</v>
      </c>
      <c r="D9" s="76">
        <f>ACUMULADO!$AX$14</f>
        <v>6</v>
      </c>
      <c r="E9" s="77">
        <f t="shared" ref="E9:E16" si="4">E8</f>
        <v>25</v>
      </c>
      <c r="F9" s="86"/>
      <c r="G9" s="82">
        <f t="shared" si="0"/>
        <v>0.69</v>
      </c>
      <c r="H9" s="83">
        <f t="shared" si="1"/>
        <v>0.69</v>
      </c>
      <c r="I9" s="83" t="str">
        <f t="shared" si="2"/>
        <v/>
      </c>
      <c r="J9" s="84" t="str">
        <f t="shared" si="3"/>
        <v/>
      </c>
      <c r="T9" s="8"/>
      <c r="V9" s="55"/>
      <c r="W9" s="56"/>
    </row>
    <row r="10" spans="1:23" ht="18" customHeight="1" x14ac:dyDescent="0.25">
      <c r="A10" s="75" t="str">
        <f>Config!$B$18</f>
        <v>JERI</v>
      </c>
      <c r="B10" s="76">
        <f>METAS!$AZ$14</f>
        <v>99</v>
      </c>
      <c r="C10" s="76">
        <f>ROUND((B10/12)*Config!$C$6,0)</f>
        <v>25</v>
      </c>
      <c r="D10" s="76">
        <f>ACUMULADO!$AY$14</f>
        <v>18</v>
      </c>
      <c r="E10" s="77">
        <f t="shared" si="4"/>
        <v>25</v>
      </c>
      <c r="F10" s="86"/>
      <c r="G10" s="82">
        <f t="shared" si="0"/>
        <v>18.18</v>
      </c>
      <c r="H10" s="83">
        <f t="shared" si="1"/>
        <v>18.18</v>
      </c>
      <c r="I10" s="83" t="str">
        <f t="shared" si="2"/>
        <v/>
      </c>
      <c r="J10" s="84" t="str">
        <f t="shared" si="3"/>
        <v/>
      </c>
      <c r="T10" s="8"/>
      <c r="V10" s="9"/>
      <c r="W10" s="56"/>
    </row>
    <row r="11" spans="1:23" ht="18" customHeight="1" x14ac:dyDescent="0.25">
      <c r="A11" s="75" t="str">
        <f>Config!$B$19</f>
        <v>YANT</v>
      </c>
      <c r="B11" s="76">
        <f>METAS!$BA$14</f>
        <v>163</v>
      </c>
      <c r="C11" s="76">
        <f>ROUND((B11/12)*Config!$C$6,0)</f>
        <v>41</v>
      </c>
      <c r="D11" s="76">
        <f>ACUMULADO!$AZ$14</f>
        <v>2</v>
      </c>
      <c r="E11" s="77">
        <f t="shared" si="4"/>
        <v>25</v>
      </c>
      <c r="F11" s="86"/>
      <c r="G11" s="82">
        <f t="shared" si="0"/>
        <v>1.23</v>
      </c>
      <c r="H11" s="83">
        <f t="shared" si="1"/>
        <v>1.23</v>
      </c>
      <c r="I11" s="83" t="str">
        <f t="shared" si="2"/>
        <v/>
      </c>
      <c r="J11" s="84" t="str">
        <f t="shared" si="3"/>
        <v/>
      </c>
      <c r="T11" s="8"/>
      <c r="V11" s="9"/>
      <c r="W11" s="56"/>
    </row>
    <row r="12" spans="1:23" ht="18" customHeight="1" x14ac:dyDescent="0.25">
      <c r="A12" s="75" t="str">
        <f>Config!$B$20</f>
        <v>SORI</v>
      </c>
      <c r="B12" s="76">
        <f>METAS!$BB$14</f>
        <v>475</v>
      </c>
      <c r="C12" s="76">
        <f>ROUND((B12/12)*Config!$C$6,0)</f>
        <v>119</v>
      </c>
      <c r="D12" s="76">
        <f>ACUMULADO!$BA$14</f>
        <v>60</v>
      </c>
      <c r="E12" s="77">
        <f t="shared" si="4"/>
        <v>25</v>
      </c>
      <c r="F12" s="86"/>
      <c r="G12" s="82">
        <f t="shared" si="0"/>
        <v>12.63</v>
      </c>
      <c r="H12" s="83">
        <f t="shared" si="1"/>
        <v>12.63</v>
      </c>
      <c r="I12" s="83" t="str">
        <f t="shared" si="2"/>
        <v/>
      </c>
      <c r="J12" s="84" t="str">
        <f t="shared" si="3"/>
        <v/>
      </c>
      <c r="T12" s="8"/>
      <c r="V12" s="9"/>
      <c r="W12" s="56"/>
    </row>
    <row r="13" spans="1:23" ht="18" customHeight="1" x14ac:dyDescent="0.25">
      <c r="A13" s="75" t="str">
        <f>Config!$B$21</f>
        <v>JEPE</v>
      </c>
      <c r="B13" s="76">
        <f>METAS!$BC$14</f>
        <v>193</v>
      </c>
      <c r="C13" s="76">
        <f>ROUND((B13/12)*Config!$C$6,0)</f>
        <v>48</v>
      </c>
      <c r="D13" s="76">
        <f>ACUMULADO!$BB$14</f>
        <v>5</v>
      </c>
      <c r="E13" s="77">
        <f t="shared" si="4"/>
        <v>25</v>
      </c>
      <c r="F13" s="86"/>
      <c r="G13" s="82">
        <f>IFERROR(ROUND(D13*100/B13,2),0)</f>
        <v>2.59</v>
      </c>
      <c r="H13" s="83">
        <f t="shared" si="1"/>
        <v>2.59</v>
      </c>
      <c r="I13" s="83" t="str">
        <f t="shared" si="2"/>
        <v/>
      </c>
      <c r="J13" s="84" t="str">
        <f t="shared" si="3"/>
        <v/>
      </c>
      <c r="T13" s="8"/>
      <c r="W13" s="56"/>
    </row>
    <row r="14" spans="1:23" ht="18" customHeight="1" x14ac:dyDescent="0.25">
      <c r="A14" s="75" t="str">
        <f>Config!$B$22</f>
        <v>ROQU</v>
      </c>
      <c r="B14" s="76">
        <f>METAS!$BD$14</f>
        <v>149</v>
      </c>
      <c r="C14" s="76">
        <f>ROUND((B14/12)*Config!$C$6,0)</f>
        <v>37</v>
      </c>
      <c r="D14" s="76">
        <f>ACUMULADO!$BC$14</f>
        <v>15</v>
      </c>
      <c r="E14" s="77">
        <f t="shared" si="4"/>
        <v>25</v>
      </c>
      <c r="F14" s="86"/>
      <c r="G14" s="82">
        <f>IFERROR(ROUND(D14*100/B14,2),0)</f>
        <v>10.07</v>
      </c>
      <c r="H14" s="83">
        <f t="shared" si="1"/>
        <v>10.07</v>
      </c>
      <c r="I14" s="83" t="str">
        <f t="shared" si="2"/>
        <v/>
      </c>
      <c r="J14" s="84" t="str">
        <f t="shared" si="3"/>
        <v/>
      </c>
      <c r="T14" s="8"/>
      <c r="W14" s="56"/>
    </row>
    <row r="15" spans="1:23" ht="18" customHeight="1" x14ac:dyDescent="0.25">
      <c r="A15" s="75" t="str">
        <f>Config!$B$23</f>
        <v>CALZ</v>
      </c>
      <c r="B15" s="76">
        <f>METAS!$BE$14</f>
        <v>114</v>
      </c>
      <c r="C15" s="76">
        <f>ROUND((B15/12)*Config!$C$6,0)</f>
        <v>29</v>
      </c>
      <c r="D15" s="76">
        <f>ACUMULADO!$BD$14</f>
        <v>0</v>
      </c>
      <c r="E15" s="77">
        <f t="shared" si="4"/>
        <v>25</v>
      </c>
      <c r="F15" s="86"/>
      <c r="G15" s="82">
        <f t="shared" ref="G15:G16" si="5">IFERROR(ROUND(D15*100/B15,2),0)</f>
        <v>0</v>
      </c>
      <c r="H15" s="83">
        <f t="shared" si="1"/>
        <v>0</v>
      </c>
      <c r="I15" s="83" t="str">
        <f t="shared" si="2"/>
        <v/>
      </c>
      <c r="J15" s="84" t="str">
        <f t="shared" si="3"/>
        <v/>
      </c>
      <c r="T15" s="8"/>
      <c r="U15" s="8"/>
    </row>
    <row r="16" spans="1:23" ht="18" customHeight="1" x14ac:dyDescent="0.25">
      <c r="A16" s="75" t="str">
        <f>Config!$B$24</f>
        <v>PUEB</v>
      </c>
      <c r="B16" s="76">
        <f>METAS!$BF$14</f>
        <v>139</v>
      </c>
      <c r="C16" s="76">
        <f>ROUND((B16/12)*Config!$C$6,0)</f>
        <v>35</v>
      </c>
      <c r="D16" s="76">
        <f>ACUMULADO!$BE$14</f>
        <v>5</v>
      </c>
      <c r="E16" s="77">
        <f t="shared" si="4"/>
        <v>25</v>
      </c>
      <c r="F16" s="86"/>
      <c r="G16" s="82">
        <f t="shared" si="5"/>
        <v>3.6</v>
      </c>
      <c r="H16" s="83">
        <f t="shared" si="1"/>
        <v>3.6</v>
      </c>
      <c r="I16" s="83" t="str">
        <f t="shared" si="2"/>
        <v/>
      </c>
      <c r="J16" s="84" t="str">
        <f t="shared" si="3"/>
        <v/>
      </c>
      <c r="T16" s="8"/>
      <c r="V16" s="48"/>
      <c r="W16" s="56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7"/>
      <c r="B21" s="61"/>
      <c r="C21" s="59"/>
      <c r="D21" s="61"/>
      <c r="E21" s="61"/>
      <c r="F21" s="61"/>
      <c r="G21" s="61"/>
      <c r="H21" s="61"/>
      <c r="I21" s="61"/>
      <c r="J21" s="61"/>
      <c r="K21"/>
      <c r="L21"/>
      <c r="M21"/>
      <c r="N21"/>
      <c r="O21"/>
      <c r="P21"/>
      <c r="Q21"/>
      <c r="R21"/>
      <c r="S21"/>
      <c r="U21" s="54"/>
      <c r="V21" s="74"/>
      <c r="W21" s="56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7"/>
      <c r="B22" s="61"/>
      <c r="C22" s="59"/>
      <c r="D22" s="61"/>
      <c r="E22" s="61"/>
      <c r="F22" s="61"/>
      <c r="G22" s="61"/>
      <c r="H22" s="61"/>
      <c r="I22" s="61"/>
      <c r="J22" s="61"/>
      <c r="K22"/>
      <c r="L22"/>
      <c r="M22"/>
      <c r="N22"/>
      <c r="O22"/>
      <c r="P22"/>
      <c r="Q22"/>
      <c r="R22"/>
      <c r="S22"/>
      <c r="U22" s="54"/>
      <c r="V22" s="74"/>
      <c r="W22" s="56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7"/>
      <c r="B23" s="61"/>
      <c r="C23" s="59"/>
      <c r="D23" s="61"/>
      <c r="E23" s="61"/>
      <c r="F23" s="61"/>
      <c r="G23" s="61"/>
      <c r="H23" s="61"/>
      <c r="I23" s="61"/>
      <c r="J23" s="61"/>
      <c r="K23"/>
      <c r="L23"/>
      <c r="M23"/>
      <c r="N23"/>
      <c r="O23"/>
      <c r="P23"/>
      <c r="Q23"/>
      <c r="R23"/>
      <c r="S23"/>
      <c r="U23" s="54"/>
      <c r="V23" s="74"/>
      <c r="W23" s="56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7"/>
      <c r="B24" s="61"/>
      <c r="C24" s="59"/>
      <c r="D24" s="61"/>
      <c r="E24" s="61"/>
      <c r="F24" s="61"/>
      <c r="G24" s="61"/>
      <c r="H24" s="61"/>
      <c r="I24" s="61"/>
      <c r="J24" s="61"/>
      <c r="K24"/>
      <c r="L24"/>
      <c r="M24"/>
      <c r="N24"/>
      <c r="O24"/>
      <c r="P24"/>
      <c r="Q24"/>
      <c r="R24"/>
      <c r="S24"/>
      <c r="U24" s="54"/>
      <c r="V24" s="74"/>
      <c r="W24" s="56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8"/>
      <c r="B25" s="61"/>
      <c r="C25" s="59"/>
      <c r="D25" s="61"/>
      <c r="E25" s="61"/>
      <c r="F25" s="61"/>
      <c r="G25" s="61"/>
      <c r="H25" s="61"/>
      <c r="I25" s="61"/>
      <c r="J25" s="61"/>
      <c r="K25"/>
      <c r="L25"/>
      <c r="M25"/>
      <c r="N25"/>
      <c r="O25"/>
      <c r="P25"/>
      <c r="Q25"/>
      <c r="R25"/>
      <c r="S25"/>
      <c r="U25" s="54"/>
      <c r="V25" s="74"/>
      <c r="W25" s="56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9" t="str">
        <f>METAS!B15</f>
        <v>PORCENTAJE DE NIÑAS Y NIÑOS RN DE PARTO INSTITUCIONAL VACUNADOS CON BCG ANTES DEL ALTA</v>
      </c>
      <c r="B26" s="61"/>
      <c r="C26" s="59"/>
      <c r="D26" s="61"/>
      <c r="E26" s="61"/>
      <c r="F26" s="61"/>
      <c r="G26" s="61"/>
      <c r="H26" s="61"/>
      <c r="I26" s="61"/>
      <c r="J26" s="61"/>
      <c r="K26"/>
      <c r="L26"/>
      <c r="M26"/>
      <c r="N26"/>
      <c r="O26"/>
      <c r="P26"/>
      <c r="Q26"/>
      <c r="R26"/>
      <c r="S26"/>
      <c r="U26" s="54"/>
      <c r="V26" s="55" t="str">
        <f>A26</f>
        <v>PORCENTAJE DE NIÑAS Y NIÑOS RN DE PARTO INSTITUCIONAL VACUNADOS CON BCG ANTES DEL ALTA</v>
      </c>
      <c r="W26" s="5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64" t="s">
        <v>2</v>
      </c>
      <c r="B27" s="65" t="s">
        <v>87</v>
      </c>
      <c r="C27" s="66" t="s">
        <v>69</v>
      </c>
      <c r="D27" s="65" t="s">
        <v>673</v>
      </c>
      <c r="E27" s="65" t="s">
        <v>1</v>
      </c>
      <c r="F27" s="67"/>
      <c r="G27" s="68" t="s">
        <v>9</v>
      </c>
      <c r="H27" s="69" t="str">
        <f>"DEFICIENTE &lt;= "&amp;$E$3</f>
        <v>DEFICIENTE &lt;= 22,5</v>
      </c>
      <c r="I27" s="69" t="str">
        <f>"PROCESO &gt; "&amp;$E$3&amp;"  -  &lt; "&amp;$F$3</f>
        <v>PROCESO &gt; 22,5  -  &lt; 25</v>
      </c>
      <c r="J27" s="69" t="str">
        <f>"OPTIMO &gt;= "&amp;$F$3</f>
        <v>OPTIMO &gt;= 25</v>
      </c>
      <c r="K27"/>
      <c r="L27"/>
      <c r="M27"/>
      <c r="N27"/>
      <c r="O27"/>
      <c r="P27"/>
      <c r="Q27"/>
      <c r="R27"/>
      <c r="S27"/>
      <c r="U27" s="54"/>
      <c r="V27" s="74" t="str">
        <f>V$1&amp;"  "&amp;V26&amp;"  "&amp;$V$3&amp;"  "&amp;$V$2</f>
        <v>RED. MOYOBAMBA:  PORCENTAJE DE NIÑAS Y NIÑOS RN DE PARTO INSTITUCIONAL VACUNADOS CON BCG ANTES DEL ALTA  - POR MICROREDES :   ENERO - MARZO 2024</v>
      </c>
      <c r="W27" s="56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70" t="str">
        <f>Config!$B$15</f>
        <v>RED</v>
      </c>
      <c r="B28" s="71">
        <f>SUM(B29:B37)</f>
        <v>2204</v>
      </c>
      <c r="C28" s="71">
        <f>SUM(C29:C37)</f>
        <v>552</v>
      </c>
      <c r="D28" s="71">
        <f>SUM(D29:D37)</f>
        <v>528</v>
      </c>
      <c r="E28" s="72">
        <f>Config!$C$9</f>
        <v>25</v>
      </c>
      <c r="F28" s="72"/>
      <c r="G28" s="71">
        <f t="shared" ref="G28:G33" si="6">IFERROR(ROUND(D28*100/B28,2),0)</f>
        <v>23.96</v>
      </c>
      <c r="H28" s="73" t="str">
        <f t="shared" ref="H28:H37" si="7">IF(G28&lt;=$E$3,G28,"")</f>
        <v/>
      </c>
      <c r="I28" s="73">
        <f t="shared" ref="I28:I37" si="8">IF(G28&gt;$E$3,IF(G28&lt;$F$3,G28,""),"")</f>
        <v>23.96</v>
      </c>
      <c r="J28" s="71" t="str">
        <f t="shared" ref="J28:J37" si="9">IF(G28&gt;=$F$3,G28,"")</f>
        <v/>
      </c>
      <c r="K28"/>
      <c r="L28"/>
      <c r="M28"/>
      <c r="N28"/>
      <c r="O28"/>
      <c r="P28"/>
      <c r="Q28"/>
      <c r="R28"/>
      <c r="S28"/>
      <c r="U28" s="54"/>
      <c r="V28" s="55"/>
      <c r="W28" s="56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5" t="str">
        <f>Config!$B$16</f>
        <v>HOSP</v>
      </c>
      <c r="B29" s="76">
        <f>METAS!$AW$15</f>
        <v>0</v>
      </c>
      <c r="C29" s="76">
        <f>ROUND((B29/12)*Config!$C$6,0)</f>
        <v>0</v>
      </c>
      <c r="D29" s="76">
        <f>ACUMULADO!$AV$15</f>
        <v>419</v>
      </c>
      <c r="E29" s="77">
        <f>E28</f>
        <v>25</v>
      </c>
      <c r="F29" s="77"/>
      <c r="G29" s="78">
        <f t="shared" si="6"/>
        <v>0</v>
      </c>
      <c r="H29" s="79">
        <f t="shared" si="7"/>
        <v>0</v>
      </c>
      <c r="I29" s="79" t="str">
        <f t="shared" si="8"/>
        <v/>
      </c>
      <c r="J29" s="80" t="str">
        <f t="shared" si="9"/>
        <v/>
      </c>
      <c r="K29"/>
      <c r="L29"/>
      <c r="M29"/>
      <c r="N29"/>
      <c r="O29"/>
      <c r="P29"/>
      <c r="Q29"/>
      <c r="R29"/>
      <c r="S29"/>
      <c r="U29" s="54"/>
      <c r="V29" s="55"/>
      <c r="W29" s="56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5" t="str">
        <f>Config!$B$17</f>
        <v>LLUI</v>
      </c>
      <c r="B30" s="76">
        <f>METAS!$AY$15</f>
        <v>872</v>
      </c>
      <c r="C30" s="76">
        <f>ROUND((B30/12)*Config!$C$6,0)</f>
        <v>218</v>
      </c>
      <c r="D30" s="76">
        <f>ACUMULADO!$AX$15</f>
        <v>4</v>
      </c>
      <c r="E30" s="77">
        <f t="shared" ref="E30:E37" si="10">E29</f>
        <v>25</v>
      </c>
      <c r="F30" s="86"/>
      <c r="G30" s="82">
        <f t="shared" si="6"/>
        <v>0.46</v>
      </c>
      <c r="H30" s="83">
        <f t="shared" si="7"/>
        <v>0.46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4"/>
      <c r="V30" s="55"/>
      <c r="W30" s="56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5" t="str">
        <f>Config!$B$18</f>
        <v>JERI</v>
      </c>
      <c r="B31" s="76">
        <f>METAS!$AZ$15</f>
        <v>99</v>
      </c>
      <c r="C31" s="76">
        <f>ROUND((B31/12)*Config!$C$6,0)</f>
        <v>25</v>
      </c>
      <c r="D31" s="76">
        <f>ACUMULADO!$AY$15</f>
        <v>18</v>
      </c>
      <c r="E31" s="77">
        <f t="shared" si="10"/>
        <v>25</v>
      </c>
      <c r="F31" s="86"/>
      <c r="G31" s="82">
        <f t="shared" si="6"/>
        <v>18.18</v>
      </c>
      <c r="H31" s="83">
        <f t="shared" si="7"/>
        <v>18.18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4"/>
      <c r="V31" s="9"/>
      <c r="W31" s="56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5" t="str">
        <f>Config!$B$19</f>
        <v>YANT</v>
      </c>
      <c r="B32" s="76">
        <f>METAS!$BA$15</f>
        <v>163</v>
      </c>
      <c r="C32" s="76">
        <f>ROUND((B32/12)*Config!$C$6,0)</f>
        <v>41</v>
      </c>
      <c r="D32" s="76">
        <f>ACUMULADO!$AZ$15</f>
        <v>2</v>
      </c>
      <c r="E32" s="77">
        <f t="shared" si="10"/>
        <v>25</v>
      </c>
      <c r="F32" s="86"/>
      <c r="G32" s="82">
        <f t="shared" si="6"/>
        <v>1.23</v>
      </c>
      <c r="H32" s="83">
        <f t="shared" si="7"/>
        <v>1.23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4"/>
      <c r="V32" s="9"/>
      <c r="W32" s="56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5" t="str">
        <f>Config!$B$20</f>
        <v>SORI</v>
      </c>
      <c r="B33" s="76">
        <f>METAS!$BB$15</f>
        <v>475</v>
      </c>
      <c r="C33" s="76">
        <f>ROUND((B33/12)*Config!$C$6,0)</f>
        <v>119</v>
      </c>
      <c r="D33" s="76">
        <f>ACUMULADO!$BA$15</f>
        <v>60</v>
      </c>
      <c r="E33" s="77">
        <f t="shared" si="10"/>
        <v>25</v>
      </c>
      <c r="F33" s="86"/>
      <c r="G33" s="82">
        <f t="shared" si="6"/>
        <v>12.63</v>
      </c>
      <c r="H33" s="83">
        <f t="shared" si="7"/>
        <v>12.63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4"/>
      <c r="V33" s="9"/>
      <c r="W33" s="56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5" t="str">
        <f>Config!$B$21</f>
        <v>JEPE</v>
      </c>
      <c r="B34" s="76">
        <f>METAS!$BC$15</f>
        <v>193</v>
      </c>
      <c r="C34" s="76">
        <f>ROUND((B34/12)*Config!$C$6,0)</f>
        <v>48</v>
      </c>
      <c r="D34" s="76">
        <f>ACUMULADO!$BB$15</f>
        <v>5</v>
      </c>
      <c r="E34" s="77">
        <f t="shared" si="10"/>
        <v>25</v>
      </c>
      <c r="F34" s="86"/>
      <c r="G34" s="82">
        <f>IFERROR(ROUND(D34*100/B34,2),0)</f>
        <v>2.59</v>
      </c>
      <c r="H34" s="83">
        <f t="shared" si="7"/>
        <v>2.59</v>
      </c>
      <c r="I34" s="83" t="str">
        <f t="shared" si="8"/>
        <v/>
      </c>
      <c r="J34" s="84" t="str">
        <f t="shared" si="9"/>
        <v/>
      </c>
      <c r="K34"/>
      <c r="L34"/>
      <c r="M34"/>
      <c r="N34"/>
      <c r="O34"/>
      <c r="P34"/>
      <c r="Q34"/>
      <c r="R34"/>
      <c r="S34"/>
      <c r="U34" s="54"/>
      <c r="V34" s="9"/>
      <c r="W34" s="56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5" t="str">
        <f>Config!$B$22</f>
        <v>ROQU</v>
      </c>
      <c r="B35" s="76">
        <f>METAS!$BD$15</f>
        <v>149</v>
      </c>
      <c r="C35" s="76">
        <f>ROUND((B35/12)*Config!$C$6,0)</f>
        <v>37</v>
      </c>
      <c r="D35" s="76">
        <f>ACUMULADO!$BC$15</f>
        <v>15</v>
      </c>
      <c r="E35" s="77">
        <f t="shared" si="10"/>
        <v>25</v>
      </c>
      <c r="F35" s="86"/>
      <c r="G35" s="82">
        <f>IFERROR(ROUND(D35*100/B35,2),0)</f>
        <v>10.07</v>
      </c>
      <c r="H35" s="83">
        <f t="shared" si="7"/>
        <v>10.07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4"/>
      <c r="V35" s="9"/>
      <c r="W35" s="56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5" t="str">
        <f>Config!$B$23</f>
        <v>CALZ</v>
      </c>
      <c r="B36" s="76">
        <f>METAS!$BE$15</f>
        <v>114</v>
      </c>
      <c r="C36" s="76">
        <f>ROUND((B36/12)*Config!$C$6,0)</f>
        <v>29</v>
      </c>
      <c r="D36" s="76">
        <f>ACUMULADO!$BD$15</f>
        <v>0</v>
      </c>
      <c r="E36" s="77">
        <f t="shared" si="10"/>
        <v>25</v>
      </c>
      <c r="F36" s="86"/>
      <c r="G36" s="82">
        <f t="shared" ref="G36:G37" si="11">IFERROR(ROUND(D36*100/B36,2),0)</f>
        <v>0</v>
      </c>
      <c r="H36" s="83">
        <f t="shared" si="7"/>
        <v>0</v>
      </c>
      <c r="I36" s="83" t="str">
        <f t="shared" si="8"/>
        <v/>
      </c>
      <c r="J36" s="84" t="str">
        <f t="shared" si="9"/>
        <v/>
      </c>
      <c r="K36"/>
      <c r="L36"/>
      <c r="M36"/>
      <c r="N36"/>
      <c r="O36"/>
      <c r="P36"/>
      <c r="Q36"/>
      <c r="R36"/>
      <c r="S36"/>
      <c r="U36" s="54"/>
      <c r="V36" s="74"/>
      <c r="W36" s="5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5" t="str">
        <f>Config!$B$24</f>
        <v>PUEB</v>
      </c>
      <c r="B37" s="76">
        <f>METAS!$BF$15</f>
        <v>139</v>
      </c>
      <c r="C37" s="76">
        <f>ROUND((B37/12)*Config!$C$6,0)</f>
        <v>35</v>
      </c>
      <c r="D37" s="76">
        <f>ACUMULADO!$BE$15</f>
        <v>5</v>
      </c>
      <c r="E37" s="77">
        <f t="shared" si="10"/>
        <v>25</v>
      </c>
      <c r="F37" s="86"/>
      <c r="G37" s="82">
        <f t="shared" si="11"/>
        <v>3.6</v>
      </c>
      <c r="H37" s="83">
        <f t="shared" si="7"/>
        <v>3.6</v>
      </c>
      <c r="I37" s="83" t="str">
        <f t="shared" si="8"/>
        <v/>
      </c>
      <c r="J37" s="84" t="str">
        <f t="shared" si="9"/>
        <v/>
      </c>
      <c r="K37"/>
      <c r="L37"/>
      <c r="M37"/>
      <c r="N37"/>
      <c r="O37"/>
      <c r="P37"/>
      <c r="Q37"/>
      <c r="R37"/>
      <c r="S37"/>
      <c r="U37" s="54"/>
      <c r="V37" s="74"/>
      <c r="W37" s="56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9"/>
      <c r="D38" s="59"/>
      <c r="E38" s="60"/>
      <c r="F38" s="61"/>
      <c r="G38" s="61"/>
      <c r="H38" s="61"/>
      <c r="I38"/>
      <c r="J38"/>
      <c r="K38"/>
      <c r="L38"/>
      <c r="M38"/>
      <c r="N38"/>
      <c r="O38"/>
      <c r="P38"/>
      <c r="Q38"/>
      <c r="R38"/>
      <c r="S38"/>
      <c r="U38" s="54"/>
      <c r="V38" s="74"/>
      <c r="W38" s="56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9"/>
      <c r="D39" s="60"/>
      <c r="E39" s="60"/>
      <c r="F39" s="61"/>
      <c r="G39" s="61"/>
      <c r="H39" s="61"/>
      <c r="I39"/>
      <c r="J39"/>
      <c r="K39"/>
      <c r="L39"/>
      <c r="M39"/>
      <c r="N39"/>
      <c r="O39"/>
      <c r="P39"/>
      <c r="Q39"/>
      <c r="R39"/>
      <c r="S39"/>
      <c r="U39" s="54"/>
      <c r="V39" s="74"/>
      <c r="W39" s="56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9"/>
      <c r="D40" s="60"/>
      <c r="E40" s="60"/>
      <c r="F40" s="61"/>
      <c r="G40" s="61"/>
      <c r="H40" s="61"/>
      <c r="I40"/>
      <c r="J40"/>
      <c r="K40"/>
      <c r="L40"/>
      <c r="M40"/>
      <c r="N40"/>
      <c r="O40"/>
      <c r="P40"/>
      <c r="Q40"/>
      <c r="R40"/>
      <c r="S40"/>
      <c r="U40" s="54"/>
      <c r="V40" s="74"/>
      <c r="W40" s="56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7"/>
      <c r="B41" s="61"/>
      <c r="C41" s="59"/>
      <c r="D41" s="61"/>
      <c r="E41" s="61"/>
      <c r="F41" s="61"/>
      <c r="G41" s="61"/>
      <c r="H41" s="61"/>
      <c r="I41" s="61"/>
      <c r="J41" s="61"/>
      <c r="K41"/>
      <c r="L41"/>
      <c r="M41"/>
      <c r="N41"/>
      <c r="O41"/>
      <c r="P41"/>
      <c r="Q41"/>
      <c r="R41"/>
      <c r="S41"/>
      <c r="U41" s="54"/>
      <c r="V41" s="74"/>
      <c r="W41" s="56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7"/>
      <c r="B42" s="61"/>
      <c r="C42" s="59"/>
      <c r="D42" s="61"/>
      <c r="E42" s="61"/>
      <c r="F42" s="61"/>
      <c r="G42" s="61"/>
      <c r="H42" s="61"/>
      <c r="I42" s="61"/>
      <c r="J42" s="61"/>
      <c r="K42"/>
      <c r="L42"/>
      <c r="M42"/>
      <c r="N42"/>
      <c r="O42"/>
      <c r="P42"/>
      <c r="Q42"/>
      <c r="R42"/>
      <c r="S42"/>
      <c r="U42" s="54"/>
      <c r="V42" s="74"/>
      <c r="W42" s="56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7"/>
      <c r="B43" s="61"/>
      <c r="C43" s="59"/>
      <c r="D43" s="61"/>
      <c r="E43" s="61"/>
      <c r="F43" s="61"/>
      <c r="G43" s="61"/>
      <c r="H43" s="61"/>
      <c r="I43" s="61"/>
      <c r="J43" s="61"/>
      <c r="K43"/>
      <c r="L43"/>
      <c r="M43"/>
      <c r="N43"/>
      <c r="O43"/>
      <c r="P43"/>
      <c r="Q43"/>
      <c r="R43"/>
      <c r="S43"/>
      <c r="U43" s="54"/>
      <c r="V43" s="74"/>
      <c r="W43" s="56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7"/>
      <c r="B44" s="61"/>
      <c r="C44" s="59"/>
      <c r="D44" s="61"/>
      <c r="E44" s="61"/>
      <c r="F44" s="61"/>
      <c r="G44" s="61"/>
      <c r="H44" s="61"/>
      <c r="I44" s="61"/>
      <c r="J44" s="61"/>
      <c r="K44"/>
      <c r="L44"/>
      <c r="M44"/>
      <c r="N44"/>
      <c r="O44"/>
      <c r="P44"/>
      <c r="Q44"/>
      <c r="R44"/>
      <c r="S44"/>
      <c r="U44" s="54"/>
      <c r="V44" s="74"/>
      <c r="W44" s="56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9"/>
      <c r="D45" s="60"/>
      <c r="E45" s="60"/>
      <c r="F45" s="61"/>
      <c r="G45" s="61"/>
      <c r="H45" s="61"/>
      <c r="I45" s="61"/>
      <c r="J45" s="61"/>
      <c r="K45"/>
      <c r="L45"/>
      <c r="M45"/>
      <c r="N45"/>
      <c r="O45"/>
      <c r="P45"/>
      <c r="Q45"/>
      <c r="R45"/>
      <c r="S45"/>
      <c r="U45" s="54"/>
      <c r="V45" s="55" t="str">
        <f>A46</f>
        <v>PORCENTAJE NIÑO &lt; 1 AÑO PROTEGIDOS CON VACUNA PENTAVALENTE</v>
      </c>
      <c r="W45" s="56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62" t="str">
        <f>METAS!B16</f>
        <v>PORCENTAJE NIÑO &lt; 1 AÑO PROTEGIDOS CON VACUNA PENTAVALENTE</v>
      </c>
      <c r="B46"/>
      <c r="C46" s="59"/>
      <c r="D46" s="60"/>
      <c r="E46" s="60"/>
      <c r="F46" s="61"/>
      <c r="G46" s="61"/>
      <c r="H46" s="61"/>
      <c r="I46" s="61"/>
      <c r="J46" s="61"/>
      <c r="K46"/>
      <c r="L46"/>
      <c r="M46"/>
      <c r="N46"/>
      <c r="O46"/>
      <c r="P46"/>
      <c r="Q46"/>
      <c r="R46"/>
      <c r="S46"/>
      <c r="U46" s="54"/>
      <c r="V46" s="85" t="str">
        <f>$V$1&amp;"  "&amp;V45&amp;"  "&amp;$V$3&amp;"  "&amp;$V$2</f>
        <v>RED. MOYOBAMBA:  PORCENTAJE NIÑO &lt; 1 AÑO PROTEGIDOS CON VACUNA PENTAVALENTE  - POR MICROREDES :   ENERO - MARZO 2024</v>
      </c>
      <c r="W46" s="5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64" t="s">
        <v>2</v>
      </c>
      <c r="B47" s="65" t="s">
        <v>87</v>
      </c>
      <c r="C47" s="66" t="s">
        <v>69</v>
      </c>
      <c r="D47" s="298" t="s">
        <v>548</v>
      </c>
      <c r="E47" s="65" t="s">
        <v>1</v>
      </c>
      <c r="F47" s="67"/>
      <c r="G47" s="68" t="s">
        <v>9</v>
      </c>
      <c r="H47" s="69" t="str">
        <f>"DEFICIENTE &lt;= "&amp;$E$3</f>
        <v>DEFICIENTE &lt;= 22,5</v>
      </c>
      <c r="I47" s="69" t="str">
        <f>"PROCESO &gt; "&amp;$E$3&amp;"  -  &lt; "&amp;$F$3</f>
        <v>PROCESO &gt; 22,5  -  &lt; 25</v>
      </c>
      <c r="J47" s="69" t="str">
        <f>"OPTIMO &gt;= "&amp;$F$3</f>
        <v>OPTIMO &gt;= 25</v>
      </c>
      <c r="K47"/>
      <c r="L47"/>
      <c r="M47"/>
      <c r="N47"/>
      <c r="O47"/>
      <c r="P47"/>
      <c r="Q47"/>
      <c r="R47"/>
      <c r="S47"/>
      <c r="U47" s="54"/>
      <c r="V47" s="55"/>
      <c r="W47" s="56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70" t="str">
        <f>Config!$B$15</f>
        <v>RED</v>
      </c>
      <c r="B48" s="71">
        <f>SUM(B49:B57)</f>
        <v>2204</v>
      </c>
      <c r="C48" s="71">
        <f>SUM(C49:C57)</f>
        <v>552</v>
      </c>
      <c r="D48" s="71">
        <f>SUM(D49:D57)</f>
        <v>394</v>
      </c>
      <c r="E48" s="71">
        <f>Config!$C$9</f>
        <v>25</v>
      </c>
      <c r="F48" s="72"/>
      <c r="G48" s="71">
        <f>IFERROR(ROUND(D48*100/B48,0),0)</f>
        <v>18</v>
      </c>
      <c r="H48" s="73">
        <f>IF(G48&lt;=$E$3,G48,"")</f>
        <v>18</v>
      </c>
      <c r="I48" s="71">
        <f>IFERROR(ROUND(IF(G48&gt;$E$3,IF(G48&lt;$F$3,G48,""),""),0),0)</f>
        <v>0</v>
      </c>
      <c r="J48" s="71" t="str">
        <f t="shared" ref="J48:J57" si="12">IF(G48&gt;=$F$3,G48,"")</f>
        <v/>
      </c>
      <c r="K48"/>
      <c r="L48"/>
      <c r="M48"/>
      <c r="N48"/>
      <c r="O48"/>
      <c r="P48"/>
      <c r="Q48"/>
      <c r="R48"/>
      <c r="S48"/>
      <c r="U48" s="54"/>
      <c r="V48" s="55"/>
      <c r="W48" s="56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5" t="s">
        <v>503</v>
      </c>
      <c r="B49" s="76">
        <f>METAS!$AW$16</f>
        <v>0</v>
      </c>
      <c r="C49" s="76">
        <f>ROUND((B49/12)*Config!$C$6,0)</f>
        <v>0</v>
      </c>
      <c r="D49" s="76">
        <f>ACUMULADO!$AV$16</f>
        <v>0</v>
      </c>
      <c r="E49" s="77">
        <f>E48</f>
        <v>25</v>
      </c>
      <c r="F49" s="77"/>
      <c r="G49" s="267">
        <f>IFERROR(ROUND(D49*100/B49,0),0)</f>
        <v>0</v>
      </c>
      <c r="H49" s="79">
        <f t="shared" ref="H49:H57" si="13">IF(G49&lt;=$E$3,G49,"")</f>
        <v>0</v>
      </c>
      <c r="I49" s="79" t="str">
        <f t="shared" ref="I49:I57" si="14">IF(G49&gt;$E$3,IF(G49&lt;$F$3,G49,""),"")</f>
        <v/>
      </c>
      <c r="J49" s="80" t="str">
        <f t="shared" si="12"/>
        <v/>
      </c>
      <c r="K49"/>
      <c r="L49"/>
      <c r="M49"/>
      <c r="N49"/>
      <c r="O49"/>
      <c r="P49"/>
      <c r="Q49"/>
      <c r="R49"/>
      <c r="S49"/>
      <c r="U49" s="54"/>
      <c r="V49" s="55"/>
      <c r="W49" s="56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1" t="s">
        <v>504</v>
      </c>
      <c r="B50" s="76">
        <f>METAS!$AY$16</f>
        <v>872</v>
      </c>
      <c r="C50" s="76">
        <f>ROUND((B50/12)*Config!$C$6,0)</f>
        <v>218</v>
      </c>
      <c r="D50" s="76">
        <f>ACUMULADO!$AX$16</f>
        <v>173</v>
      </c>
      <c r="E50" s="77">
        <f t="shared" ref="E50:E57" si="15">E49</f>
        <v>25</v>
      </c>
      <c r="F50" s="86"/>
      <c r="G50" s="267">
        <f t="shared" ref="G50:G57" si="16">IFERROR(ROUND(D50*100/B50,0),0)</f>
        <v>20</v>
      </c>
      <c r="H50" s="83">
        <f t="shared" si="13"/>
        <v>20</v>
      </c>
      <c r="I50" s="83" t="str">
        <f t="shared" si="14"/>
        <v/>
      </c>
      <c r="J50" s="84" t="str">
        <f t="shared" si="12"/>
        <v/>
      </c>
      <c r="K50"/>
      <c r="L50"/>
      <c r="M50"/>
      <c r="N50"/>
      <c r="O50"/>
      <c r="P50"/>
      <c r="Q50"/>
      <c r="R50"/>
      <c r="S50"/>
      <c r="U50" s="54"/>
      <c r="V50" s="55"/>
      <c r="W50" s="56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81" t="s">
        <v>505</v>
      </c>
      <c r="B51" s="76">
        <f>METAS!$AZ$16</f>
        <v>99</v>
      </c>
      <c r="C51" s="76">
        <f>ROUND((B51/12)*Config!$C$6,0)</f>
        <v>25</v>
      </c>
      <c r="D51" s="76">
        <f>ACUMULADO!$AY$16</f>
        <v>17</v>
      </c>
      <c r="E51" s="77">
        <f t="shared" si="15"/>
        <v>25</v>
      </c>
      <c r="F51" s="86"/>
      <c r="G51" s="267">
        <f t="shared" si="16"/>
        <v>17</v>
      </c>
      <c r="H51" s="83">
        <f t="shared" si="13"/>
        <v>17</v>
      </c>
      <c r="I51" s="83" t="str">
        <f t="shared" si="14"/>
        <v/>
      </c>
      <c r="J51" s="84" t="str">
        <f t="shared" si="12"/>
        <v/>
      </c>
      <c r="T51" s="8"/>
      <c r="V51" s="9"/>
      <c r="W51" s="56"/>
    </row>
    <row r="52" spans="1:527" ht="18" customHeight="1" x14ac:dyDescent="0.25">
      <c r="A52" s="81" t="s">
        <v>506</v>
      </c>
      <c r="B52" s="76">
        <f>METAS!$BA$16</f>
        <v>163</v>
      </c>
      <c r="C52" s="76">
        <f>ROUND((B52/12)*Config!$C$6,0)</f>
        <v>41</v>
      </c>
      <c r="D52" s="76">
        <f>ACUMULADO!$AZ$16</f>
        <v>18</v>
      </c>
      <c r="E52" s="77">
        <f t="shared" si="15"/>
        <v>25</v>
      </c>
      <c r="F52" s="86"/>
      <c r="G52" s="267">
        <f t="shared" si="16"/>
        <v>11</v>
      </c>
      <c r="H52" s="83">
        <f t="shared" si="13"/>
        <v>11</v>
      </c>
      <c r="I52" s="83" t="str">
        <f t="shared" si="14"/>
        <v/>
      </c>
      <c r="J52" s="84" t="str">
        <f t="shared" si="12"/>
        <v/>
      </c>
      <c r="T52" s="8"/>
      <c r="V52" s="9"/>
      <c r="W52" s="56"/>
    </row>
    <row r="53" spans="1:527" ht="18" customHeight="1" x14ac:dyDescent="0.25">
      <c r="A53" s="81" t="s">
        <v>507</v>
      </c>
      <c r="B53" s="76">
        <f>METAS!$BB$16</f>
        <v>475</v>
      </c>
      <c r="C53" s="76">
        <f>ROUND((B53/12)*Config!$C$6,0)</f>
        <v>119</v>
      </c>
      <c r="D53" s="76">
        <f>ACUMULADO!$BA$16</f>
        <v>82</v>
      </c>
      <c r="E53" s="77">
        <f t="shared" si="15"/>
        <v>25</v>
      </c>
      <c r="F53" s="86"/>
      <c r="G53" s="267">
        <f t="shared" si="16"/>
        <v>17</v>
      </c>
      <c r="H53" s="83">
        <f t="shared" si="13"/>
        <v>17</v>
      </c>
      <c r="I53" s="83" t="str">
        <f t="shared" si="14"/>
        <v/>
      </c>
      <c r="J53" s="84" t="str">
        <f t="shared" si="12"/>
        <v/>
      </c>
      <c r="T53" s="8"/>
      <c r="V53" s="9"/>
      <c r="W53" s="56"/>
    </row>
    <row r="54" spans="1:527" ht="18" customHeight="1" x14ac:dyDescent="0.25">
      <c r="A54" s="81" t="s">
        <v>508</v>
      </c>
      <c r="B54" s="76">
        <f>METAS!$BC$16</f>
        <v>193</v>
      </c>
      <c r="C54" s="76">
        <f>ROUND((B54/12)*Config!$C$6,0)</f>
        <v>48</v>
      </c>
      <c r="D54" s="76">
        <f>ACUMULADO!$BB$16</f>
        <v>37</v>
      </c>
      <c r="E54" s="77">
        <f t="shared" si="15"/>
        <v>25</v>
      </c>
      <c r="F54" s="86"/>
      <c r="G54" s="267">
        <f t="shared" si="16"/>
        <v>19</v>
      </c>
      <c r="H54" s="83">
        <f t="shared" si="13"/>
        <v>19</v>
      </c>
      <c r="I54" s="83" t="str">
        <f t="shared" si="14"/>
        <v/>
      </c>
      <c r="J54" s="84" t="str">
        <f t="shared" si="12"/>
        <v/>
      </c>
      <c r="T54" s="8"/>
      <c r="W54" s="56"/>
    </row>
    <row r="55" spans="1:527" ht="18" customHeight="1" x14ac:dyDescent="0.25">
      <c r="A55" s="81" t="s">
        <v>509</v>
      </c>
      <c r="B55" s="76">
        <f>METAS!$BD$16</f>
        <v>149</v>
      </c>
      <c r="C55" s="76">
        <f>ROUND((B55/12)*Config!$C$6,0)</f>
        <v>37</v>
      </c>
      <c r="D55" s="76">
        <f>ACUMULADO!$BC$16</f>
        <v>28</v>
      </c>
      <c r="E55" s="77">
        <f t="shared" si="15"/>
        <v>25</v>
      </c>
      <c r="F55" s="86"/>
      <c r="G55" s="267">
        <f t="shared" si="16"/>
        <v>19</v>
      </c>
      <c r="H55" s="83">
        <f t="shared" si="13"/>
        <v>19</v>
      </c>
      <c r="I55" s="83" t="str">
        <f t="shared" si="14"/>
        <v/>
      </c>
      <c r="J55" s="84" t="str">
        <f t="shared" si="12"/>
        <v/>
      </c>
      <c r="T55" s="8"/>
      <c r="W55" s="56"/>
    </row>
    <row r="56" spans="1:527" ht="18" customHeight="1" x14ac:dyDescent="0.25">
      <c r="A56" s="81" t="s">
        <v>510</v>
      </c>
      <c r="B56" s="76">
        <f>METAS!$BE$16</f>
        <v>114</v>
      </c>
      <c r="C56" s="76">
        <f>ROUND((B56/12)*Config!$C$6,0)</f>
        <v>29</v>
      </c>
      <c r="D56" s="76">
        <f>ACUMULADO!$BD$16</f>
        <v>23</v>
      </c>
      <c r="E56" s="77">
        <f>E55</f>
        <v>25</v>
      </c>
      <c r="F56" s="86"/>
      <c r="G56" s="267">
        <f t="shared" si="16"/>
        <v>20</v>
      </c>
      <c r="H56" s="83">
        <f t="shared" si="13"/>
        <v>20</v>
      </c>
      <c r="I56" s="83" t="str">
        <f t="shared" si="14"/>
        <v/>
      </c>
      <c r="J56" s="84" t="str">
        <f t="shared" si="12"/>
        <v/>
      </c>
      <c r="T56" s="8"/>
      <c r="W56" s="56"/>
    </row>
    <row r="57" spans="1:527" ht="18" customHeight="1" x14ac:dyDescent="0.25">
      <c r="A57" s="81" t="s">
        <v>511</v>
      </c>
      <c r="B57" s="76">
        <f>METAS!$BF$16</f>
        <v>139</v>
      </c>
      <c r="C57" s="76">
        <f>ROUND((B57/12)*Config!$C$6,0)</f>
        <v>35</v>
      </c>
      <c r="D57" s="76">
        <f>ACUMULADO!$BE$16</f>
        <v>16</v>
      </c>
      <c r="E57" s="77">
        <f t="shared" si="15"/>
        <v>25</v>
      </c>
      <c r="F57" s="86"/>
      <c r="G57" s="267">
        <f t="shared" si="16"/>
        <v>12</v>
      </c>
      <c r="H57" s="83">
        <f t="shared" si="13"/>
        <v>12</v>
      </c>
      <c r="I57" s="83" t="str">
        <f t="shared" si="14"/>
        <v/>
      </c>
      <c r="J57" s="84" t="str">
        <f t="shared" si="12"/>
        <v/>
      </c>
      <c r="T57" s="8"/>
      <c r="W57" s="56"/>
    </row>
    <row r="58" spans="1:527" ht="18" customHeight="1" x14ac:dyDescent="0.25">
      <c r="A58" s="87"/>
      <c r="B58" s="61"/>
      <c r="D58" s="59"/>
      <c r="E58" s="61"/>
      <c r="I58" s="61"/>
      <c r="J58" s="61"/>
      <c r="T58" s="8"/>
      <c r="W58" s="56"/>
    </row>
    <row r="59" spans="1:527" ht="18" customHeight="1" x14ac:dyDescent="0.25">
      <c r="A59" s="87"/>
      <c r="B59" s="61"/>
      <c r="D59" s="61"/>
      <c r="E59" s="61"/>
      <c r="I59" s="61"/>
      <c r="J59" s="61"/>
      <c r="T59" s="8"/>
      <c r="W59" s="56"/>
    </row>
    <row r="60" spans="1:527" ht="18" customHeight="1" x14ac:dyDescent="0.25">
      <c r="A60" s="87"/>
      <c r="B60" s="61"/>
      <c r="D60" s="61"/>
      <c r="E60" s="61"/>
      <c r="I60" s="61"/>
      <c r="J60" s="61"/>
      <c r="T60" s="8"/>
      <c r="W60" s="56"/>
    </row>
    <row r="61" spans="1:527" ht="18" customHeight="1" x14ac:dyDescent="0.25">
      <c r="A61" s="87"/>
      <c r="B61" s="61"/>
      <c r="D61" s="61"/>
      <c r="E61" s="61"/>
      <c r="I61" s="61"/>
      <c r="J61" s="61"/>
      <c r="T61" s="8"/>
      <c r="W61" s="56"/>
    </row>
    <row r="62" spans="1:527" ht="18" customHeight="1" x14ac:dyDescent="0.25">
      <c r="A62" s="87"/>
      <c r="B62" s="61"/>
      <c r="D62" s="61"/>
      <c r="E62" s="61"/>
      <c r="I62" s="61"/>
      <c r="J62" s="61"/>
      <c r="T62" s="8"/>
      <c r="W62" s="56"/>
    </row>
    <row r="63" spans="1:527" ht="18" customHeight="1" x14ac:dyDescent="0.25">
      <c r="A63" s="90"/>
      <c r="B63" s="61"/>
      <c r="D63" s="61"/>
      <c r="E63" s="61"/>
      <c r="I63" s="61"/>
      <c r="J63" s="61"/>
      <c r="T63" s="8"/>
      <c r="W63" s="56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7"/>
      <c r="B64" s="61"/>
      <c r="D64" s="61"/>
      <c r="E64" s="61"/>
      <c r="I64" s="61"/>
      <c r="J64" s="61"/>
      <c r="T64" s="8"/>
      <c r="W64" s="56"/>
    </row>
    <row r="65" spans="1:527" ht="18" customHeight="1" x14ac:dyDescent="0.25">
      <c r="A65" s="87"/>
      <c r="B65" s="61"/>
      <c r="D65" s="61"/>
      <c r="E65" s="61"/>
      <c r="I65" s="61"/>
      <c r="J65" s="61"/>
      <c r="T65" s="8"/>
      <c r="W65" s="56"/>
    </row>
    <row r="66" spans="1:527" ht="18" customHeight="1" x14ac:dyDescent="0.25">
      <c r="I66" s="61"/>
      <c r="J66" s="61"/>
      <c r="T66" s="8"/>
      <c r="V66" s="55" t="str">
        <f>A67</f>
        <v>PORCENTAJE DE NIÑOS &lt; 1 AÑOS  PROTEGIDOS CON VACUNA ANTIPOLIO INYECTABLE (IPV)</v>
      </c>
      <c r="W66" s="56"/>
    </row>
    <row r="67" spans="1:527" s="8" customFormat="1" ht="18" customHeight="1" x14ac:dyDescent="0.25">
      <c r="A67" s="62" t="str">
        <f>METAS!B17</f>
        <v>PORCENTAJE DE NIÑOS &lt; 1 AÑOS  PROTEGIDOS CON VACUNA ANTIPOLIO INYECTABLE (IPV)</v>
      </c>
      <c r="B67"/>
      <c r="C67" s="59"/>
      <c r="D67" s="60"/>
      <c r="E67" s="60"/>
      <c r="F67" s="61"/>
      <c r="G67" s="61"/>
      <c r="H67" s="61"/>
      <c r="I67" s="61"/>
      <c r="J67" s="61"/>
      <c r="K67"/>
      <c r="L67"/>
      <c r="M67"/>
      <c r="N67"/>
      <c r="O67"/>
      <c r="P67"/>
      <c r="Q67"/>
      <c r="R67"/>
      <c r="S67"/>
      <c r="U67" s="54"/>
      <c r="V67" s="85" t="str">
        <f>$V$1&amp;"  "&amp;V66&amp;"  "&amp;$V$3&amp;"  "&amp;$V$2</f>
        <v>RED. MOYOBAMBA:  PORCENTAJE DE NIÑOS &lt; 1 AÑOS  PROTEGIDOS CON VACUNA ANTIPOLIO INYECTABLE (IPV)  - POR MICROREDES :   ENERO - MARZO 2024</v>
      </c>
      <c r="W67" s="56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64" t="s">
        <v>2</v>
      </c>
      <c r="B68" s="65" t="s">
        <v>87</v>
      </c>
      <c r="C68" s="66" t="s">
        <v>69</v>
      </c>
      <c r="D68" s="65" t="s">
        <v>549</v>
      </c>
      <c r="E68" s="65" t="s">
        <v>1</v>
      </c>
      <c r="F68" s="67"/>
      <c r="G68" s="68" t="s">
        <v>9</v>
      </c>
      <c r="H68" s="69" t="str">
        <f>"DEFICIENTE &lt;= "&amp;$E$3</f>
        <v>DEFICIENTE &lt;= 22,5</v>
      </c>
      <c r="I68" s="69" t="str">
        <f>"PROCESO &gt; "&amp;$E$3&amp;"  -  &lt; "&amp;$F$3</f>
        <v>PROCESO &gt; 22,5  -  &lt; 25</v>
      </c>
      <c r="J68" s="69" t="str">
        <f>"OPTIMO &gt;= "&amp;$F$3</f>
        <v>OPTIMO &gt;= 25</v>
      </c>
      <c r="K68"/>
      <c r="L68"/>
      <c r="M68"/>
      <c r="N68"/>
      <c r="O68"/>
      <c r="P68"/>
      <c r="Q68"/>
      <c r="R68"/>
      <c r="S68"/>
      <c r="U68" s="54"/>
      <c r="V68" s="55"/>
      <c r="W68" s="56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70" t="str">
        <f>Config!$B$15</f>
        <v>RED</v>
      </c>
      <c r="B69" s="71">
        <f>SUM(B70:B78)</f>
        <v>2204</v>
      </c>
      <c r="C69" s="71">
        <f>SUM(C70:C78)</f>
        <v>552</v>
      </c>
      <c r="D69" s="71">
        <f>SUM(D70:D78)</f>
        <v>394</v>
      </c>
      <c r="E69" s="72">
        <f>Config!$C$9</f>
        <v>25</v>
      </c>
      <c r="F69" s="72"/>
      <c r="G69" s="71">
        <f>IFERROR(ROUND(D69*100/B69,0),0)</f>
        <v>18</v>
      </c>
      <c r="H69" s="71">
        <f>IF(G69&lt;=$E$3,G69,"")</f>
        <v>18</v>
      </c>
      <c r="I69" s="71">
        <f>IFERROR(ROUND(IF(G69&gt;$E$3,IF(G69&lt;$F$3,G69,""),""),0),0)</f>
        <v>0</v>
      </c>
      <c r="J69" s="71" t="str">
        <f t="shared" ref="J69:J78" si="17">IF(G69&gt;=$F$3,G69,"")</f>
        <v/>
      </c>
      <c r="K69"/>
      <c r="L69"/>
      <c r="M69"/>
      <c r="N69"/>
      <c r="O69"/>
      <c r="P69"/>
      <c r="Q69"/>
      <c r="R69"/>
      <c r="S69"/>
      <c r="U69" s="54"/>
      <c r="V69" s="55"/>
      <c r="W69" s="56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5" t="s">
        <v>503</v>
      </c>
      <c r="B70" s="76">
        <f>METAS!$AW$17</f>
        <v>0</v>
      </c>
      <c r="C70" s="76">
        <f>ROUND((B70/12)*Config!$C$6,0)</f>
        <v>0</v>
      </c>
      <c r="D70" s="76">
        <f>ACUMULADO!$AV$17</f>
        <v>0</v>
      </c>
      <c r="E70" s="77">
        <f>E69</f>
        <v>25</v>
      </c>
      <c r="F70" s="77"/>
      <c r="G70" s="267">
        <f>ROUND(IFERROR(ROUND(D70*100/B70,2),0),0)</f>
        <v>0</v>
      </c>
      <c r="H70" s="79">
        <f t="shared" ref="H70:H78" si="18">IF(G70&lt;=$E$3,G70,"")</f>
        <v>0</v>
      </c>
      <c r="I70" s="79" t="str">
        <f t="shared" ref="I70:I78" si="19">IF(G70&gt;$E$3,IF(G70&lt;$F$3,G70,""),"")</f>
        <v/>
      </c>
      <c r="J70" s="80" t="str">
        <f t="shared" si="17"/>
        <v/>
      </c>
      <c r="K70"/>
      <c r="L70"/>
      <c r="M70"/>
      <c r="N70"/>
      <c r="O70"/>
      <c r="P70"/>
      <c r="Q70"/>
      <c r="R70"/>
      <c r="S70"/>
      <c r="U70" s="54"/>
      <c r="V70" s="55"/>
      <c r="W70" s="56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1" t="s">
        <v>504</v>
      </c>
      <c r="B71" s="76">
        <f>METAS!$AY$17</f>
        <v>872</v>
      </c>
      <c r="C71" s="76">
        <f>ROUND((B71/12)*Config!$C$6,0)</f>
        <v>218</v>
      </c>
      <c r="D71" s="76">
        <f>ACUMULADO!$AX$17</f>
        <v>173</v>
      </c>
      <c r="E71" s="77">
        <f t="shared" ref="E71:E78" si="20">E70</f>
        <v>25</v>
      </c>
      <c r="F71" s="86"/>
      <c r="G71" s="267">
        <f t="shared" ref="G71:G78" si="21">ROUND(IFERROR(ROUND(D71*100/B71,2),0),0)</f>
        <v>20</v>
      </c>
      <c r="H71" s="83">
        <f t="shared" si="18"/>
        <v>20</v>
      </c>
      <c r="I71" s="83" t="str">
        <f t="shared" si="19"/>
        <v/>
      </c>
      <c r="J71" s="84" t="str">
        <f t="shared" si="17"/>
        <v/>
      </c>
      <c r="K71"/>
      <c r="L71"/>
      <c r="M71"/>
      <c r="N71"/>
      <c r="O71"/>
      <c r="P71"/>
      <c r="Q71"/>
      <c r="R71"/>
      <c r="S71"/>
      <c r="U71" s="54"/>
      <c r="V71" s="55"/>
      <c r="W71" s="56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1" t="s">
        <v>505</v>
      </c>
      <c r="B72" s="76">
        <f>METAS!$AZ$17</f>
        <v>99</v>
      </c>
      <c r="C72" s="76">
        <f>ROUND((B72/12)*Config!$C$6,0)</f>
        <v>25</v>
      </c>
      <c r="D72" s="76">
        <f>ACUMULADO!$AY$17</f>
        <v>17</v>
      </c>
      <c r="E72" s="77">
        <f t="shared" si="20"/>
        <v>25</v>
      </c>
      <c r="F72" s="86"/>
      <c r="G72" s="267">
        <f t="shared" si="21"/>
        <v>17</v>
      </c>
      <c r="H72" s="83">
        <f t="shared" si="18"/>
        <v>17</v>
      </c>
      <c r="I72" s="83" t="str">
        <f t="shared" si="19"/>
        <v/>
      </c>
      <c r="J72" s="84" t="str">
        <f t="shared" si="17"/>
        <v/>
      </c>
      <c r="K72"/>
      <c r="L72"/>
      <c r="M72"/>
      <c r="N72"/>
      <c r="O72"/>
      <c r="P72"/>
      <c r="Q72"/>
      <c r="R72"/>
      <c r="S72"/>
      <c r="U72" s="54"/>
      <c r="V72" s="9"/>
      <c r="W72" s="56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1" t="s">
        <v>506</v>
      </c>
      <c r="B73" s="76">
        <f>METAS!$BA$17</f>
        <v>163</v>
      </c>
      <c r="C73" s="76">
        <f>ROUND((B73/12)*Config!$C$6,0)</f>
        <v>41</v>
      </c>
      <c r="D73" s="76">
        <f>ACUMULADO!$AZ$17</f>
        <v>18</v>
      </c>
      <c r="E73" s="77">
        <f t="shared" si="20"/>
        <v>25</v>
      </c>
      <c r="F73" s="86"/>
      <c r="G73" s="267">
        <f t="shared" si="21"/>
        <v>11</v>
      </c>
      <c r="H73" s="83">
        <f t="shared" si="18"/>
        <v>11</v>
      </c>
      <c r="I73" s="83" t="str">
        <f t="shared" si="19"/>
        <v/>
      </c>
      <c r="J73" s="84" t="str">
        <f t="shared" si="17"/>
        <v/>
      </c>
      <c r="K73"/>
      <c r="L73"/>
      <c r="M73"/>
      <c r="N73"/>
      <c r="O73"/>
      <c r="P73"/>
      <c r="Q73"/>
      <c r="R73"/>
      <c r="S73"/>
      <c r="U73" s="54"/>
      <c r="V73" s="9"/>
      <c r="W73" s="56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1" t="s">
        <v>507</v>
      </c>
      <c r="B74" s="76">
        <f>METAS!$BB$17</f>
        <v>475</v>
      </c>
      <c r="C74" s="76">
        <f>ROUND((B74/12)*Config!$C$6,0)</f>
        <v>119</v>
      </c>
      <c r="D74" s="76">
        <f>ACUMULADO!$BA$17</f>
        <v>80</v>
      </c>
      <c r="E74" s="77">
        <f t="shared" si="20"/>
        <v>25</v>
      </c>
      <c r="F74" s="86"/>
      <c r="G74" s="267">
        <f t="shared" si="21"/>
        <v>17</v>
      </c>
      <c r="H74" s="83">
        <f t="shared" si="18"/>
        <v>17</v>
      </c>
      <c r="I74" s="83" t="str">
        <f t="shared" si="19"/>
        <v/>
      </c>
      <c r="J74" s="84" t="str">
        <f t="shared" si="17"/>
        <v/>
      </c>
      <c r="K74"/>
      <c r="L74"/>
      <c r="M74"/>
      <c r="N74"/>
      <c r="O74"/>
      <c r="P74"/>
      <c r="Q74"/>
      <c r="R74"/>
      <c r="S74"/>
      <c r="U74" s="54"/>
      <c r="V74" s="9"/>
      <c r="W74" s="56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1" t="s">
        <v>508</v>
      </c>
      <c r="B75" s="76">
        <f>METAS!$BC$17</f>
        <v>193</v>
      </c>
      <c r="C75" s="76">
        <f>ROUND((B75/12)*Config!$C$6,0)</f>
        <v>48</v>
      </c>
      <c r="D75" s="76">
        <f>ACUMULADO!$BB$17</f>
        <v>36</v>
      </c>
      <c r="E75" s="77">
        <f t="shared" si="20"/>
        <v>25</v>
      </c>
      <c r="F75" s="86"/>
      <c r="G75" s="267">
        <f t="shared" si="21"/>
        <v>19</v>
      </c>
      <c r="H75" s="83">
        <f t="shared" si="18"/>
        <v>19</v>
      </c>
      <c r="I75" s="83" t="str">
        <f t="shared" si="19"/>
        <v/>
      </c>
      <c r="J75" s="84" t="str">
        <f t="shared" si="17"/>
        <v/>
      </c>
      <c r="K75"/>
      <c r="L75"/>
      <c r="M75"/>
      <c r="N75"/>
      <c r="O75"/>
      <c r="P75"/>
      <c r="Q75"/>
      <c r="R75"/>
      <c r="S75"/>
      <c r="U75" s="54"/>
      <c r="V75" s="74"/>
      <c r="W75" s="56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1" t="s">
        <v>509</v>
      </c>
      <c r="B76" s="76">
        <f>METAS!$BD$17</f>
        <v>149</v>
      </c>
      <c r="C76" s="76">
        <f>ROUND((B76/12)*Config!$C$6,0)</f>
        <v>37</v>
      </c>
      <c r="D76" s="76">
        <f>ACUMULADO!$BC$17</f>
        <v>27</v>
      </c>
      <c r="E76" s="77">
        <f t="shared" si="20"/>
        <v>25</v>
      </c>
      <c r="F76" s="86"/>
      <c r="G76" s="267">
        <f t="shared" si="21"/>
        <v>18</v>
      </c>
      <c r="H76" s="83">
        <f t="shared" si="18"/>
        <v>18</v>
      </c>
      <c r="I76" s="83" t="str">
        <f t="shared" si="19"/>
        <v/>
      </c>
      <c r="J76" s="84" t="str">
        <f t="shared" si="17"/>
        <v/>
      </c>
      <c r="K76"/>
      <c r="L76"/>
      <c r="M76"/>
      <c r="N76"/>
      <c r="O76"/>
      <c r="P76"/>
      <c r="Q76"/>
      <c r="R76"/>
      <c r="S76"/>
      <c r="U76" s="54"/>
      <c r="V76" s="74"/>
      <c r="W76" s="5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81" t="s">
        <v>510</v>
      </c>
      <c r="B77" s="76">
        <f>METAS!$BE$17</f>
        <v>114</v>
      </c>
      <c r="C77" s="76">
        <f>ROUND((B77/12)*Config!$C$6,0)</f>
        <v>29</v>
      </c>
      <c r="D77" s="76">
        <f>ACUMULADO!$BD$17</f>
        <v>23</v>
      </c>
      <c r="E77" s="77">
        <f t="shared" si="20"/>
        <v>25</v>
      </c>
      <c r="F77" s="86"/>
      <c r="G77" s="267">
        <f t="shared" si="21"/>
        <v>20</v>
      </c>
      <c r="H77" s="83">
        <f t="shared" si="18"/>
        <v>20</v>
      </c>
      <c r="I77" s="83" t="str">
        <f t="shared" si="19"/>
        <v/>
      </c>
      <c r="J77" s="84" t="str">
        <f t="shared" si="17"/>
        <v/>
      </c>
      <c r="K77"/>
      <c r="L77"/>
      <c r="M77"/>
      <c r="N77"/>
      <c r="O77"/>
      <c r="P77"/>
      <c r="Q77"/>
      <c r="R77"/>
      <c r="S77"/>
      <c r="U77" s="54"/>
      <c r="V77" s="74"/>
      <c r="W77" s="56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81" t="s">
        <v>511</v>
      </c>
      <c r="B78" s="76">
        <f>METAS!$BF$17</f>
        <v>139</v>
      </c>
      <c r="C78" s="76">
        <f>ROUND((B78/12)*Config!$C$6,0)</f>
        <v>35</v>
      </c>
      <c r="D78" s="76">
        <f>ACUMULADO!$BE$17</f>
        <v>20</v>
      </c>
      <c r="E78" s="77">
        <f t="shared" si="20"/>
        <v>25</v>
      </c>
      <c r="F78" s="86"/>
      <c r="G78" s="267">
        <f t="shared" si="21"/>
        <v>14</v>
      </c>
      <c r="H78" s="83">
        <f t="shared" si="18"/>
        <v>14</v>
      </c>
      <c r="I78" s="83" t="str">
        <f t="shared" si="19"/>
        <v/>
      </c>
      <c r="J78" s="84" t="str">
        <f t="shared" si="17"/>
        <v/>
      </c>
      <c r="K78"/>
      <c r="L78"/>
      <c r="M78"/>
      <c r="N78"/>
      <c r="O78"/>
      <c r="P78"/>
      <c r="Q78"/>
      <c r="R78"/>
      <c r="S78"/>
      <c r="U78" s="54"/>
      <c r="V78" s="74"/>
      <c r="W78" s="56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7"/>
      <c r="B79" s="61"/>
      <c r="C79" s="59"/>
      <c r="D79" s="59"/>
      <c r="E79" s="61"/>
      <c r="F79" s="61"/>
      <c r="G79" s="61"/>
      <c r="H79" s="290"/>
      <c r="I79" s="290"/>
      <c r="J79" s="290"/>
      <c r="K79"/>
      <c r="L79"/>
      <c r="M79"/>
      <c r="N79"/>
      <c r="O79"/>
      <c r="P79"/>
      <c r="Q79"/>
      <c r="R79"/>
      <c r="S79"/>
      <c r="U79" s="54"/>
      <c r="V79" s="74"/>
      <c r="W79" s="56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7"/>
      <c r="B80" s="61"/>
      <c r="C80" s="59"/>
      <c r="D80" s="61"/>
      <c r="E80" s="61"/>
      <c r="F80" s="61"/>
      <c r="G80" s="61"/>
      <c r="H80" s="61"/>
      <c r="I80" s="61"/>
      <c r="J80" s="61"/>
      <c r="K80"/>
      <c r="L80"/>
      <c r="M80"/>
      <c r="N80"/>
      <c r="O80"/>
      <c r="P80"/>
      <c r="Q80"/>
      <c r="R80"/>
      <c r="S80"/>
      <c r="U80" s="54"/>
      <c r="V80" s="74"/>
      <c r="W80" s="56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7"/>
      <c r="B81" s="61"/>
      <c r="C81" s="59"/>
      <c r="D81" s="61"/>
      <c r="E81" s="61"/>
      <c r="F81" s="61"/>
      <c r="G81" s="61"/>
      <c r="H81" s="61"/>
      <c r="I81" s="61"/>
      <c r="J81" s="61"/>
      <c r="K81"/>
      <c r="L81"/>
      <c r="M81"/>
      <c r="N81"/>
      <c r="O81"/>
      <c r="P81"/>
      <c r="Q81"/>
      <c r="R81"/>
      <c r="S81"/>
      <c r="U81" s="54"/>
      <c r="V81" s="74"/>
      <c r="W81" s="56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7"/>
      <c r="B82" s="61"/>
      <c r="C82" s="59"/>
      <c r="D82" s="61"/>
      <c r="E82" s="61"/>
      <c r="F82" s="61"/>
      <c r="G82" s="61"/>
      <c r="H82" s="61"/>
      <c r="I82" s="61"/>
      <c r="J82" s="61"/>
      <c r="K82"/>
      <c r="L82"/>
      <c r="M82"/>
      <c r="N82"/>
      <c r="O82"/>
      <c r="P82"/>
      <c r="Q82"/>
      <c r="R82"/>
      <c r="S82"/>
      <c r="U82" s="54"/>
      <c r="V82" s="74"/>
      <c r="W82" s="56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7"/>
      <c r="B83" s="61"/>
      <c r="D83" s="61"/>
      <c r="E83" s="61"/>
      <c r="I83" s="61"/>
      <c r="J83" s="61"/>
      <c r="T83" s="8"/>
      <c r="W83" s="56"/>
    </row>
    <row r="84" spans="1:527" ht="18" customHeight="1" x14ac:dyDescent="0.25">
      <c r="A84" s="90"/>
      <c r="B84" s="61"/>
      <c r="D84" s="61"/>
      <c r="E84" s="61"/>
      <c r="I84" s="61"/>
      <c r="J84" s="61"/>
      <c r="T84" s="8"/>
      <c r="W84" s="56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7"/>
      <c r="B85" s="61"/>
      <c r="D85" s="61"/>
      <c r="E85" s="61"/>
      <c r="I85" s="61"/>
      <c r="J85" s="61"/>
      <c r="T85" s="8"/>
      <c r="W85" s="56"/>
    </row>
    <row r="86" spans="1:527" ht="18" customHeight="1" x14ac:dyDescent="0.25">
      <c r="B86" s="61"/>
      <c r="D86" s="61"/>
      <c r="E86" s="61"/>
      <c r="I86" s="61"/>
      <c r="J86" s="61"/>
      <c r="T86" s="8"/>
      <c r="W86" s="56"/>
    </row>
    <row r="87" spans="1:527" ht="18" customHeight="1" x14ac:dyDescent="0.25">
      <c r="I87" s="61"/>
      <c r="J87" s="61"/>
      <c r="T87" s="8"/>
      <c r="V87" s="55" t="str">
        <f>A88</f>
        <v>PORCENTAJE DE NIÑOS &lt; 1 AÑO  PROTEGIDOS CON VACUNA CONTRA EL ROTAVIRUS</v>
      </c>
      <c r="W87" s="56"/>
    </row>
    <row r="88" spans="1:527" ht="18" customHeight="1" x14ac:dyDescent="0.25">
      <c r="A88" s="62" t="str">
        <f>METAS!B18</f>
        <v>PORCENTAJE DE NIÑOS &lt; 1 AÑO  PROTEGIDOS CON VACUNA CONTRA EL ROTAVIRUS</v>
      </c>
      <c r="I88" s="61"/>
      <c r="J88" s="61"/>
      <c r="T88" s="8"/>
      <c r="V88" s="85" t="str">
        <f>$V$1&amp;"  "&amp;V87&amp;"  "&amp;$V$3&amp;"  "&amp;$V$2</f>
        <v>RED. MOYOBAMBA:  PORCENTAJE DE NIÑOS &lt; 1 AÑO  PROTEGIDOS CON VACUNA CONTRA EL ROTAVIRUS  - POR MICROREDES :   ENERO - MARZO 2024</v>
      </c>
      <c r="W88" s="56"/>
    </row>
    <row r="89" spans="1:527" ht="48" customHeight="1" x14ac:dyDescent="0.25">
      <c r="A89" s="64" t="s">
        <v>2</v>
      </c>
      <c r="B89" s="65" t="s">
        <v>87</v>
      </c>
      <c r="C89" s="66" t="s">
        <v>69</v>
      </c>
      <c r="D89" s="65" t="s">
        <v>550</v>
      </c>
      <c r="E89" s="65" t="s">
        <v>1</v>
      </c>
      <c r="F89" s="67"/>
      <c r="G89" s="68" t="s">
        <v>9</v>
      </c>
      <c r="H89" s="69" t="str">
        <f>"DEFICIENTE &lt;= "&amp;$E$3</f>
        <v>DEFICIENTE &lt;= 22,5</v>
      </c>
      <c r="I89" s="69" t="str">
        <f>"PROCESO &gt; "&amp;$E$3&amp;"  -  &lt; "&amp;$F$3</f>
        <v>PROCESO &gt; 22,5  -  &lt; 25</v>
      </c>
      <c r="J89" s="69" t="str">
        <f>"OPTIMO &gt;= "&amp;$F$3</f>
        <v>OPTIMO &gt;= 25</v>
      </c>
      <c r="T89" s="8"/>
      <c r="V89" s="55"/>
      <c r="W89" s="56"/>
    </row>
    <row r="90" spans="1:527" ht="18" customHeight="1" thickBot="1" x14ac:dyDescent="0.3">
      <c r="A90" s="70" t="str">
        <f>Config!$B$15</f>
        <v>RED</v>
      </c>
      <c r="B90" s="71">
        <f>SUM(B91:B99)</f>
        <v>2204</v>
      </c>
      <c r="C90" s="71">
        <f>SUM(C91:C99)</f>
        <v>552</v>
      </c>
      <c r="D90" s="71">
        <f>SUM(D91:D99)</f>
        <v>458</v>
      </c>
      <c r="E90" s="72">
        <f>Config!$C$9</f>
        <v>25</v>
      </c>
      <c r="F90" s="72"/>
      <c r="G90" s="71">
        <f t="shared" ref="G90:G95" si="22">IFERROR(ROUND(D90*100/B90,2),0)</f>
        <v>20.78</v>
      </c>
      <c r="H90" s="73">
        <f t="shared" ref="H90:H99" si="23">IF(G90&lt;=$E$3,G90,"")</f>
        <v>20.78</v>
      </c>
      <c r="I90" s="73" t="str">
        <f t="shared" ref="I90:I99" si="24">IF(G90&gt;$E$3,IF(G90&lt;$F$3,G90,""),"")</f>
        <v/>
      </c>
      <c r="J90" s="71" t="str">
        <f t="shared" ref="J90:J99" si="25">IF(G90&gt;=$F$3,G90,"")</f>
        <v/>
      </c>
      <c r="T90" s="8"/>
      <c r="V90" s="55"/>
      <c r="W90" s="56"/>
    </row>
    <row r="91" spans="1:527" ht="18" customHeight="1" x14ac:dyDescent="0.25">
      <c r="A91" s="75" t="s">
        <v>503</v>
      </c>
      <c r="B91" s="76">
        <f>METAS!$AW$18</f>
        <v>0</v>
      </c>
      <c r="C91" s="76">
        <f>ROUND((B91/12)*Config!$C$6,0)</f>
        <v>0</v>
      </c>
      <c r="D91" s="76">
        <f>ACUMULADO!$AV$18</f>
        <v>0</v>
      </c>
      <c r="E91" s="77">
        <f>E90</f>
        <v>25</v>
      </c>
      <c r="F91" s="77"/>
      <c r="G91" s="78">
        <f t="shared" si="22"/>
        <v>0</v>
      </c>
      <c r="H91" s="79">
        <f t="shared" si="23"/>
        <v>0</v>
      </c>
      <c r="I91" s="79" t="str">
        <f t="shared" si="24"/>
        <v/>
      </c>
      <c r="J91" s="80" t="str">
        <f t="shared" si="25"/>
        <v/>
      </c>
      <c r="T91" s="8"/>
      <c r="V91" s="55"/>
      <c r="W91" s="56"/>
    </row>
    <row r="92" spans="1:527" ht="18" customHeight="1" x14ac:dyDescent="0.25">
      <c r="A92" s="81" t="s">
        <v>504</v>
      </c>
      <c r="B92" s="76">
        <f>METAS!$AY$18</f>
        <v>872</v>
      </c>
      <c r="C92" s="76">
        <f>ROUND((B92/12)*Config!$C$6,0)</f>
        <v>218</v>
      </c>
      <c r="D92" s="76">
        <f>ACUMULADO!$AX$18</f>
        <v>204</v>
      </c>
      <c r="E92" s="77">
        <f t="shared" ref="E92:E99" si="26">E91</f>
        <v>25</v>
      </c>
      <c r="F92" s="86"/>
      <c r="G92" s="82">
        <f t="shared" si="22"/>
        <v>23.39</v>
      </c>
      <c r="H92" s="83" t="str">
        <f t="shared" si="23"/>
        <v/>
      </c>
      <c r="I92" s="83">
        <f t="shared" si="24"/>
        <v>23.39</v>
      </c>
      <c r="J92" s="84" t="str">
        <f t="shared" si="25"/>
        <v/>
      </c>
      <c r="T92" s="8"/>
      <c r="V92" s="55"/>
      <c r="W92" s="56"/>
    </row>
    <row r="93" spans="1:527" ht="18" customHeight="1" x14ac:dyDescent="0.25">
      <c r="A93" s="81" t="s">
        <v>505</v>
      </c>
      <c r="B93" s="76">
        <f>METAS!$AZ$18</f>
        <v>99</v>
      </c>
      <c r="C93" s="76">
        <f>ROUND((B93/12)*Config!$C$6,0)</f>
        <v>25</v>
      </c>
      <c r="D93" s="76">
        <f>ACUMULADO!$AY$18</f>
        <v>16</v>
      </c>
      <c r="E93" s="77">
        <f t="shared" si="26"/>
        <v>25</v>
      </c>
      <c r="F93" s="86"/>
      <c r="G93" s="82">
        <f t="shared" si="22"/>
        <v>16.16</v>
      </c>
      <c r="H93" s="83">
        <f t="shared" si="23"/>
        <v>16.16</v>
      </c>
      <c r="I93" s="83" t="str">
        <f t="shared" si="24"/>
        <v/>
      </c>
      <c r="J93" s="84" t="str">
        <f t="shared" si="25"/>
        <v/>
      </c>
      <c r="T93" s="8"/>
      <c r="V93" s="9"/>
      <c r="W93" s="56"/>
    </row>
    <row r="94" spans="1:527" ht="18" customHeight="1" x14ac:dyDescent="0.25">
      <c r="A94" s="81" t="s">
        <v>506</v>
      </c>
      <c r="B94" s="76">
        <f>METAS!$BA$18</f>
        <v>163</v>
      </c>
      <c r="C94" s="76">
        <f>ROUND((B94/12)*Config!$C$6,0)</f>
        <v>41</v>
      </c>
      <c r="D94" s="76">
        <f>ACUMULADO!$AZ$18</f>
        <v>20</v>
      </c>
      <c r="E94" s="77">
        <f t="shared" si="26"/>
        <v>25</v>
      </c>
      <c r="F94" s="86"/>
      <c r="G94" s="82">
        <f t="shared" si="22"/>
        <v>12.27</v>
      </c>
      <c r="H94" s="83">
        <f t="shared" si="23"/>
        <v>12.27</v>
      </c>
      <c r="I94" s="83" t="str">
        <f t="shared" si="24"/>
        <v/>
      </c>
      <c r="J94" s="84" t="str">
        <f t="shared" si="25"/>
        <v/>
      </c>
      <c r="T94" s="8"/>
      <c r="V94" s="9"/>
      <c r="W94" s="56"/>
    </row>
    <row r="95" spans="1:527" ht="18" customHeight="1" x14ac:dyDescent="0.25">
      <c r="A95" s="81" t="s">
        <v>507</v>
      </c>
      <c r="B95" s="76">
        <f>METAS!$BB$18</f>
        <v>475</v>
      </c>
      <c r="C95" s="76">
        <f>ROUND((B95/12)*Config!$C$6,0)</f>
        <v>119</v>
      </c>
      <c r="D95" s="76">
        <f>ACUMULADO!$BA$18</f>
        <v>86</v>
      </c>
      <c r="E95" s="77">
        <f t="shared" si="26"/>
        <v>25</v>
      </c>
      <c r="F95" s="86"/>
      <c r="G95" s="82">
        <f t="shared" si="22"/>
        <v>18.11</v>
      </c>
      <c r="H95" s="83">
        <f t="shared" si="23"/>
        <v>18.11</v>
      </c>
      <c r="I95" s="83" t="str">
        <f t="shared" si="24"/>
        <v/>
      </c>
      <c r="J95" s="84" t="str">
        <f t="shared" si="25"/>
        <v/>
      </c>
      <c r="T95" s="8"/>
      <c r="V95" s="9"/>
      <c r="W95" s="56"/>
    </row>
    <row r="96" spans="1:527" ht="18" customHeight="1" x14ac:dyDescent="0.25">
      <c r="A96" s="81" t="s">
        <v>508</v>
      </c>
      <c r="B96" s="76">
        <f>METAS!$BC$18</f>
        <v>193</v>
      </c>
      <c r="C96" s="76">
        <f>ROUND((B96/12)*Config!$C$6,0)</f>
        <v>48</v>
      </c>
      <c r="D96" s="76">
        <f>ACUMULADO!$BB$18</f>
        <v>41</v>
      </c>
      <c r="E96" s="77">
        <f t="shared" si="26"/>
        <v>25</v>
      </c>
      <c r="F96" s="86"/>
      <c r="G96" s="82">
        <f>IFERROR(ROUND(D96*100/B96,2),0)</f>
        <v>21.24</v>
      </c>
      <c r="H96" s="83">
        <f t="shared" si="23"/>
        <v>21.24</v>
      </c>
      <c r="I96" s="83" t="str">
        <f t="shared" si="24"/>
        <v/>
      </c>
      <c r="J96" s="84" t="str">
        <f t="shared" si="25"/>
        <v/>
      </c>
      <c r="T96" s="8"/>
      <c r="V96" s="9"/>
      <c r="W96" s="56"/>
    </row>
    <row r="97" spans="1:527" ht="18" customHeight="1" x14ac:dyDescent="0.25">
      <c r="A97" s="81" t="s">
        <v>509</v>
      </c>
      <c r="B97" s="76">
        <f>METAS!$BD$18</f>
        <v>149</v>
      </c>
      <c r="C97" s="76">
        <f>ROUND((B97/12)*Config!$C$6,0)</f>
        <v>37</v>
      </c>
      <c r="D97" s="76">
        <f>ACUMULADO!$BC$18</f>
        <v>27</v>
      </c>
      <c r="E97" s="77">
        <f t="shared" si="26"/>
        <v>25</v>
      </c>
      <c r="F97" s="86"/>
      <c r="G97" s="82">
        <f>IFERROR(ROUND(D97*100/B97,2),0)</f>
        <v>18.12</v>
      </c>
      <c r="H97" s="83">
        <f t="shared" si="23"/>
        <v>18.12</v>
      </c>
      <c r="I97" s="83" t="str">
        <f t="shared" si="24"/>
        <v/>
      </c>
      <c r="J97" s="84" t="str">
        <f t="shared" si="25"/>
        <v/>
      </c>
      <c r="T97" s="8"/>
      <c r="V97" s="9"/>
      <c r="W97" s="56"/>
    </row>
    <row r="98" spans="1:527" ht="18" customHeight="1" x14ac:dyDescent="0.25">
      <c r="A98" s="81" t="s">
        <v>510</v>
      </c>
      <c r="B98" s="76">
        <f>METAS!$BE$18</f>
        <v>114</v>
      </c>
      <c r="C98" s="76">
        <f>ROUND((B98/12)*Config!$C$6,0)</f>
        <v>29</v>
      </c>
      <c r="D98" s="76">
        <f>ACUMULADO!$BD$18</f>
        <v>26</v>
      </c>
      <c r="E98" s="77">
        <f t="shared" si="26"/>
        <v>25</v>
      </c>
      <c r="F98" s="86"/>
      <c r="G98" s="82">
        <f t="shared" ref="G98:G99" si="27">IFERROR(ROUND(D98*100/B98,2),0)</f>
        <v>22.81</v>
      </c>
      <c r="H98" s="83" t="str">
        <f t="shared" si="23"/>
        <v/>
      </c>
      <c r="I98" s="83">
        <f t="shared" si="24"/>
        <v>22.81</v>
      </c>
      <c r="J98" s="84" t="str">
        <f t="shared" si="25"/>
        <v/>
      </c>
      <c r="T98" s="8"/>
      <c r="W98" s="56"/>
    </row>
    <row r="99" spans="1:527" ht="18" customHeight="1" x14ac:dyDescent="0.25">
      <c r="A99" s="81" t="s">
        <v>511</v>
      </c>
      <c r="B99" s="76">
        <f>METAS!$BF$18</f>
        <v>139</v>
      </c>
      <c r="C99" s="76">
        <f>ROUND((B99/12)*Config!$C$6,0)</f>
        <v>35</v>
      </c>
      <c r="D99" s="76">
        <f>ACUMULADO!$BE$18</f>
        <v>38</v>
      </c>
      <c r="E99" s="77">
        <f t="shared" si="26"/>
        <v>25</v>
      </c>
      <c r="F99" s="86"/>
      <c r="G99" s="82">
        <f t="shared" si="27"/>
        <v>27.34</v>
      </c>
      <c r="H99" s="83" t="str">
        <f t="shared" si="23"/>
        <v/>
      </c>
      <c r="I99" s="83" t="str">
        <f t="shared" si="24"/>
        <v/>
      </c>
      <c r="J99" s="84">
        <f t="shared" si="25"/>
        <v>27.34</v>
      </c>
      <c r="T99" s="8"/>
      <c r="W99" s="56"/>
    </row>
    <row r="100" spans="1:527" ht="18" customHeight="1" x14ac:dyDescent="0.25">
      <c r="A100" s="87"/>
      <c r="B100" s="61"/>
      <c r="D100" s="59"/>
      <c r="E100" s="61"/>
      <c r="I100" s="61"/>
      <c r="J100" s="61"/>
      <c r="T100" s="8"/>
      <c r="W100" s="56"/>
    </row>
    <row r="101" spans="1:527" ht="18" customHeight="1" x14ac:dyDescent="0.25">
      <c r="A101" s="87"/>
      <c r="B101" s="61"/>
      <c r="D101" s="61"/>
      <c r="E101" s="61"/>
      <c r="I101" s="61"/>
      <c r="J101" s="61"/>
      <c r="T101" s="8"/>
      <c r="W101" s="56"/>
    </row>
    <row r="102" spans="1:527" ht="18" customHeight="1" x14ac:dyDescent="0.25">
      <c r="A102" s="87"/>
      <c r="B102" s="61"/>
      <c r="D102" s="61"/>
      <c r="E102" s="61"/>
      <c r="I102" s="61"/>
      <c r="J102" s="61"/>
      <c r="T102" s="8"/>
      <c r="W102" s="56"/>
    </row>
    <row r="103" spans="1:527" ht="18" customHeight="1" x14ac:dyDescent="0.25">
      <c r="A103" s="87"/>
      <c r="B103" s="61"/>
      <c r="D103" s="61"/>
      <c r="E103" s="61"/>
      <c r="I103" s="61"/>
      <c r="J103" s="61"/>
      <c r="T103" s="8"/>
      <c r="W103" s="56"/>
    </row>
    <row r="104" spans="1:527" ht="18" customHeight="1" x14ac:dyDescent="0.25">
      <c r="A104" s="87"/>
      <c r="B104" s="61"/>
      <c r="D104" s="61"/>
      <c r="E104" s="61"/>
      <c r="I104" s="61"/>
      <c r="J104" s="61"/>
      <c r="T104" s="8"/>
      <c r="W104" s="56"/>
    </row>
    <row r="105" spans="1:527" ht="18" customHeight="1" x14ac:dyDescent="0.25">
      <c r="A105" s="90"/>
      <c r="B105" s="61"/>
      <c r="D105" s="61"/>
      <c r="E105" s="61"/>
      <c r="I105" s="61"/>
      <c r="J105" s="61"/>
      <c r="T105" s="8"/>
      <c r="W105" s="56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90"/>
      <c r="B106" s="61"/>
      <c r="D106" s="61"/>
      <c r="E106" s="61"/>
      <c r="I106" s="61"/>
      <c r="J106" s="61"/>
      <c r="T106" s="8"/>
      <c r="W106" s="56"/>
    </row>
    <row r="107" spans="1:527" ht="18" customHeight="1" x14ac:dyDescent="0.25">
      <c r="A107" s="90"/>
      <c r="B107" s="61"/>
      <c r="D107" s="61"/>
      <c r="E107" s="61"/>
      <c r="I107" s="61"/>
      <c r="J107" s="61"/>
      <c r="T107" s="8"/>
      <c r="W107" s="56"/>
    </row>
    <row r="108" spans="1:527" ht="18" customHeight="1" x14ac:dyDescent="0.25">
      <c r="A108" s="62" t="str">
        <f>METAS!B19</f>
        <v>PORCENTAJE DE  NIÑOS &lt; 1 AÑO VACUNADOS CON VACUNA ANTINEUMOCÓCICA</v>
      </c>
      <c r="I108" s="61"/>
      <c r="J108" s="61"/>
      <c r="T108" s="8"/>
      <c r="V108" s="55" t="str">
        <f>A108</f>
        <v>PORCENTAJE DE  NIÑOS &lt; 1 AÑO VACUNADOS CON VACUNA ANTINEUMOCÓCICA</v>
      </c>
      <c r="W108" s="56"/>
    </row>
    <row r="109" spans="1:527" ht="48" customHeight="1" x14ac:dyDescent="0.25">
      <c r="A109" s="64" t="s">
        <v>2</v>
      </c>
      <c r="B109" s="65" t="s">
        <v>87</v>
      </c>
      <c r="C109" s="66" t="s">
        <v>69</v>
      </c>
      <c r="D109" s="65" t="s">
        <v>551</v>
      </c>
      <c r="E109" s="65" t="s">
        <v>1</v>
      </c>
      <c r="F109" s="67"/>
      <c r="G109" s="68" t="s">
        <v>9</v>
      </c>
      <c r="H109" s="69" t="str">
        <f>"DEFICIENTE &lt;= "&amp;$E$3</f>
        <v>DEFICIENTE &lt;= 22,5</v>
      </c>
      <c r="I109" s="69" t="str">
        <f>"PROCESO &gt; "&amp;$E$3&amp;"  -  &lt; "&amp;$F$3</f>
        <v>PROCESO &gt; 22,5  -  &lt; 25</v>
      </c>
      <c r="J109" s="69" t="str">
        <f>"OPTIMO &gt;= "&amp;$F$3</f>
        <v>OPTIMO &gt;= 25</v>
      </c>
      <c r="T109" s="8"/>
      <c r="V109" s="85" t="str">
        <f>$V$1&amp;"  "&amp;V108&amp;"  "&amp;$V$3&amp;"  "&amp;$V$2</f>
        <v>RED. MOYOBAMBA:  PORCENTAJE DE  NIÑOS &lt; 1 AÑO VACUNADOS CON VACUNA ANTINEUMOCÓCICA  - POR MICROREDES :   ENERO - MARZO 2024</v>
      </c>
      <c r="W109" s="56"/>
    </row>
    <row r="110" spans="1:527" ht="18" customHeight="1" thickBot="1" x14ac:dyDescent="0.3">
      <c r="A110" s="70" t="str">
        <f>Config!$B$15</f>
        <v>RED</v>
      </c>
      <c r="B110" s="71">
        <f>SUM(B111:B119)</f>
        <v>2204</v>
      </c>
      <c r="C110" s="71">
        <f>SUM(C111:C119)</f>
        <v>552</v>
      </c>
      <c r="D110" s="71">
        <f>SUM(D111:D119)</f>
        <v>421</v>
      </c>
      <c r="E110" s="72">
        <f>Config!$C$9</f>
        <v>25</v>
      </c>
      <c r="F110" s="72"/>
      <c r="G110" s="71">
        <f t="shared" ref="G110:G119" si="28">IFERROR(ROUND(D110*100/B110,2),0)</f>
        <v>19.100000000000001</v>
      </c>
      <c r="H110" s="73">
        <f t="shared" ref="H110:H119" si="29">IF(G110&lt;=$E$3,G110,"")</f>
        <v>19.100000000000001</v>
      </c>
      <c r="I110" s="73" t="str">
        <f t="shared" ref="I110:I119" si="30">IF(G110&gt;$E$3,IF(G110&lt;$F$3,G110,""),"")</f>
        <v/>
      </c>
      <c r="J110" s="71" t="str">
        <f t="shared" ref="J110:J119" si="31">IF(G110&gt;=$F$3,G110,"")</f>
        <v/>
      </c>
      <c r="T110" s="8"/>
      <c r="V110" s="55"/>
      <c r="W110" s="56"/>
    </row>
    <row r="111" spans="1:527" ht="18" customHeight="1" x14ac:dyDescent="0.25">
      <c r="A111" s="75" t="s">
        <v>503</v>
      </c>
      <c r="B111" s="76">
        <f>METAS!$AW$19</f>
        <v>0</v>
      </c>
      <c r="C111" s="76">
        <f>ROUND((B111/12)*Config!$C$6,0)</f>
        <v>0</v>
      </c>
      <c r="D111" s="76">
        <f>ACUMULADO!$AV$19</f>
        <v>0</v>
      </c>
      <c r="E111" s="77">
        <f>E110</f>
        <v>25</v>
      </c>
      <c r="F111" s="77"/>
      <c r="G111" s="78">
        <f t="shared" si="28"/>
        <v>0</v>
      </c>
      <c r="H111" s="79">
        <f t="shared" si="29"/>
        <v>0</v>
      </c>
      <c r="I111" s="79" t="str">
        <f t="shared" si="30"/>
        <v/>
      </c>
      <c r="J111" s="80" t="str">
        <f t="shared" si="31"/>
        <v/>
      </c>
      <c r="T111" s="8"/>
      <c r="V111" s="55"/>
      <c r="W111" s="56"/>
    </row>
    <row r="112" spans="1:527" ht="18" customHeight="1" x14ac:dyDescent="0.25">
      <c r="A112" s="81" t="s">
        <v>504</v>
      </c>
      <c r="B112" s="76">
        <f>METAS!$AY$19</f>
        <v>872</v>
      </c>
      <c r="C112" s="76">
        <f>ROUND((B112/12)*Config!$C$6,0)</f>
        <v>218</v>
      </c>
      <c r="D112" s="76">
        <f>ACUMULADO!$AX$19</f>
        <v>190</v>
      </c>
      <c r="E112" s="77">
        <f t="shared" ref="E112:E119" si="32">E111</f>
        <v>25</v>
      </c>
      <c r="F112" s="86"/>
      <c r="G112" s="82">
        <f t="shared" si="28"/>
        <v>21.79</v>
      </c>
      <c r="H112" s="83">
        <f t="shared" si="29"/>
        <v>21.79</v>
      </c>
      <c r="I112" s="83" t="str">
        <f t="shared" si="30"/>
        <v/>
      </c>
      <c r="J112" s="84" t="str">
        <f t="shared" si="31"/>
        <v/>
      </c>
      <c r="T112" s="8"/>
      <c r="V112" s="55"/>
      <c r="W112" s="56"/>
    </row>
    <row r="113" spans="1:527" ht="18" customHeight="1" x14ac:dyDescent="0.25">
      <c r="A113" s="81" t="s">
        <v>505</v>
      </c>
      <c r="B113" s="76">
        <f>METAS!$AZ$19</f>
        <v>99</v>
      </c>
      <c r="C113" s="76">
        <f>ROUND((B113/12)*Config!$C$6,0)</f>
        <v>25</v>
      </c>
      <c r="D113" s="76">
        <f>ACUMULADO!$AY$19</f>
        <v>15</v>
      </c>
      <c r="E113" s="77">
        <f t="shared" si="32"/>
        <v>25</v>
      </c>
      <c r="F113" s="86"/>
      <c r="G113" s="82">
        <f t="shared" si="28"/>
        <v>15.15</v>
      </c>
      <c r="H113" s="83">
        <f t="shared" si="29"/>
        <v>15.15</v>
      </c>
      <c r="I113" s="83" t="str">
        <f t="shared" si="30"/>
        <v/>
      </c>
      <c r="J113" s="84" t="str">
        <f t="shared" si="31"/>
        <v/>
      </c>
      <c r="T113" s="8"/>
      <c r="U113" s="8"/>
      <c r="V113" s="55"/>
    </row>
    <row r="114" spans="1:527" ht="18" customHeight="1" x14ac:dyDescent="0.25">
      <c r="A114" s="81" t="s">
        <v>506</v>
      </c>
      <c r="B114" s="76">
        <f>METAS!$BA$19</f>
        <v>163</v>
      </c>
      <c r="C114" s="76">
        <f>ROUND((B114/12)*Config!$C$6,0)</f>
        <v>41</v>
      </c>
      <c r="D114" s="76">
        <f>ACUMULADO!$AZ$19</f>
        <v>20</v>
      </c>
      <c r="E114" s="77">
        <f t="shared" si="32"/>
        <v>25</v>
      </c>
      <c r="F114" s="86"/>
      <c r="G114" s="82">
        <f t="shared" si="28"/>
        <v>12.27</v>
      </c>
      <c r="H114" s="83">
        <f t="shared" si="29"/>
        <v>12.27</v>
      </c>
      <c r="I114" s="83" t="str">
        <f t="shared" si="30"/>
        <v/>
      </c>
      <c r="J114" s="84" t="str">
        <f t="shared" si="31"/>
        <v/>
      </c>
      <c r="T114" s="8"/>
      <c r="U114" s="8"/>
      <c r="V114" s="55"/>
    </row>
    <row r="115" spans="1:527" s="8" customFormat="1" ht="18" customHeight="1" x14ac:dyDescent="0.25">
      <c r="A115" s="81" t="s">
        <v>507</v>
      </c>
      <c r="B115" s="76">
        <f>METAS!$BB$19</f>
        <v>475</v>
      </c>
      <c r="C115" s="76">
        <f>ROUND((B115/12)*Config!$C$6,0)</f>
        <v>119</v>
      </c>
      <c r="D115" s="76">
        <f>ACUMULADO!$BA$19</f>
        <v>82</v>
      </c>
      <c r="E115" s="77">
        <f t="shared" si="32"/>
        <v>25</v>
      </c>
      <c r="F115" s="86"/>
      <c r="G115" s="82">
        <f t="shared" si="28"/>
        <v>17.260000000000002</v>
      </c>
      <c r="H115" s="83">
        <f t="shared" si="29"/>
        <v>17.260000000000002</v>
      </c>
      <c r="I115" s="83" t="str">
        <f t="shared" si="30"/>
        <v/>
      </c>
      <c r="J115" s="84" t="str">
        <f t="shared" si="31"/>
        <v/>
      </c>
      <c r="K115"/>
      <c r="L115"/>
      <c r="M115"/>
      <c r="N115"/>
      <c r="O115"/>
      <c r="P115"/>
      <c r="Q115"/>
      <c r="R115"/>
      <c r="S115"/>
      <c r="V115" s="5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1" t="s">
        <v>508</v>
      </c>
      <c r="B116" s="76">
        <f>METAS!$BC$19</f>
        <v>193</v>
      </c>
      <c r="C116" s="76">
        <f>ROUND((B116/12)*Config!$C$6,0)</f>
        <v>48</v>
      </c>
      <c r="D116" s="76">
        <f>ACUMULADO!$BB$19</f>
        <v>40</v>
      </c>
      <c r="E116" s="77">
        <f t="shared" si="32"/>
        <v>25</v>
      </c>
      <c r="F116" s="86"/>
      <c r="G116" s="82">
        <f>IFERROR(ROUND(D116*100/B116,2),0)</f>
        <v>20.73</v>
      </c>
      <c r="H116" s="83">
        <f t="shared" si="29"/>
        <v>20.73</v>
      </c>
      <c r="I116" s="83" t="str">
        <f t="shared" si="30"/>
        <v/>
      </c>
      <c r="J116" s="84" t="str">
        <f t="shared" si="31"/>
        <v/>
      </c>
      <c r="K116"/>
      <c r="L116"/>
      <c r="M116"/>
      <c r="N116"/>
      <c r="O116"/>
      <c r="P116"/>
      <c r="Q116"/>
      <c r="R116"/>
      <c r="S116"/>
      <c r="U116" s="54"/>
      <c r="V116" s="55"/>
      <c r="W116" s="5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1" t="s">
        <v>509</v>
      </c>
      <c r="B117" s="76">
        <f>METAS!$BD$19</f>
        <v>149</v>
      </c>
      <c r="C117" s="76">
        <f>ROUND((B117/12)*Config!$C$6,0)</f>
        <v>37</v>
      </c>
      <c r="D117" s="76">
        <f>ACUMULADO!$BC$19</f>
        <v>27</v>
      </c>
      <c r="E117" s="77">
        <f t="shared" si="32"/>
        <v>25</v>
      </c>
      <c r="F117" s="86"/>
      <c r="G117" s="82">
        <f>IFERROR(ROUND(D117*100/B117,2),0)</f>
        <v>18.12</v>
      </c>
      <c r="H117" s="83">
        <f t="shared" si="29"/>
        <v>18.12</v>
      </c>
      <c r="I117" s="83" t="str">
        <f t="shared" si="30"/>
        <v/>
      </c>
      <c r="J117" s="84" t="str">
        <f t="shared" si="31"/>
        <v/>
      </c>
      <c r="K117"/>
      <c r="L117"/>
      <c r="M117"/>
      <c r="N117"/>
      <c r="O117"/>
      <c r="P117"/>
      <c r="Q117"/>
      <c r="R117"/>
      <c r="S117"/>
      <c r="U117" s="54"/>
      <c r="V117" s="9"/>
      <c r="W117" s="56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81" t="s">
        <v>510</v>
      </c>
      <c r="B118" s="76">
        <f>METAS!$BE$19</f>
        <v>114</v>
      </c>
      <c r="C118" s="76">
        <f>ROUND((B118/12)*Config!$C$6,0)</f>
        <v>29</v>
      </c>
      <c r="D118" s="76">
        <f>ACUMULADO!$BD$19</f>
        <v>26</v>
      </c>
      <c r="E118" s="77">
        <f t="shared" si="32"/>
        <v>25</v>
      </c>
      <c r="F118" s="86"/>
      <c r="G118" s="82">
        <f t="shared" si="28"/>
        <v>22.81</v>
      </c>
      <c r="H118" s="83" t="str">
        <f t="shared" si="29"/>
        <v/>
      </c>
      <c r="I118" s="83">
        <f t="shared" si="30"/>
        <v>22.81</v>
      </c>
      <c r="J118" s="84" t="str">
        <f t="shared" si="31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81" t="s">
        <v>511</v>
      </c>
      <c r="B119" s="76">
        <f>METAS!$BF$19</f>
        <v>139</v>
      </c>
      <c r="C119" s="76">
        <f>ROUND((B119/12)*Config!$C$6,0)</f>
        <v>35</v>
      </c>
      <c r="D119" s="76">
        <f>ACUMULADO!$BE$19</f>
        <v>21</v>
      </c>
      <c r="E119" s="77">
        <f t="shared" si="32"/>
        <v>25</v>
      </c>
      <c r="F119" s="86"/>
      <c r="G119" s="82">
        <f t="shared" si="28"/>
        <v>15.11</v>
      </c>
      <c r="H119" s="83">
        <f t="shared" si="29"/>
        <v>15.11</v>
      </c>
      <c r="I119" s="83" t="str">
        <f t="shared" si="30"/>
        <v/>
      </c>
      <c r="J119" s="84" t="str">
        <f t="shared" si="31"/>
        <v/>
      </c>
      <c r="K119"/>
      <c r="L119"/>
      <c r="M119"/>
      <c r="N119"/>
      <c r="O119"/>
      <c r="P119"/>
      <c r="Q119"/>
      <c r="R119"/>
      <c r="S119"/>
      <c r="U119" s="54"/>
      <c r="V119" s="9"/>
      <c r="W119" s="56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9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74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74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74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74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7"/>
      <c r="B124" s="61"/>
      <c r="C124" s="59"/>
      <c r="D124" s="61"/>
      <c r="E124" s="61"/>
      <c r="F124" s="61"/>
      <c r="G124" s="61"/>
      <c r="H124" s="61"/>
      <c r="I124" s="61"/>
      <c r="J124" s="61"/>
      <c r="K124"/>
      <c r="L124"/>
      <c r="M124"/>
      <c r="N124"/>
      <c r="O124"/>
      <c r="P124"/>
      <c r="Q124"/>
      <c r="R124"/>
      <c r="S124"/>
      <c r="U124" s="54"/>
      <c r="V124" s="74"/>
      <c r="W124" s="56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7"/>
      <c r="B125" s="61"/>
      <c r="C125" s="59"/>
      <c r="D125" s="61"/>
      <c r="E125" s="61"/>
      <c r="F125" s="61"/>
      <c r="G125" s="61"/>
      <c r="H125" s="61"/>
      <c r="I125" s="61"/>
      <c r="J125" s="61"/>
      <c r="K125"/>
      <c r="L125"/>
      <c r="M125"/>
      <c r="N125"/>
      <c r="O125"/>
      <c r="P125"/>
      <c r="Q125"/>
      <c r="R125"/>
      <c r="S125"/>
      <c r="U125" s="54"/>
      <c r="V125" s="9"/>
      <c r="W125" s="56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61"/>
      <c r="C126" s="59"/>
      <c r="D126" s="61"/>
      <c r="E126" s="61"/>
      <c r="F126" s="61"/>
      <c r="G126" s="61"/>
      <c r="H126" s="61"/>
      <c r="I126" s="61"/>
      <c r="J126" s="61"/>
      <c r="K126"/>
      <c r="L126"/>
      <c r="M126"/>
      <c r="N126"/>
      <c r="O126"/>
      <c r="P126"/>
      <c r="Q126"/>
      <c r="R126"/>
      <c r="S126"/>
      <c r="U126" s="54"/>
      <c r="V126" s="9"/>
      <c r="W126" s="5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61"/>
      <c r="C127" s="59"/>
      <c r="D127" s="61"/>
      <c r="E127" s="61"/>
      <c r="F127" s="61"/>
      <c r="G127" s="61"/>
      <c r="H127" s="61"/>
      <c r="I127" s="61"/>
      <c r="J127" s="61"/>
      <c r="K127"/>
      <c r="L127"/>
      <c r="M127"/>
      <c r="N127"/>
      <c r="O127"/>
      <c r="P127"/>
      <c r="Q127"/>
      <c r="R127"/>
      <c r="S127"/>
      <c r="U127" s="54"/>
      <c r="V127" s="9"/>
      <c r="W127" s="56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90"/>
      <c r="B128" s="61"/>
      <c r="C128" s="59"/>
      <c r="D128" s="61"/>
      <c r="E128" s="61"/>
      <c r="F128" s="61"/>
      <c r="G128" s="61"/>
      <c r="H128" s="61"/>
      <c r="I128" s="61"/>
      <c r="J128" s="61"/>
      <c r="K128"/>
      <c r="L128"/>
      <c r="M128"/>
      <c r="N128"/>
      <c r="O128"/>
      <c r="P128"/>
      <c r="Q128"/>
      <c r="R128"/>
      <c r="S128"/>
      <c r="U128" s="54"/>
      <c r="V128" s="74"/>
      <c r="W128" s="56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62" t="str">
        <f>METAS!B20</f>
        <v>PORCENTAJE DE  NIÑOS &lt; 1 AÑO VACUNADOS CON VACUNA INFLUENZA (2º DOSIS)</v>
      </c>
      <c r="B129"/>
      <c r="C129" s="59"/>
      <c r="D129" s="60"/>
      <c r="E129" s="60"/>
      <c r="F129" s="61"/>
      <c r="G129" s="61"/>
      <c r="H129" s="61"/>
      <c r="I129" s="61"/>
      <c r="J129" s="61"/>
      <c r="K129"/>
      <c r="L129"/>
      <c r="M129"/>
      <c r="N129"/>
      <c r="O129"/>
      <c r="P129"/>
      <c r="Q129"/>
      <c r="R129"/>
      <c r="S129"/>
      <c r="U129" s="54"/>
      <c r="V129" s="55" t="str">
        <f>A129</f>
        <v>PORCENTAJE DE  NIÑOS &lt; 1 AÑO VACUNADOS CON VACUNA INFLUENZA (2º DOSIS)</v>
      </c>
      <c r="W129" s="56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64" t="s">
        <v>2</v>
      </c>
      <c r="B130" s="65" t="s">
        <v>87</v>
      </c>
      <c r="C130" s="66" t="s">
        <v>69</v>
      </c>
      <c r="D130" s="65" t="s">
        <v>674</v>
      </c>
      <c r="E130" s="65" t="s">
        <v>1</v>
      </c>
      <c r="F130" s="67"/>
      <c r="G130" s="68" t="s">
        <v>9</v>
      </c>
      <c r="H130" s="69" t="str">
        <f>"DEFICIENTE &lt;= "&amp;$E$3</f>
        <v>DEFICIENTE &lt;= 22,5</v>
      </c>
      <c r="I130" s="69" t="str">
        <f>"PROCESO &gt; "&amp;$E$3&amp;"  -  &lt; "&amp;$F$3</f>
        <v>PROCESO &gt; 22,5  -  &lt; 25</v>
      </c>
      <c r="J130" s="69" t="str">
        <f>"OPTIMO &gt;= "&amp;$F$3</f>
        <v>OPTIMO &gt;= 25</v>
      </c>
      <c r="K130"/>
      <c r="L130"/>
      <c r="M130"/>
      <c r="N130"/>
      <c r="O130"/>
      <c r="P130"/>
      <c r="Q130"/>
      <c r="R130"/>
      <c r="S130"/>
      <c r="U130" s="54"/>
      <c r="V130" s="85" t="str">
        <f>$V$1&amp;"  "&amp;V129&amp;"  "&amp;$V$3&amp;"  "&amp;$V$2</f>
        <v>RED. MOYOBAMBA:  PORCENTAJE DE  NIÑOS &lt; 1 AÑO VACUNADOS CON VACUNA INFLUENZA (2º DOSIS)  - POR MICROREDES :   ENERO - MARZO 2024</v>
      </c>
      <c r="W130" s="56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70" t="str">
        <f>Config!$B$15</f>
        <v>RED</v>
      </c>
      <c r="B131" s="71">
        <f>SUM(B132:B140)</f>
        <v>2204</v>
      </c>
      <c r="C131" s="71">
        <f>SUM(C132:C140)</f>
        <v>552</v>
      </c>
      <c r="D131" s="71">
        <f>SUM(D132:D140)</f>
        <v>124</v>
      </c>
      <c r="E131" s="72">
        <f>Config!$C$9</f>
        <v>25</v>
      </c>
      <c r="F131" s="72"/>
      <c r="G131" s="71">
        <f t="shared" ref="G131:G136" si="33">IFERROR(ROUND(D131*100/B131,2),0)</f>
        <v>5.63</v>
      </c>
      <c r="H131" s="73">
        <f t="shared" ref="H131:H140" si="34">IF(G131&lt;=$E$3,G131,"")</f>
        <v>5.63</v>
      </c>
      <c r="I131" s="73" t="str">
        <f t="shared" ref="I131:I140" si="35">IF(G131&gt;$E$3,IF(G131&lt;$F$3,G131,""),"")</f>
        <v/>
      </c>
      <c r="J131" s="71" t="str">
        <f t="shared" ref="J131:J140" si="36">IF(G131&gt;=$F$3,G131,"")</f>
        <v/>
      </c>
      <c r="K131"/>
      <c r="L131"/>
      <c r="M131"/>
      <c r="N131"/>
      <c r="O131"/>
      <c r="P131"/>
      <c r="Q131"/>
      <c r="R131"/>
      <c r="S131"/>
      <c r="U131" s="54"/>
      <c r="V131" s="55"/>
      <c r="W131" s="56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5" t="s">
        <v>503</v>
      </c>
      <c r="B132" s="76">
        <f>METAS!$AW$20</f>
        <v>0</v>
      </c>
      <c r="C132" s="76">
        <f>ROUND((B132/12)*Config!$C$6,0)</f>
        <v>0</v>
      </c>
      <c r="D132" s="76">
        <f>ACUMULADO!$AV$20</f>
        <v>0</v>
      </c>
      <c r="E132" s="77">
        <f>E131</f>
        <v>25</v>
      </c>
      <c r="F132" s="77"/>
      <c r="G132" s="78">
        <f t="shared" si="33"/>
        <v>0</v>
      </c>
      <c r="H132" s="79">
        <f t="shared" si="34"/>
        <v>0</v>
      </c>
      <c r="I132" s="79" t="str">
        <f t="shared" si="35"/>
        <v/>
      </c>
      <c r="J132" s="80" t="str">
        <f t="shared" si="36"/>
        <v/>
      </c>
      <c r="K132"/>
      <c r="L132"/>
      <c r="M132"/>
      <c r="N132"/>
      <c r="O132"/>
      <c r="P132"/>
      <c r="Q132"/>
      <c r="R132"/>
      <c r="S132"/>
      <c r="U132" s="54"/>
      <c r="V132" s="55"/>
      <c r="W132" s="56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81" t="s">
        <v>504</v>
      </c>
      <c r="B133" s="76">
        <f>METAS!$AY$20</f>
        <v>872</v>
      </c>
      <c r="C133" s="76">
        <f>ROUND((B133/12)*Config!$C$6,0)</f>
        <v>218</v>
      </c>
      <c r="D133" s="76">
        <f>ACUMULADO!$AX$20</f>
        <v>52</v>
      </c>
      <c r="E133" s="77">
        <f t="shared" ref="E133:E140" si="37">E132</f>
        <v>25</v>
      </c>
      <c r="F133" s="86"/>
      <c r="G133" s="82">
        <f t="shared" si="33"/>
        <v>5.96</v>
      </c>
      <c r="H133" s="83">
        <f t="shared" si="34"/>
        <v>5.96</v>
      </c>
      <c r="I133" s="83" t="str">
        <f t="shared" si="35"/>
        <v/>
      </c>
      <c r="J133" s="84" t="str">
        <f t="shared" si="36"/>
        <v/>
      </c>
      <c r="K133"/>
      <c r="L133"/>
      <c r="M133"/>
      <c r="N133"/>
      <c r="O133"/>
      <c r="P133"/>
      <c r="Q133"/>
      <c r="R133"/>
      <c r="S133"/>
      <c r="U133" s="54"/>
      <c r="V133" s="55"/>
      <c r="W133" s="56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81" t="s">
        <v>505</v>
      </c>
      <c r="B134" s="76">
        <f>METAS!$AZ$20</f>
        <v>99</v>
      </c>
      <c r="C134" s="76">
        <f>ROUND((B134/12)*Config!$C$6,0)</f>
        <v>25</v>
      </c>
      <c r="D134" s="76">
        <f>ACUMULADO!$AY$20</f>
        <v>1</v>
      </c>
      <c r="E134" s="77">
        <f t="shared" si="37"/>
        <v>25</v>
      </c>
      <c r="F134" s="86"/>
      <c r="G134" s="82">
        <f t="shared" si="33"/>
        <v>1.01</v>
      </c>
      <c r="H134" s="83">
        <f t="shared" si="34"/>
        <v>1.01</v>
      </c>
      <c r="I134" s="83" t="str">
        <f t="shared" si="35"/>
        <v/>
      </c>
      <c r="J134" s="84" t="str">
        <f t="shared" si="36"/>
        <v/>
      </c>
      <c r="K134"/>
      <c r="L134"/>
      <c r="M134"/>
      <c r="N134"/>
      <c r="O134"/>
      <c r="P134"/>
      <c r="Q134"/>
      <c r="R134"/>
      <c r="S134"/>
      <c r="V134" s="55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81" t="s">
        <v>506</v>
      </c>
      <c r="B135" s="76">
        <f>METAS!$BA$20</f>
        <v>163</v>
      </c>
      <c r="C135" s="76">
        <f>ROUND((B135/12)*Config!$C$6,0)</f>
        <v>41</v>
      </c>
      <c r="D135" s="76">
        <f>ACUMULADO!$AZ$20</f>
        <v>7</v>
      </c>
      <c r="E135" s="77">
        <f t="shared" si="37"/>
        <v>25</v>
      </c>
      <c r="F135" s="86"/>
      <c r="G135" s="82">
        <f t="shared" si="33"/>
        <v>4.29</v>
      </c>
      <c r="H135" s="83">
        <f t="shared" si="34"/>
        <v>4.29</v>
      </c>
      <c r="I135" s="83" t="str">
        <f t="shared" si="35"/>
        <v/>
      </c>
      <c r="J135" s="84" t="str">
        <f t="shared" si="36"/>
        <v/>
      </c>
      <c r="K135"/>
      <c r="L135"/>
      <c r="M135"/>
      <c r="N135"/>
      <c r="O135"/>
      <c r="P135"/>
      <c r="Q135"/>
      <c r="R135"/>
      <c r="S135"/>
      <c r="V135" s="5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81" t="s">
        <v>507</v>
      </c>
      <c r="B136" s="76">
        <f>METAS!$BB$20</f>
        <v>475</v>
      </c>
      <c r="C136" s="76">
        <f>ROUND((B136/12)*Config!$C$6,0)</f>
        <v>119</v>
      </c>
      <c r="D136" s="76">
        <f>ACUMULADO!$BA$20</f>
        <v>25</v>
      </c>
      <c r="E136" s="77">
        <f t="shared" si="37"/>
        <v>25</v>
      </c>
      <c r="F136" s="86"/>
      <c r="G136" s="82">
        <f t="shared" si="33"/>
        <v>5.26</v>
      </c>
      <c r="H136" s="83">
        <f t="shared" si="34"/>
        <v>5.26</v>
      </c>
      <c r="I136" s="83" t="str">
        <f t="shared" si="35"/>
        <v/>
      </c>
      <c r="J136" s="84" t="str">
        <f t="shared" si="36"/>
        <v/>
      </c>
      <c r="K136"/>
      <c r="L136"/>
      <c r="M136"/>
      <c r="N136"/>
      <c r="O136"/>
      <c r="P136"/>
      <c r="Q136"/>
      <c r="R136"/>
      <c r="S136"/>
      <c r="V136" s="55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81" t="s">
        <v>508</v>
      </c>
      <c r="B137" s="76">
        <f>METAS!$BC$20</f>
        <v>193</v>
      </c>
      <c r="C137" s="76">
        <f>ROUND((B137/12)*Config!$C$6,0)</f>
        <v>48</v>
      </c>
      <c r="D137" s="76">
        <f>ACUMULADO!$BB$20</f>
        <v>15</v>
      </c>
      <c r="E137" s="77">
        <f t="shared" si="37"/>
        <v>25</v>
      </c>
      <c r="F137" s="86"/>
      <c r="G137" s="82">
        <f>IFERROR(ROUND(D137*100/B137,2),0)</f>
        <v>7.77</v>
      </c>
      <c r="H137" s="83">
        <f t="shared" si="34"/>
        <v>7.77</v>
      </c>
      <c r="I137" s="83" t="str">
        <f t="shared" si="35"/>
        <v/>
      </c>
      <c r="J137" s="84" t="str">
        <f t="shared" si="36"/>
        <v/>
      </c>
      <c r="K137"/>
      <c r="L137"/>
      <c r="M137"/>
      <c r="N137"/>
      <c r="O137"/>
      <c r="P137"/>
      <c r="Q137"/>
      <c r="R137"/>
      <c r="S137"/>
      <c r="U137" s="54"/>
      <c r="V137" s="55"/>
      <c r="W137" s="56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81" t="s">
        <v>509</v>
      </c>
      <c r="B138" s="76">
        <f>METAS!$BD$20</f>
        <v>149</v>
      </c>
      <c r="C138" s="76">
        <f>ROUND((B138/12)*Config!$C$6,0)</f>
        <v>37</v>
      </c>
      <c r="D138" s="76">
        <f>ACUMULADO!$BC$20</f>
        <v>11</v>
      </c>
      <c r="E138" s="77">
        <f t="shared" si="37"/>
        <v>25</v>
      </c>
      <c r="F138" s="86"/>
      <c r="G138" s="82">
        <f>IFERROR(ROUND(D138*100/B138,2),0)</f>
        <v>7.38</v>
      </c>
      <c r="H138" s="83">
        <f t="shared" si="34"/>
        <v>7.38</v>
      </c>
      <c r="I138" s="83" t="str">
        <f t="shared" si="35"/>
        <v/>
      </c>
      <c r="J138" s="84" t="str">
        <f t="shared" si="36"/>
        <v/>
      </c>
      <c r="K138"/>
      <c r="L138"/>
      <c r="M138"/>
      <c r="N138"/>
      <c r="O138"/>
      <c r="P138"/>
      <c r="Q138"/>
      <c r="R138"/>
      <c r="S138"/>
      <c r="U138" s="54"/>
      <c r="V138" s="9"/>
      <c r="W138" s="56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81" t="s">
        <v>510</v>
      </c>
      <c r="B139" s="76">
        <f>METAS!$BE$20</f>
        <v>114</v>
      </c>
      <c r="C139" s="76">
        <f>ROUND((B139/12)*Config!$C$6,0)</f>
        <v>29</v>
      </c>
      <c r="D139" s="76">
        <f>ACUMULADO!$BD$20</f>
        <v>8</v>
      </c>
      <c r="E139" s="77">
        <f t="shared" si="37"/>
        <v>25</v>
      </c>
      <c r="F139" s="86"/>
      <c r="G139" s="82">
        <f t="shared" ref="G139:G140" si="38">IFERROR(ROUND(D139*100/B139,2),0)</f>
        <v>7.02</v>
      </c>
      <c r="H139" s="83">
        <f t="shared" si="34"/>
        <v>7.02</v>
      </c>
      <c r="I139" s="83" t="str">
        <f t="shared" si="35"/>
        <v/>
      </c>
      <c r="J139" s="84" t="str">
        <f t="shared" si="36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81" t="s">
        <v>511</v>
      </c>
      <c r="B140" s="76">
        <f>METAS!$BF$20</f>
        <v>139</v>
      </c>
      <c r="C140" s="76">
        <f>ROUND((B140/12)*Config!$C$6,0)</f>
        <v>35</v>
      </c>
      <c r="D140" s="76">
        <f>ACUMULADO!$BE$20</f>
        <v>5</v>
      </c>
      <c r="E140" s="77">
        <f t="shared" si="37"/>
        <v>25</v>
      </c>
      <c r="F140" s="86"/>
      <c r="G140" s="82">
        <f t="shared" si="38"/>
        <v>3.6</v>
      </c>
      <c r="H140" s="83">
        <f t="shared" si="34"/>
        <v>3.6</v>
      </c>
      <c r="I140" s="83" t="str">
        <f t="shared" si="35"/>
        <v/>
      </c>
      <c r="J140" s="84" t="str">
        <f t="shared" si="36"/>
        <v/>
      </c>
      <c r="K140"/>
      <c r="L140"/>
      <c r="M140"/>
      <c r="N140"/>
      <c r="O140"/>
      <c r="P140"/>
      <c r="Q140"/>
      <c r="R140"/>
      <c r="S140"/>
      <c r="U140" s="54"/>
      <c r="V140" s="9"/>
      <c r="W140" s="56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9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74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74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74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7"/>
      <c r="B144" s="61"/>
      <c r="C144" s="59"/>
      <c r="D144" s="61"/>
      <c r="E144" s="61"/>
      <c r="F144" s="61"/>
      <c r="G144" s="61"/>
      <c r="H144" s="61"/>
      <c r="I144" s="61"/>
      <c r="J144" s="61"/>
      <c r="K144"/>
      <c r="L144"/>
      <c r="M144"/>
      <c r="N144"/>
      <c r="O144"/>
      <c r="P144"/>
      <c r="Q144"/>
      <c r="R144"/>
      <c r="S144"/>
      <c r="U144" s="54"/>
      <c r="V144" s="74"/>
      <c r="W144" s="56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61"/>
      <c r="C145" s="59"/>
      <c r="D145" s="61"/>
      <c r="E145" s="61"/>
      <c r="F145" s="61"/>
      <c r="G145" s="61"/>
      <c r="H145" s="61"/>
      <c r="I145" s="61"/>
      <c r="J145" s="61"/>
      <c r="K145"/>
      <c r="L145"/>
      <c r="M145"/>
      <c r="N145"/>
      <c r="O145"/>
      <c r="P145"/>
      <c r="Q145"/>
      <c r="R145"/>
      <c r="S145"/>
      <c r="U145" s="54"/>
      <c r="V145" s="9"/>
      <c r="W145" s="56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92"/>
      <c r="C146" s="91"/>
      <c r="D146" s="92"/>
      <c r="E146" s="92"/>
      <c r="F146" s="93"/>
      <c r="G146" s="61"/>
      <c r="H146" s="61"/>
      <c r="I146" s="61"/>
      <c r="J146" s="61"/>
      <c r="K146"/>
      <c r="L146"/>
      <c r="M146"/>
      <c r="N146"/>
      <c r="O146"/>
      <c r="P146"/>
      <c r="Q146"/>
      <c r="R146"/>
      <c r="S146"/>
      <c r="U146" s="54"/>
      <c r="V146" s="74"/>
      <c r="W146" s="5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62" t="str">
        <f>METAS!B21</f>
        <v>PORCENTAJE NIÑOS 1 AÑO  PROTEGIDOS CON 3 DOSIS DE VACUNA ANTINEUMOCÓCICA</v>
      </c>
      <c r="B147" s="92"/>
      <c r="C147" s="91"/>
      <c r="D147" s="92"/>
      <c r="E147" s="92"/>
      <c r="F147" s="93"/>
      <c r="G147" s="61"/>
      <c r="H147" s="61"/>
      <c r="I147" s="61"/>
      <c r="J147" s="61"/>
      <c r="K147"/>
      <c r="L147"/>
      <c r="M147"/>
      <c r="N147"/>
      <c r="O147"/>
      <c r="P147"/>
      <c r="Q147"/>
      <c r="R147"/>
      <c r="S147"/>
      <c r="U147" s="54"/>
      <c r="V147" s="55" t="str">
        <f>A147</f>
        <v>PORCENTAJE NIÑOS 1 AÑO  PROTEGIDOS CON 3 DOSIS DE VACUNA ANTINEUMOCÓCICA</v>
      </c>
      <c r="W147" s="56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64" t="s">
        <v>2</v>
      </c>
      <c r="B148" s="65" t="s">
        <v>87</v>
      </c>
      <c r="C148" s="66" t="s">
        <v>69</v>
      </c>
      <c r="D148" s="65" t="s">
        <v>552</v>
      </c>
      <c r="E148" s="65" t="s">
        <v>1</v>
      </c>
      <c r="F148" s="67"/>
      <c r="G148" s="68" t="s">
        <v>9</v>
      </c>
      <c r="H148" s="69" t="str">
        <f>"DEFICIENTE &lt;= "&amp;$E$3</f>
        <v>DEFICIENTE &lt;= 22,5</v>
      </c>
      <c r="I148" s="69" t="str">
        <f>"PROCESO &gt; "&amp;$E$3&amp;"  -  &lt; "&amp;$F$3</f>
        <v>PROCESO &gt; 22,5  -  &lt; 25</v>
      </c>
      <c r="J148" s="69" t="str">
        <f>"OPTIMO &gt;= "&amp;$F$3</f>
        <v>OPTIMO &gt;= 25</v>
      </c>
      <c r="K148"/>
      <c r="L148"/>
      <c r="M148"/>
      <c r="N148"/>
      <c r="O148"/>
      <c r="P148"/>
      <c r="Q148"/>
      <c r="R148"/>
      <c r="S148"/>
      <c r="U148" s="54"/>
      <c r="V148" s="85" t="str">
        <f>$V$1&amp;"  "&amp;V147&amp;"  "&amp;$V$3&amp;"  "&amp;$V$2</f>
        <v>RED. MOYOBAMBA:  PORCENTAJE NIÑOS 1 AÑO  PROTEGIDOS CON 3 DOSIS DE VACUNA ANTINEUMOCÓCICA  - POR MICROREDES :   ENERO - MARZO 2024</v>
      </c>
      <c r="W148" s="56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70" t="str">
        <f>Config!$B$15</f>
        <v>RED</v>
      </c>
      <c r="B149" s="71">
        <f>SUM(B150:B158)</f>
        <v>2439</v>
      </c>
      <c r="C149" s="71">
        <f>SUM(C150:C158)</f>
        <v>611</v>
      </c>
      <c r="D149" s="71">
        <f>SUM(D150:D158)</f>
        <v>473</v>
      </c>
      <c r="E149" s="72">
        <f>Config!$C$9</f>
        <v>25</v>
      </c>
      <c r="F149" s="72"/>
      <c r="G149" s="71">
        <f t="shared" ref="G149:G154" si="39">IFERROR(ROUND(D149*100/B149,2),0)</f>
        <v>19.39</v>
      </c>
      <c r="H149" s="73">
        <f t="shared" ref="H149:H158" si="40">IF(G149&lt;=$E$3,G149,"")</f>
        <v>19.39</v>
      </c>
      <c r="I149" s="73" t="str">
        <f t="shared" ref="I149:I158" si="41">IF(G149&gt;$E$3,IF(G149&lt;$F$3,G149,""),"")</f>
        <v/>
      </c>
      <c r="J149" s="71" t="str">
        <f t="shared" ref="J149:J158" si="42">IF(G149&gt;=$F$3,G149,"")</f>
        <v/>
      </c>
      <c r="K149"/>
      <c r="L149"/>
      <c r="M149"/>
      <c r="N149"/>
      <c r="O149"/>
      <c r="P149"/>
      <c r="Q149"/>
      <c r="R149"/>
      <c r="S149"/>
      <c r="U149" s="54"/>
      <c r="V149" s="55"/>
      <c r="W149" s="56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5" t="s">
        <v>503</v>
      </c>
      <c r="B150" s="76">
        <f>METAS!$AW$21</f>
        <v>0</v>
      </c>
      <c r="C150" s="76">
        <f>ROUND((B150/12)*Config!$C$6,0)</f>
        <v>0</v>
      </c>
      <c r="D150" s="76">
        <f>ACUMULADO!$AV$21</f>
        <v>1</v>
      </c>
      <c r="E150" s="77">
        <f>E149</f>
        <v>25</v>
      </c>
      <c r="F150" s="77"/>
      <c r="G150" s="78">
        <f t="shared" si="39"/>
        <v>0</v>
      </c>
      <c r="H150" s="79">
        <f t="shared" si="40"/>
        <v>0</v>
      </c>
      <c r="I150" s="79" t="str">
        <f t="shared" si="41"/>
        <v/>
      </c>
      <c r="J150" s="80" t="str">
        <f t="shared" si="42"/>
        <v/>
      </c>
      <c r="K150"/>
      <c r="L150"/>
      <c r="M150"/>
      <c r="N150"/>
      <c r="O150"/>
      <c r="P150"/>
      <c r="Q150"/>
      <c r="R150"/>
      <c r="S150"/>
      <c r="U150" s="54"/>
      <c r="V150" s="55"/>
      <c r="W150" s="56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81" t="s">
        <v>504</v>
      </c>
      <c r="B151" s="76">
        <f>METAS!$AY$21</f>
        <v>1023</v>
      </c>
      <c r="C151" s="76">
        <f>ROUND((B151/12)*Config!$C$6,0)</f>
        <v>256</v>
      </c>
      <c r="D151" s="76">
        <f>ACUMULADO!$AX$21</f>
        <v>197</v>
      </c>
      <c r="E151" s="77">
        <f t="shared" ref="E151:E158" si="43">E150</f>
        <v>25</v>
      </c>
      <c r="F151" s="86"/>
      <c r="G151" s="82">
        <f t="shared" si="39"/>
        <v>19.260000000000002</v>
      </c>
      <c r="H151" s="83">
        <f t="shared" si="40"/>
        <v>19.260000000000002</v>
      </c>
      <c r="I151" s="83" t="str">
        <f t="shared" si="41"/>
        <v/>
      </c>
      <c r="J151" s="84" t="str">
        <f t="shared" si="42"/>
        <v/>
      </c>
      <c r="K151"/>
      <c r="L151"/>
      <c r="M151"/>
      <c r="N151"/>
      <c r="O151"/>
      <c r="P151"/>
      <c r="Q151"/>
      <c r="R151"/>
      <c r="S151"/>
      <c r="U151" s="54"/>
      <c r="V151" s="55"/>
      <c r="W151" s="56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81" t="s">
        <v>505</v>
      </c>
      <c r="B152" s="76">
        <f>METAS!$AZ$21</f>
        <v>97</v>
      </c>
      <c r="C152" s="76">
        <f>ROUND((B152/12)*Config!$C$6,0)</f>
        <v>24</v>
      </c>
      <c r="D152" s="76">
        <f>ACUMULADO!$AY$21</f>
        <v>13</v>
      </c>
      <c r="E152" s="77">
        <f t="shared" si="43"/>
        <v>25</v>
      </c>
      <c r="F152" s="86"/>
      <c r="G152" s="82">
        <f t="shared" si="39"/>
        <v>13.4</v>
      </c>
      <c r="H152" s="83">
        <f t="shared" si="40"/>
        <v>13.4</v>
      </c>
      <c r="I152" s="83" t="str">
        <f t="shared" si="41"/>
        <v/>
      </c>
      <c r="J152" s="84" t="str">
        <f t="shared" si="42"/>
        <v/>
      </c>
      <c r="K152"/>
      <c r="L152"/>
      <c r="M152"/>
      <c r="N152"/>
      <c r="O152"/>
      <c r="P152"/>
      <c r="Q152"/>
      <c r="R152"/>
      <c r="S152"/>
      <c r="U152" s="54"/>
      <c r="V152" s="55"/>
      <c r="W152" s="56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81" t="s">
        <v>506</v>
      </c>
      <c r="B153" s="76">
        <f>METAS!$BA$21</f>
        <v>188</v>
      </c>
      <c r="C153" s="76">
        <f>ROUND((B153/12)*Config!$C$6,0)</f>
        <v>47</v>
      </c>
      <c r="D153" s="76">
        <f>ACUMULADO!$AZ$21</f>
        <v>31</v>
      </c>
      <c r="E153" s="77">
        <f t="shared" si="43"/>
        <v>25</v>
      </c>
      <c r="F153" s="86"/>
      <c r="G153" s="82">
        <f t="shared" si="39"/>
        <v>16.489999999999998</v>
      </c>
      <c r="H153" s="83">
        <f t="shared" si="40"/>
        <v>16.489999999999998</v>
      </c>
      <c r="I153" s="83" t="str">
        <f t="shared" si="41"/>
        <v/>
      </c>
      <c r="J153" s="84" t="str">
        <f t="shared" si="42"/>
        <v/>
      </c>
      <c r="K153"/>
      <c r="L153"/>
      <c r="M153"/>
      <c r="N153"/>
      <c r="O153"/>
      <c r="P153"/>
      <c r="Q153"/>
      <c r="R153"/>
      <c r="S153"/>
      <c r="U153" s="54"/>
      <c r="V153" s="55"/>
      <c r="W153" s="56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1" t="s">
        <v>507</v>
      </c>
      <c r="B154" s="76">
        <f>METAS!$BB$21</f>
        <v>484</v>
      </c>
      <c r="C154" s="76">
        <f>ROUND((B154/12)*Config!$C$6,0)</f>
        <v>121</v>
      </c>
      <c r="D154" s="76">
        <f>ACUMULADO!$BA$21</f>
        <v>108</v>
      </c>
      <c r="E154" s="77">
        <f t="shared" si="43"/>
        <v>25</v>
      </c>
      <c r="F154" s="86"/>
      <c r="G154" s="82">
        <f t="shared" si="39"/>
        <v>22.31</v>
      </c>
      <c r="H154" s="83">
        <f t="shared" si="40"/>
        <v>22.31</v>
      </c>
      <c r="I154" s="83" t="str">
        <f t="shared" si="41"/>
        <v/>
      </c>
      <c r="J154" s="84" t="str">
        <f t="shared" si="42"/>
        <v/>
      </c>
      <c r="K154"/>
      <c r="L154"/>
      <c r="M154"/>
      <c r="N154"/>
      <c r="O154"/>
      <c r="P154"/>
      <c r="Q154"/>
      <c r="R154"/>
      <c r="S154"/>
      <c r="U154" s="54"/>
      <c r="V154" s="55"/>
      <c r="W154" s="56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1" t="s">
        <v>508</v>
      </c>
      <c r="B155" s="76">
        <f>METAS!$BC$21</f>
        <v>187</v>
      </c>
      <c r="C155" s="76">
        <f>ROUND((B155/12)*Config!$C$6,0)</f>
        <v>47</v>
      </c>
      <c r="D155" s="76">
        <f>ACUMULADO!$BB$21</f>
        <v>36</v>
      </c>
      <c r="E155" s="77">
        <f t="shared" si="43"/>
        <v>25</v>
      </c>
      <c r="F155" s="86"/>
      <c r="G155" s="82">
        <f>IFERROR(ROUND(D155*100/B155,2),0)</f>
        <v>19.25</v>
      </c>
      <c r="H155" s="83">
        <f t="shared" si="40"/>
        <v>19.25</v>
      </c>
      <c r="I155" s="83" t="str">
        <f t="shared" si="41"/>
        <v/>
      </c>
      <c r="J155" s="84" t="str">
        <f t="shared" si="42"/>
        <v/>
      </c>
      <c r="K155"/>
      <c r="L155"/>
      <c r="M155"/>
      <c r="N155"/>
      <c r="O155"/>
      <c r="P155"/>
      <c r="Q155"/>
      <c r="R155"/>
      <c r="S155"/>
      <c r="U155" s="54"/>
      <c r="V155" s="55"/>
      <c r="W155" s="56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1" t="s">
        <v>509</v>
      </c>
      <c r="B156" s="76">
        <f>METAS!$BD$21</f>
        <v>159</v>
      </c>
      <c r="C156" s="76">
        <f>ROUND((B156/12)*Config!$C$6,0)</f>
        <v>40</v>
      </c>
      <c r="D156" s="76">
        <f>ACUMULADO!$BC$21</f>
        <v>41</v>
      </c>
      <c r="E156" s="77">
        <f t="shared" si="43"/>
        <v>25</v>
      </c>
      <c r="F156" s="86"/>
      <c r="G156" s="82">
        <f>IFERROR(ROUND(D156*100/B156,2),0)</f>
        <v>25.79</v>
      </c>
      <c r="H156" s="83" t="str">
        <f t="shared" si="40"/>
        <v/>
      </c>
      <c r="I156" s="83" t="str">
        <f t="shared" si="41"/>
        <v/>
      </c>
      <c r="J156" s="84">
        <f t="shared" si="42"/>
        <v>25.79</v>
      </c>
      <c r="K156"/>
      <c r="L156"/>
      <c r="M156"/>
      <c r="N156"/>
      <c r="O156"/>
      <c r="P156"/>
      <c r="Q156"/>
      <c r="R156"/>
      <c r="S156"/>
      <c r="U156" s="54"/>
      <c r="V156" s="9"/>
      <c r="W156" s="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1" t="s">
        <v>510</v>
      </c>
      <c r="B157" s="76">
        <f>METAS!$BE$21</f>
        <v>139</v>
      </c>
      <c r="C157" s="76">
        <f>ROUND((B157/12)*Config!$C$6,0)</f>
        <v>35</v>
      </c>
      <c r="D157" s="76">
        <f>ACUMULADO!$BD$21</f>
        <v>20</v>
      </c>
      <c r="E157" s="77">
        <f t="shared" si="43"/>
        <v>25</v>
      </c>
      <c r="F157" s="86"/>
      <c r="G157" s="82">
        <f t="shared" ref="G157:G158" si="44">IFERROR(ROUND(D157*100/B157,2),0)</f>
        <v>14.39</v>
      </c>
      <c r="H157" s="83">
        <f t="shared" si="40"/>
        <v>14.39</v>
      </c>
      <c r="I157" s="83" t="str">
        <f t="shared" si="41"/>
        <v/>
      </c>
      <c r="J157" s="84" t="str">
        <f t="shared" si="42"/>
        <v/>
      </c>
      <c r="K157"/>
      <c r="L157"/>
      <c r="M157"/>
      <c r="N157"/>
      <c r="O157"/>
      <c r="P157"/>
      <c r="Q157"/>
      <c r="R157"/>
      <c r="S157"/>
      <c r="U157" s="54"/>
      <c r="V157" s="9"/>
      <c r="W157" s="56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1" t="s">
        <v>511</v>
      </c>
      <c r="B158" s="76">
        <f>METAS!$BF$21</f>
        <v>162</v>
      </c>
      <c r="C158" s="76">
        <f>ROUND((B158/12)*Config!$C$6,0)</f>
        <v>41</v>
      </c>
      <c r="D158" s="76">
        <f>ACUMULADO!$BE$21</f>
        <v>26</v>
      </c>
      <c r="E158" s="77">
        <f t="shared" si="43"/>
        <v>25</v>
      </c>
      <c r="F158" s="86"/>
      <c r="G158" s="82">
        <f t="shared" si="44"/>
        <v>16.05</v>
      </c>
      <c r="H158" s="83">
        <f t="shared" si="40"/>
        <v>16.05</v>
      </c>
      <c r="I158" s="83" t="str">
        <f t="shared" si="41"/>
        <v/>
      </c>
      <c r="J158" s="84" t="str">
        <f t="shared" si="42"/>
        <v/>
      </c>
      <c r="K158"/>
      <c r="L158"/>
      <c r="M158"/>
      <c r="N158"/>
      <c r="O158"/>
      <c r="P158"/>
      <c r="Q158"/>
      <c r="R158"/>
      <c r="S158"/>
      <c r="U158" s="54"/>
      <c r="V158" s="74"/>
      <c r="W158" s="56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7"/>
      <c r="B159" s="61"/>
      <c r="C159" s="59"/>
      <c r="D159" s="59"/>
      <c r="E159" s="61"/>
      <c r="F159" s="61"/>
      <c r="G159" s="61"/>
      <c r="H159" s="61"/>
      <c r="I159" s="61"/>
      <c r="J159" s="61"/>
      <c r="K159"/>
      <c r="L159"/>
      <c r="M159"/>
      <c r="N159"/>
      <c r="O159"/>
      <c r="P159"/>
      <c r="Q159"/>
      <c r="R159"/>
      <c r="S159"/>
      <c r="U159" s="54"/>
      <c r="V159" s="74"/>
      <c r="W159" s="56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7"/>
      <c r="B160" s="61"/>
      <c r="C160" s="59"/>
      <c r="D160" s="61"/>
      <c r="E160" s="61"/>
      <c r="F160" s="61"/>
      <c r="G160" s="61"/>
      <c r="H160" s="61"/>
      <c r="I160" s="61"/>
      <c r="J160" s="61"/>
      <c r="K160"/>
      <c r="L160"/>
      <c r="M160"/>
      <c r="N160"/>
      <c r="O160"/>
      <c r="P160"/>
      <c r="Q160"/>
      <c r="R160"/>
      <c r="S160"/>
      <c r="U160" s="54"/>
      <c r="V160" s="74"/>
      <c r="W160" s="56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7"/>
      <c r="B161" s="61"/>
      <c r="C161" s="59"/>
      <c r="D161" s="61"/>
      <c r="E161" s="61"/>
      <c r="F161" s="61"/>
      <c r="G161" s="61"/>
      <c r="H161" s="61"/>
      <c r="I161" s="61"/>
      <c r="J161" s="61"/>
      <c r="K161"/>
      <c r="L161"/>
      <c r="M161"/>
      <c r="N161"/>
      <c r="O161"/>
      <c r="P161"/>
      <c r="Q161"/>
      <c r="R161"/>
      <c r="S161"/>
      <c r="U161" s="54"/>
      <c r="V161" s="74"/>
      <c r="W161" s="56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7"/>
      <c r="B162" s="61"/>
      <c r="C162" s="59"/>
      <c r="D162" s="61"/>
      <c r="E162" s="61"/>
      <c r="F162" s="61"/>
      <c r="G162" s="61"/>
      <c r="H162" s="61"/>
      <c r="I162" s="61"/>
      <c r="J162" s="61"/>
      <c r="K162"/>
      <c r="L162"/>
      <c r="M162"/>
      <c r="N162"/>
      <c r="O162"/>
      <c r="P162"/>
      <c r="Q162"/>
      <c r="R162"/>
      <c r="S162"/>
      <c r="U162" s="54"/>
      <c r="V162" s="74"/>
      <c r="W162" s="56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7"/>
      <c r="B163" s="61"/>
      <c r="C163" s="59"/>
      <c r="D163" s="61"/>
      <c r="E163" s="61"/>
      <c r="F163" s="61"/>
      <c r="G163" s="61"/>
      <c r="H163" s="61"/>
      <c r="I163" s="61"/>
      <c r="J163" s="61"/>
      <c r="K163"/>
      <c r="L163"/>
      <c r="M163"/>
      <c r="N163"/>
      <c r="O163"/>
      <c r="P163"/>
      <c r="Q163"/>
      <c r="R163"/>
      <c r="S163"/>
      <c r="U163" s="54"/>
      <c r="V163" s="74"/>
      <c r="W163" s="56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7"/>
      <c r="B164" s="61"/>
      <c r="C164" s="59"/>
      <c r="D164" s="61"/>
      <c r="E164" s="61"/>
      <c r="F164" s="61"/>
      <c r="G164" s="61"/>
      <c r="H164" s="61"/>
      <c r="I164" s="61"/>
      <c r="J164" s="61"/>
      <c r="K164"/>
      <c r="L164"/>
      <c r="M164"/>
      <c r="N164"/>
      <c r="O164"/>
      <c r="P164"/>
      <c r="Q164"/>
      <c r="R164"/>
      <c r="S164"/>
      <c r="U164" s="54"/>
      <c r="V164" s="74"/>
      <c r="W164" s="56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7"/>
      <c r="B165" s="61"/>
      <c r="C165" s="59"/>
      <c r="D165" s="61"/>
      <c r="E165" s="61"/>
      <c r="F165" s="61"/>
      <c r="G165" s="61"/>
      <c r="H165" s="61"/>
      <c r="I165" s="61"/>
      <c r="J165" s="61"/>
      <c r="K165"/>
      <c r="L165"/>
      <c r="M165"/>
      <c r="N165"/>
      <c r="O165"/>
      <c r="P165"/>
      <c r="Q165"/>
      <c r="R165"/>
      <c r="S165"/>
      <c r="U165" s="54"/>
      <c r="V165" s="74"/>
      <c r="W165" s="56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7"/>
      <c r="B166" s="61"/>
      <c r="C166" s="59"/>
      <c r="D166" s="61"/>
      <c r="E166" s="61"/>
      <c r="F166" s="61"/>
      <c r="G166" s="61"/>
      <c r="H166" s="61"/>
      <c r="I166" s="61"/>
      <c r="J166" s="61"/>
      <c r="K166"/>
      <c r="L166"/>
      <c r="M166"/>
      <c r="N166"/>
      <c r="O166"/>
      <c r="P166"/>
      <c r="Q166"/>
      <c r="R166"/>
      <c r="S166"/>
      <c r="U166" s="54"/>
      <c r="V166" s="74"/>
      <c r="W166" s="5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7"/>
      <c r="B167" s="61"/>
      <c r="C167" s="59"/>
      <c r="D167" s="61"/>
      <c r="E167" s="61"/>
      <c r="F167" s="61"/>
      <c r="G167" s="61"/>
      <c r="H167" s="61"/>
      <c r="I167" s="61"/>
      <c r="J167" s="61"/>
      <c r="K167"/>
      <c r="L167"/>
      <c r="M167"/>
      <c r="N167"/>
      <c r="O167"/>
      <c r="P167"/>
      <c r="Q167"/>
      <c r="R167"/>
      <c r="S167"/>
      <c r="U167" s="54"/>
      <c r="V167" s="74"/>
      <c r="W167" s="56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62" t="str">
        <f>METAS!B22</f>
        <v>PORCENTAJE DE NIÑOS 1 AÑO VACUNADOS CON 1 DOSIS DE VACUNA SPR</v>
      </c>
      <c r="B168"/>
      <c r="C168" s="59"/>
      <c r="D168" s="60"/>
      <c r="E168" s="60"/>
      <c r="F168" s="61"/>
      <c r="G168" s="61"/>
      <c r="H168" s="61"/>
      <c r="I168" s="61"/>
      <c r="J168" s="61"/>
      <c r="K168"/>
      <c r="L168"/>
      <c r="M168"/>
      <c r="N168"/>
      <c r="O168"/>
      <c r="P168"/>
      <c r="Q168"/>
      <c r="R168"/>
      <c r="S168"/>
      <c r="U168" s="54"/>
      <c r="V168" s="55" t="str">
        <f>A168</f>
        <v>PORCENTAJE DE NIÑOS 1 AÑO VACUNADOS CON 1 DOSIS DE VACUNA SPR</v>
      </c>
      <c r="W168" s="56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64" t="s">
        <v>2</v>
      </c>
      <c r="B169" s="65" t="s">
        <v>87</v>
      </c>
      <c r="C169" s="66" t="s">
        <v>69</v>
      </c>
      <c r="D169" s="65" t="s">
        <v>553</v>
      </c>
      <c r="E169" s="65" t="s">
        <v>1</v>
      </c>
      <c r="F169" s="67"/>
      <c r="G169" s="68" t="s">
        <v>9</v>
      </c>
      <c r="H169" s="69" t="str">
        <f>"DEFICIENTE &lt;= "&amp;$E$3</f>
        <v>DEFICIENTE &lt;= 22,5</v>
      </c>
      <c r="I169" s="69" t="str">
        <f>"PROCESO &gt; "&amp;$E$3&amp;"  -  &lt; "&amp;$F$3</f>
        <v>PROCESO &gt; 22,5  -  &lt; 25</v>
      </c>
      <c r="J169" s="69" t="str">
        <f>"OPTIMO &gt;= "&amp;$F$3</f>
        <v>OPTIMO &gt;= 25</v>
      </c>
      <c r="K169"/>
      <c r="L169"/>
      <c r="M169"/>
      <c r="N169"/>
      <c r="O169"/>
      <c r="P169"/>
      <c r="Q169"/>
      <c r="R169"/>
      <c r="S169"/>
      <c r="U169" s="54"/>
      <c r="V169" s="85" t="str">
        <f>$V$1&amp;"  "&amp;V168&amp;"  "&amp;$V$3&amp;"  "&amp;$V$2</f>
        <v>RED. MOYOBAMBA:  PORCENTAJE DE NIÑOS 1 AÑO VACUNADOS CON 1 DOSIS DE VACUNA SPR  - POR MICROREDES :   ENERO - MARZO 2024</v>
      </c>
      <c r="W169" s="56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70" t="str">
        <f>Config!$B$15</f>
        <v>RED</v>
      </c>
      <c r="B170" s="71">
        <f>SUM(B171:B179)</f>
        <v>2439</v>
      </c>
      <c r="C170" s="71">
        <f>SUM(C171:C179)</f>
        <v>611</v>
      </c>
      <c r="D170" s="71">
        <f>SUM(D171:D179)</f>
        <v>447</v>
      </c>
      <c r="E170" s="72">
        <f>Config!$C$9</f>
        <v>25</v>
      </c>
      <c r="F170" s="72"/>
      <c r="G170" s="71">
        <f t="shared" ref="G170:G179" si="45">IFERROR(ROUND(D170*100/B170,1),0)</f>
        <v>18.3</v>
      </c>
      <c r="H170" s="73">
        <f t="shared" ref="H170:H179" si="46">IF(G170&lt;=$E$3,G170,"")</f>
        <v>18.3</v>
      </c>
      <c r="I170" s="73" t="str">
        <f t="shared" ref="I170:I179" si="47">IF(G170&gt;$E$3,IF(G170&lt;$F$3,G170,""),"")</f>
        <v/>
      </c>
      <c r="J170" s="71" t="str">
        <f t="shared" ref="J170:J179" si="48">IF(G170&gt;=$F$3,G170,"")</f>
        <v/>
      </c>
      <c r="K170"/>
      <c r="L170"/>
      <c r="M170"/>
      <c r="N170"/>
      <c r="O170"/>
      <c r="P170"/>
      <c r="Q170"/>
      <c r="R170"/>
      <c r="S170"/>
      <c r="U170" s="54"/>
      <c r="V170" s="55"/>
      <c r="W170" s="56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5" t="s">
        <v>503</v>
      </c>
      <c r="B171" s="76">
        <f>METAS!$AW$22</f>
        <v>0</v>
      </c>
      <c r="C171" s="76">
        <f>ROUND((B171/12)*Config!$C$6,0)</f>
        <v>0</v>
      </c>
      <c r="D171" s="76">
        <f>ACUMULADO!$AV$22</f>
        <v>0</v>
      </c>
      <c r="E171" s="77">
        <f>E170</f>
        <v>25</v>
      </c>
      <c r="F171" s="77"/>
      <c r="G171" s="78">
        <f t="shared" si="45"/>
        <v>0</v>
      </c>
      <c r="H171" s="79">
        <f t="shared" si="46"/>
        <v>0</v>
      </c>
      <c r="I171" s="79" t="str">
        <f t="shared" si="47"/>
        <v/>
      </c>
      <c r="J171" s="80" t="str">
        <f t="shared" si="48"/>
        <v/>
      </c>
      <c r="K171"/>
      <c r="L171"/>
      <c r="M171"/>
      <c r="N171"/>
      <c r="O171"/>
      <c r="P171"/>
      <c r="Q171"/>
      <c r="R171"/>
      <c r="S171"/>
      <c r="U171" s="54"/>
      <c r="V171" s="55"/>
      <c r="W171" s="56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1" t="s">
        <v>504</v>
      </c>
      <c r="B172" s="76">
        <f>METAS!$AY$22</f>
        <v>1023</v>
      </c>
      <c r="C172" s="76">
        <f>ROUND((B172/12)*Config!$C$6,0)</f>
        <v>256</v>
      </c>
      <c r="D172" s="76">
        <f>ACUMULADO!$AX$22</f>
        <v>189</v>
      </c>
      <c r="E172" s="77">
        <f t="shared" ref="E172:E179" si="49">E171</f>
        <v>25</v>
      </c>
      <c r="F172" s="86"/>
      <c r="G172" s="78">
        <f t="shared" si="45"/>
        <v>18.5</v>
      </c>
      <c r="H172" s="79">
        <f t="shared" si="46"/>
        <v>18.5</v>
      </c>
      <c r="I172" s="79" t="str">
        <f t="shared" si="47"/>
        <v/>
      </c>
      <c r="J172" s="80" t="str">
        <f t="shared" si="48"/>
        <v/>
      </c>
      <c r="K172"/>
      <c r="L172"/>
      <c r="M172"/>
      <c r="N172"/>
      <c r="O172"/>
      <c r="P172"/>
      <c r="Q172"/>
      <c r="R172"/>
      <c r="S172"/>
      <c r="U172" s="54"/>
      <c r="V172" s="55"/>
      <c r="W172" s="56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1" t="s">
        <v>505</v>
      </c>
      <c r="B173" s="76">
        <f>METAS!$AZ$22</f>
        <v>97</v>
      </c>
      <c r="C173" s="76">
        <f>ROUND((B173/12)*Config!$C$6,0)</f>
        <v>24</v>
      </c>
      <c r="D173" s="76">
        <f>ACUMULADO!$AY$22</f>
        <v>12</v>
      </c>
      <c r="E173" s="77">
        <f t="shared" si="49"/>
        <v>25</v>
      </c>
      <c r="F173" s="86"/>
      <c r="G173" s="78">
        <f t="shared" si="45"/>
        <v>12.4</v>
      </c>
      <c r="H173" s="79">
        <f t="shared" si="46"/>
        <v>12.4</v>
      </c>
      <c r="I173" s="79" t="str">
        <f t="shared" si="47"/>
        <v/>
      </c>
      <c r="J173" s="80" t="str">
        <f t="shared" si="48"/>
        <v/>
      </c>
      <c r="K173"/>
      <c r="L173"/>
      <c r="M173"/>
      <c r="N173"/>
      <c r="O173"/>
      <c r="P173"/>
      <c r="Q173"/>
      <c r="R173"/>
      <c r="S173"/>
      <c r="U173" s="54"/>
      <c r="V173" s="55"/>
      <c r="W173" s="56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1" t="s">
        <v>506</v>
      </c>
      <c r="B174" s="76">
        <f>METAS!$BA$22</f>
        <v>188</v>
      </c>
      <c r="C174" s="76">
        <f>ROUND((B174/12)*Config!$C$6,0)</f>
        <v>47</v>
      </c>
      <c r="D174" s="76">
        <f>ACUMULADO!$AZ$22</f>
        <v>30</v>
      </c>
      <c r="E174" s="77">
        <f t="shared" si="49"/>
        <v>25</v>
      </c>
      <c r="F174" s="86"/>
      <c r="G174" s="78">
        <f t="shared" si="45"/>
        <v>16</v>
      </c>
      <c r="H174" s="79">
        <f t="shared" si="46"/>
        <v>16</v>
      </c>
      <c r="I174" s="79" t="str">
        <f t="shared" si="47"/>
        <v/>
      </c>
      <c r="J174" s="80" t="str">
        <f t="shared" si="48"/>
        <v/>
      </c>
      <c r="K174"/>
      <c r="L174"/>
      <c r="M174"/>
      <c r="N174"/>
      <c r="O174"/>
      <c r="P174"/>
      <c r="Q174"/>
      <c r="R174"/>
      <c r="S174"/>
      <c r="U174" s="54"/>
      <c r="V174" s="55"/>
      <c r="W174" s="56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1" t="s">
        <v>507</v>
      </c>
      <c r="B175" s="76">
        <f>METAS!$BB$22</f>
        <v>484</v>
      </c>
      <c r="C175" s="76">
        <f>ROUND((B175/12)*Config!$C$6,0)</f>
        <v>121</v>
      </c>
      <c r="D175" s="76">
        <f>ACUMULADO!$BA$22</f>
        <v>99</v>
      </c>
      <c r="E175" s="77">
        <f t="shared" si="49"/>
        <v>25</v>
      </c>
      <c r="F175" s="86"/>
      <c r="G175" s="78">
        <f t="shared" si="45"/>
        <v>20.5</v>
      </c>
      <c r="H175" s="79">
        <f t="shared" si="46"/>
        <v>20.5</v>
      </c>
      <c r="I175" s="79" t="str">
        <f t="shared" si="47"/>
        <v/>
      </c>
      <c r="J175" s="80" t="str">
        <f t="shared" si="48"/>
        <v/>
      </c>
      <c r="K175"/>
      <c r="L175"/>
      <c r="M175"/>
      <c r="N175"/>
      <c r="O175"/>
      <c r="P175"/>
      <c r="Q175"/>
      <c r="R175"/>
      <c r="S175"/>
      <c r="U175" s="54"/>
      <c r="V175" s="9"/>
      <c r="W175" s="56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1" t="s">
        <v>508</v>
      </c>
      <c r="B176" s="76">
        <f>METAS!$BC$22</f>
        <v>187</v>
      </c>
      <c r="C176" s="76">
        <f>ROUND((B176/12)*Config!$C$6,0)</f>
        <v>47</v>
      </c>
      <c r="D176" s="76">
        <f>ACUMULADO!$BB$22</f>
        <v>34</v>
      </c>
      <c r="E176" s="77">
        <f t="shared" si="49"/>
        <v>25</v>
      </c>
      <c r="F176" s="86"/>
      <c r="G176" s="78">
        <f t="shared" si="45"/>
        <v>18.2</v>
      </c>
      <c r="H176" s="79">
        <f t="shared" si="46"/>
        <v>18.2</v>
      </c>
      <c r="I176" s="79" t="str">
        <f t="shared" si="47"/>
        <v/>
      </c>
      <c r="J176" s="80" t="str">
        <f t="shared" si="48"/>
        <v/>
      </c>
      <c r="K176"/>
      <c r="L176"/>
      <c r="M176"/>
      <c r="N176"/>
      <c r="O176"/>
      <c r="P176"/>
      <c r="Q176"/>
      <c r="R176"/>
      <c r="S176"/>
      <c r="U176" s="54"/>
      <c r="V176" s="9"/>
      <c r="W176" s="5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1" t="s">
        <v>509</v>
      </c>
      <c r="B177" s="76">
        <f>METAS!$BD$22</f>
        <v>159</v>
      </c>
      <c r="C177" s="76">
        <f>ROUND((B177/12)*Config!$C$6,0)</f>
        <v>40</v>
      </c>
      <c r="D177" s="76">
        <f>ACUMULADO!$BC$22</f>
        <v>36</v>
      </c>
      <c r="E177" s="77">
        <f t="shared" si="49"/>
        <v>25</v>
      </c>
      <c r="F177" s="86"/>
      <c r="G177" s="78">
        <f t="shared" si="45"/>
        <v>22.6</v>
      </c>
      <c r="H177" s="79" t="str">
        <f t="shared" si="46"/>
        <v/>
      </c>
      <c r="I177" s="79">
        <f t="shared" si="47"/>
        <v>22.6</v>
      </c>
      <c r="J177" s="80" t="str">
        <f t="shared" si="48"/>
        <v/>
      </c>
      <c r="K177"/>
      <c r="L177"/>
      <c r="M177"/>
      <c r="N177"/>
      <c r="O177"/>
      <c r="P177"/>
      <c r="Q177"/>
      <c r="R177"/>
      <c r="S177"/>
      <c r="U177" s="54"/>
      <c r="V177" s="9"/>
      <c r="W177" s="56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1" t="s">
        <v>510</v>
      </c>
      <c r="B178" s="76">
        <f>METAS!$BE$22</f>
        <v>139</v>
      </c>
      <c r="C178" s="76">
        <f>ROUND((B178/12)*Config!$C$6,0)</f>
        <v>35</v>
      </c>
      <c r="D178" s="76">
        <f>ACUMULADO!$BD$22</f>
        <v>20</v>
      </c>
      <c r="E178" s="77">
        <f t="shared" si="49"/>
        <v>25</v>
      </c>
      <c r="F178" s="86"/>
      <c r="G178" s="78">
        <f t="shared" si="45"/>
        <v>14.4</v>
      </c>
      <c r="H178" s="79">
        <f t="shared" si="46"/>
        <v>14.4</v>
      </c>
      <c r="I178" s="79" t="str">
        <f t="shared" si="47"/>
        <v/>
      </c>
      <c r="J178" s="80" t="str">
        <f t="shared" si="48"/>
        <v/>
      </c>
      <c r="K178"/>
      <c r="L178"/>
      <c r="M178"/>
      <c r="N178"/>
      <c r="O178"/>
      <c r="P178"/>
      <c r="Q178"/>
      <c r="R178"/>
      <c r="S178"/>
      <c r="U178" s="54"/>
      <c r="V178" s="9"/>
      <c r="W178" s="56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81" t="s">
        <v>511</v>
      </c>
      <c r="B179" s="76">
        <f>METAS!$BF$22</f>
        <v>162</v>
      </c>
      <c r="C179" s="76">
        <f>ROUND((B179/12)*Config!$C$6,0)</f>
        <v>41</v>
      </c>
      <c r="D179" s="76">
        <f>ACUMULADO!$BE$22</f>
        <v>27</v>
      </c>
      <c r="E179" s="77">
        <f t="shared" si="49"/>
        <v>25</v>
      </c>
      <c r="F179" s="86"/>
      <c r="G179" s="78">
        <f t="shared" si="45"/>
        <v>16.7</v>
      </c>
      <c r="H179" s="79">
        <f t="shared" si="46"/>
        <v>16.7</v>
      </c>
      <c r="I179" s="79" t="str">
        <f t="shared" si="47"/>
        <v/>
      </c>
      <c r="J179" s="80" t="str">
        <f t="shared" si="48"/>
        <v/>
      </c>
      <c r="K179"/>
      <c r="L179"/>
      <c r="M179"/>
      <c r="N179"/>
      <c r="O179"/>
      <c r="P179"/>
      <c r="Q179"/>
      <c r="R179"/>
      <c r="S179"/>
      <c r="U179" s="54"/>
      <c r="V179" s="9"/>
      <c r="W179" s="56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9"/>
      <c r="D180" s="59"/>
      <c r="E180" s="60"/>
      <c r="F180" s="61"/>
      <c r="G180" s="61"/>
      <c r="H180" s="61"/>
      <c r="I180"/>
      <c r="J180"/>
      <c r="K180"/>
      <c r="L180"/>
      <c r="M180"/>
      <c r="N180"/>
      <c r="O180"/>
      <c r="P180"/>
      <c r="Q180"/>
      <c r="R180"/>
      <c r="S180"/>
      <c r="U180" s="54"/>
      <c r="V180" s="74"/>
      <c r="W180" s="56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9"/>
      <c r="D181" s="60"/>
      <c r="E181" s="60"/>
      <c r="F181" s="61"/>
      <c r="G181" s="61"/>
      <c r="H181" s="61"/>
      <c r="I181"/>
      <c r="J181"/>
      <c r="K181"/>
      <c r="L181"/>
      <c r="M181"/>
      <c r="N181"/>
      <c r="O181"/>
      <c r="P181"/>
      <c r="Q181"/>
      <c r="R181"/>
      <c r="S181"/>
      <c r="U181" s="54"/>
      <c r="V181" s="74"/>
      <c r="W181" s="56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7"/>
      <c r="B182" s="61"/>
      <c r="C182" s="59"/>
      <c r="D182" s="61"/>
      <c r="E182" s="61"/>
      <c r="F182" s="61"/>
      <c r="G182" s="61"/>
      <c r="H182" s="61"/>
      <c r="I182" s="61"/>
      <c r="J182" s="61"/>
      <c r="K182"/>
      <c r="L182"/>
      <c r="M182"/>
      <c r="N182"/>
      <c r="O182"/>
      <c r="P182"/>
      <c r="Q182"/>
      <c r="R182"/>
      <c r="S182"/>
      <c r="U182" s="54"/>
      <c r="V182" s="74"/>
      <c r="W182" s="56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7"/>
      <c r="B183" s="61"/>
      <c r="C183" s="59"/>
      <c r="D183" s="61"/>
      <c r="E183" s="61"/>
      <c r="F183" s="61"/>
      <c r="G183" s="61"/>
      <c r="H183" s="61"/>
      <c r="I183" s="61"/>
      <c r="J183" s="61"/>
      <c r="K183"/>
      <c r="L183"/>
      <c r="M183"/>
      <c r="N183"/>
      <c r="O183"/>
      <c r="P183"/>
      <c r="Q183"/>
      <c r="R183"/>
      <c r="S183"/>
      <c r="U183" s="54"/>
      <c r="V183" s="74"/>
      <c r="W183" s="56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7"/>
      <c r="B184" s="61"/>
      <c r="C184" s="59"/>
      <c r="D184" s="61"/>
      <c r="E184" s="61"/>
      <c r="F184" s="61"/>
      <c r="G184" s="61"/>
      <c r="H184" s="61"/>
      <c r="I184" s="61"/>
      <c r="J184" s="61"/>
      <c r="K184"/>
      <c r="L184"/>
      <c r="M184"/>
      <c r="N184"/>
      <c r="O184"/>
      <c r="P184"/>
      <c r="Q184"/>
      <c r="R184"/>
      <c r="S184"/>
      <c r="U184" s="54"/>
      <c r="V184" s="74"/>
      <c r="W184" s="56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7"/>
      <c r="B185" s="61"/>
      <c r="C185" s="59"/>
      <c r="D185" s="61"/>
      <c r="E185" s="61"/>
      <c r="F185" s="61"/>
      <c r="G185" s="61"/>
      <c r="H185" s="61"/>
      <c r="I185" s="61"/>
      <c r="J185" s="61"/>
      <c r="K185"/>
      <c r="L185"/>
      <c r="M185"/>
      <c r="N185"/>
      <c r="O185"/>
      <c r="P185"/>
      <c r="Q185"/>
      <c r="R185"/>
      <c r="S185"/>
      <c r="U185" s="54"/>
      <c r="V185" s="74"/>
      <c r="W185" s="56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7"/>
      <c r="B186" s="61"/>
      <c r="C186" s="59"/>
      <c r="D186" s="61"/>
      <c r="E186" s="61"/>
      <c r="F186" s="61"/>
      <c r="G186" s="61"/>
      <c r="H186" s="61"/>
      <c r="I186" s="61"/>
      <c r="J186" s="61"/>
      <c r="K186"/>
      <c r="L186"/>
      <c r="M186"/>
      <c r="N186"/>
      <c r="O186"/>
      <c r="P186"/>
      <c r="Q186"/>
      <c r="R186"/>
      <c r="S186"/>
      <c r="U186" s="54"/>
      <c r="V186" s="74"/>
      <c r="W186" s="5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7"/>
      <c r="B187" s="61"/>
      <c r="C187" s="59"/>
      <c r="D187" s="61"/>
      <c r="E187" s="61"/>
      <c r="F187" s="61"/>
      <c r="G187" s="61"/>
      <c r="H187" s="61"/>
      <c r="I187" s="61"/>
      <c r="J187" s="61"/>
      <c r="K187"/>
      <c r="L187"/>
      <c r="M187"/>
      <c r="N187"/>
      <c r="O187"/>
      <c r="P187"/>
      <c r="Q187"/>
      <c r="R187"/>
      <c r="S187"/>
      <c r="U187" s="54"/>
      <c r="V187" s="74"/>
      <c r="W187" s="56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9"/>
      <c r="D188" s="60"/>
      <c r="E188" s="60"/>
      <c r="F188" s="61"/>
      <c r="G188" s="61"/>
      <c r="H188" s="61"/>
      <c r="I188" s="61"/>
      <c r="J188" s="61"/>
      <c r="K188"/>
      <c r="L188"/>
      <c r="M188"/>
      <c r="N188"/>
      <c r="O188"/>
      <c r="P188"/>
      <c r="Q188"/>
      <c r="R188"/>
      <c r="S188"/>
      <c r="U188" s="54"/>
      <c r="V188" s="74"/>
      <c r="W188" s="56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2" t="str">
        <f>METAS!B23</f>
        <v xml:space="preserve">PORCENTAJE DE NIÑOS 1 AÑO VACUNADOS CON 2 DOSIS DE VACUNA SPR </v>
      </c>
      <c r="B189"/>
      <c r="C189" s="59"/>
      <c r="D189" s="60"/>
      <c r="E189" s="60"/>
      <c r="F189" s="61"/>
      <c r="G189" s="61"/>
      <c r="H189" s="61"/>
      <c r="I189" s="61"/>
      <c r="J189" s="61"/>
      <c r="K189"/>
      <c r="L189"/>
      <c r="M189"/>
      <c r="N189"/>
      <c r="O189"/>
      <c r="P189"/>
      <c r="Q189"/>
      <c r="R189"/>
      <c r="S189"/>
      <c r="U189" s="54"/>
      <c r="V189" s="55" t="str">
        <f>A189</f>
        <v xml:space="preserve">PORCENTAJE DE NIÑOS 1 AÑO VACUNADOS CON 2 DOSIS DE VACUNA SPR </v>
      </c>
      <c r="W189" s="56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4" t="s">
        <v>2</v>
      </c>
      <c r="B190" s="65" t="s">
        <v>87</v>
      </c>
      <c r="C190" s="66" t="s">
        <v>69</v>
      </c>
      <c r="D190" s="65" t="s">
        <v>554</v>
      </c>
      <c r="E190" s="65" t="s">
        <v>1</v>
      </c>
      <c r="F190" s="67"/>
      <c r="G190" s="68" t="s">
        <v>9</v>
      </c>
      <c r="H190" s="69" t="str">
        <f>"DEFICIENTE &lt;= "&amp;$E$3</f>
        <v>DEFICIENTE &lt;= 22,5</v>
      </c>
      <c r="I190" s="69" t="str">
        <f>"PROCESO &gt; "&amp;$E$3&amp;"  -  &lt; "&amp;$F$3</f>
        <v>PROCESO &gt; 22,5  -  &lt; 25</v>
      </c>
      <c r="J190" s="69" t="str">
        <f>"OPTIMO &gt;= "&amp;$F$3</f>
        <v>OPTIMO &gt;= 25</v>
      </c>
      <c r="K190"/>
      <c r="L190"/>
      <c r="M190"/>
      <c r="N190"/>
      <c r="O190"/>
      <c r="P190"/>
      <c r="Q190"/>
      <c r="R190"/>
      <c r="S190"/>
      <c r="U190" s="54"/>
      <c r="V190" s="85" t="str">
        <f>$V$1&amp;"  "&amp;V189&amp;"  "&amp;$V$3&amp;"  "&amp;$V$2</f>
        <v>RED. MOYOBAMBA:  PORCENTAJE DE NIÑOS 1 AÑO VACUNADOS CON 2 DOSIS DE VACUNA SPR   - POR MICROREDES :   ENERO - MARZO 2024</v>
      </c>
      <c r="W190" s="56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0" t="str">
        <f>Config!$B$15</f>
        <v>RED</v>
      </c>
      <c r="B191" s="71">
        <f>SUM(B192:B200)</f>
        <v>2439</v>
      </c>
      <c r="C191" s="71">
        <f>SUM(C192:C200)</f>
        <v>611</v>
      </c>
      <c r="D191" s="71">
        <f>SUM(D192:D200)</f>
        <v>438</v>
      </c>
      <c r="E191" s="72">
        <f>Config!$C$9</f>
        <v>25</v>
      </c>
      <c r="F191" s="72"/>
      <c r="G191" s="71">
        <f t="shared" ref="G191:G200" si="50">IFERROR(ROUND(D191*100/B191,1),0)</f>
        <v>18</v>
      </c>
      <c r="H191" s="73">
        <f t="shared" ref="H191:H200" si="51">IF(G191&lt;=$E$3,G191,"")</f>
        <v>18</v>
      </c>
      <c r="I191" s="73" t="str">
        <f t="shared" ref="I191:I200" si="52">IF(G191&gt;$E$3,IF(G191&lt;$F$3,G191,""),"")</f>
        <v/>
      </c>
      <c r="J191" s="71" t="str">
        <f t="shared" ref="J191:J200" si="53">IF(G191&gt;=$F$3,G191,"")</f>
        <v/>
      </c>
      <c r="K191"/>
      <c r="L191"/>
      <c r="M191"/>
      <c r="N191"/>
      <c r="O191"/>
      <c r="P191"/>
      <c r="Q191"/>
      <c r="R191"/>
      <c r="S191"/>
      <c r="U191" s="54"/>
      <c r="V191" s="55"/>
      <c r="W191" s="56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5" t="s">
        <v>503</v>
      </c>
      <c r="B192" s="76">
        <f>METAS!$AW$23</f>
        <v>0</v>
      </c>
      <c r="C192" s="76">
        <f>ROUND((B192/12)*Config!$C$6,0)</f>
        <v>0</v>
      </c>
      <c r="D192" s="76">
        <f>ACUMULADO!$AV$23</f>
        <v>0</v>
      </c>
      <c r="E192" s="77">
        <f>E191</f>
        <v>25</v>
      </c>
      <c r="F192" s="77"/>
      <c r="G192" s="78">
        <f t="shared" si="50"/>
        <v>0</v>
      </c>
      <c r="H192" s="79">
        <f t="shared" si="51"/>
        <v>0</v>
      </c>
      <c r="I192" s="79" t="str">
        <f t="shared" si="52"/>
        <v/>
      </c>
      <c r="J192" s="80" t="str">
        <f t="shared" si="53"/>
        <v/>
      </c>
      <c r="K192"/>
      <c r="L192"/>
      <c r="M192"/>
      <c r="N192"/>
      <c r="O192"/>
      <c r="P192"/>
      <c r="Q192"/>
      <c r="R192"/>
      <c r="S192"/>
      <c r="U192" s="54"/>
      <c r="V192" s="55"/>
      <c r="W192" s="56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1" t="s">
        <v>504</v>
      </c>
      <c r="B193" s="76">
        <f>METAS!$AY$23</f>
        <v>1023</v>
      </c>
      <c r="C193" s="76">
        <f>ROUND((B193/12)*Config!$C$6,0)</f>
        <v>256</v>
      </c>
      <c r="D193" s="76">
        <f>ACUMULADO!$AX$23</f>
        <v>163</v>
      </c>
      <c r="E193" s="77">
        <f t="shared" ref="E193:E200" si="54">E192</f>
        <v>25</v>
      </c>
      <c r="F193" s="86"/>
      <c r="G193" s="78">
        <f t="shared" si="50"/>
        <v>15.9</v>
      </c>
      <c r="H193" s="79">
        <f t="shared" si="51"/>
        <v>15.9</v>
      </c>
      <c r="I193" s="79" t="str">
        <f t="shared" si="52"/>
        <v/>
      </c>
      <c r="J193" s="80" t="str">
        <f t="shared" si="53"/>
        <v/>
      </c>
      <c r="K193"/>
      <c r="L193"/>
      <c r="M193"/>
      <c r="N193"/>
      <c r="O193"/>
      <c r="P193"/>
      <c r="Q193"/>
      <c r="R193"/>
      <c r="S193"/>
      <c r="U193" s="54"/>
      <c r="V193" s="55"/>
      <c r="W193" s="56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1" t="s">
        <v>505</v>
      </c>
      <c r="B194" s="76">
        <f>METAS!$AZ$23</f>
        <v>97</v>
      </c>
      <c r="C194" s="76">
        <f>ROUND((B194/12)*Config!$C$6,0)</f>
        <v>24</v>
      </c>
      <c r="D194" s="76">
        <f>ACUMULADO!$AY$23</f>
        <v>21</v>
      </c>
      <c r="E194" s="77">
        <f t="shared" si="54"/>
        <v>25</v>
      </c>
      <c r="F194" s="86"/>
      <c r="G194" s="78">
        <f t="shared" si="50"/>
        <v>21.6</v>
      </c>
      <c r="H194" s="79">
        <f t="shared" si="51"/>
        <v>21.6</v>
      </c>
      <c r="I194" s="79" t="str">
        <f t="shared" si="52"/>
        <v/>
      </c>
      <c r="J194" s="80" t="str">
        <f t="shared" si="53"/>
        <v/>
      </c>
      <c r="K194"/>
      <c r="L194"/>
      <c r="M194"/>
      <c r="N194"/>
      <c r="O194"/>
      <c r="P194"/>
      <c r="Q194"/>
      <c r="R194"/>
      <c r="S194"/>
      <c r="U194" s="54"/>
      <c r="V194" s="55"/>
      <c r="W194" s="56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1" t="s">
        <v>506</v>
      </c>
      <c r="B195" s="76">
        <f>METAS!$BA$23</f>
        <v>188</v>
      </c>
      <c r="C195" s="76">
        <f>ROUND((B195/12)*Config!$C$6,0)</f>
        <v>47</v>
      </c>
      <c r="D195" s="76">
        <f>ACUMULADO!$AZ$23</f>
        <v>22</v>
      </c>
      <c r="E195" s="77">
        <f t="shared" si="54"/>
        <v>25</v>
      </c>
      <c r="F195" s="86"/>
      <c r="G195" s="78">
        <f t="shared" si="50"/>
        <v>11.7</v>
      </c>
      <c r="H195" s="79">
        <f t="shared" si="51"/>
        <v>11.7</v>
      </c>
      <c r="I195" s="79" t="str">
        <f t="shared" si="52"/>
        <v/>
      </c>
      <c r="J195" s="80" t="str">
        <f t="shared" si="53"/>
        <v/>
      </c>
      <c r="K195"/>
      <c r="L195"/>
      <c r="M195"/>
      <c r="N195"/>
      <c r="O195"/>
      <c r="P195"/>
      <c r="Q195"/>
      <c r="R195"/>
      <c r="S195"/>
      <c r="U195" s="54"/>
      <c r="V195" s="55"/>
      <c r="W195" s="299" t="s">
        <v>555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1" t="s">
        <v>507</v>
      </c>
      <c r="B196" s="76">
        <f>METAS!$BB$23</f>
        <v>484</v>
      </c>
      <c r="C196" s="76">
        <f>ROUND((B196/12)*Config!$C$6,0)</f>
        <v>121</v>
      </c>
      <c r="D196" s="76">
        <f>ACUMULADO!$BA$23</f>
        <v>105</v>
      </c>
      <c r="E196" s="77">
        <f t="shared" si="54"/>
        <v>25</v>
      </c>
      <c r="F196" s="86"/>
      <c r="G196" s="78">
        <f t="shared" si="50"/>
        <v>21.7</v>
      </c>
      <c r="H196" s="79">
        <f t="shared" si="51"/>
        <v>21.7</v>
      </c>
      <c r="I196" s="79" t="str">
        <f t="shared" si="52"/>
        <v/>
      </c>
      <c r="J196" s="80" t="str">
        <f t="shared" si="53"/>
        <v/>
      </c>
      <c r="K196"/>
      <c r="L196"/>
      <c r="M196"/>
      <c r="N196"/>
      <c r="O196"/>
      <c r="P196"/>
      <c r="Q196"/>
      <c r="R196"/>
      <c r="S196"/>
      <c r="U196" s="54"/>
      <c r="V196" s="9"/>
      <c r="W196" s="5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1" t="s">
        <v>508</v>
      </c>
      <c r="B197" s="76">
        <f>METAS!$BC$23</f>
        <v>187</v>
      </c>
      <c r="C197" s="76">
        <f>ROUND((B197/12)*Config!$C$6,0)</f>
        <v>47</v>
      </c>
      <c r="D197" s="76">
        <f>ACUMULADO!$BB$23</f>
        <v>45</v>
      </c>
      <c r="E197" s="77">
        <f t="shared" si="54"/>
        <v>25</v>
      </c>
      <c r="F197" s="86"/>
      <c r="G197" s="78">
        <f t="shared" si="50"/>
        <v>24.1</v>
      </c>
      <c r="H197" s="79" t="str">
        <f t="shared" si="51"/>
        <v/>
      </c>
      <c r="I197" s="79">
        <f t="shared" si="52"/>
        <v>24.1</v>
      </c>
      <c r="J197" s="80" t="str">
        <f t="shared" si="53"/>
        <v/>
      </c>
      <c r="K197"/>
      <c r="L197"/>
      <c r="M197"/>
      <c r="N197"/>
      <c r="O197"/>
      <c r="P197"/>
      <c r="Q197"/>
      <c r="R197"/>
      <c r="S197"/>
      <c r="U197" s="54"/>
      <c r="V197" s="9"/>
      <c r="W197" s="56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1" t="s">
        <v>509</v>
      </c>
      <c r="B198" s="76">
        <f>METAS!$BD$23</f>
        <v>159</v>
      </c>
      <c r="C198" s="76">
        <f>ROUND((B198/12)*Config!$C$6,0)</f>
        <v>40</v>
      </c>
      <c r="D198" s="76">
        <f>ACUMULADO!$BC$23</f>
        <v>37</v>
      </c>
      <c r="E198" s="77">
        <f t="shared" si="54"/>
        <v>25</v>
      </c>
      <c r="F198" s="86"/>
      <c r="G198" s="78">
        <f t="shared" si="50"/>
        <v>23.3</v>
      </c>
      <c r="H198" s="79" t="str">
        <f t="shared" si="51"/>
        <v/>
      </c>
      <c r="I198" s="79">
        <f t="shared" si="52"/>
        <v>23.3</v>
      </c>
      <c r="J198" s="80" t="str">
        <f t="shared" si="53"/>
        <v/>
      </c>
      <c r="K198"/>
      <c r="L198"/>
      <c r="M198"/>
      <c r="N198"/>
      <c r="O198"/>
      <c r="P198"/>
      <c r="Q198"/>
      <c r="R198"/>
      <c r="S198"/>
      <c r="U198" s="54"/>
      <c r="V198" s="9"/>
      <c r="W198" s="56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1" t="s">
        <v>510</v>
      </c>
      <c r="B199" s="76">
        <f>METAS!$BE$23</f>
        <v>139</v>
      </c>
      <c r="C199" s="76">
        <f>ROUND((B199/12)*Config!$C$6,0)</f>
        <v>35</v>
      </c>
      <c r="D199" s="76">
        <f>ACUMULADO!$BD$23</f>
        <v>29</v>
      </c>
      <c r="E199" s="77">
        <f t="shared" si="54"/>
        <v>25</v>
      </c>
      <c r="F199" s="86"/>
      <c r="G199" s="78">
        <f t="shared" si="50"/>
        <v>20.9</v>
      </c>
      <c r="H199" s="79">
        <f t="shared" si="51"/>
        <v>20.9</v>
      </c>
      <c r="I199" s="79" t="str">
        <f t="shared" si="52"/>
        <v/>
      </c>
      <c r="J199" s="80" t="str">
        <f t="shared" si="53"/>
        <v/>
      </c>
      <c r="K199"/>
      <c r="L199"/>
      <c r="M199"/>
      <c r="N199"/>
      <c r="O199"/>
      <c r="P199"/>
      <c r="Q199"/>
      <c r="R199"/>
      <c r="S199"/>
      <c r="U199" s="54"/>
      <c r="V199" s="9"/>
      <c r="W199" s="56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1" t="s">
        <v>511</v>
      </c>
      <c r="B200" s="76">
        <f>METAS!$BF$23</f>
        <v>162</v>
      </c>
      <c r="C200" s="76">
        <f>ROUND((B200/12)*Config!$C$6,0)</f>
        <v>41</v>
      </c>
      <c r="D200" s="76">
        <f>ACUMULADO!$BE$23</f>
        <v>16</v>
      </c>
      <c r="E200" s="77">
        <f t="shared" si="54"/>
        <v>25</v>
      </c>
      <c r="F200" s="86"/>
      <c r="G200" s="78">
        <f t="shared" si="50"/>
        <v>9.9</v>
      </c>
      <c r="H200" s="79">
        <f t="shared" si="51"/>
        <v>9.9</v>
      </c>
      <c r="I200" s="79" t="str">
        <f t="shared" si="52"/>
        <v/>
      </c>
      <c r="J200" s="80" t="str">
        <f t="shared" si="53"/>
        <v/>
      </c>
      <c r="K200"/>
      <c r="L200"/>
      <c r="M200"/>
      <c r="N200"/>
      <c r="O200"/>
      <c r="P200"/>
      <c r="Q200"/>
      <c r="R200"/>
      <c r="S200"/>
      <c r="U200" s="54"/>
      <c r="V200" s="74"/>
      <c r="W200" s="56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9"/>
      <c r="D201" s="59"/>
      <c r="E201" s="60"/>
      <c r="F201" s="61"/>
      <c r="G201" s="61"/>
      <c r="H201" s="61"/>
      <c r="I201"/>
      <c r="J201"/>
      <c r="K201"/>
      <c r="L201"/>
      <c r="M201"/>
      <c r="N201"/>
      <c r="O201"/>
      <c r="P201"/>
      <c r="Q201"/>
      <c r="R201"/>
      <c r="S201"/>
      <c r="U201" s="54"/>
      <c r="V201" s="74"/>
      <c r="W201" s="56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7"/>
      <c r="B202" s="61"/>
      <c r="C202" s="59"/>
      <c r="D202" s="61"/>
      <c r="E202" s="61"/>
      <c r="F202" s="61"/>
      <c r="G202" s="61"/>
      <c r="H202" s="61"/>
      <c r="I202" s="61"/>
      <c r="J202" s="61"/>
      <c r="K202"/>
      <c r="L202"/>
      <c r="M202"/>
      <c r="N202"/>
      <c r="O202"/>
      <c r="P202"/>
      <c r="Q202"/>
      <c r="R202"/>
      <c r="S202"/>
      <c r="U202" s="54"/>
      <c r="V202" s="74"/>
      <c r="W202" s="56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7"/>
      <c r="B203" s="61"/>
      <c r="C203" s="59"/>
      <c r="D203" s="61"/>
      <c r="E203" s="61"/>
      <c r="F203" s="61"/>
      <c r="G203" s="61"/>
      <c r="H203" s="61"/>
      <c r="I203" s="61"/>
      <c r="J203" s="61"/>
      <c r="K203"/>
      <c r="L203"/>
      <c r="M203"/>
      <c r="N203"/>
      <c r="O203"/>
      <c r="P203"/>
      <c r="Q203"/>
      <c r="R203"/>
      <c r="S203"/>
      <c r="U203" s="54"/>
      <c r="V203" s="74"/>
      <c r="W203" s="56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7"/>
      <c r="B204" s="61"/>
      <c r="C204" s="59"/>
      <c r="D204" s="61"/>
      <c r="E204" s="61"/>
      <c r="F204" s="61"/>
      <c r="G204" s="61"/>
      <c r="H204" s="61"/>
      <c r="I204" s="61"/>
      <c r="J204" s="61"/>
      <c r="K204"/>
      <c r="L204"/>
      <c r="M204"/>
      <c r="N204"/>
      <c r="O204"/>
      <c r="P204"/>
      <c r="Q204"/>
      <c r="R204"/>
      <c r="S204"/>
      <c r="U204" s="54"/>
      <c r="V204" s="74"/>
      <c r="W204" s="56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300"/>
      <c r="D205" s="60"/>
      <c r="E205" s="60"/>
      <c r="F205" s="61"/>
      <c r="G205" s="61"/>
      <c r="H205" s="61"/>
      <c r="I205" s="61"/>
      <c r="J205" s="61"/>
      <c r="K205"/>
      <c r="L205"/>
      <c r="M205"/>
      <c r="N205"/>
      <c r="O205"/>
      <c r="P205"/>
      <c r="Q205"/>
      <c r="R205"/>
      <c r="S205"/>
      <c r="U205" s="54"/>
      <c r="V205" s="74"/>
      <c r="W205" s="56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300"/>
      <c r="D206" s="60"/>
      <c r="E206" s="60"/>
      <c r="F206" s="61"/>
      <c r="G206" s="61"/>
      <c r="H206" s="61"/>
      <c r="I206" s="61"/>
      <c r="J206" s="61"/>
      <c r="K206"/>
      <c r="L206"/>
      <c r="M206"/>
      <c r="N206"/>
      <c r="O206"/>
      <c r="P206"/>
      <c r="Q206"/>
      <c r="R206"/>
      <c r="S206"/>
      <c r="U206" s="54"/>
      <c r="V206" s="74"/>
      <c r="W206" s="5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300"/>
      <c r="D207" s="60"/>
      <c r="E207" s="60"/>
      <c r="F207" s="61"/>
      <c r="G207" s="61"/>
      <c r="H207" s="61"/>
      <c r="I207" s="61"/>
      <c r="J207" s="61"/>
      <c r="K207"/>
      <c r="L207"/>
      <c r="M207"/>
      <c r="N207"/>
      <c r="O207"/>
      <c r="P207"/>
      <c r="Q207"/>
      <c r="R207"/>
      <c r="S207"/>
      <c r="U207" s="54"/>
      <c r="V207" s="74"/>
      <c r="W207" s="56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300"/>
      <c r="D208" s="60"/>
      <c r="E208" s="60"/>
      <c r="F208" s="61"/>
      <c r="G208" s="61"/>
      <c r="H208" s="61"/>
      <c r="I208" s="61"/>
      <c r="J208" s="61"/>
      <c r="K208"/>
      <c r="L208"/>
      <c r="M208"/>
      <c r="N208"/>
      <c r="O208"/>
      <c r="P208"/>
      <c r="Q208"/>
      <c r="R208"/>
      <c r="S208"/>
      <c r="U208" s="54"/>
      <c r="V208" s="74"/>
      <c r="W208" s="56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300"/>
      <c r="D209" s="60"/>
      <c r="E209" s="60"/>
      <c r="F209" s="61"/>
      <c r="G209" s="61"/>
      <c r="H209" s="61"/>
      <c r="I209" s="61"/>
      <c r="J209" s="61"/>
      <c r="K209"/>
      <c r="L209"/>
      <c r="M209"/>
      <c r="N209"/>
      <c r="O209"/>
      <c r="P209"/>
      <c r="Q209"/>
      <c r="R209"/>
      <c r="S209"/>
      <c r="U209" s="54"/>
      <c r="V209" s="74"/>
      <c r="W209" s="56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300"/>
      <c r="D210" s="60"/>
      <c r="E210" s="60"/>
      <c r="F210" s="61"/>
      <c r="G210" s="61"/>
      <c r="H210" s="61"/>
      <c r="I210" s="61"/>
      <c r="J210" s="61"/>
      <c r="K210"/>
      <c r="L210"/>
      <c r="M210"/>
      <c r="N210"/>
      <c r="O210"/>
      <c r="P210"/>
      <c r="Q210"/>
      <c r="R210"/>
      <c r="S210"/>
      <c r="U210" s="54"/>
      <c r="V210" s="74"/>
      <c r="W210" s="56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62" t="str">
        <f>METAS!B24</f>
        <v>PORCENTAJE DE NIÑOS 1 AÑO  VACUNADOS CON EL 1ER REFUERZO CON VACUNA ANTIPOLIO (IPV)</v>
      </c>
      <c r="B211" s="301"/>
      <c r="C211" s="59"/>
      <c r="D211" s="60"/>
      <c r="E211" s="60"/>
      <c r="F211" s="61"/>
      <c r="G211" s="61"/>
      <c r="H211" s="61"/>
      <c r="I211" s="61"/>
      <c r="J211" s="61"/>
      <c r="K211"/>
      <c r="L211"/>
      <c r="M211"/>
      <c r="N211"/>
      <c r="O211"/>
      <c r="P211"/>
      <c r="Q211"/>
      <c r="R211"/>
      <c r="S211"/>
      <c r="U211" s="54"/>
      <c r="V211" s="55" t="str">
        <f>A211</f>
        <v>PORCENTAJE DE NIÑOS 1 AÑO  VACUNADOS CON EL 1ER REFUERZO CON VACUNA ANTIPOLIO (IPV)</v>
      </c>
      <c r="W211" s="56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64" t="s">
        <v>2</v>
      </c>
      <c r="B212" s="65" t="s">
        <v>87</v>
      </c>
      <c r="C212" s="66" t="s">
        <v>69</v>
      </c>
      <c r="D212" s="65" t="s">
        <v>556</v>
      </c>
      <c r="E212" s="65" t="s">
        <v>1</v>
      </c>
      <c r="F212" s="67"/>
      <c r="G212" s="68" t="s">
        <v>9</v>
      </c>
      <c r="H212" s="69" t="str">
        <f>"DEFICIENTE &lt;= "&amp;$E$3</f>
        <v>DEFICIENTE &lt;= 22,5</v>
      </c>
      <c r="I212" s="69" t="str">
        <f>"PROCESO &gt; "&amp;$E$3&amp;"  -  &lt; "&amp;$F$3</f>
        <v>PROCESO &gt; 22,5  -  &lt; 25</v>
      </c>
      <c r="J212" s="69" t="str">
        <f>"OPTIMO &gt;= "&amp;$F$3</f>
        <v>OPTIMO &gt;= 25</v>
      </c>
      <c r="K212"/>
      <c r="L212"/>
      <c r="M212"/>
      <c r="N212"/>
      <c r="O212"/>
      <c r="P212"/>
      <c r="Q212"/>
      <c r="R212"/>
      <c r="S212"/>
      <c r="U212" s="54"/>
      <c r="V212" s="85" t="str">
        <f>$V$1&amp;"  "&amp;V211&amp;"  "&amp;$V$3&amp;"  "&amp;$V$2</f>
        <v>RED. MOYOBAMBA:  PORCENTAJE DE NIÑOS 1 AÑO  VACUNADOS CON EL 1ER REFUERZO CON VACUNA ANTIPOLIO (IPV)  - POR MICROREDES :   ENERO - MARZO 2024</v>
      </c>
      <c r="W212" s="56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70" t="str">
        <f>Config!$B$15</f>
        <v>RED</v>
      </c>
      <c r="B213" s="71">
        <f>SUM(B214:B222)</f>
        <v>2439</v>
      </c>
      <c r="C213" s="71">
        <f>SUM(C214:C222)</f>
        <v>611</v>
      </c>
      <c r="D213" s="71">
        <f>SUM(D214:D222)</f>
        <v>379</v>
      </c>
      <c r="E213" s="72">
        <f>Config!$C$9</f>
        <v>25</v>
      </c>
      <c r="F213" s="72"/>
      <c r="G213" s="71">
        <f t="shared" ref="G213:G222" si="55">IFERROR(ROUND(D213*100/B213,1),0)</f>
        <v>15.5</v>
      </c>
      <c r="H213" s="73">
        <f t="shared" ref="H213:H222" si="56">IF(G213&lt;=$E$3,G213,"")</f>
        <v>15.5</v>
      </c>
      <c r="I213" s="73" t="str">
        <f t="shared" ref="I213:I222" si="57">IF(G213&gt;$E$3,IF(G213&lt;$F$3,G213,""),"")</f>
        <v/>
      </c>
      <c r="J213" s="71" t="str">
        <f t="shared" ref="J213:J222" si="58">IF(G213&gt;=$F$3,G213,"")</f>
        <v/>
      </c>
      <c r="K213"/>
      <c r="L213"/>
      <c r="M213"/>
      <c r="N213"/>
      <c r="O213"/>
      <c r="P213"/>
      <c r="Q213"/>
      <c r="R213"/>
      <c r="S213"/>
      <c r="U213" s="54"/>
      <c r="V213" s="55"/>
      <c r="W213" s="56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5" t="s">
        <v>503</v>
      </c>
      <c r="B214" s="76">
        <f>METAS!$AW$24</f>
        <v>0</v>
      </c>
      <c r="C214" s="76">
        <f>ROUND((B214/12)*Config!$C$6,0)</f>
        <v>0</v>
      </c>
      <c r="D214" s="76">
        <f>ACUMULADO!$AV$24</f>
        <v>0</v>
      </c>
      <c r="E214" s="77">
        <f>E213</f>
        <v>25</v>
      </c>
      <c r="F214" s="77"/>
      <c r="G214" s="78">
        <f t="shared" si="55"/>
        <v>0</v>
      </c>
      <c r="H214" s="79">
        <f t="shared" si="56"/>
        <v>0</v>
      </c>
      <c r="I214" s="79" t="str">
        <f t="shared" si="57"/>
        <v/>
      </c>
      <c r="J214" s="80" t="str">
        <f t="shared" si="58"/>
        <v/>
      </c>
      <c r="K214"/>
      <c r="L214"/>
      <c r="M214"/>
      <c r="N214"/>
      <c r="O214"/>
      <c r="P214"/>
      <c r="Q214"/>
      <c r="R214"/>
      <c r="S214"/>
      <c r="U214" s="54"/>
      <c r="V214" s="55"/>
      <c r="W214" s="56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1" t="s">
        <v>504</v>
      </c>
      <c r="B215" s="76">
        <f>METAS!$AY$24</f>
        <v>1023</v>
      </c>
      <c r="C215" s="76">
        <f>ROUND((B215/12)*Config!$C$6,0)</f>
        <v>256</v>
      </c>
      <c r="D215" s="76">
        <f>ACUMULADO!$AX$24</f>
        <v>125</v>
      </c>
      <c r="E215" s="77">
        <f t="shared" ref="E215:E222" si="59">E214</f>
        <v>25</v>
      </c>
      <c r="F215" s="86"/>
      <c r="G215" s="78">
        <f t="shared" si="55"/>
        <v>12.2</v>
      </c>
      <c r="H215" s="79">
        <f t="shared" si="56"/>
        <v>12.2</v>
      </c>
      <c r="I215" s="79" t="str">
        <f t="shared" si="57"/>
        <v/>
      </c>
      <c r="J215" s="80" t="str">
        <f t="shared" si="58"/>
        <v/>
      </c>
      <c r="K215"/>
      <c r="L215"/>
      <c r="M215"/>
      <c r="N215"/>
      <c r="O215"/>
      <c r="P215"/>
      <c r="Q215"/>
      <c r="R215"/>
      <c r="S215"/>
      <c r="U215" s="54"/>
      <c r="V215" s="55"/>
      <c r="W215" s="56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1" t="s">
        <v>505</v>
      </c>
      <c r="B216" s="76">
        <f>METAS!$AZ$24</f>
        <v>97</v>
      </c>
      <c r="C216" s="76">
        <f>ROUND((B216/12)*Config!$C$6,0)</f>
        <v>24</v>
      </c>
      <c r="D216" s="76">
        <f>ACUMULADO!$AY$24</f>
        <v>21</v>
      </c>
      <c r="E216" s="77">
        <f t="shared" si="59"/>
        <v>25</v>
      </c>
      <c r="F216" s="86"/>
      <c r="G216" s="78">
        <f t="shared" si="55"/>
        <v>21.6</v>
      </c>
      <c r="H216" s="79">
        <f t="shared" si="56"/>
        <v>21.6</v>
      </c>
      <c r="I216" s="79" t="str">
        <f t="shared" si="57"/>
        <v/>
      </c>
      <c r="J216" s="80" t="str">
        <f t="shared" si="58"/>
        <v/>
      </c>
      <c r="K216"/>
      <c r="L216"/>
      <c r="M216"/>
      <c r="N216"/>
      <c r="O216"/>
      <c r="P216"/>
      <c r="Q216"/>
      <c r="R216"/>
      <c r="S216"/>
      <c r="U216" s="54"/>
      <c r="V216" s="55"/>
      <c r="W216" s="5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1" t="s">
        <v>506</v>
      </c>
      <c r="B217" s="76">
        <f>METAS!$BA$24</f>
        <v>188</v>
      </c>
      <c r="C217" s="76">
        <f>ROUND((B217/12)*Config!$C$6,0)</f>
        <v>47</v>
      </c>
      <c r="D217" s="76">
        <f>ACUMULADO!$AZ$24</f>
        <v>23</v>
      </c>
      <c r="E217" s="77">
        <f t="shared" si="59"/>
        <v>25</v>
      </c>
      <c r="F217" s="86"/>
      <c r="G217" s="78">
        <f t="shared" si="55"/>
        <v>12.2</v>
      </c>
      <c r="H217" s="79">
        <f t="shared" si="56"/>
        <v>12.2</v>
      </c>
      <c r="I217" s="79" t="str">
        <f t="shared" si="57"/>
        <v/>
      </c>
      <c r="J217" s="80" t="str">
        <f t="shared" si="58"/>
        <v/>
      </c>
      <c r="K217"/>
      <c r="L217"/>
      <c r="M217"/>
      <c r="N217"/>
      <c r="O217"/>
      <c r="P217"/>
      <c r="Q217"/>
      <c r="R217"/>
      <c r="S217"/>
      <c r="U217" s="54"/>
      <c r="V217" s="55"/>
      <c r="W217" s="56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1" t="s">
        <v>507</v>
      </c>
      <c r="B218" s="76">
        <f>METAS!$BB$24</f>
        <v>484</v>
      </c>
      <c r="C218" s="76">
        <f>ROUND((B218/12)*Config!$C$6,0)</f>
        <v>121</v>
      </c>
      <c r="D218" s="76">
        <f>ACUMULADO!$BA$24</f>
        <v>96</v>
      </c>
      <c r="E218" s="77">
        <f t="shared" si="59"/>
        <v>25</v>
      </c>
      <c r="F218" s="86"/>
      <c r="G218" s="78">
        <f t="shared" si="55"/>
        <v>19.8</v>
      </c>
      <c r="H218" s="79">
        <f t="shared" si="56"/>
        <v>19.8</v>
      </c>
      <c r="I218" s="79" t="str">
        <f t="shared" si="57"/>
        <v/>
      </c>
      <c r="J218" s="80" t="str">
        <f t="shared" si="58"/>
        <v/>
      </c>
      <c r="K218"/>
      <c r="L218"/>
      <c r="M218"/>
      <c r="N218"/>
      <c r="O218"/>
      <c r="P218"/>
      <c r="Q218"/>
      <c r="R218"/>
      <c r="S218"/>
      <c r="U218" s="54"/>
      <c r="V218" s="9"/>
      <c r="W218" s="56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1" t="s">
        <v>508</v>
      </c>
      <c r="B219" s="76">
        <f>METAS!$BC$24</f>
        <v>187</v>
      </c>
      <c r="C219" s="76">
        <f>ROUND((B219/12)*Config!$C$6,0)</f>
        <v>47</v>
      </c>
      <c r="D219" s="76">
        <f>ACUMULADO!$BB$24</f>
        <v>36</v>
      </c>
      <c r="E219" s="77">
        <f t="shared" si="59"/>
        <v>25</v>
      </c>
      <c r="F219" s="86"/>
      <c r="G219" s="78">
        <f t="shared" si="55"/>
        <v>19.3</v>
      </c>
      <c r="H219" s="79">
        <f t="shared" si="56"/>
        <v>19.3</v>
      </c>
      <c r="I219" s="79" t="str">
        <f t="shared" si="57"/>
        <v/>
      </c>
      <c r="J219" s="80" t="str">
        <f t="shared" si="58"/>
        <v/>
      </c>
      <c r="K219"/>
      <c r="L219"/>
      <c r="M219"/>
      <c r="N219"/>
      <c r="O219"/>
      <c r="P219"/>
      <c r="Q219"/>
      <c r="R219"/>
      <c r="S219"/>
      <c r="U219" s="54"/>
      <c r="V219" s="9"/>
      <c r="W219" s="56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1" t="s">
        <v>509</v>
      </c>
      <c r="B220" s="76">
        <f>METAS!$BD$24</f>
        <v>159</v>
      </c>
      <c r="C220" s="76">
        <f>ROUND((B220/12)*Config!$C$6,0)</f>
        <v>40</v>
      </c>
      <c r="D220" s="76">
        <f>ACUMULADO!$BC$24</f>
        <v>38</v>
      </c>
      <c r="E220" s="77">
        <f t="shared" si="59"/>
        <v>25</v>
      </c>
      <c r="F220" s="86"/>
      <c r="G220" s="78">
        <f t="shared" si="55"/>
        <v>23.9</v>
      </c>
      <c r="H220" s="79" t="str">
        <f t="shared" si="56"/>
        <v/>
      </c>
      <c r="I220" s="79">
        <f t="shared" si="57"/>
        <v>23.9</v>
      </c>
      <c r="J220" s="80" t="str">
        <f t="shared" si="58"/>
        <v/>
      </c>
      <c r="K220"/>
      <c r="L220"/>
      <c r="M220"/>
      <c r="N220"/>
      <c r="O220"/>
      <c r="P220"/>
      <c r="Q220"/>
      <c r="R220"/>
      <c r="S220"/>
      <c r="U220" s="54"/>
      <c r="V220" s="9"/>
      <c r="W220" s="56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81" t="s">
        <v>510</v>
      </c>
      <c r="B221" s="76">
        <f>METAS!$BE$24</f>
        <v>139</v>
      </c>
      <c r="C221" s="76">
        <f>ROUND((B221/12)*Config!$C$6,0)</f>
        <v>35</v>
      </c>
      <c r="D221" s="76">
        <f>ACUMULADO!$BD$24</f>
        <v>28</v>
      </c>
      <c r="E221" s="77">
        <f t="shared" si="59"/>
        <v>25</v>
      </c>
      <c r="F221" s="86"/>
      <c r="G221" s="78">
        <f t="shared" si="55"/>
        <v>20.100000000000001</v>
      </c>
      <c r="H221" s="79">
        <f t="shared" si="56"/>
        <v>20.100000000000001</v>
      </c>
      <c r="I221" s="79" t="str">
        <f t="shared" si="57"/>
        <v/>
      </c>
      <c r="J221" s="80" t="str">
        <f t="shared" si="58"/>
        <v/>
      </c>
      <c r="K221"/>
      <c r="L221"/>
      <c r="M221"/>
      <c r="N221"/>
      <c r="O221"/>
      <c r="P221"/>
      <c r="Q221"/>
      <c r="R221"/>
      <c r="S221"/>
      <c r="U221" s="54"/>
      <c r="V221" s="9"/>
      <c r="W221" s="56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81" t="s">
        <v>511</v>
      </c>
      <c r="B222" s="76">
        <f>METAS!$BF$24</f>
        <v>162</v>
      </c>
      <c r="C222" s="76">
        <f>ROUND((B222/12)*Config!$C$6,0)</f>
        <v>41</v>
      </c>
      <c r="D222" s="76">
        <f>ACUMULADO!$BE$24</f>
        <v>12</v>
      </c>
      <c r="E222" s="77">
        <f t="shared" si="59"/>
        <v>25</v>
      </c>
      <c r="F222" s="86"/>
      <c r="G222" s="78">
        <f t="shared" si="55"/>
        <v>7.4</v>
      </c>
      <c r="H222" s="79">
        <f t="shared" si="56"/>
        <v>7.4</v>
      </c>
      <c r="I222" s="79" t="str">
        <f t="shared" si="57"/>
        <v/>
      </c>
      <c r="J222" s="80" t="str">
        <f t="shared" si="58"/>
        <v/>
      </c>
      <c r="K222"/>
      <c r="L222"/>
      <c r="M222"/>
      <c r="N222"/>
      <c r="O222"/>
      <c r="P222"/>
      <c r="Q222"/>
      <c r="R222"/>
      <c r="S222"/>
      <c r="U222" s="54"/>
      <c r="V222" s="74"/>
      <c r="W222" s="56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9"/>
      <c r="D223" s="59"/>
      <c r="E223" s="60"/>
      <c r="F223" s="61"/>
      <c r="G223" s="61"/>
      <c r="H223" s="61"/>
      <c r="I223"/>
      <c r="J223"/>
      <c r="K223"/>
      <c r="L223"/>
      <c r="M223"/>
      <c r="N223"/>
      <c r="O223"/>
      <c r="P223"/>
      <c r="Q223"/>
      <c r="R223"/>
      <c r="S223"/>
      <c r="U223" s="54"/>
      <c r="V223" s="74"/>
      <c r="W223" s="56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9"/>
      <c r="D224" s="60"/>
      <c r="E224" s="60"/>
      <c r="F224" s="61"/>
      <c r="G224" s="61"/>
      <c r="H224" s="61"/>
      <c r="I224"/>
      <c r="J224"/>
      <c r="K224"/>
      <c r="L224"/>
      <c r="M224"/>
      <c r="N224"/>
      <c r="O224"/>
      <c r="P224"/>
      <c r="Q224"/>
      <c r="R224"/>
      <c r="S224"/>
      <c r="U224" s="54"/>
      <c r="V224" s="74"/>
      <c r="W224" s="56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9"/>
      <c r="D225" s="60"/>
      <c r="E225" s="60"/>
      <c r="F225" s="61"/>
      <c r="G225" s="61"/>
      <c r="H225" s="61"/>
      <c r="I225"/>
      <c r="J225"/>
      <c r="K225"/>
      <c r="L225"/>
      <c r="M225"/>
      <c r="N225"/>
      <c r="O225"/>
      <c r="P225"/>
      <c r="Q225"/>
      <c r="R225"/>
      <c r="S225"/>
      <c r="U225" s="54"/>
      <c r="V225" s="74"/>
      <c r="W225" s="56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7"/>
      <c r="B226" s="61"/>
      <c r="C226" s="59"/>
      <c r="D226" s="61"/>
      <c r="E226" s="61"/>
      <c r="F226" s="61"/>
      <c r="G226" s="61"/>
      <c r="H226" s="61"/>
      <c r="I226" s="61"/>
      <c r="J226" s="61"/>
      <c r="K226"/>
      <c r="L226"/>
      <c r="M226"/>
      <c r="N226"/>
      <c r="O226"/>
      <c r="P226"/>
      <c r="Q226"/>
      <c r="R226"/>
      <c r="S226"/>
      <c r="U226" s="54"/>
      <c r="V226" s="74"/>
      <c r="W226" s="5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7"/>
      <c r="B227" s="61"/>
      <c r="C227" s="59"/>
      <c r="D227" s="61"/>
      <c r="E227" s="61"/>
      <c r="F227" s="61"/>
      <c r="G227" s="61"/>
      <c r="H227" s="61"/>
      <c r="I227" s="61"/>
      <c r="J227" s="61"/>
      <c r="K227"/>
      <c r="L227"/>
      <c r="M227"/>
      <c r="N227"/>
      <c r="O227"/>
      <c r="P227"/>
      <c r="Q227"/>
      <c r="R227"/>
      <c r="S227"/>
      <c r="U227" s="54"/>
      <c r="V227" s="74"/>
      <c r="W227" s="56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9"/>
      <c r="D228" s="60"/>
      <c r="E228" s="60"/>
      <c r="F228" s="61"/>
      <c r="G228" s="61"/>
      <c r="H228" s="61"/>
      <c r="I228" s="61"/>
      <c r="J228" s="61"/>
      <c r="K228"/>
      <c r="L228"/>
      <c r="M228"/>
      <c r="N228"/>
      <c r="O228"/>
      <c r="P228"/>
      <c r="Q228"/>
      <c r="R228"/>
      <c r="S228"/>
      <c r="U228" s="54"/>
      <c r="V228" s="55" t="str">
        <f>A229</f>
        <v>PORCENTAJE DE NIÑOS 1 AÑO VACUNADOS CON EL 1ER REFUERZO CON VACUNA DPT</v>
      </c>
      <c r="W228" s="56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62" t="str">
        <f>METAS!B25</f>
        <v>PORCENTAJE DE NIÑOS 1 AÑO VACUNADOS CON EL 1ER REFUERZO CON VACUNA DPT</v>
      </c>
      <c r="B229"/>
      <c r="C229" s="59"/>
      <c r="D229" s="60"/>
      <c r="E229" s="60"/>
      <c r="F229" s="61"/>
      <c r="G229" s="61"/>
      <c r="H229" s="61"/>
      <c r="I229" s="61"/>
      <c r="J229" s="61"/>
      <c r="K229"/>
      <c r="L229"/>
      <c r="M229"/>
      <c r="N229"/>
      <c r="O229"/>
      <c r="P229"/>
      <c r="Q229"/>
      <c r="R229"/>
      <c r="S229"/>
      <c r="U229" s="54"/>
      <c r="V229" s="85" t="str">
        <f>$V$1&amp;"  "&amp;V228&amp;"  "&amp;$V$3&amp;"  "&amp;$V$2</f>
        <v>RED. MOYOBAMBA:  PORCENTAJE DE NIÑOS 1 AÑO VACUNADOS CON EL 1ER REFUERZO CON VACUNA DPT  - POR MICROREDES :   ENERO - MARZO 2024</v>
      </c>
      <c r="W229" s="56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64" t="s">
        <v>2</v>
      </c>
      <c r="B230" s="65" t="s">
        <v>87</v>
      </c>
      <c r="C230" s="66" t="s">
        <v>69</v>
      </c>
      <c r="D230" s="65" t="s">
        <v>557</v>
      </c>
      <c r="E230" s="65" t="s">
        <v>1</v>
      </c>
      <c r="F230" s="67"/>
      <c r="G230" s="68" t="s">
        <v>9</v>
      </c>
      <c r="H230" s="69" t="str">
        <f>"DEFICIENTE &lt;= "&amp;$E$3</f>
        <v>DEFICIENTE &lt;= 22,5</v>
      </c>
      <c r="I230" s="69" t="str">
        <f>"PROCESO &gt; "&amp;$E$3&amp;"  -  &lt; "&amp;$F$3</f>
        <v>PROCESO &gt; 22,5  -  &lt; 25</v>
      </c>
      <c r="J230" s="69" t="str">
        <f>"OPTIMO &gt;= "&amp;$F$3</f>
        <v>OPTIMO &gt;= 25</v>
      </c>
      <c r="K230"/>
      <c r="L230"/>
      <c r="M230"/>
      <c r="N230"/>
      <c r="O230"/>
      <c r="P230"/>
      <c r="Q230"/>
      <c r="R230"/>
      <c r="S230"/>
      <c r="U230" s="54"/>
      <c r="V230" s="55"/>
      <c r="W230" s="56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70" t="str">
        <f>Config!$B$15</f>
        <v>RED</v>
      </c>
      <c r="B231" s="71">
        <f>SUM(B232:B240)</f>
        <v>2439</v>
      </c>
      <c r="C231" s="71">
        <f>SUM(C232:C240)</f>
        <v>611</v>
      </c>
      <c r="D231" s="71">
        <f>SUM(D232:D240)</f>
        <v>438</v>
      </c>
      <c r="E231" s="72">
        <f>Config!$C$9</f>
        <v>25</v>
      </c>
      <c r="F231" s="72"/>
      <c r="G231" s="71">
        <f t="shared" ref="G231" si="60">IFERROR(ROUND(D231*100/B231,1),0)</f>
        <v>18</v>
      </c>
      <c r="H231" s="73">
        <f t="shared" ref="H231:H240" si="61">IF(G231&lt;=$E$3,G231,"")</f>
        <v>18</v>
      </c>
      <c r="I231" s="73" t="str">
        <f t="shared" ref="I231:I240" si="62">IF(G231&gt;$E$3,IF(G231&lt;$F$3,G231,""),"")</f>
        <v/>
      </c>
      <c r="J231" s="71" t="str">
        <f t="shared" ref="J231:J240" si="63">IF(G231&gt;=$F$3,G231,"")</f>
        <v/>
      </c>
      <c r="K231"/>
      <c r="L231"/>
      <c r="M231"/>
      <c r="N231"/>
      <c r="O231"/>
      <c r="P231"/>
      <c r="Q231"/>
      <c r="R231"/>
      <c r="S231"/>
      <c r="U231" s="54"/>
      <c r="V231" s="55"/>
      <c r="W231" s="56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5" t="s">
        <v>503</v>
      </c>
      <c r="B232" s="76">
        <f>METAS!$AW$25</f>
        <v>0</v>
      </c>
      <c r="C232" s="76">
        <f>ROUND((B232/12)*Config!$C$6,0)</f>
        <v>0</v>
      </c>
      <c r="D232" s="76">
        <f>ACUMULADO!$AV$25</f>
        <v>0</v>
      </c>
      <c r="E232" s="77">
        <f>E231</f>
        <v>25</v>
      </c>
      <c r="F232" s="77"/>
      <c r="G232" s="78">
        <f>IFERROR(ROUND(D232*100/B232,1),0)</f>
        <v>0</v>
      </c>
      <c r="H232" s="79">
        <f t="shared" si="61"/>
        <v>0</v>
      </c>
      <c r="I232" s="79" t="str">
        <f t="shared" si="62"/>
        <v/>
      </c>
      <c r="J232" s="80" t="str">
        <f t="shared" si="63"/>
        <v/>
      </c>
      <c r="K232"/>
      <c r="L232"/>
      <c r="M232"/>
      <c r="N232"/>
      <c r="O232"/>
      <c r="P232"/>
      <c r="Q232"/>
      <c r="R232"/>
      <c r="S232"/>
      <c r="U232" s="54"/>
      <c r="V232" s="55"/>
      <c r="W232" s="56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81" t="s">
        <v>504</v>
      </c>
      <c r="B233" s="76">
        <f>METAS!$AY$25</f>
        <v>1023</v>
      </c>
      <c r="C233" s="76">
        <f>ROUND((B233/12)*Config!$C$6,0)</f>
        <v>256</v>
      </c>
      <c r="D233" s="76">
        <f>ACUMULADO!$AX$25</f>
        <v>167</v>
      </c>
      <c r="E233" s="77">
        <f t="shared" ref="E233:E240" si="64">E232</f>
        <v>25</v>
      </c>
      <c r="F233" s="86"/>
      <c r="G233" s="78">
        <f t="shared" ref="G233:G240" si="65">IFERROR(ROUND(D233*100/B233,1),0)</f>
        <v>16.3</v>
      </c>
      <c r="H233" s="79">
        <f t="shared" si="61"/>
        <v>16.3</v>
      </c>
      <c r="I233" s="79" t="str">
        <f t="shared" si="62"/>
        <v/>
      </c>
      <c r="J233" s="80" t="str">
        <f t="shared" si="63"/>
        <v/>
      </c>
      <c r="K233"/>
      <c r="L233"/>
      <c r="M233"/>
      <c r="N233"/>
      <c r="O233"/>
      <c r="P233"/>
      <c r="Q233"/>
      <c r="R233"/>
      <c r="S233"/>
      <c r="U233" s="54"/>
      <c r="V233" s="55"/>
      <c r="W233" s="56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81" t="s">
        <v>505</v>
      </c>
      <c r="B234" s="76">
        <f>METAS!$AZ$25</f>
        <v>97</v>
      </c>
      <c r="C234" s="76">
        <f>ROUND((B234/12)*Config!$C$6,0)</f>
        <v>24</v>
      </c>
      <c r="D234" s="76">
        <f>ACUMULADO!$AY$25</f>
        <v>21</v>
      </c>
      <c r="E234" s="77">
        <f t="shared" si="64"/>
        <v>25</v>
      </c>
      <c r="F234" s="86"/>
      <c r="G234" s="78">
        <f t="shared" si="65"/>
        <v>21.6</v>
      </c>
      <c r="H234" s="79">
        <f t="shared" si="61"/>
        <v>21.6</v>
      </c>
      <c r="I234" s="79" t="str">
        <f t="shared" si="62"/>
        <v/>
      </c>
      <c r="J234" s="80" t="str">
        <f t="shared" si="63"/>
        <v/>
      </c>
      <c r="K234"/>
      <c r="L234"/>
      <c r="M234"/>
      <c r="N234"/>
      <c r="O234"/>
      <c r="P234"/>
      <c r="Q234"/>
      <c r="R234"/>
      <c r="S234"/>
      <c r="U234" s="54"/>
      <c r="V234" s="55"/>
      <c r="W234" s="56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81" t="s">
        <v>506</v>
      </c>
      <c r="B235" s="76">
        <f>METAS!$BA$25</f>
        <v>188</v>
      </c>
      <c r="C235" s="76">
        <f>ROUND((B235/12)*Config!$C$6,0)</f>
        <v>47</v>
      </c>
      <c r="D235" s="76">
        <f>ACUMULADO!$AZ$25</f>
        <v>23</v>
      </c>
      <c r="E235" s="77">
        <f t="shared" si="64"/>
        <v>25</v>
      </c>
      <c r="F235" s="86"/>
      <c r="G235" s="78">
        <f t="shared" si="65"/>
        <v>12.2</v>
      </c>
      <c r="H235" s="79">
        <f t="shared" si="61"/>
        <v>12.2</v>
      </c>
      <c r="I235" s="79" t="str">
        <f t="shared" si="62"/>
        <v/>
      </c>
      <c r="J235" s="80" t="str">
        <f t="shared" si="63"/>
        <v/>
      </c>
      <c r="K235"/>
      <c r="L235"/>
      <c r="M235"/>
      <c r="N235"/>
      <c r="O235"/>
      <c r="P235"/>
      <c r="Q235"/>
      <c r="R235"/>
      <c r="S235"/>
      <c r="U235" s="54"/>
      <c r="V235" s="74"/>
      <c r="W235" s="56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81" t="s">
        <v>507</v>
      </c>
      <c r="B236" s="76">
        <f>METAS!$BB$25</f>
        <v>484</v>
      </c>
      <c r="C236" s="76">
        <f>ROUND((B236/12)*Config!$C$6,0)</f>
        <v>121</v>
      </c>
      <c r="D236" s="76">
        <f>ACUMULADO!$BA$25</f>
        <v>103</v>
      </c>
      <c r="E236" s="77">
        <f t="shared" si="64"/>
        <v>25</v>
      </c>
      <c r="F236" s="86"/>
      <c r="G236" s="78">
        <f t="shared" si="65"/>
        <v>21.3</v>
      </c>
      <c r="H236" s="79">
        <f t="shared" si="61"/>
        <v>21.3</v>
      </c>
      <c r="I236" s="79" t="str">
        <f t="shared" si="62"/>
        <v/>
      </c>
      <c r="J236" s="80" t="str">
        <f t="shared" si="63"/>
        <v/>
      </c>
      <c r="K236"/>
      <c r="L236"/>
      <c r="M236"/>
      <c r="N236"/>
      <c r="O236"/>
      <c r="P236"/>
      <c r="Q236"/>
      <c r="R236"/>
      <c r="S236"/>
      <c r="U236" s="54"/>
      <c r="V236" s="74"/>
      <c r="W236" s="5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81" t="s">
        <v>508</v>
      </c>
      <c r="B237" s="76">
        <f>METAS!$BC$25</f>
        <v>187</v>
      </c>
      <c r="C237" s="76">
        <f>ROUND((B237/12)*Config!$C$6,0)</f>
        <v>47</v>
      </c>
      <c r="D237" s="76">
        <f>ACUMULADO!$BB$25</f>
        <v>44</v>
      </c>
      <c r="E237" s="77">
        <f t="shared" si="64"/>
        <v>25</v>
      </c>
      <c r="F237" s="86"/>
      <c r="G237" s="78">
        <f t="shared" si="65"/>
        <v>23.5</v>
      </c>
      <c r="H237" s="79" t="str">
        <f t="shared" si="61"/>
        <v/>
      </c>
      <c r="I237" s="79">
        <f t="shared" si="62"/>
        <v>23.5</v>
      </c>
      <c r="J237" s="80" t="str">
        <f t="shared" si="63"/>
        <v/>
      </c>
      <c r="K237"/>
      <c r="L237"/>
      <c r="M237"/>
      <c r="N237"/>
      <c r="O237"/>
      <c r="P237"/>
      <c r="Q237"/>
      <c r="R237"/>
      <c r="S237"/>
      <c r="U237" s="54"/>
      <c r="V237" s="74"/>
      <c r="W237" s="56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1" t="s">
        <v>509</v>
      </c>
      <c r="B238" s="76">
        <f>METAS!$BD$25</f>
        <v>159</v>
      </c>
      <c r="C238" s="76">
        <f>ROUND((B238/12)*Config!$C$6,0)</f>
        <v>40</v>
      </c>
      <c r="D238" s="76">
        <f>ACUMULADO!$BC$25</f>
        <v>38</v>
      </c>
      <c r="E238" s="77">
        <f t="shared" si="64"/>
        <v>25</v>
      </c>
      <c r="F238" s="86"/>
      <c r="G238" s="78">
        <f t="shared" si="65"/>
        <v>23.9</v>
      </c>
      <c r="H238" s="79" t="str">
        <f t="shared" si="61"/>
        <v/>
      </c>
      <c r="I238" s="79">
        <f t="shared" si="62"/>
        <v>23.9</v>
      </c>
      <c r="J238" s="80" t="str">
        <f t="shared" si="63"/>
        <v/>
      </c>
      <c r="K238"/>
      <c r="L238"/>
      <c r="M238"/>
      <c r="N238"/>
      <c r="O238"/>
      <c r="P238"/>
      <c r="Q238"/>
      <c r="R238"/>
      <c r="S238"/>
      <c r="U238" s="54"/>
      <c r="V238" s="74"/>
      <c r="W238" s="56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1" t="s">
        <v>510</v>
      </c>
      <c r="B239" s="76">
        <f>METAS!$BE$25</f>
        <v>139</v>
      </c>
      <c r="C239" s="76">
        <f>ROUND((B239/12)*Config!$C$6,0)</f>
        <v>35</v>
      </c>
      <c r="D239" s="76">
        <f>ACUMULADO!$BD$25</f>
        <v>25</v>
      </c>
      <c r="E239" s="77">
        <f t="shared" si="64"/>
        <v>25</v>
      </c>
      <c r="F239" s="86"/>
      <c r="G239" s="78">
        <f t="shared" si="65"/>
        <v>18</v>
      </c>
      <c r="H239" s="79">
        <f t="shared" si="61"/>
        <v>18</v>
      </c>
      <c r="I239" s="79" t="str">
        <f t="shared" si="62"/>
        <v/>
      </c>
      <c r="J239" s="80" t="str">
        <f t="shared" si="63"/>
        <v/>
      </c>
      <c r="K239"/>
      <c r="L239"/>
      <c r="M239"/>
      <c r="N239"/>
      <c r="O239"/>
      <c r="P239"/>
      <c r="Q239"/>
      <c r="R239"/>
      <c r="S239"/>
      <c r="U239" s="54"/>
      <c r="V239" s="74"/>
      <c r="W239" s="56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1" t="s">
        <v>511</v>
      </c>
      <c r="B240" s="76">
        <f>METAS!$BF$25</f>
        <v>162</v>
      </c>
      <c r="C240" s="76">
        <f>ROUND((B240/12)*Config!$C$6,0)</f>
        <v>41</v>
      </c>
      <c r="D240" s="76">
        <f>ACUMULADO!$BE$25</f>
        <v>17</v>
      </c>
      <c r="E240" s="77">
        <f t="shared" si="64"/>
        <v>25</v>
      </c>
      <c r="F240" s="86"/>
      <c r="G240" s="78">
        <f t="shared" si="65"/>
        <v>10.5</v>
      </c>
      <c r="H240" s="79">
        <f t="shared" si="61"/>
        <v>10.5</v>
      </c>
      <c r="I240" s="79" t="str">
        <f t="shared" si="62"/>
        <v/>
      </c>
      <c r="J240" s="80" t="str">
        <f t="shared" si="63"/>
        <v/>
      </c>
      <c r="K240"/>
      <c r="L240"/>
      <c r="M240"/>
      <c r="N240"/>
      <c r="O240"/>
      <c r="P240"/>
      <c r="Q240"/>
      <c r="R240"/>
      <c r="S240"/>
      <c r="U240" s="54"/>
      <c r="V240" s="48"/>
      <c r="W240" s="56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9"/>
      <c r="D241" s="59"/>
      <c r="E241" s="60"/>
      <c r="F241" s="61"/>
      <c r="G241" s="61"/>
      <c r="H241" s="61"/>
      <c r="I241"/>
      <c r="J241"/>
      <c r="K241"/>
      <c r="L241"/>
      <c r="M241"/>
      <c r="N241"/>
      <c r="O241"/>
      <c r="P241"/>
      <c r="Q241"/>
      <c r="R241"/>
      <c r="S241"/>
      <c r="U241" s="54"/>
      <c r="V241" s="74"/>
      <c r="W241" s="56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302"/>
      <c r="B242" s="60"/>
      <c r="C242" s="59"/>
      <c r="D242" s="60"/>
      <c r="E242" s="60"/>
      <c r="F242" s="60"/>
      <c r="G242" s="60"/>
      <c r="H242" s="60"/>
      <c r="I242" s="60"/>
      <c r="J242" s="60"/>
      <c r="K242"/>
      <c r="L242"/>
      <c r="M242"/>
      <c r="N242"/>
      <c r="O242"/>
      <c r="P242"/>
      <c r="Q242"/>
      <c r="R242"/>
      <c r="S242"/>
      <c r="U242" s="54"/>
      <c r="V242" s="74"/>
      <c r="W242" s="56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302"/>
      <c r="B243" s="60"/>
      <c r="C243" s="59"/>
      <c r="D243" s="60"/>
      <c r="E243" s="60"/>
      <c r="F243" s="60"/>
      <c r="G243" s="60"/>
      <c r="H243" s="60"/>
      <c r="I243" s="60"/>
      <c r="J243" s="60"/>
      <c r="K243"/>
      <c r="L243"/>
      <c r="M243"/>
      <c r="N243"/>
      <c r="O243"/>
      <c r="P243"/>
      <c r="Q243"/>
      <c r="R243"/>
      <c r="S243"/>
      <c r="U243" s="54"/>
      <c r="V243" s="74"/>
      <c r="W243" s="56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302"/>
      <c r="B244" s="60"/>
      <c r="C244" s="59"/>
      <c r="D244" s="60"/>
      <c r="E244" s="60"/>
      <c r="F244" s="60"/>
      <c r="G244" s="60"/>
      <c r="H244" s="60"/>
      <c r="I244" s="60"/>
      <c r="J244" s="60"/>
      <c r="K244"/>
      <c r="L244"/>
      <c r="M244"/>
      <c r="N244"/>
      <c r="O244"/>
      <c r="P244"/>
      <c r="Q244"/>
      <c r="R244"/>
      <c r="S244"/>
      <c r="U244" s="54"/>
      <c r="V244" s="74"/>
      <c r="W244" s="56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302"/>
      <c r="B245" s="60"/>
      <c r="C245" s="59"/>
      <c r="D245" s="60"/>
      <c r="E245" s="60"/>
      <c r="F245" s="60"/>
      <c r="G245" s="60"/>
      <c r="H245" s="60"/>
      <c r="I245" s="60"/>
      <c r="J245" s="60"/>
      <c r="K245"/>
      <c r="L245"/>
      <c r="M245"/>
      <c r="N245"/>
      <c r="O245"/>
      <c r="P245"/>
      <c r="Q245"/>
      <c r="R245"/>
      <c r="S245"/>
      <c r="U245" s="54"/>
      <c r="V245" s="74"/>
      <c r="W245" s="56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302"/>
      <c r="B246" s="60"/>
      <c r="C246" s="59"/>
      <c r="D246" s="60"/>
      <c r="E246" s="60"/>
      <c r="F246" s="60"/>
      <c r="G246" s="60"/>
      <c r="H246" s="60"/>
      <c r="I246" s="60"/>
      <c r="J246" s="60"/>
      <c r="K246"/>
      <c r="L246"/>
      <c r="M246"/>
      <c r="N246"/>
      <c r="O246"/>
      <c r="P246"/>
      <c r="Q246"/>
      <c r="R246"/>
      <c r="S246"/>
      <c r="U246" s="54"/>
      <c r="V246" s="74"/>
      <c r="W246" s="5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302"/>
      <c r="B247" s="60"/>
      <c r="C247" s="59"/>
      <c r="D247" s="60"/>
      <c r="E247" s="60"/>
      <c r="F247" s="60"/>
      <c r="G247" s="60"/>
      <c r="H247" s="60"/>
      <c r="I247" s="60"/>
      <c r="J247" s="60"/>
      <c r="K247"/>
      <c r="L247"/>
      <c r="M247"/>
      <c r="N247"/>
      <c r="O247"/>
      <c r="P247"/>
      <c r="Q247"/>
      <c r="R247"/>
      <c r="S247"/>
      <c r="U247" s="54"/>
      <c r="V247" s="74"/>
      <c r="W247" s="56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302"/>
      <c r="B248" s="60"/>
      <c r="C248" s="59"/>
      <c r="D248" s="60"/>
      <c r="E248" s="60"/>
      <c r="F248" s="60"/>
      <c r="G248" s="60"/>
      <c r="H248" s="60"/>
      <c r="I248" s="60"/>
      <c r="J248" s="60"/>
      <c r="K248"/>
      <c r="L248"/>
      <c r="M248"/>
      <c r="N248"/>
      <c r="O248"/>
      <c r="P248"/>
      <c r="Q248"/>
      <c r="R248"/>
      <c r="S248"/>
      <c r="U248" s="54"/>
      <c r="V248" s="74"/>
      <c r="W248" s="56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62" t="str">
        <f>METAS!B26</f>
        <v>PORCENTAJE DE NIÑOS 4 AÑOS VACUNADOS CON EL 2DO REFUERZO CON VACUNA ANTIPOLIO ORAL (APO)</v>
      </c>
      <c r="B249"/>
      <c r="C249" s="59"/>
      <c r="D249" s="60"/>
      <c r="E249" s="60"/>
      <c r="F249" s="61"/>
      <c r="G249" s="303"/>
      <c r="H249" s="60"/>
      <c r="I249" s="60"/>
      <c r="J249" s="60"/>
      <c r="K249" t="s">
        <v>692</v>
      </c>
      <c r="L249"/>
      <c r="M249"/>
      <c r="N249"/>
      <c r="O249"/>
      <c r="P249"/>
      <c r="Q249"/>
      <c r="R249"/>
      <c r="S249"/>
      <c r="U249" s="54"/>
      <c r="V249" s="74"/>
      <c r="W249" s="56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4" t="s">
        <v>2</v>
      </c>
      <c r="B250" s="65" t="s">
        <v>87</v>
      </c>
      <c r="C250" s="66" t="s">
        <v>69</v>
      </c>
      <c r="D250" s="65" t="s">
        <v>558</v>
      </c>
      <c r="E250" s="65" t="s">
        <v>1</v>
      </c>
      <c r="F250" s="67"/>
      <c r="G250" s="68" t="s">
        <v>9</v>
      </c>
      <c r="H250" s="69" t="str">
        <f>"DEFICIENTE &lt;= "&amp;$E$3</f>
        <v>DEFICIENTE &lt;= 22,5</v>
      </c>
      <c r="I250" s="69" t="str">
        <f>"PROCESO &gt; "&amp;$E$3&amp;"  -  &lt; "&amp;$F$3</f>
        <v>PROCESO &gt; 22,5  -  &lt; 25</v>
      </c>
      <c r="J250" s="69" t="str">
        <f>"OPTIMO &gt;= "&amp;$F$3</f>
        <v>OPTIMO &gt;= 25</v>
      </c>
      <c r="K250"/>
      <c r="L250"/>
      <c r="M250"/>
      <c r="N250"/>
      <c r="O250"/>
      <c r="P250"/>
      <c r="Q250"/>
      <c r="R250"/>
      <c r="S250"/>
      <c r="U250" s="54"/>
      <c r="V250" s="55" t="str">
        <f>A249</f>
        <v>PORCENTAJE DE NIÑOS 4 AÑOS VACUNADOS CON EL 2DO REFUERZO CON VACUNA ANTIPOLIO ORAL (APO)</v>
      </c>
      <c r="W250" s="56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0" t="str">
        <f>Config!$B$15</f>
        <v>RED</v>
      </c>
      <c r="B251" s="71">
        <f>SUM(B252:B260)</f>
        <v>2605</v>
      </c>
      <c r="C251" s="71">
        <f>SUM(C252:C260)</f>
        <v>651</v>
      </c>
      <c r="D251" s="71">
        <f>SUM(D252:D260)</f>
        <v>325</v>
      </c>
      <c r="E251" s="72">
        <f>Config!$C$9</f>
        <v>25</v>
      </c>
      <c r="F251" s="72"/>
      <c r="G251" s="71">
        <f t="shared" ref="G251" si="66">IFERROR(ROUND(D251*100/B251,1),0)</f>
        <v>12.5</v>
      </c>
      <c r="H251" s="73">
        <f t="shared" ref="H251:H252" si="67">IF(G251&lt;=$E$3,G251,"")</f>
        <v>12.5</v>
      </c>
      <c r="I251" s="73" t="str">
        <f t="shared" ref="I251:I260" si="68">IF(G251&gt;$E$3,IF(G251&lt;$F$3,G251,""),"")</f>
        <v/>
      </c>
      <c r="J251" s="71" t="str">
        <f t="shared" ref="J251:J260" si="69">IF(G251&gt;=$F$3,G251,"")</f>
        <v/>
      </c>
      <c r="K251"/>
      <c r="L251"/>
      <c r="M251"/>
      <c r="N251"/>
      <c r="O251"/>
      <c r="P251"/>
      <c r="Q251"/>
      <c r="R251"/>
      <c r="S251"/>
      <c r="U251" s="54"/>
      <c r="V251" s="85" t="str">
        <f>$V$1&amp;"  "&amp;V250&amp;"  "&amp;$V$3&amp;"  "&amp;$V$2</f>
        <v>RED. MOYOBAMBA:  PORCENTAJE DE NIÑOS 4 AÑOS VACUNADOS CON EL 2DO REFUERZO CON VACUNA ANTIPOLIO ORAL (APO)  - POR MICROREDES :   ENERO - MARZO 2024</v>
      </c>
      <c r="W251" s="56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5" t="s">
        <v>503</v>
      </c>
      <c r="B252" s="76">
        <f>METAS!$AW$26</f>
        <v>0</v>
      </c>
      <c r="C252" s="76">
        <f>ROUND((B252/12)*Config!$C$6,0)</f>
        <v>0</v>
      </c>
      <c r="D252" s="76">
        <f>ACUMULADO!$AV$26</f>
        <v>0</v>
      </c>
      <c r="E252" s="77">
        <f>E251</f>
        <v>25</v>
      </c>
      <c r="F252" s="77"/>
      <c r="G252" s="78">
        <f>IFERROR(ROUND(D252*100/B252,1),0)</f>
        <v>0</v>
      </c>
      <c r="H252" s="79">
        <f t="shared" si="67"/>
        <v>0</v>
      </c>
      <c r="I252" s="79" t="str">
        <f t="shared" si="68"/>
        <v/>
      </c>
      <c r="J252" s="80" t="str">
        <f t="shared" si="69"/>
        <v/>
      </c>
      <c r="K252"/>
      <c r="L252"/>
      <c r="M252"/>
      <c r="N252"/>
      <c r="O252"/>
      <c r="P252"/>
      <c r="Q252"/>
      <c r="R252"/>
      <c r="S252"/>
      <c r="U252" s="54"/>
      <c r="V252" s="55"/>
      <c r="W252" s="56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1" t="s">
        <v>504</v>
      </c>
      <c r="B253" s="76">
        <f>METAS!$AY$26</f>
        <v>1049</v>
      </c>
      <c r="C253" s="76">
        <f>ROUND((B253/12)*Config!$C$6,0)</f>
        <v>262</v>
      </c>
      <c r="D253" s="76">
        <f>ACUMULADO!$AX$26</f>
        <v>145</v>
      </c>
      <c r="E253" s="77">
        <f t="shared" ref="E253:E260" si="70">E252</f>
        <v>25</v>
      </c>
      <c r="F253" s="86"/>
      <c r="G253" s="78">
        <f t="shared" ref="G253:G260" si="71">IFERROR(ROUND(D253*100/B253,1),0)</f>
        <v>13.8</v>
      </c>
      <c r="H253" s="79">
        <f>IF(G253&lt;=$E$3,G253,"")</f>
        <v>13.8</v>
      </c>
      <c r="I253" s="79" t="str">
        <f t="shared" si="68"/>
        <v/>
      </c>
      <c r="J253" s="80" t="str">
        <f t="shared" si="69"/>
        <v/>
      </c>
      <c r="K253"/>
      <c r="L253"/>
      <c r="M253"/>
      <c r="N253"/>
      <c r="O253"/>
      <c r="P253"/>
      <c r="Q253"/>
      <c r="R253"/>
      <c r="S253"/>
      <c r="U253" s="54"/>
      <c r="V253" s="55"/>
      <c r="W253" s="56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1" t="s">
        <v>505</v>
      </c>
      <c r="B254" s="76">
        <f>METAS!$AZ$26</f>
        <v>117</v>
      </c>
      <c r="C254" s="76">
        <f>ROUND((B254/12)*Config!$C$6,0)</f>
        <v>29</v>
      </c>
      <c r="D254" s="76">
        <f>ACUMULADO!$AY$26</f>
        <v>16</v>
      </c>
      <c r="E254" s="77">
        <f t="shared" si="70"/>
        <v>25</v>
      </c>
      <c r="F254" s="86"/>
      <c r="G254" s="78">
        <f t="shared" si="71"/>
        <v>13.7</v>
      </c>
      <c r="H254" s="79">
        <f t="shared" ref="H254:H260" si="72">IF(G254&lt;=$E$3,G254,"")</f>
        <v>13.7</v>
      </c>
      <c r="I254" s="79" t="str">
        <f t="shared" si="68"/>
        <v/>
      </c>
      <c r="J254" s="80" t="str">
        <f t="shared" si="69"/>
        <v/>
      </c>
      <c r="K254"/>
      <c r="L254"/>
      <c r="M254"/>
      <c r="N254"/>
      <c r="O254"/>
      <c r="P254"/>
      <c r="Q254"/>
      <c r="R254"/>
      <c r="S254"/>
      <c r="U254" s="54"/>
      <c r="V254" s="55"/>
      <c r="W254" s="56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1" t="s">
        <v>506</v>
      </c>
      <c r="B255" s="76">
        <f>METAS!$BA$26</f>
        <v>182</v>
      </c>
      <c r="C255" s="76">
        <f>ROUND((B255/12)*Config!$C$6,0)</f>
        <v>46</v>
      </c>
      <c r="D255" s="76">
        <f>ACUMULADO!$AZ$26</f>
        <v>10</v>
      </c>
      <c r="E255" s="77">
        <f t="shared" si="70"/>
        <v>25</v>
      </c>
      <c r="F255" s="86"/>
      <c r="G255" s="78">
        <f t="shared" si="71"/>
        <v>5.5</v>
      </c>
      <c r="H255" s="79">
        <f t="shared" si="72"/>
        <v>5.5</v>
      </c>
      <c r="I255" s="79" t="str">
        <f t="shared" si="68"/>
        <v/>
      </c>
      <c r="J255" s="80" t="str">
        <f t="shared" si="69"/>
        <v/>
      </c>
      <c r="K255"/>
      <c r="L255"/>
      <c r="M255"/>
      <c r="N255"/>
      <c r="O255"/>
      <c r="P255"/>
      <c r="Q255"/>
      <c r="R255"/>
      <c r="S255"/>
      <c r="U255" s="54"/>
      <c r="V255" s="55"/>
      <c r="W255" s="56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1" t="s">
        <v>507</v>
      </c>
      <c r="B256" s="76">
        <f>METAS!$BB$26</f>
        <v>544</v>
      </c>
      <c r="C256" s="76">
        <f>ROUND((B256/12)*Config!$C$6,0)</f>
        <v>136</v>
      </c>
      <c r="D256" s="76">
        <f>ACUMULADO!$BA$26</f>
        <v>65</v>
      </c>
      <c r="E256" s="77">
        <f t="shared" si="70"/>
        <v>25</v>
      </c>
      <c r="F256" s="86"/>
      <c r="G256" s="78">
        <f t="shared" si="71"/>
        <v>11.9</v>
      </c>
      <c r="H256" s="79">
        <f t="shared" si="72"/>
        <v>11.9</v>
      </c>
      <c r="I256" s="79" t="str">
        <f t="shared" si="68"/>
        <v/>
      </c>
      <c r="J256" s="80" t="str">
        <f t="shared" si="69"/>
        <v/>
      </c>
      <c r="K256"/>
      <c r="L256"/>
      <c r="M256"/>
      <c r="N256"/>
      <c r="O256"/>
      <c r="P256"/>
      <c r="Q256"/>
      <c r="R256"/>
      <c r="S256"/>
      <c r="U256" s="54"/>
      <c r="V256" s="55"/>
      <c r="W256" s="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1" t="s">
        <v>508</v>
      </c>
      <c r="B257" s="76">
        <f>METAS!$BC$26</f>
        <v>228</v>
      </c>
      <c r="C257" s="76">
        <f>ROUND((B257/12)*Config!$C$6,0)</f>
        <v>57</v>
      </c>
      <c r="D257" s="76">
        <f>ACUMULADO!$BB$26</f>
        <v>31</v>
      </c>
      <c r="E257" s="77">
        <f t="shared" si="70"/>
        <v>25</v>
      </c>
      <c r="F257" s="86"/>
      <c r="G257" s="78">
        <f t="shared" si="71"/>
        <v>13.6</v>
      </c>
      <c r="H257" s="79">
        <f t="shared" si="72"/>
        <v>13.6</v>
      </c>
      <c r="I257" s="79" t="str">
        <f t="shared" si="68"/>
        <v/>
      </c>
      <c r="J257" s="80" t="str">
        <f t="shared" si="69"/>
        <v/>
      </c>
      <c r="K257"/>
      <c r="L257"/>
      <c r="M257"/>
      <c r="N257"/>
      <c r="O257"/>
      <c r="P257"/>
      <c r="Q257"/>
      <c r="R257"/>
      <c r="S257"/>
      <c r="U257" s="54"/>
      <c r="V257" s="55"/>
      <c r="W257" s="56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1" t="s">
        <v>509</v>
      </c>
      <c r="B258" s="76">
        <f>METAS!$BD$26</f>
        <v>157</v>
      </c>
      <c r="C258" s="76">
        <f>ROUND((B258/12)*Config!$C$6,0)</f>
        <v>39</v>
      </c>
      <c r="D258" s="76">
        <f>ACUMULADO!$BC$26</f>
        <v>26</v>
      </c>
      <c r="E258" s="77">
        <f t="shared" si="70"/>
        <v>25</v>
      </c>
      <c r="F258" s="86"/>
      <c r="G258" s="78">
        <f t="shared" si="71"/>
        <v>16.600000000000001</v>
      </c>
      <c r="H258" s="79">
        <f t="shared" si="72"/>
        <v>16.600000000000001</v>
      </c>
      <c r="I258" s="79" t="str">
        <f t="shared" si="68"/>
        <v/>
      </c>
      <c r="J258" s="80" t="str">
        <f t="shared" si="69"/>
        <v/>
      </c>
      <c r="K258"/>
      <c r="L258"/>
      <c r="M258"/>
      <c r="N258"/>
      <c r="O258"/>
      <c r="P258"/>
      <c r="Q258"/>
      <c r="R258"/>
      <c r="S258"/>
      <c r="U258" s="54"/>
      <c r="V258" s="55"/>
      <c r="W258" s="56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1" t="s">
        <v>510</v>
      </c>
      <c r="B259" s="76">
        <f>METAS!$BE$26</f>
        <v>161</v>
      </c>
      <c r="C259" s="76">
        <f>ROUND((B259/12)*Config!$C$6,0)</f>
        <v>40</v>
      </c>
      <c r="D259" s="76">
        <f>ACUMULADO!$BD$26</f>
        <v>22</v>
      </c>
      <c r="E259" s="77">
        <f t="shared" si="70"/>
        <v>25</v>
      </c>
      <c r="F259" s="86"/>
      <c r="G259" s="78">
        <f t="shared" si="71"/>
        <v>13.7</v>
      </c>
      <c r="H259" s="79">
        <f t="shared" si="72"/>
        <v>13.7</v>
      </c>
      <c r="I259" s="79" t="str">
        <f t="shared" si="68"/>
        <v/>
      </c>
      <c r="J259" s="80" t="str">
        <f t="shared" si="69"/>
        <v/>
      </c>
      <c r="K259"/>
      <c r="L259"/>
      <c r="M259"/>
      <c r="N259"/>
      <c r="O259"/>
      <c r="P259"/>
      <c r="Q259"/>
      <c r="R259"/>
      <c r="S259"/>
      <c r="U259" s="54"/>
      <c r="V259" s="74"/>
      <c r="W259" s="56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1" t="s">
        <v>511</v>
      </c>
      <c r="B260" s="76">
        <f>METAS!$BF$26</f>
        <v>167</v>
      </c>
      <c r="C260" s="76">
        <f>ROUND((B260/12)*Config!$C$6,0)</f>
        <v>42</v>
      </c>
      <c r="D260" s="76">
        <f>ACUMULADO!$BE$26</f>
        <v>10</v>
      </c>
      <c r="E260" s="77">
        <f t="shared" si="70"/>
        <v>25</v>
      </c>
      <c r="F260" s="86"/>
      <c r="G260" s="78">
        <f t="shared" si="71"/>
        <v>6</v>
      </c>
      <c r="H260" s="79">
        <f t="shared" si="72"/>
        <v>6</v>
      </c>
      <c r="I260" s="79" t="str">
        <f t="shared" si="68"/>
        <v/>
      </c>
      <c r="J260" s="80" t="str">
        <f t="shared" si="69"/>
        <v/>
      </c>
      <c r="K260"/>
      <c r="L260"/>
      <c r="M260"/>
      <c r="N260"/>
      <c r="O260"/>
      <c r="P260"/>
      <c r="Q260"/>
      <c r="R260"/>
      <c r="S260"/>
      <c r="U260" s="54"/>
      <c r="V260" s="48"/>
      <c r="W260" s="56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9"/>
      <c r="D261" s="59"/>
      <c r="E261" s="60"/>
      <c r="F261" s="61"/>
      <c r="G261" s="61"/>
      <c r="H261" s="61"/>
      <c r="I261"/>
      <c r="J261"/>
      <c r="K261"/>
      <c r="L261"/>
      <c r="M261"/>
      <c r="N261"/>
      <c r="O261"/>
      <c r="P261"/>
      <c r="Q261"/>
      <c r="R261"/>
      <c r="S261"/>
      <c r="U261" s="54"/>
      <c r="V261" s="74"/>
      <c r="W261" s="56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9"/>
      <c r="D262" s="60"/>
      <c r="E262" s="60"/>
      <c r="F262" s="61"/>
      <c r="G262" s="61"/>
      <c r="H262" s="61"/>
      <c r="I262"/>
      <c r="J262"/>
      <c r="K262"/>
      <c r="L262"/>
      <c r="M262"/>
      <c r="N262"/>
      <c r="O262"/>
      <c r="P262"/>
      <c r="Q262"/>
      <c r="R262"/>
      <c r="S262"/>
      <c r="U262" s="54"/>
      <c r="V262" s="74"/>
      <c r="W262" s="56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9"/>
      <c r="D263" s="60"/>
      <c r="E263" s="60"/>
      <c r="F263" s="61"/>
      <c r="G263" s="61"/>
      <c r="H263" s="61"/>
      <c r="I263"/>
      <c r="J263"/>
      <c r="K263"/>
      <c r="L263"/>
      <c r="M263"/>
      <c r="N263"/>
      <c r="O263"/>
      <c r="P263"/>
      <c r="Q263"/>
      <c r="R263"/>
      <c r="S263"/>
      <c r="U263" s="54"/>
      <c r="V263" s="74"/>
      <c r="W263" s="56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9"/>
      <c r="D264" s="60"/>
      <c r="E264" s="60"/>
      <c r="F264" s="61"/>
      <c r="G264" s="61"/>
      <c r="H264" s="61"/>
      <c r="I264"/>
      <c r="J264"/>
      <c r="K264"/>
      <c r="L264"/>
      <c r="M264"/>
      <c r="N264"/>
      <c r="O264"/>
      <c r="P264"/>
      <c r="Q264"/>
      <c r="R264"/>
      <c r="S264"/>
      <c r="U264" s="54"/>
      <c r="V264" s="74"/>
      <c r="W264" s="56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302"/>
      <c r="B265" s="60"/>
      <c r="C265" s="59"/>
      <c r="D265" s="60"/>
      <c r="E265" s="60"/>
      <c r="F265" s="60"/>
      <c r="G265" s="60"/>
      <c r="H265" s="60"/>
      <c r="I265" s="60"/>
      <c r="J265" s="60"/>
      <c r="K265"/>
      <c r="L265"/>
      <c r="M265"/>
      <c r="N265"/>
      <c r="O265"/>
      <c r="P265"/>
      <c r="Q265"/>
      <c r="R265"/>
      <c r="S265"/>
      <c r="U265" s="54"/>
      <c r="V265" s="74"/>
      <c r="W265" s="56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302"/>
      <c r="B266" s="60"/>
      <c r="C266" s="59"/>
      <c r="D266" s="60"/>
      <c r="E266" s="60"/>
      <c r="F266" s="60"/>
      <c r="G266" s="60"/>
      <c r="H266" s="60"/>
      <c r="I266" s="60"/>
      <c r="J266" s="60"/>
      <c r="K266"/>
      <c r="L266"/>
      <c r="M266"/>
      <c r="N266"/>
      <c r="O266"/>
      <c r="P266"/>
      <c r="Q266"/>
      <c r="R266"/>
      <c r="S266"/>
      <c r="U266" s="54"/>
      <c r="V266" s="74"/>
      <c r="W266" s="5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302"/>
      <c r="B267" s="60"/>
      <c r="C267" s="59"/>
      <c r="D267" s="60"/>
      <c r="E267" s="60"/>
      <c r="F267" s="60"/>
      <c r="G267" s="60"/>
      <c r="H267" s="60"/>
      <c r="I267" s="60"/>
      <c r="J267" s="60"/>
      <c r="K267"/>
      <c r="L267"/>
      <c r="M267"/>
      <c r="N267"/>
      <c r="O267"/>
      <c r="P267"/>
      <c r="Q267"/>
      <c r="R267"/>
      <c r="S267"/>
      <c r="U267" s="54"/>
      <c r="V267" s="74"/>
      <c r="W267" s="56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302"/>
      <c r="B268" s="60"/>
      <c r="C268" s="59"/>
      <c r="D268" s="60"/>
      <c r="E268" s="60"/>
      <c r="F268" s="60"/>
      <c r="G268" s="304"/>
      <c r="H268" s="304"/>
      <c r="I268" s="304"/>
      <c r="J268" s="304"/>
      <c r="K268"/>
      <c r="L268"/>
      <c r="M268"/>
      <c r="N268"/>
      <c r="O268"/>
      <c r="P268"/>
      <c r="Q268"/>
      <c r="R268"/>
      <c r="S268"/>
      <c r="U268" s="54"/>
      <c r="V268" s="74"/>
      <c r="W268" s="56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302"/>
      <c r="B269" s="60"/>
      <c r="C269" s="59"/>
      <c r="D269" s="60"/>
      <c r="E269" s="60"/>
      <c r="F269" s="60"/>
      <c r="G269" s="304"/>
      <c r="H269" s="304"/>
      <c r="I269" s="304"/>
      <c r="J269" s="304"/>
      <c r="K269"/>
      <c r="L269"/>
      <c r="M269"/>
      <c r="N269"/>
      <c r="O269"/>
      <c r="P269"/>
      <c r="Q269"/>
      <c r="R269"/>
      <c r="S269"/>
      <c r="U269" s="54"/>
      <c r="V269" s="74"/>
      <c r="W269" s="56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300"/>
      <c r="D270" s="60"/>
      <c r="E270" s="60"/>
      <c r="F270" s="61"/>
      <c r="G270" s="304"/>
      <c r="H270" s="304"/>
      <c r="I270" s="304"/>
      <c r="J270" s="304"/>
      <c r="K270"/>
      <c r="L270"/>
      <c r="M270"/>
      <c r="N270"/>
      <c r="O270"/>
      <c r="P270"/>
      <c r="Q270"/>
      <c r="R270"/>
      <c r="S270"/>
      <c r="U270" s="54"/>
      <c r="V270" s="74"/>
      <c r="W270" s="56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62" t="str">
        <f>METAS!B27</f>
        <v>PORCENTAJE DE NIÑOS 4 AÑOS VACUNADOS CON EL 2DO REFUERZO CON VACUNA DPT</v>
      </c>
      <c r="B271"/>
      <c r="C271" s="59"/>
      <c r="D271" s="60"/>
      <c r="E271" s="60"/>
      <c r="F271" s="61"/>
      <c r="G271" s="304"/>
      <c r="H271" s="304"/>
      <c r="I271" s="304"/>
      <c r="J271" s="304"/>
      <c r="K271"/>
      <c r="L271"/>
      <c r="M271"/>
      <c r="N271"/>
      <c r="O271"/>
      <c r="P271"/>
      <c r="Q271"/>
      <c r="R271"/>
      <c r="S271"/>
      <c r="U271" s="54"/>
      <c r="V271" s="55" t="str">
        <f>A271</f>
        <v>PORCENTAJE DE NIÑOS 4 AÑOS VACUNADOS CON EL 2DO REFUERZO CON VACUNA DPT</v>
      </c>
      <c r="W271" s="56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64" t="s">
        <v>2</v>
      </c>
      <c r="B272" s="65" t="s">
        <v>87</v>
      </c>
      <c r="C272" s="66" t="s">
        <v>69</v>
      </c>
      <c r="D272" s="65" t="s">
        <v>559</v>
      </c>
      <c r="E272" s="65" t="s">
        <v>1</v>
      </c>
      <c r="F272" s="67"/>
      <c r="G272" s="68" t="s">
        <v>9</v>
      </c>
      <c r="H272" s="69" t="str">
        <f>"DEFICIENTE &lt;= "&amp;$E$3</f>
        <v>DEFICIENTE &lt;= 22,5</v>
      </c>
      <c r="I272" s="69" t="str">
        <f>"PROCESO &gt; "&amp;$E$3&amp;"  -  &lt; "&amp;$F$3</f>
        <v>PROCESO &gt; 22,5  -  &lt; 25</v>
      </c>
      <c r="J272" s="69" t="str">
        <f>"OPTIMO &gt;= "&amp;$F$3</f>
        <v>OPTIMO &gt;= 25</v>
      </c>
      <c r="K272"/>
      <c r="L272"/>
      <c r="M272"/>
      <c r="N272"/>
      <c r="O272"/>
      <c r="P272"/>
      <c r="Q272"/>
      <c r="R272"/>
      <c r="S272"/>
      <c r="U272" s="54"/>
      <c r="V272" s="85" t="str">
        <f>$V$1&amp;"  "&amp;V271&amp;"  "&amp;$V$3&amp;"  "&amp;$V$2</f>
        <v>RED. MOYOBAMBA:  PORCENTAJE DE NIÑOS 4 AÑOS VACUNADOS CON EL 2DO REFUERZO CON VACUNA DPT  - POR MICROREDES :   ENERO - MARZO 2024</v>
      </c>
      <c r="W272" s="56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70" t="str">
        <f>Config!$B$15</f>
        <v>RED</v>
      </c>
      <c r="B273" s="71">
        <f>SUM(B274:B282)</f>
        <v>2605</v>
      </c>
      <c r="C273" s="71">
        <f>SUM(C274:C282)</f>
        <v>651</v>
      </c>
      <c r="D273" s="71">
        <f>SUM(D274:D282)</f>
        <v>364</v>
      </c>
      <c r="E273" s="72">
        <f>Config!$C$9</f>
        <v>25</v>
      </c>
      <c r="F273" s="72"/>
      <c r="G273" s="71">
        <f t="shared" ref="G273:G275" si="73">IFERROR(ROUND(D273*100/B273,1),0)</f>
        <v>14</v>
      </c>
      <c r="H273" s="73">
        <f t="shared" ref="H273:H282" si="74">IF(G273&lt;=$E$3,G273,"")</f>
        <v>14</v>
      </c>
      <c r="I273" s="73" t="str">
        <f t="shared" ref="I273:I282" si="75">IF(G273&gt;$E$3,IF(G273&lt;$F$3,G273,""),"")</f>
        <v/>
      </c>
      <c r="J273" s="71" t="str">
        <f t="shared" ref="J273:J282" si="76">IF(G273&gt;=$F$3,G273,"")</f>
        <v/>
      </c>
      <c r="K273"/>
      <c r="L273"/>
      <c r="M273"/>
      <c r="N273"/>
      <c r="O273"/>
      <c r="P273"/>
      <c r="Q273"/>
      <c r="R273"/>
      <c r="S273"/>
      <c r="U273" s="54"/>
      <c r="V273" s="55"/>
      <c r="W273" s="56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5" t="s">
        <v>503</v>
      </c>
      <c r="B274" s="76">
        <f>METAS!$AW$27</f>
        <v>0</v>
      </c>
      <c r="C274" s="76">
        <f>ROUND((B274/12)*Config!$C$6,0)</f>
        <v>0</v>
      </c>
      <c r="D274" s="76">
        <f>ACUMULADO!$AV$27</f>
        <v>1</v>
      </c>
      <c r="E274" s="77">
        <f>E273</f>
        <v>25</v>
      </c>
      <c r="F274" s="77"/>
      <c r="G274" s="78">
        <f>IFERROR(ROUND(D274*100/B274,1),0)</f>
        <v>0</v>
      </c>
      <c r="H274" s="79">
        <f t="shared" si="74"/>
        <v>0</v>
      </c>
      <c r="I274" s="79" t="str">
        <f t="shared" si="75"/>
        <v/>
      </c>
      <c r="J274" s="80" t="str">
        <f t="shared" si="76"/>
        <v/>
      </c>
      <c r="K274"/>
      <c r="L274"/>
      <c r="M274"/>
      <c r="N274"/>
      <c r="O274"/>
      <c r="P274"/>
      <c r="Q274"/>
      <c r="R274"/>
      <c r="S274"/>
      <c r="U274" s="54"/>
      <c r="V274" s="55"/>
      <c r="W274" s="56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1" t="s">
        <v>504</v>
      </c>
      <c r="B275" s="76">
        <f>METAS!$AY$27</f>
        <v>1049</v>
      </c>
      <c r="C275" s="76">
        <f>ROUND((B275/12)*Config!$C$6,0)</f>
        <v>262</v>
      </c>
      <c r="D275" s="76">
        <f>ACUMULADO!$AX$27</f>
        <v>157</v>
      </c>
      <c r="E275" s="77">
        <f t="shared" ref="E275:E282" si="77">E274</f>
        <v>25</v>
      </c>
      <c r="F275" s="86"/>
      <c r="G275" s="82">
        <f t="shared" si="73"/>
        <v>15</v>
      </c>
      <c r="H275" s="83">
        <f t="shared" si="74"/>
        <v>15</v>
      </c>
      <c r="I275" s="83" t="str">
        <f t="shared" si="75"/>
        <v/>
      </c>
      <c r="J275" s="84" t="str">
        <f t="shared" si="76"/>
        <v/>
      </c>
      <c r="K275"/>
      <c r="L275"/>
      <c r="M275"/>
      <c r="N275"/>
      <c r="O275"/>
      <c r="P275"/>
      <c r="Q275"/>
      <c r="R275"/>
      <c r="S275"/>
      <c r="U275" s="54"/>
      <c r="V275" s="55"/>
      <c r="W275" s="56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1" t="s">
        <v>505</v>
      </c>
      <c r="B276" s="76">
        <f>METAS!$AZ$27</f>
        <v>117</v>
      </c>
      <c r="C276" s="76">
        <f>ROUND((B276/12)*Config!$C$6,0)</f>
        <v>29</v>
      </c>
      <c r="D276" s="76">
        <f>ACUMULADO!$AY$27</f>
        <v>17</v>
      </c>
      <c r="E276" s="77">
        <f t="shared" si="77"/>
        <v>25</v>
      </c>
      <c r="F276" s="86"/>
      <c r="G276" s="78">
        <f>IFERROR(ROUND(D276*100/B276,1),0)</f>
        <v>14.5</v>
      </c>
      <c r="H276" s="79">
        <f t="shared" si="74"/>
        <v>14.5</v>
      </c>
      <c r="I276" s="79" t="str">
        <f t="shared" si="75"/>
        <v/>
      </c>
      <c r="J276" s="80" t="str">
        <f t="shared" si="76"/>
        <v/>
      </c>
      <c r="K276"/>
      <c r="L276"/>
      <c r="M276"/>
      <c r="N276"/>
      <c r="O276"/>
      <c r="P276"/>
      <c r="Q276"/>
      <c r="R276"/>
      <c r="S276"/>
      <c r="U276" s="54"/>
      <c r="V276" s="55"/>
      <c r="W276" s="5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1" t="s">
        <v>506</v>
      </c>
      <c r="B277" s="76">
        <f>METAS!$BA$27</f>
        <v>182</v>
      </c>
      <c r="C277" s="76">
        <f>ROUND((B277/12)*Config!$C$6,0)</f>
        <v>46</v>
      </c>
      <c r="D277" s="76">
        <f>ACUMULADO!$AZ$27</f>
        <v>14</v>
      </c>
      <c r="E277" s="77">
        <f t="shared" si="77"/>
        <v>25</v>
      </c>
      <c r="F277" s="86"/>
      <c r="G277" s="82">
        <f t="shared" ref="G277:G282" si="78">IFERROR(ROUND(D277*100/B277,1),0)</f>
        <v>7.7</v>
      </c>
      <c r="H277" s="83">
        <f t="shared" si="74"/>
        <v>7.7</v>
      </c>
      <c r="I277" s="83" t="str">
        <f t="shared" si="75"/>
        <v/>
      </c>
      <c r="J277" s="84" t="str">
        <f t="shared" si="76"/>
        <v/>
      </c>
      <c r="K277"/>
      <c r="L277"/>
      <c r="M277"/>
      <c r="N277"/>
      <c r="O277"/>
      <c r="P277"/>
      <c r="Q277"/>
      <c r="R277"/>
      <c r="S277"/>
      <c r="U277" s="54"/>
      <c r="V277" s="55"/>
      <c r="W277" s="56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1" t="s">
        <v>507</v>
      </c>
      <c r="B278" s="76">
        <f>METAS!$BB$27</f>
        <v>544</v>
      </c>
      <c r="C278" s="76">
        <f>ROUND((B278/12)*Config!$C$6,0)</f>
        <v>136</v>
      </c>
      <c r="D278" s="76">
        <f>ACUMULADO!$BA$27</f>
        <v>69</v>
      </c>
      <c r="E278" s="77">
        <f t="shared" si="77"/>
        <v>25</v>
      </c>
      <c r="F278" s="86"/>
      <c r="G278" s="78">
        <f t="shared" si="78"/>
        <v>12.7</v>
      </c>
      <c r="H278" s="79">
        <f t="shared" si="74"/>
        <v>12.7</v>
      </c>
      <c r="I278" s="79" t="str">
        <f t="shared" si="75"/>
        <v/>
      </c>
      <c r="J278" s="80" t="str">
        <f t="shared" si="76"/>
        <v/>
      </c>
      <c r="K278"/>
      <c r="L278"/>
      <c r="M278"/>
      <c r="N278"/>
      <c r="O278"/>
      <c r="P278"/>
      <c r="Q278"/>
      <c r="R278"/>
      <c r="S278"/>
      <c r="U278" s="54"/>
      <c r="V278" s="55"/>
      <c r="W278" s="56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1" t="s">
        <v>508</v>
      </c>
      <c r="B279" s="76">
        <f>METAS!$BC$27</f>
        <v>228</v>
      </c>
      <c r="C279" s="76">
        <f>ROUND((B279/12)*Config!$C$6,0)</f>
        <v>57</v>
      </c>
      <c r="D279" s="76">
        <f>ACUMULADO!$BB$27</f>
        <v>34</v>
      </c>
      <c r="E279" s="77">
        <f t="shared" si="77"/>
        <v>25</v>
      </c>
      <c r="F279" s="86"/>
      <c r="G279" s="82">
        <f t="shared" si="78"/>
        <v>14.9</v>
      </c>
      <c r="H279" s="83">
        <f t="shared" si="74"/>
        <v>14.9</v>
      </c>
      <c r="I279" s="83" t="str">
        <f t="shared" si="75"/>
        <v/>
      </c>
      <c r="J279" s="84" t="str">
        <f t="shared" si="76"/>
        <v/>
      </c>
      <c r="K279"/>
      <c r="L279"/>
      <c r="M279"/>
      <c r="N279"/>
      <c r="O279"/>
      <c r="P279"/>
      <c r="Q279"/>
      <c r="R279"/>
      <c r="S279"/>
      <c r="U279" s="54"/>
      <c r="V279" s="55"/>
      <c r="W279" s="56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1" t="s">
        <v>509</v>
      </c>
      <c r="B280" s="76">
        <f>METAS!$BD$27</f>
        <v>157</v>
      </c>
      <c r="C280" s="76">
        <f>ROUND((B280/12)*Config!$C$6,0)</f>
        <v>39</v>
      </c>
      <c r="D280" s="76">
        <f>ACUMULADO!$BC$27</f>
        <v>37</v>
      </c>
      <c r="E280" s="77">
        <f t="shared" si="77"/>
        <v>25</v>
      </c>
      <c r="F280" s="86"/>
      <c r="G280" s="78">
        <f t="shared" si="78"/>
        <v>23.6</v>
      </c>
      <c r="H280" s="79" t="str">
        <f t="shared" si="74"/>
        <v/>
      </c>
      <c r="I280" s="79">
        <f t="shared" si="75"/>
        <v>23.6</v>
      </c>
      <c r="J280" s="80" t="str">
        <f t="shared" si="76"/>
        <v/>
      </c>
      <c r="K280"/>
      <c r="L280"/>
      <c r="M280"/>
      <c r="N280"/>
      <c r="O280"/>
      <c r="P280"/>
      <c r="Q280"/>
      <c r="R280"/>
      <c r="S280"/>
      <c r="U280" s="54"/>
      <c r="V280" s="55"/>
      <c r="W280" s="56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1" t="s">
        <v>510</v>
      </c>
      <c r="B281" s="76">
        <f>METAS!$BE$27</f>
        <v>161</v>
      </c>
      <c r="C281" s="76">
        <f>ROUND((B281/12)*Config!$C$6,0)</f>
        <v>40</v>
      </c>
      <c r="D281" s="76">
        <f>ACUMULADO!$BD$27</f>
        <v>22</v>
      </c>
      <c r="E281" s="77">
        <f t="shared" si="77"/>
        <v>25</v>
      </c>
      <c r="F281" s="86"/>
      <c r="G281" s="82">
        <f t="shared" si="78"/>
        <v>13.7</v>
      </c>
      <c r="H281" s="83">
        <f t="shared" si="74"/>
        <v>13.7</v>
      </c>
      <c r="I281" s="83" t="str">
        <f t="shared" si="75"/>
        <v/>
      </c>
      <c r="J281" s="84" t="str">
        <f t="shared" si="76"/>
        <v/>
      </c>
      <c r="K281"/>
      <c r="L281"/>
      <c r="M281"/>
      <c r="N281"/>
      <c r="O281"/>
      <c r="P281"/>
      <c r="Q281"/>
      <c r="R281"/>
      <c r="S281"/>
      <c r="U281" s="54"/>
      <c r="V281" s="74"/>
      <c r="W281" s="56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81" t="s">
        <v>511</v>
      </c>
      <c r="B282" s="76">
        <f>METAS!$BF$27</f>
        <v>167</v>
      </c>
      <c r="C282" s="76">
        <f>ROUND((B282/12)*Config!$C$6,0)</f>
        <v>42</v>
      </c>
      <c r="D282" s="76">
        <f>ACUMULADO!$BE$27</f>
        <v>13</v>
      </c>
      <c r="E282" s="77">
        <f t="shared" si="77"/>
        <v>25</v>
      </c>
      <c r="F282" s="86"/>
      <c r="G282" s="78">
        <f t="shared" si="78"/>
        <v>7.8</v>
      </c>
      <c r="H282" s="79">
        <f t="shared" si="74"/>
        <v>7.8</v>
      </c>
      <c r="I282" s="79" t="str">
        <f t="shared" si="75"/>
        <v/>
      </c>
      <c r="J282" s="80" t="str">
        <f t="shared" si="76"/>
        <v/>
      </c>
      <c r="K282"/>
      <c r="L282"/>
      <c r="M282"/>
      <c r="N282"/>
      <c r="O282"/>
      <c r="P282"/>
      <c r="Q282"/>
      <c r="R282"/>
      <c r="S282"/>
      <c r="U282" s="54"/>
      <c r="V282" s="74"/>
      <c r="W282" s="56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9"/>
      <c r="D283" s="59"/>
      <c r="E283" s="60"/>
      <c r="F283" s="61"/>
      <c r="G283" s="61"/>
      <c r="H283" s="61"/>
      <c r="I283"/>
      <c r="J283"/>
      <c r="K283"/>
      <c r="L283"/>
      <c r="M283"/>
      <c r="N283"/>
      <c r="O283"/>
      <c r="P283"/>
      <c r="Q283"/>
      <c r="R283"/>
      <c r="S283"/>
      <c r="U283" s="54"/>
      <c r="V283" s="74"/>
      <c r="W283" s="56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9"/>
      <c r="D284" s="60"/>
      <c r="E284" s="60"/>
      <c r="F284" s="61"/>
      <c r="G284" s="61"/>
      <c r="H284" s="61"/>
      <c r="I284"/>
      <c r="J284"/>
      <c r="K284"/>
      <c r="L284"/>
      <c r="M284"/>
      <c r="N284"/>
      <c r="O284"/>
      <c r="P284"/>
      <c r="Q284"/>
      <c r="R284"/>
      <c r="S284"/>
      <c r="U284" s="54"/>
      <c r="V284" s="74"/>
      <c r="W284" s="56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9"/>
      <c r="D285" s="60"/>
      <c r="E285" s="60"/>
      <c r="F285" s="61"/>
      <c r="G285" s="61"/>
      <c r="H285" s="61"/>
      <c r="I285"/>
      <c r="J285"/>
      <c r="K285" s="304"/>
      <c r="L285"/>
      <c r="M285"/>
      <c r="N285"/>
      <c r="O285"/>
      <c r="P285"/>
      <c r="Q285"/>
      <c r="R285"/>
      <c r="S285"/>
      <c r="U285" s="54"/>
      <c r="V285" s="74"/>
      <c r="W285" s="56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9"/>
      <c r="D286" s="60"/>
      <c r="E286" s="60"/>
      <c r="F286" s="61"/>
      <c r="G286" s="61"/>
      <c r="H286" s="61"/>
      <c r="I286"/>
      <c r="J286"/>
      <c r="K286" s="304"/>
      <c r="L286"/>
      <c r="M286"/>
      <c r="N286"/>
      <c r="O286"/>
      <c r="P286"/>
      <c r="Q286"/>
      <c r="R286"/>
      <c r="S286"/>
      <c r="U286" s="54"/>
      <c r="V286" s="74"/>
      <c r="W286" s="5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7"/>
      <c r="B287" s="61"/>
      <c r="C287" s="59"/>
      <c r="D287" s="61"/>
      <c r="E287" s="61"/>
      <c r="F287" s="61"/>
      <c r="G287" s="61"/>
      <c r="H287" s="304"/>
      <c r="I287" s="304"/>
      <c r="J287" s="304"/>
      <c r="K287" s="304"/>
      <c r="L287"/>
      <c r="M287"/>
      <c r="N287"/>
      <c r="O287"/>
      <c r="P287"/>
      <c r="Q287"/>
      <c r="R287"/>
      <c r="S287"/>
      <c r="U287" s="54"/>
      <c r="V287" s="74"/>
      <c r="W287" s="56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9"/>
      <c r="D288" s="60"/>
      <c r="E288" s="60"/>
      <c r="F288" s="61"/>
      <c r="G288" s="61"/>
      <c r="H288" s="304"/>
      <c r="I288" s="304"/>
      <c r="J288" s="304"/>
      <c r="K288" s="304"/>
      <c r="L288"/>
      <c r="M288"/>
      <c r="N288"/>
      <c r="O288"/>
      <c r="P288"/>
      <c r="Q288"/>
      <c r="R288"/>
      <c r="S288"/>
      <c r="U288" s="54"/>
      <c r="V288" s="74"/>
      <c r="W288" s="56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9"/>
      <c r="D289" s="60"/>
      <c r="E289" s="60"/>
      <c r="F289" s="61"/>
      <c r="G289" s="61"/>
      <c r="H289" s="61"/>
      <c r="I289"/>
      <c r="J289"/>
      <c r="K289"/>
      <c r="L289"/>
      <c r="M289"/>
      <c r="N289"/>
      <c r="O289"/>
      <c r="P289"/>
      <c r="Q289"/>
      <c r="R289"/>
      <c r="S289"/>
      <c r="U289" s="54"/>
      <c r="V289" s="74"/>
      <c r="W289" s="56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9"/>
      <c r="D290" s="60"/>
      <c r="E290" s="60"/>
      <c r="F290" s="61"/>
      <c r="G290" s="61"/>
      <c r="H290" s="61"/>
      <c r="I290"/>
      <c r="J290"/>
      <c r="K290"/>
      <c r="L290"/>
      <c r="M290"/>
      <c r="N290"/>
      <c r="O290"/>
      <c r="P290"/>
      <c r="Q290"/>
      <c r="R290"/>
      <c r="S290"/>
      <c r="U290" s="54"/>
      <c r="V290" s="74"/>
      <c r="W290" s="56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304"/>
      <c r="I291" s="304"/>
      <c r="J291" s="304"/>
      <c r="K291" s="304"/>
      <c r="T291" s="8"/>
      <c r="W291" s="56"/>
    </row>
    <row r="292" spans="1:527" ht="18" customHeight="1" x14ac:dyDescent="0.25">
      <c r="A292" s="62" t="str">
        <f>METAS!B28</f>
        <v>PORCENTAJE DE NINOS  VACUNADOS CON DOSIS UNICA DE VACUNA CONTRA VPH EN EL 5TO GRADO DE PRIMARIA</v>
      </c>
      <c r="H292" s="304"/>
      <c r="I292" s="304"/>
      <c r="J292" s="304"/>
      <c r="K292" s="304" t="s">
        <v>692</v>
      </c>
      <c r="T292" s="8"/>
      <c r="W292" s="56"/>
    </row>
    <row r="293" spans="1:527" ht="48" customHeight="1" x14ac:dyDescent="0.25">
      <c r="A293" s="64" t="s">
        <v>2</v>
      </c>
      <c r="B293" s="65" t="s">
        <v>560</v>
      </c>
      <c r="C293" s="66" t="s">
        <v>561</v>
      </c>
      <c r="D293" s="65" t="s">
        <v>562</v>
      </c>
      <c r="E293" s="65" t="s">
        <v>1</v>
      </c>
      <c r="F293" s="67"/>
      <c r="G293" s="68" t="s">
        <v>10</v>
      </c>
      <c r="H293" s="69" t="str">
        <f>"DEFICIENTE &lt;= "&amp;$E$3</f>
        <v>DEFICIENTE &lt;= 22,5</v>
      </c>
      <c r="I293" s="69" t="str">
        <f>"PROCESO &gt; "&amp;$E$3&amp;"  -  &lt; "&amp;$F$3</f>
        <v>PROCESO &gt; 22,5  -  &lt; 25</v>
      </c>
      <c r="J293" s="69" t="str">
        <f>"OPTIMO &gt;= "&amp;$F$3</f>
        <v>OPTIMO &gt;= 25</v>
      </c>
      <c r="K293" s="304"/>
      <c r="T293" s="8"/>
      <c r="V293" s="55" t="str">
        <f>A292</f>
        <v>PORCENTAJE DE NINOS  VACUNADOS CON DOSIS UNICA DE VACUNA CONTRA VPH EN EL 5TO GRADO DE PRIMARIA</v>
      </c>
      <c r="W293" s="56"/>
    </row>
    <row r="294" spans="1:527" ht="18" customHeight="1" thickBot="1" x14ac:dyDescent="0.3">
      <c r="A294" s="70" t="str">
        <f>Config!$B$15</f>
        <v>RED</v>
      </c>
      <c r="B294" s="71">
        <f>SUM(B295:B303)</f>
        <v>3071</v>
      </c>
      <c r="C294" s="71">
        <f>SUM(C295:C303)</f>
        <v>768</v>
      </c>
      <c r="D294" s="71">
        <f>SUM(D295:D303)</f>
        <v>204</v>
      </c>
      <c r="E294" s="72">
        <f>Config!$C$9</f>
        <v>25</v>
      </c>
      <c r="F294" s="72"/>
      <c r="G294" s="72">
        <f>IFERROR(ROUND(D294*100/B294,1),0)</f>
        <v>6.6</v>
      </c>
      <c r="H294" s="73">
        <f t="shared" ref="H294" si="79">IF(G294&lt;=$E$3,G294,"")</f>
        <v>6.6</v>
      </c>
      <c r="I294" s="73" t="str">
        <f t="shared" ref="I294:I303" si="80">IF(G294&gt;$E$3,IF(G294&lt;$F$3,G294,""),"")</f>
        <v/>
      </c>
      <c r="J294" s="71" t="str">
        <f>IF(G294&gt;=$F$3,G294,"")</f>
        <v/>
      </c>
      <c r="K294" s="304"/>
      <c r="T294" s="8"/>
      <c r="V294" s="85" t="str">
        <f>$V$1&amp;"  "&amp;V293&amp;"  "&amp;$V$3&amp;"  "&amp;$V$2</f>
        <v>RED. MOYOBAMBA:  PORCENTAJE DE NINOS  VACUNADOS CON DOSIS UNICA DE VACUNA CONTRA VPH EN EL 5TO GRADO DE PRIMARIA  - POR MICROREDES :   ENERO - MARZO 2024</v>
      </c>
      <c r="W294" s="56"/>
    </row>
    <row r="295" spans="1:527" s="94" customFormat="1" ht="18" customHeight="1" x14ac:dyDescent="0.25">
      <c r="A295" s="75" t="s">
        <v>503</v>
      </c>
      <c r="B295" s="76">
        <f>METAS!$AW$28</f>
        <v>0</v>
      </c>
      <c r="C295" s="76">
        <f>ROUND((B295/12)*Config!$C$6,0)</f>
        <v>0</v>
      </c>
      <c r="D295" s="76">
        <f>ACUMULADO!$AV$28</f>
        <v>0</v>
      </c>
      <c r="E295" s="77">
        <f>E294</f>
        <v>25</v>
      </c>
      <c r="F295" s="77"/>
      <c r="G295" s="78">
        <f>IFERROR(ROUND(D295*100/B295,1),0)</f>
        <v>0</v>
      </c>
      <c r="H295" s="79">
        <f>IF(G295&lt;=$E$3,G295,"")</f>
        <v>0</v>
      </c>
      <c r="I295" s="79" t="str">
        <f t="shared" si="80"/>
        <v/>
      </c>
      <c r="J295" s="80" t="str">
        <f t="shared" ref="J295:J303" si="81">IF(G295&gt;=$F$3,G295,"")</f>
        <v/>
      </c>
      <c r="K295" s="304"/>
      <c r="L295"/>
      <c r="M295"/>
      <c r="N295"/>
      <c r="O295"/>
      <c r="P295"/>
      <c r="Q295"/>
      <c r="R295"/>
      <c r="S295"/>
      <c r="T295" s="8"/>
      <c r="U295" s="305"/>
      <c r="V295" s="55"/>
      <c r="W295" s="305"/>
      <c r="X295" s="305"/>
      <c r="Y295" s="305"/>
      <c r="Z295" s="305"/>
    </row>
    <row r="296" spans="1:527" s="94" customFormat="1" ht="18" customHeight="1" x14ac:dyDescent="0.25">
      <c r="A296" s="81" t="s">
        <v>504</v>
      </c>
      <c r="B296" s="76">
        <f>METAS!$AY$28</f>
        <v>1375</v>
      </c>
      <c r="C296" s="76">
        <f>ROUND((B296/12)*Config!$C$6,0)</f>
        <v>344</v>
      </c>
      <c r="D296" s="76">
        <f>ACUMULADO!$AX$28</f>
        <v>118</v>
      </c>
      <c r="E296" s="77">
        <f t="shared" ref="E296:E303" si="82">E295</f>
        <v>25</v>
      </c>
      <c r="F296" s="86"/>
      <c r="G296" s="78">
        <f t="shared" ref="G296:G303" si="83">IFERROR(ROUND(D296*100/B296,1),0)</f>
        <v>8.6</v>
      </c>
      <c r="H296" s="79">
        <f t="shared" ref="H296:H303" si="84">IF(G296&lt;=$E$3,G296,"")</f>
        <v>8.6</v>
      </c>
      <c r="I296" s="79" t="str">
        <f t="shared" si="80"/>
        <v/>
      </c>
      <c r="J296" s="80" t="str">
        <f t="shared" si="81"/>
        <v/>
      </c>
      <c r="K296"/>
      <c r="L296"/>
      <c r="M296"/>
      <c r="N296"/>
      <c r="O296"/>
      <c r="P296"/>
      <c r="Q296"/>
      <c r="R296"/>
      <c r="S296"/>
      <c r="T296" s="8"/>
      <c r="U296" s="305"/>
      <c r="V296" s="55"/>
      <c r="W296" s="305"/>
      <c r="X296" s="8"/>
      <c r="Y296" s="8"/>
      <c r="Z296" s="8"/>
    </row>
    <row r="297" spans="1:527" s="94" customFormat="1" ht="18" customHeight="1" x14ac:dyDescent="0.25">
      <c r="A297" s="81" t="s">
        <v>505</v>
      </c>
      <c r="B297" s="76">
        <f>METAS!$AZ$28</f>
        <v>113</v>
      </c>
      <c r="C297" s="76">
        <f>ROUND((B297/12)*Config!$C$6,0)</f>
        <v>28</v>
      </c>
      <c r="D297" s="76">
        <f>ACUMULADO!$AY$28</f>
        <v>0</v>
      </c>
      <c r="E297" s="77">
        <f t="shared" si="82"/>
        <v>25</v>
      </c>
      <c r="F297" s="86"/>
      <c r="G297" s="78">
        <f t="shared" si="83"/>
        <v>0</v>
      </c>
      <c r="H297" s="79">
        <f t="shared" si="84"/>
        <v>0</v>
      </c>
      <c r="I297" s="79" t="str">
        <f t="shared" si="80"/>
        <v/>
      </c>
      <c r="J297" s="80" t="str">
        <f t="shared" si="81"/>
        <v/>
      </c>
      <c r="K297"/>
      <c r="L297"/>
      <c r="M297"/>
      <c r="N297"/>
      <c r="O297"/>
      <c r="P297"/>
      <c r="Q297"/>
      <c r="R297"/>
      <c r="S297"/>
      <c r="T297" s="8"/>
      <c r="U297" s="305"/>
      <c r="V297" s="55"/>
      <c r="W297" s="306" t="s">
        <v>563</v>
      </c>
      <c r="X297" s="307" t="s">
        <v>564</v>
      </c>
      <c r="Y297" s="307" t="s">
        <v>565</v>
      </c>
      <c r="Z297" s="8"/>
    </row>
    <row r="298" spans="1:527" s="94" customFormat="1" ht="18" customHeight="1" x14ac:dyDescent="0.25">
      <c r="A298" s="81" t="s">
        <v>506</v>
      </c>
      <c r="B298" s="76">
        <f>METAS!$BA$28</f>
        <v>212</v>
      </c>
      <c r="C298" s="76">
        <f>ROUND((B298/12)*Config!$C$6,0)</f>
        <v>53</v>
      </c>
      <c r="D298" s="76">
        <f>ACUMULADO!$AZ$28</f>
        <v>11</v>
      </c>
      <c r="E298" s="77">
        <f t="shared" si="82"/>
        <v>25</v>
      </c>
      <c r="F298" s="86"/>
      <c r="G298" s="78">
        <f t="shared" si="83"/>
        <v>5.2</v>
      </c>
      <c r="H298" s="79">
        <f t="shared" si="84"/>
        <v>5.2</v>
      </c>
      <c r="I298" s="79" t="str">
        <f t="shared" si="80"/>
        <v/>
      </c>
      <c r="J298" s="80" t="str">
        <f t="shared" si="81"/>
        <v/>
      </c>
      <c r="K298"/>
      <c r="L298"/>
      <c r="M298"/>
      <c r="N298"/>
      <c r="O298"/>
      <c r="P298"/>
      <c r="Q298"/>
      <c r="R298"/>
      <c r="S298"/>
      <c r="T298" s="8"/>
      <c r="U298" s="305"/>
      <c r="V298" s="55"/>
      <c r="W298" s="308">
        <v>5</v>
      </c>
      <c r="X298" s="309">
        <v>10</v>
      </c>
      <c r="Y298" s="309">
        <v>10.1</v>
      </c>
      <c r="Z298" s="8"/>
    </row>
    <row r="299" spans="1:527" s="94" customFormat="1" ht="18" customHeight="1" x14ac:dyDescent="0.25">
      <c r="A299" s="81" t="s">
        <v>507</v>
      </c>
      <c r="B299" s="76">
        <f>METAS!$BB$28</f>
        <v>577</v>
      </c>
      <c r="C299" s="76">
        <f>ROUND((B299/12)*Config!$C$6,0)</f>
        <v>144</v>
      </c>
      <c r="D299" s="76">
        <f>ACUMULADO!$BA$28</f>
        <v>14</v>
      </c>
      <c r="E299" s="77">
        <f t="shared" si="82"/>
        <v>25</v>
      </c>
      <c r="F299" s="86"/>
      <c r="G299" s="78">
        <f t="shared" si="83"/>
        <v>2.4</v>
      </c>
      <c r="H299" s="79">
        <f t="shared" si="84"/>
        <v>2.4</v>
      </c>
      <c r="I299" s="79" t="str">
        <f t="shared" si="80"/>
        <v/>
      </c>
      <c r="J299" s="80" t="str">
        <f t="shared" si="81"/>
        <v/>
      </c>
      <c r="K299"/>
      <c r="L299"/>
      <c r="M299"/>
      <c r="N299"/>
      <c r="O299"/>
      <c r="P299"/>
      <c r="Q299"/>
      <c r="R299"/>
      <c r="S299"/>
      <c r="T299" s="8"/>
      <c r="U299" s="305"/>
      <c r="V299" s="55"/>
      <c r="W299" s="305"/>
      <c r="X299" s="309"/>
      <c r="Y299" s="8"/>
      <c r="Z299" s="8"/>
    </row>
    <row r="300" spans="1:527" s="94" customFormat="1" ht="18" customHeight="1" x14ac:dyDescent="0.25">
      <c r="A300" s="81" t="s">
        <v>508</v>
      </c>
      <c r="B300" s="76">
        <f>METAS!$BC$28</f>
        <v>221</v>
      </c>
      <c r="C300" s="76">
        <f>ROUND((B300/12)*Config!$C$6,0)</f>
        <v>55</v>
      </c>
      <c r="D300" s="76">
        <f>ACUMULADO!$BB$28</f>
        <v>5</v>
      </c>
      <c r="E300" s="77">
        <f t="shared" si="82"/>
        <v>25</v>
      </c>
      <c r="F300" s="86"/>
      <c r="G300" s="78">
        <f t="shared" si="83"/>
        <v>2.2999999999999998</v>
      </c>
      <c r="H300" s="79">
        <f t="shared" si="84"/>
        <v>2.2999999999999998</v>
      </c>
      <c r="I300" s="79" t="str">
        <f t="shared" si="80"/>
        <v/>
      </c>
      <c r="J300" s="80" t="str">
        <f t="shared" si="81"/>
        <v/>
      </c>
      <c r="K300"/>
      <c r="L300"/>
      <c r="M300"/>
      <c r="N300"/>
      <c r="O300"/>
      <c r="P300"/>
      <c r="Q300"/>
      <c r="R300"/>
      <c r="S300"/>
      <c r="T300" s="8"/>
      <c r="U300" s="305"/>
      <c r="V300" s="55"/>
      <c r="W300" s="305"/>
      <c r="X300" s="8"/>
      <c r="Y300" s="8"/>
      <c r="Z300" s="8"/>
    </row>
    <row r="301" spans="1:527" s="94" customFormat="1" ht="18" customHeight="1" x14ac:dyDescent="0.25">
      <c r="A301" s="81" t="s">
        <v>509</v>
      </c>
      <c r="B301" s="76">
        <f>METAS!$BD$28</f>
        <v>214</v>
      </c>
      <c r="C301" s="76">
        <f>ROUND((B301/12)*Config!$C$6,0)</f>
        <v>54</v>
      </c>
      <c r="D301" s="76">
        <f>ACUMULADO!$BC$28</f>
        <v>37</v>
      </c>
      <c r="E301" s="77">
        <f t="shared" si="82"/>
        <v>25</v>
      </c>
      <c r="F301" s="86"/>
      <c r="G301" s="78">
        <f t="shared" si="83"/>
        <v>17.3</v>
      </c>
      <c r="H301" s="79">
        <f t="shared" si="84"/>
        <v>17.3</v>
      </c>
      <c r="I301" s="79" t="str">
        <f t="shared" si="80"/>
        <v/>
      </c>
      <c r="J301" s="80" t="str">
        <f t="shared" si="81"/>
        <v/>
      </c>
      <c r="K301"/>
      <c r="L301"/>
      <c r="M301"/>
      <c r="N301"/>
      <c r="O301"/>
      <c r="P301"/>
      <c r="Q301"/>
      <c r="R301"/>
      <c r="S301"/>
      <c r="T301" s="8"/>
      <c r="U301" s="305"/>
      <c r="V301" s="55"/>
      <c r="W301" s="305"/>
      <c r="X301" s="8"/>
      <c r="Y301" s="8"/>
      <c r="Z301" s="8"/>
    </row>
    <row r="302" spans="1:527" s="94" customFormat="1" ht="18" customHeight="1" x14ac:dyDescent="0.25">
      <c r="A302" s="81" t="s">
        <v>510</v>
      </c>
      <c r="B302" s="76">
        <f>METAS!$BE$28</f>
        <v>141</v>
      </c>
      <c r="C302" s="76">
        <f>ROUND((B302/12)*Config!$C$6,0)</f>
        <v>35</v>
      </c>
      <c r="D302" s="76">
        <f>ACUMULADO!$BD$28</f>
        <v>17</v>
      </c>
      <c r="E302" s="77">
        <f t="shared" si="82"/>
        <v>25</v>
      </c>
      <c r="F302" s="86"/>
      <c r="G302" s="78">
        <f t="shared" si="83"/>
        <v>12.1</v>
      </c>
      <c r="H302" s="79">
        <f t="shared" si="84"/>
        <v>12.1</v>
      </c>
      <c r="I302" s="79" t="str">
        <f t="shared" si="80"/>
        <v/>
      </c>
      <c r="J302" s="80" t="str">
        <f t="shared" si="81"/>
        <v/>
      </c>
      <c r="K302"/>
      <c r="L302"/>
      <c r="M302"/>
      <c r="N302"/>
      <c r="O302"/>
      <c r="P302"/>
      <c r="Q302"/>
      <c r="R302"/>
      <c r="S302"/>
      <c r="T302" s="8"/>
      <c r="U302" s="305"/>
      <c r="V302" s="74"/>
      <c r="W302" s="305"/>
      <c r="X302" s="8"/>
      <c r="Y302" s="8"/>
      <c r="Z302" s="8"/>
    </row>
    <row r="303" spans="1:527" s="94" customFormat="1" ht="18" customHeight="1" x14ac:dyDescent="0.25">
      <c r="A303" s="81" t="s">
        <v>511</v>
      </c>
      <c r="B303" s="76">
        <f>METAS!$BF$28</f>
        <v>218</v>
      </c>
      <c r="C303" s="76">
        <f>ROUND((B303/12)*Config!$C$6,0)</f>
        <v>55</v>
      </c>
      <c r="D303" s="76">
        <f>ACUMULADO!$BE$28</f>
        <v>2</v>
      </c>
      <c r="E303" s="77">
        <f t="shared" si="82"/>
        <v>25</v>
      </c>
      <c r="F303" s="86"/>
      <c r="G303" s="78">
        <f t="shared" si="83"/>
        <v>0.9</v>
      </c>
      <c r="H303" s="79">
        <f t="shared" si="84"/>
        <v>0.9</v>
      </c>
      <c r="I303" s="79" t="str">
        <f t="shared" si="80"/>
        <v/>
      </c>
      <c r="J303" s="80" t="str">
        <f t="shared" si="81"/>
        <v/>
      </c>
      <c r="K303" s="304"/>
      <c r="L303"/>
      <c r="M303"/>
      <c r="N303"/>
      <c r="O303"/>
      <c r="P303"/>
      <c r="Q303"/>
      <c r="R303"/>
      <c r="S303"/>
      <c r="T303" s="8"/>
      <c r="U303" s="305"/>
      <c r="V303" s="74"/>
      <c r="W303" s="305"/>
      <c r="X303" s="8"/>
      <c r="Y303" s="8"/>
      <c r="Z303" s="8"/>
    </row>
    <row r="304" spans="1:527" s="94" customFormat="1" ht="18" customHeight="1" x14ac:dyDescent="0.25">
      <c r="A304" s="310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5"/>
      <c r="V304" s="74"/>
      <c r="W304" s="305"/>
      <c r="X304" s="8"/>
      <c r="Y304" s="8"/>
      <c r="Z304" s="8"/>
    </row>
    <row r="305" spans="1:26" s="94" customFormat="1" ht="18" customHeight="1" x14ac:dyDescent="0.25">
      <c r="A305" s="310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5"/>
      <c r="V305" s="74"/>
      <c r="W305" s="305"/>
      <c r="X305" s="8"/>
      <c r="Y305" s="8"/>
      <c r="Z305" s="8"/>
    </row>
    <row r="306" spans="1:26" s="94" customFormat="1" ht="18" customHeight="1" x14ac:dyDescent="0.25">
      <c r="A306" s="310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5"/>
      <c r="V306" s="74"/>
      <c r="W306" s="305"/>
      <c r="X306" s="8"/>
      <c r="Y306" s="8"/>
      <c r="Z306" s="8"/>
    </row>
    <row r="307" spans="1:26" s="94" customFormat="1" ht="18" customHeight="1" x14ac:dyDescent="0.25">
      <c r="A307" s="310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5"/>
      <c r="V307" s="74"/>
      <c r="W307" s="305"/>
      <c r="X307" s="8"/>
      <c r="Y307" s="8"/>
      <c r="Z307" s="8"/>
    </row>
    <row r="308" spans="1:26" s="94" customFormat="1" ht="18" customHeight="1" x14ac:dyDescent="0.25">
      <c r="A308" s="87"/>
      <c r="B308" s="61"/>
      <c r="C308" s="59"/>
      <c r="D308" s="61"/>
      <c r="E308" s="61"/>
      <c r="F308" s="61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5"/>
      <c r="V308" s="74"/>
      <c r="W308" s="305"/>
      <c r="X308" s="8"/>
      <c r="Y308" s="8"/>
      <c r="Z308" s="8"/>
    </row>
    <row r="309" spans="1:26" s="94" customFormat="1" ht="18" customHeight="1" x14ac:dyDescent="0.25">
      <c r="A309" s="87"/>
      <c r="B309" s="61"/>
      <c r="C309" s="59"/>
      <c r="D309" s="61"/>
      <c r="E309" s="61"/>
      <c r="F309" s="61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5"/>
      <c r="V309" s="74"/>
      <c r="X309" s="8"/>
      <c r="Y309" s="8"/>
      <c r="Z309" s="8"/>
    </row>
    <row r="310" spans="1:26" s="94" customFormat="1" ht="18" customHeight="1" x14ac:dyDescent="0.25">
      <c r="A310" s="87"/>
      <c r="B310" s="61"/>
      <c r="C310" s="59"/>
      <c r="D310" s="61"/>
      <c r="E310" s="61"/>
      <c r="F310" s="61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5"/>
      <c r="V310" s="9"/>
      <c r="W310" s="305"/>
      <c r="X310" s="8"/>
      <c r="Y310" s="8"/>
      <c r="Z310" s="8"/>
    </row>
    <row r="311" spans="1:26" s="94" customFormat="1" ht="18" customHeight="1" x14ac:dyDescent="0.25">
      <c r="A311" s="87"/>
      <c r="B311" s="61"/>
      <c r="C311" s="59"/>
      <c r="D311" s="61"/>
      <c r="E311" s="61"/>
      <c r="F311" s="6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5"/>
      <c r="V311" s="9"/>
      <c r="W311" s="305"/>
      <c r="X311" s="8"/>
      <c r="Y311" s="8"/>
      <c r="Z311" s="8"/>
    </row>
    <row r="312" spans="1:26" ht="18" customHeight="1" x14ac:dyDescent="0.25">
      <c r="H312" s="304"/>
      <c r="I312" s="304"/>
      <c r="J312" s="304"/>
      <c r="K312" s="304"/>
      <c r="T312" s="8"/>
      <c r="W312" s="56"/>
    </row>
    <row r="313" spans="1:26" ht="18" customHeight="1" x14ac:dyDescent="0.25">
      <c r="A313" s="62" t="str">
        <f>METAS!B29</f>
        <v>PORCENTAJE  DE GESTANTES VACUNADAS CON 1 DOSIS DE VACUNA dTpa</v>
      </c>
      <c r="H313" s="304"/>
      <c r="I313" s="304"/>
      <c r="J313" s="304"/>
      <c r="K313" s="304"/>
      <c r="T313" s="8"/>
      <c r="W313" s="56"/>
    </row>
    <row r="314" spans="1:26" ht="48" customHeight="1" x14ac:dyDescent="0.25">
      <c r="A314" s="64" t="s">
        <v>2</v>
      </c>
      <c r="B314" s="65" t="s">
        <v>560</v>
      </c>
      <c r="C314" s="66" t="s">
        <v>561</v>
      </c>
      <c r="D314" s="65" t="s">
        <v>566</v>
      </c>
      <c r="E314" s="65" t="s">
        <v>1</v>
      </c>
      <c r="F314" s="67"/>
      <c r="G314" s="68" t="s">
        <v>10</v>
      </c>
      <c r="H314" s="69" t="str">
        <f>"DEFICIENTE &lt;= "&amp;$E$3</f>
        <v>DEFICIENTE &lt;= 22,5</v>
      </c>
      <c r="I314" s="69" t="str">
        <f>"PROCESO &gt; "&amp;$E$3&amp;"  -  &lt; "&amp;$F$3</f>
        <v>PROCESO &gt; 22,5  -  &lt; 25</v>
      </c>
      <c r="J314" s="69" t="str">
        <f>"OPTIMO &gt;= "&amp;$F$3</f>
        <v>OPTIMO &gt;= 25</v>
      </c>
      <c r="K314" s="304"/>
      <c r="T314" s="8"/>
      <c r="V314" s="55" t="str">
        <f>A313</f>
        <v>PORCENTAJE  DE GESTANTES VACUNADAS CON 1 DOSIS DE VACUNA dTpa</v>
      </c>
      <c r="W314" s="56"/>
    </row>
    <row r="315" spans="1:26" ht="18" customHeight="1" thickBot="1" x14ac:dyDescent="0.3">
      <c r="A315" s="70" t="str">
        <f>Config!$B$15</f>
        <v>RED</v>
      </c>
      <c r="B315" s="71">
        <f>SUM(B316:B324)</f>
        <v>1297</v>
      </c>
      <c r="C315" s="71">
        <f>SUM(C316:C324)</f>
        <v>325</v>
      </c>
      <c r="D315" s="71">
        <f>SUM(D316:D324)</f>
        <v>48</v>
      </c>
      <c r="E315" s="72">
        <f>Config!$C$9</f>
        <v>25</v>
      </c>
      <c r="F315" s="72"/>
      <c r="G315" s="71">
        <f>IFERROR(ROUND(D315*100/B315,1),0)</f>
        <v>3.7</v>
      </c>
      <c r="H315" s="73">
        <f t="shared" ref="H315" si="85">IF(G315&lt;=$E$3,G315,"")</f>
        <v>3.7</v>
      </c>
      <c r="I315" s="73" t="str">
        <f t="shared" ref="I315:I324" si="86">IF(G315&gt;$E$3,IF(G315&lt;$F$3,G315,""),"")</f>
        <v/>
      </c>
      <c r="J315" s="71" t="str">
        <f>IF(G315&gt;=$F$3,G315,"")</f>
        <v/>
      </c>
      <c r="K315" s="304"/>
      <c r="T315" s="8"/>
      <c r="V315" s="85" t="str">
        <f>$V$1&amp;"  "&amp;V314&amp;"  "&amp;$V$3&amp;"  "&amp;$V$2</f>
        <v>RED. MOYOBAMBA:  PORCENTAJE  DE GESTANTES VACUNADAS CON 1 DOSIS DE VACUNA dTpa  - POR MICROREDES :   ENERO - MARZO 2024</v>
      </c>
      <c r="W315" s="56"/>
    </row>
    <row r="316" spans="1:26" s="94" customFormat="1" ht="18" customHeight="1" x14ac:dyDescent="0.25">
      <c r="A316" s="75" t="s">
        <v>503</v>
      </c>
      <c r="B316" s="76">
        <f>METAS!$AW$29</f>
        <v>0</v>
      </c>
      <c r="C316" s="76">
        <f>ROUND((B316/12)*Config!$C$6,0)</f>
        <v>0</v>
      </c>
      <c r="D316" s="76">
        <f>ACUMULADO!$AV$29</f>
        <v>0</v>
      </c>
      <c r="E316" s="77">
        <f>E315</f>
        <v>25</v>
      </c>
      <c r="F316" s="77"/>
      <c r="G316" s="78">
        <f>IFERROR(ROUND(D316*100/B316,1),0)</f>
        <v>0</v>
      </c>
      <c r="H316" s="79">
        <f>IF(G316&lt;=$E$3,G316,"")</f>
        <v>0</v>
      </c>
      <c r="I316" s="79" t="str">
        <f t="shared" si="86"/>
        <v/>
      </c>
      <c r="J316" s="80" t="str">
        <f t="shared" ref="J316:J324" si="87">IF(G316&gt;=$F$3,G316,"")</f>
        <v/>
      </c>
      <c r="K316" s="304"/>
      <c r="L316"/>
      <c r="M316"/>
      <c r="N316"/>
      <c r="O316"/>
      <c r="P316"/>
      <c r="Q316"/>
      <c r="R316"/>
      <c r="S316"/>
      <c r="T316" s="8"/>
      <c r="U316" s="305"/>
      <c r="V316" s="55"/>
      <c r="W316" s="305"/>
      <c r="X316" s="305"/>
      <c r="Y316" s="305"/>
      <c r="Z316" s="305"/>
    </row>
    <row r="317" spans="1:26" s="94" customFormat="1" ht="18" customHeight="1" x14ac:dyDescent="0.25">
      <c r="A317" s="81" t="s">
        <v>504</v>
      </c>
      <c r="B317" s="76">
        <f>METAS!$AY$29</f>
        <v>449</v>
      </c>
      <c r="C317" s="76">
        <f>ROUND((B317/12)*Config!$C$6,0)</f>
        <v>112</v>
      </c>
      <c r="D317" s="76">
        <f>ACUMULADO!$AX$29</f>
        <v>9</v>
      </c>
      <c r="E317" s="77">
        <f t="shared" ref="E317:E324" si="88">E316</f>
        <v>25</v>
      </c>
      <c r="F317" s="86"/>
      <c r="G317" s="78">
        <f t="shared" ref="G317:G324" si="89">IFERROR(ROUND(D317*100/B317,1),0)</f>
        <v>2</v>
      </c>
      <c r="H317" s="79">
        <f t="shared" ref="H317:H324" si="90">IF(G317&lt;=$E$3,G317,"")</f>
        <v>2</v>
      </c>
      <c r="I317" s="79" t="str">
        <f t="shared" si="86"/>
        <v/>
      </c>
      <c r="J317" s="80" t="str">
        <f t="shared" si="87"/>
        <v/>
      </c>
      <c r="K317"/>
      <c r="L317"/>
      <c r="M317"/>
      <c r="N317"/>
      <c r="O317"/>
      <c r="P317"/>
      <c r="Q317"/>
      <c r="R317"/>
      <c r="S317"/>
      <c r="T317" s="8"/>
      <c r="U317" s="305"/>
      <c r="V317" s="55"/>
      <c r="W317" s="305"/>
      <c r="X317" s="8"/>
      <c r="Y317" s="8"/>
      <c r="Z317" s="8"/>
    </row>
    <row r="318" spans="1:26" s="94" customFormat="1" ht="18" customHeight="1" x14ac:dyDescent="0.25">
      <c r="A318" s="81" t="s">
        <v>505</v>
      </c>
      <c r="B318" s="76">
        <f>METAS!$AZ$29</f>
        <v>37</v>
      </c>
      <c r="C318" s="76">
        <f>ROUND((B318/12)*Config!$C$6,0)</f>
        <v>9</v>
      </c>
      <c r="D318" s="76">
        <f>ACUMULADO!$AY$29</f>
        <v>3</v>
      </c>
      <c r="E318" s="77">
        <f t="shared" si="88"/>
        <v>25</v>
      </c>
      <c r="F318" s="86"/>
      <c r="G318" s="78">
        <f t="shared" si="89"/>
        <v>8.1</v>
      </c>
      <c r="H318" s="79">
        <f t="shared" si="90"/>
        <v>8.1</v>
      </c>
      <c r="I318" s="79" t="str">
        <f t="shared" si="86"/>
        <v/>
      </c>
      <c r="J318" s="80" t="str">
        <f t="shared" si="87"/>
        <v/>
      </c>
      <c r="K318"/>
      <c r="L318"/>
      <c r="M318"/>
      <c r="N318"/>
      <c r="O318"/>
      <c r="P318"/>
      <c r="Q318"/>
      <c r="R318"/>
      <c r="S318"/>
      <c r="T318" s="8"/>
      <c r="U318" s="305"/>
      <c r="V318" s="55"/>
      <c r="W318" s="306" t="s">
        <v>563</v>
      </c>
      <c r="X318" s="307" t="s">
        <v>564</v>
      </c>
      <c r="Y318" s="307" t="s">
        <v>565</v>
      </c>
      <c r="Z318" s="8"/>
    </row>
    <row r="319" spans="1:26" s="94" customFormat="1" ht="18" customHeight="1" x14ac:dyDescent="0.25">
      <c r="A319" s="81" t="s">
        <v>506</v>
      </c>
      <c r="B319" s="76">
        <f>METAS!$BA$29</f>
        <v>89</v>
      </c>
      <c r="C319" s="76">
        <f>ROUND((B319/12)*Config!$C$6,0)</f>
        <v>22</v>
      </c>
      <c r="D319" s="76">
        <f>ACUMULADO!$AZ$29</f>
        <v>11</v>
      </c>
      <c r="E319" s="77">
        <f t="shared" si="88"/>
        <v>25</v>
      </c>
      <c r="F319" s="86"/>
      <c r="G319" s="78">
        <f t="shared" si="89"/>
        <v>12.4</v>
      </c>
      <c r="H319" s="79">
        <f t="shared" si="90"/>
        <v>12.4</v>
      </c>
      <c r="I319" s="79" t="str">
        <f t="shared" si="86"/>
        <v/>
      </c>
      <c r="J319" s="80" t="str">
        <f t="shared" si="87"/>
        <v/>
      </c>
      <c r="K319"/>
      <c r="L319"/>
      <c r="M319"/>
      <c r="N319"/>
      <c r="O319"/>
      <c r="P319"/>
      <c r="Q319"/>
      <c r="R319"/>
      <c r="S319"/>
      <c r="T319" s="8"/>
      <c r="U319" s="305"/>
      <c r="V319" s="55"/>
      <c r="W319" s="308">
        <v>5</v>
      </c>
      <c r="X319" s="309">
        <v>10</v>
      </c>
      <c r="Y319" s="309">
        <v>10.1</v>
      </c>
      <c r="Z319" s="8"/>
    </row>
    <row r="320" spans="1:26" s="94" customFormat="1" ht="18" customHeight="1" x14ac:dyDescent="0.25">
      <c r="A320" s="81" t="s">
        <v>507</v>
      </c>
      <c r="B320" s="76">
        <f>METAS!$BB$29</f>
        <v>238</v>
      </c>
      <c r="C320" s="76">
        <f>ROUND((B320/12)*Config!$C$6,0)</f>
        <v>60</v>
      </c>
      <c r="D320" s="76">
        <f>ACUMULADO!$BA$29</f>
        <v>6</v>
      </c>
      <c r="E320" s="77">
        <f t="shared" si="88"/>
        <v>25</v>
      </c>
      <c r="F320" s="86"/>
      <c r="G320" s="78">
        <f t="shared" si="89"/>
        <v>2.5</v>
      </c>
      <c r="H320" s="79">
        <f t="shared" si="90"/>
        <v>2.5</v>
      </c>
      <c r="I320" s="79" t="str">
        <f t="shared" si="86"/>
        <v/>
      </c>
      <c r="J320" s="80" t="str">
        <f t="shared" si="87"/>
        <v/>
      </c>
      <c r="K320"/>
      <c r="L320"/>
      <c r="M320"/>
      <c r="N320"/>
      <c r="O320"/>
      <c r="P320"/>
      <c r="Q320"/>
      <c r="R320"/>
      <c r="S320"/>
      <c r="T320" s="8"/>
      <c r="U320" s="305"/>
      <c r="V320" s="55"/>
      <c r="W320" s="305"/>
      <c r="X320" s="309"/>
      <c r="Y320" s="8"/>
      <c r="Z320" s="8"/>
    </row>
    <row r="321" spans="1:26" s="94" customFormat="1" ht="18" customHeight="1" x14ac:dyDescent="0.25">
      <c r="A321" s="81" t="s">
        <v>508</v>
      </c>
      <c r="B321" s="76">
        <f>METAS!$BC$29</f>
        <v>73</v>
      </c>
      <c r="C321" s="76">
        <f>ROUND((B321/12)*Config!$C$6,0)</f>
        <v>18</v>
      </c>
      <c r="D321" s="76">
        <f>ACUMULADO!$BB$29</f>
        <v>1</v>
      </c>
      <c r="E321" s="77">
        <f t="shared" si="88"/>
        <v>25</v>
      </c>
      <c r="F321" s="86"/>
      <c r="G321" s="78">
        <f t="shared" si="89"/>
        <v>1.4</v>
      </c>
      <c r="H321" s="79">
        <f t="shared" si="90"/>
        <v>1.4</v>
      </c>
      <c r="I321" s="79" t="str">
        <f t="shared" si="86"/>
        <v/>
      </c>
      <c r="J321" s="80" t="str">
        <f t="shared" si="87"/>
        <v/>
      </c>
      <c r="K321"/>
      <c r="L321"/>
      <c r="M321"/>
      <c r="N321"/>
      <c r="O321"/>
      <c r="P321"/>
      <c r="Q321"/>
      <c r="R321"/>
      <c r="S321"/>
      <c r="T321" s="8"/>
      <c r="U321" s="305"/>
      <c r="V321" s="55"/>
      <c r="W321" s="305"/>
      <c r="X321" s="8"/>
      <c r="Y321" s="8"/>
      <c r="Z321" s="8"/>
    </row>
    <row r="322" spans="1:26" s="94" customFormat="1" ht="18" customHeight="1" x14ac:dyDescent="0.25">
      <c r="A322" s="81" t="s">
        <v>509</v>
      </c>
      <c r="B322" s="76">
        <f>METAS!$BD$29</f>
        <v>107</v>
      </c>
      <c r="C322" s="76">
        <f>ROUND((B322/12)*Config!$C$6,0)</f>
        <v>27</v>
      </c>
      <c r="D322" s="76">
        <f>ACUMULADO!$BC$29</f>
        <v>9</v>
      </c>
      <c r="E322" s="77">
        <f t="shared" si="88"/>
        <v>25</v>
      </c>
      <c r="F322" s="86"/>
      <c r="G322" s="78">
        <f t="shared" si="89"/>
        <v>8.4</v>
      </c>
      <c r="H322" s="79">
        <f t="shared" si="90"/>
        <v>8.4</v>
      </c>
      <c r="I322" s="79" t="str">
        <f t="shared" si="86"/>
        <v/>
      </c>
      <c r="J322" s="80" t="str">
        <f t="shared" si="87"/>
        <v/>
      </c>
      <c r="K322"/>
      <c r="L322"/>
      <c r="M322"/>
      <c r="N322"/>
      <c r="O322"/>
      <c r="P322"/>
      <c r="Q322"/>
      <c r="R322"/>
      <c r="S322"/>
      <c r="T322" s="8"/>
      <c r="U322" s="305"/>
      <c r="V322" s="55"/>
      <c r="W322" s="305"/>
      <c r="X322" s="8"/>
      <c r="Y322" s="8"/>
      <c r="Z322" s="8"/>
    </row>
    <row r="323" spans="1:26" s="94" customFormat="1" ht="18" customHeight="1" x14ac:dyDescent="0.25">
      <c r="A323" s="81" t="s">
        <v>510</v>
      </c>
      <c r="B323" s="76">
        <f>METAS!$BE$29</f>
        <v>86</v>
      </c>
      <c r="C323" s="76">
        <f>ROUND((B323/12)*Config!$C$6,0)</f>
        <v>22</v>
      </c>
      <c r="D323" s="76">
        <f>ACUMULADO!$BD$29</f>
        <v>7</v>
      </c>
      <c r="E323" s="77">
        <f t="shared" si="88"/>
        <v>25</v>
      </c>
      <c r="F323" s="86"/>
      <c r="G323" s="78">
        <f t="shared" si="89"/>
        <v>8.1</v>
      </c>
      <c r="H323" s="79">
        <f t="shared" si="90"/>
        <v>8.1</v>
      </c>
      <c r="I323" s="79" t="str">
        <f t="shared" si="86"/>
        <v/>
      </c>
      <c r="J323" s="80" t="str">
        <f t="shared" si="87"/>
        <v/>
      </c>
      <c r="K323"/>
      <c r="L323"/>
      <c r="M323"/>
      <c r="N323"/>
      <c r="O323"/>
      <c r="P323"/>
      <c r="Q323"/>
      <c r="R323"/>
      <c r="S323"/>
      <c r="T323" s="8"/>
      <c r="U323" s="305"/>
      <c r="V323" s="74"/>
      <c r="W323" s="305"/>
      <c r="X323" s="8"/>
      <c r="Y323" s="8"/>
      <c r="Z323" s="8"/>
    </row>
    <row r="324" spans="1:26" s="94" customFormat="1" ht="18" customHeight="1" x14ac:dyDescent="0.25">
      <c r="A324" s="81" t="s">
        <v>511</v>
      </c>
      <c r="B324" s="76">
        <f>METAS!$BF$28</f>
        <v>218</v>
      </c>
      <c r="C324" s="76">
        <f>ROUND((B324/12)*Config!$C$6,0)</f>
        <v>55</v>
      </c>
      <c r="D324" s="76">
        <f>ACUMULADO!$BE$29</f>
        <v>2</v>
      </c>
      <c r="E324" s="77">
        <f t="shared" si="88"/>
        <v>25</v>
      </c>
      <c r="F324" s="86"/>
      <c r="G324" s="78">
        <f t="shared" si="89"/>
        <v>0.9</v>
      </c>
      <c r="H324" s="79">
        <f t="shared" si="90"/>
        <v>0.9</v>
      </c>
      <c r="I324" s="79" t="str">
        <f t="shared" si="86"/>
        <v/>
      </c>
      <c r="J324" s="80" t="str">
        <f t="shared" si="87"/>
        <v/>
      </c>
      <c r="K324" s="304"/>
      <c r="L324"/>
      <c r="M324"/>
      <c r="N324"/>
      <c r="O324"/>
      <c r="P324"/>
      <c r="Q324"/>
      <c r="R324"/>
      <c r="S324"/>
      <c r="T324" s="8"/>
      <c r="U324" s="305"/>
      <c r="V324" s="74"/>
      <c r="W324" s="305"/>
      <c r="X324" s="8"/>
      <c r="Y324" s="8"/>
      <c r="Z324" s="8"/>
    </row>
    <row r="325" spans="1:26" s="94" customFormat="1" ht="18" customHeight="1" x14ac:dyDescent="0.25">
      <c r="A325" s="310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5"/>
      <c r="V325" s="74"/>
      <c r="W325" s="305"/>
      <c r="X325" s="8"/>
      <c r="Y325" s="8"/>
      <c r="Z325" s="8"/>
    </row>
    <row r="326" spans="1:26" s="94" customFormat="1" ht="18" customHeight="1" x14ac:dyDescent="0.25">
      <c r="A326" s="310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5"/>
      <c r="V326" s="74"/>
      <c r="W326" s="305"/>
      <c r="X326" s="8"/>
      <c r="Y326" s="8"/>
      <c r="Z326" s="8"/>
    </row>
    <row r="327" spans="1:26" s="94" customFormat="1" ht="18" customHeight="1" x14ac:dyDescent="0.25">
      <c r="A327" s="310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5"/>
      <c r="V327" s="74"/>
      <c r="W327" s="305"/>
      <c r="X327" s="8"/>
      <c r="Y327" s="8"/>
      <c r="Z327" s="8"/>
    </row>
    <row r="328" spans="1:26" s="94" customFormat="1" ht="18" customHeight="1" x14ac:dyDescent="0.25">
      <c r="A328" s="310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5"/>
      <c r="V328" s="74"/>
      <c r="W328" s="305"/>
      <c r="X328" s="8"/>
      <c r="Y328" s="8"/>
      <c r="Z328" s="8"/>
    </row>
    <row r="329" spans="1:26" s="94" customFormat="1" ht="18" customHeight="1" x14ac:dyDescent="0.25">
      <c r="A329" s="87"/>
      <c r="B329" s="61"/>
      <c r="C329" s="59"/>
      <c r="D329" s="61"/>
      <c r="E329" s="61"/>
      <c r="F329" s="61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5"/>
      <c r="V329" s="74"/>
      <c r="W329" s="305"/>
      <c r="X329" s="8"/>
      <c r="Y329" s="8"/>
      <c r="Z329" s="8"/>
    </row>
    <row r="330" spans="1:26" ht="18" customHeight="1" x14ac:dyDescent="0.25">
      <c r="A330" s="62" t="str">
        <f>METAS!B30</f>
        <v>PORCENTAJE DE VACUNADOS CON 1 DOSIS CON VACUNA CONTRA LA INFLUENZA, EN LA POBLACIÓN &gt;= 60 AÑOS</v>
      </c>
      <c r="H330" s="304"/>
      <c r="I330" s="304"/>
      <c r="J330" s="304"/>
      <c r="K330" s="304" t="s">
        <v>692</v>
      </c>
      <c r="T330" s="8"/>
      <c r="W330" s="56"/>
    </row>
    <row r="331" spans="1:26" ht="48" customHeight="1" x14ac:dyDescent="0.25">
      <c r="A331" s="64" t="s">
        <v>2</v>
      </c>
      <c r="B331" s="65" t="s">
        <v>560</v>
      </c>
      <c r="C331" s="66" t="s">
        <v>561</v>
      </c>
      <c r="D331" s="65" t="s">
        <v>567</v>
      </c>
      <c r="E331" s="65" t="s">
        <v>1</v>
      </c>
      <c r="F331" s="67"/>
      <c r="G331" s="68" t="s">
        <v>10</v>
      </c>
      <c r="H331" s="69" t="str">
        <f>"DEFICIENTE &lt;= "&amp;$E$3</f>
        <v>DEFICIENTE &lt;= 22,5</v>
      </c>
      <c r="I331" s="69" t="str">
        <f>"PROCESO &gt; "&amp;$E$3&amp;"  -  &lt; "&amp;$F$3</f>
        <v>PROCESO &gt; 22,5  -  &lt; 25</v>
      </c>
      <c r="J331" s="69" t="str">
        <f>"OPTIMO &gt;= "&amp;$F$3</f>
        <v>OPTIMO &gt;= 25</v>
      </c>
      <c r="K331" s="304"/>
      <c r="T331" s="8"/>
      <c r="V331" s="55" t="str">
        <f>A330</f>
        <v>PORCENTAJE DE VACUNADOS CON 1 DOSIS CON VACUNA CONTRA LA INFLUENZA, EN LA POBLACIÓN &gt;= 60 AÑOS</v>
      </c>
      <c r="W331" s="56"/>
    </row>
    <row r="332" spans="1:26" ht="18" customHeight="1" thickBot="1" x14ac:dyDescent="0.3">
      <c r="A332" s="70" t="str">
        <f>Config!$B$15</f>
        <v>RED</v>
      </c>
      <c r="B332" s="71">
        <f>SUM(B333:B341)</f>
        <v>7450</v>
      </c>
      <c r="C332" s="71">
        <f>SUM(C333:C341)</f>
        <v>1864</v>
      </c>
      <c r="D332" s="71">
        <f>SUM(D333:D341)</f>
        <v>739</v>
      </c>
      <c r="E332" s="72">
        <f>Config!$C$9</f>
        <v>25</v>
      </c>
      <c r="F332" s="72"/>
      <c r="G332" s="72">
        <f>IFERROR(ROUND(D332*100/B332,1),0)</f>
        <v>9.9</v>
      </c>
      <c r="H332" s="73">
        <f t="shared" ref="H332" si="91">IF(G332&lt;=$E$3,G332,"")</f>
        <v>9.9</v>
      </c>
      <c r="I332" s="73" t="str">
        <f t="shared" ref="I332:I341" si="92">IF(G332&gt;$E$3,IF(G332&lt;$F$3,G332,""),"")</f>
        <v/>
      </c>
      <c r="J332" s="71" t="str">
        <f>IF(G332&gt;=$F$3,G332,"")</f>
        <v/>
      </c>
      <c r="K332" s="304"/>
      <c r="T332" s="8"/>
      <c r="V332" s="85" t="str">
        <f>$V$1&amp;"  "&amp;V331&amp;"  "&amp;$V$3&amp;"  "&amp;$V$2</f>
        <v>RED. MOYOBAMBA:  PORCENTAJE DE VACUNADOS CON 1 DOSIS CON VACUNA CONTRA LA INFLUENZA, EN LA POBLACIÓN &gt;= 60 AÑOS  - POR MICROREDES :   ENERO - MARZO 2024</v>
      </c>
      <c r="W332" s="56"/>
    </row>
    <row r="333" spans="1:26" s="94" customFormat="1" ht="18" customHeight="1" x14ac:dyDescent="0.25">
      <c r="A333" s="75" t="s">
        <v>503</v>
      </c>
      <c r="B333" s="76">
        <f>METAS!$AW$30</f>
        <v>0</v>
      </c>
      <c r="C333" s="76">
        <f>ROUND((B333/12)*Config!$C$6,0)</f>
        <v>0</v>
      </c>
      <c r="D333" s="76">
        <f>ACUMULADO!$AV$30</f>
        <v>10</v>
      </c>
      <c r="E333" s="77">
        <f>E332</f>
        <v>25</v>
      </c>
      <c r="F333" s="77"/>
      <c r="G333" s="78">
        <f>IFERROR(ROUND(D333*100/B333,1),0)</f>
        <v>0</v>
      </c>
      <c r="H333" s="79">
        <f>IF(G333&lt;=$E$3,G333,"")</f>
        <v>0</v>
      </c>
      <c r="I333" s="79" t="str">
        <f t="shared" si="92"/>
        <v/>
      </c>
      <c r="J333" s="80" t="str">
        <f t="shared" ref="J333:J341" si="93">IF(G333&gt;=$F$3,G333,"")</f>
        <v/>
      </c>
      <c r="K333" s="304"/>
      <c r="L333"/>
      <c r="M333"/>
      <c r="N333"/>
      <c r="O333"/>
      <c r="P333"/>
      <c r="Q333"/>
      <c r="R333"/>
      <c r="S333"/>
      <c r="T333" s="8"/>
      <c r="U333" s="305"/>
      <c r="V333" s="55"/>
      <c r="W333" s="305"/>
      <c r="X333" s="305"/>
      <c r="Y333" s="305"/>
      <c r="Z333" s="305"/>
    </row>
    <row r="334" spans="1:26" s="94" customFormat="1" ht="18" customHeight="1" x14ac:dyDescent="0.25">
      <c r="A334" s="81" t="s">
        <v>504</v>
      </c>
      <c r="B334" s="76">
        <f>METAS!$AY$30</f>
        <v>3369</v>
      </c>
      <c r="C334" s="76">
        <f>ROUND((B334/12)*Config!$C$6,0)</f>
        <v>842</v>
      </c>
      <c r="D334" s="76">
        <f>ACUMULADO!$AX$30</f>
        <v>461</v>
      </c>
      <c r="E334" s="77">
        <f t="shared" ref="E334:E341" si="94">E333</f>
        <v>25</v>
      </c>
      <c r="F334" s="86"/>
      <c r="G334" s="78">
        <f t="shared" ref="G334:G341" si="95">IFERROR(ROUND(D334*100/B334,1),0)</f>
        <v>13.7</v>
      </c>
      <c r="H334" s="79">
        <f t="shared" ref="H334:H341" si="96">IF(G334&lt;=$E$3,G334,"")</f>
        <v>13.7</v>
      </c>
      <c r="I334" s="79" t="str">
        <f t="shared" si="92"/>
        <v/>
      </c>
      <c r="J334" s="80" t="str">
        <f t="shared" si="93"/>
        <v/>
      </c>
      <c r="K334"/>
      <c r="L334"/>
      <c r="M334"/>
      <c r="N334"/>
      <c r="O334"/>
      <c r="P334"/>
      <c r="Q334"/>
      <c r="R334"/>
      <c r="S334"/>
      <c r="T334" s="8"/>
      <c r="U334" s="305"/>
      <c r="V334" s="55"/>
      <c r="W334" s="305"/>
      <c r="X334" s="8"/>
      <c r="Y334" s="8"/>
      <c r="Z334" s="8"/>
    </row>
    <row r="335" spans="1:26" s="94" customFormat="1" ht="18" customHeight="1" x14ac:dyDescent="0.25">
      <c r="A335" s="81" t="s">
        <v>505</v>
      </c>
      <c r="B335" s="76">
        <f>METAS!$AZ$30</f>
        <v>267</v>
      </c>
      <c r="C335" s="76">
        <f>ROUND((B335/12)*Config!$C$6,0)</f>
        <v>67</v>
      </c>
      <c r="D335" s="76">
        <f>ACUMULADO!$AY$30</f>
        <v>2</v>
      </c>
      <c r="E335" s="77">
        <f t="shared" si="94"/>
        <v>25</v>
      </c>
      <c r="F335" s="86"/>
      <c r="G335" s="78">
        <f t="shared" si="95"/>
        <v>0.7</v>
      </c>
      <c r="H335" s="79">
        <f t="shared" si="96"/>
        <v>0.7</v>
      </c>
      <c r="I335" s="79" t="str">
        <f t="shared" si="92"/>
        <v/>
      </c>
      <c r="J335" s="80" t="str">
        <f t="shared" si="93"/>
        <v/>
      </c>
      <c r="K335"/>
      <c r="L335"/>
      <c r="M335"/>
      <c r="N335"/>
      <c r="O335"/>
      <c r="P335"/>
      <c r="Q335"/>
      <c r="R335"/>
      <c r="S335"/>
      <c r="T335" s="8"/>
      <c r="U335" s="305"/>
      <c r="V335" s="55"/>
      <c r="W335" s="306" t="s">
        <v>563</v>
      </c>
      <c r="X335" s="307" t="s">
        <v>564</v>
      </c>
      <c r="Y335" s="307" t="s">
        <v>565</v>
      </c>
      <c r="Z335" s="8"/>
    </row>
    <row r="336" spans="1:26" s="94" customFormat="1" ht="18" customHeight="1" x14ac:dyDescent="0.25">
      <c r="A336" s="81" t="s">
        <v>506</v>
      </c>
      <c r="B336" s="76">
        <f>METAS!$BA$30</f>
        <v>599</v>
      </c>
      <c r="C336" s="76">
        <f>ROUND((B336/12)*Config!$C$6,0)</f>
        <v>150</v>
      </c>
      <c r="D336" s="76">
        <f>ACUMULADO!$AZ$30</f>
        <v>36</v>
      </c>
      <c r="E336" s="77">
        <f t="shared" si="94"/>
        <v>25</v>
      </c>
      <c r="F336" s="86"/>
      <c r="G336" s="78">
        <f t="shared" si="95"/>
        <v>6</v>
      </c>
      <c r="H336" s="79">
        <f t="shared" si="96"/>
        <v>6</v>
      </c>
      <c r="I336" s="79" t="str">
        <f t="shared" si="92"/>
        <v/>
      </c>
      <c r="J336" s="80" t="str">
        <f t="shared" si="93"/>
        <v/>
      </c>
      <c r="K336"/>
      <c r="L336"/>
      <c r="M336"/>
      <c r="N336"/>
      <c r="O336"/>
      <c r="P336"/>
      <c r="Q336"/>
      <c r="R336"/>
      <c r="S336"/>
      <c r="T336" s="8"/>
      <c r="U336" s="305"/>
      <c r="V336" s="55"/>
      <c r="W336" s="308">
        <v>5</v>
      </c>
      <c r="X336" s="309">
        <v>10</v>
      </c>
      <c r="Y336" s="309">
        <v>10.1</v>
      </c>
      <c r="Z336" s="8"/>
    </row>
    <row r="337" spans="1:26" s="94" customFormat="1" ht="18" customHeight="1" x14ac:dyDescent="0.25">
      <c r="A337" s="81" t="s">
        <v>507</v>
      </c>
      <c r="B337" s="76">
        <f>METAS!$BB$30</f>
        <v>1326</v>
      </c>
      <c r="C337" s="76">
        <f>ROUND((B337/12)*Config!$C$6,0)</f>
        <v>332</v>
      </c>
      <c r="D337" s="76">
        <f>ACUMULADO!$BA$30</f>
        <v>130</v>
      </c>
      <c r="E337" s="77">
        <f t="shared" si="94"/>
        <v>25</v>
      </c>
      <c r="F337" s="86"/>
      <c r="G337" s="78">
        <f t="shared" si="95"/>
        <v>9.8000000000000007</v>
      </c>
      <c r="H337" s="79">
        <f t="shared" si="96"/>
        <v>9.8000000000000007</v>
      </c>
      <c r="I337" s="79" t="str">
        <f t="shared" si="92"/>
        <v/>
      </c>
      <c r="J337" s="80" t="str">
        <f t="shared" si="93"/>
        <v/>
      </c>
      <c r="K337"/>
      <c r="L337"/>
      <c r="M337"/>
      <c r="N337"/>
      <c r="O337"/>
      <c r="P337"/>
      <c r="Q337"/>
      <c r="R337"/>
      <c r="S337"/>
      <c r="T337" s="8"/>
      <c r="U337" s="305"/>
      <c r="V337" s="55"/>
      <c r="W337" s="305"/>
      <c r="X337" s="309"/>
      <c r="Y337" s="8"/>
      <c r="Z337" s="8"/>
    </row>
    <row r="338" spans="1:26" s="94" customFormat="1" ht="18" customHeight="1" x14ac:dyDescent="0.25">
      <c r="A338" s="81" t="s">
        <v>508</v>
      </c>
      <c r="B338" s="76">
        <f>METAS!$BC$30</f>
        <v>518</v>
      </c>
      <c r="C338" s="76">
        <f>ROUND((B338/12)*Config!$C$6,0)</f>
        <v>130</v>
      </c>
      <c r="D338" s="76">
        <f>ACUMULADO!$BB$30</f>
        <v>39</v>
      </c>
      <c r="E338" s="77">
        <f t="shared" si="94"/>
        <v>25</v>
      </c>
      <c r="F338" s="86"/>
      <c r="G338" s="78">
        <f t="shared" si="95"/>
        <v>7.5</v>
      </c>
      <c r="H338" s="79">
        <f t="shared" si="96"/>
        <v>7.5</v>
      </c>
      <c r="I338" s="79" t="str">
        <f t="shared" si="92"/>
        <v/>
      </c>
      <c r="J338" s="80" t="str">
        <f t="shared" si="93"/>
        <v/>
      </c>
      <c r="K338"/>
      <c r="L338"/>
      <c r="M338"/>
      <c r="N338"/>
      <c r="O338"/>
      <c r="P338"/>
      <c r="Q338"/>
      <c r="R338"/>
      <c r="S338"/>
      <c r="T338" s="8"/>
      <c r="U338" s="305"/>
      <c r="V338" s="55"/>
      <c r="W338" s="305"/>
      <c r="X338" s="8"/>
      <c r="Y338" s="8"/>
      <c r="Z338" s="8"/>
    </row>
    <row r="339" spans="1:26" s="94" customFormat="1" ht="18" customHeight="1" x14ac:dyDescent="0.25">
      <c r="A339" s="81" t="s">
        <v>509</v>
      </c>
      <c r="B339" s="76">
        <f>METAS!$BD$30</f>
        <v>398</v>
      </c>
      <c r="C339" s="76">
        <f>ROUND((B339/12)*Config!$C$6,0)</f>
        <v>100</v>
      </c>
      <c r="D339" s="76">
        <f>ACUMULADO!$BC$30</f>
        <v>38</v>
      </c>
      <c r="E339" s="77">
        <f t="shared" si="94"/>
        <v>25</v>
      </c>
      <c r="F339" s="86"/>
      <c r="G339" s="78">
        <f t="shared" si="95"/>
        <v>9.5</v>
      </c>
      <c r="H339" s="79">
        <f t="shared" si="96"/>
        <v>9.5</v>
      </c>
      <c r="I339" s="79" t="str">
        <f t="shared" si="92"/>
        <v/>
      </c>
      <c r="J339" s="80" t="str">
        <f t="shared" si="93"/>
        <v/>
      </c>
      <c r="K339"/>
      <c r="L339"/>
      <c r="M339"/>
      <c r="N339"/>
      <c r="O339"/>
      <c r="P339"/>
      <c r="Q339"/>
      <c r="R339"/>
      <c r="S339"/>
      <c r="T339" s="8"/>
      <c r="U339" s="305"/>
      <c r="V339" s="55"/>
      <c r="W339" s="305"/>
      <c r="X339" s="8"/>
      <c r="Y339" s="8"/>
      <c r="Z339" s="8"/>
    </row>
    <row r="340" spans="1:26" s="94" customFormat="1" ht="18" customHeight="1" x14ac:dyDescent="0.25">
      <c r="A340" s="81" t="s">
        <v>510</v>
      </c>
      <c r="B340" s="76">
        <f>METAS!$BE$30</f>
        <v>437</v>
      </c>
      <c r="C340" s="76">
        <f>ROUND((B340/12)*Config!$C$6,0)</f>
        <v>109</v>
      </c>
      <c r="D340" s="76">
        <f>ACUMULADO!$BD$30</f>
        <v>14</v>
      </c>
      <c r="E340" s="77">
        <f t="shared" si="94"/>
        <v>25</v>
      </c>
      <c r="F340" s="86"/>
      <c r="G340" s="78">
        <f t="shared" si="95"/>
        <v>3.2</v>
      </c>
      <c r="H340" s="79">
        <f t="shared" si="96"/>
        <v>3.2</v>
      </c>
      <c r="I340" s="79" t="str">
        <f t="shared" si="92"/>
        <v/>
      </c>
      <c r="J340" s="80" t="str">
        <f t="shared" si="93"/>
        <v/>
      </c>
      <c r="K340"/>
      <c r="L340"/>
      <c r="M340"/>
      <c r="N340"/>
      <c r="O340"/>
      <c r="P340"/>
      <c r="Q340"/>
      <c r="R340"/>
      <c r="S340"/>
      <c r="T340" s="8"/>
      <c r="U340" s="305"/>
      <c r="V340" s="74"/>
      <c r="W340" s="305"/>
      <c r="X340" s="8"/>
      <c r="Y340" s="8"/>
      <c r="Z340" s="8"/>
    </row>
    <row r="341" spans="1:26" s="94" customFormat="1" ht="18" customHeight="1" x14ac:dyDescent="0.25">
      <c r="A341" s="81" t="s">
        <v>511</v>
      </c>
      <c r="B341" s="76">
        <f>METAS!$BF$30</f>
        <v>536</v>
      </c>
      <c r="C341" s="76">
        <f>ROUND((B341/12)*Config!$C$6,0)</f>
        <v>134</v>
      </c>
      <c r="D341" s="76">
        <f>ACUMULADO!$BE$30</f>
        <v>9</v>
      </c>
      <c r="E341" s="77">
        <f t="shared" si="94"/>
        <v>25</v>
      </c>
      <c r="F341" s="86"/>
      <c r="G341" s="78">
        <f t="shared" si="95"/>
        <v>1.7</v>
      </c>
      <c r="H341" s="79">
        <f t="shared" si="96"/>
        <v>1.7</v>
      </c>
      <c r="I341" s="79" t="str">
        <f t="shared" si="92"/>
        <v/>
      </c>
      <c r="J341" s="80" t="str">
        <f t="shared" si="93"/>
        <v/>
      </c>
      <c r="K341" s="304"/>
      <c r="L341"/>
      <c r="M341"/>
      <c r="N341"/>
      <c r="O341"/>
      <c r="P341"/>
      <c r="Q341"/>
      <c r="R341"/>
      <c r="S341"/>
      <c r="T341" s="8"/>
      <c r="U341" s="305"/>
      <c r="V341" s="74"/>
      <c r="W341" s="305"/>
      <c r="X341" s="8"/>
      <c r="Y341" s="8"/>
      <c r="Z341" s="8"/>
    </row>
    <row r="342" spans="1:26" s="94" customFormat="1" ht="18" customHeight="1" x14ac:dyDescent="0.25">
      <c r="A342" s="310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5"/>
      <c r="V342" s="74"/>
      <c r="W342" s="305"/>
      <c r="X342" s="8"/>
      <c r="Y342" s="8"/>
      <c r="Z342" s="8"/>
    </row>
    <row r="343" spans="1:26" s="94" customFormat="1" ht="18" customHeight="1" x14ac:dyDescent="0.25">
      <c r="A343" s="310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5"/>
      <c r="V343" s="74"/>
      <c r="W343" s="305"/>
      <c r="X343" s="8"/>
      <c r="Y343" s="8"/>
      <c r="Z343" s="8"/>
    </row>
    <row r="344" spans="1:26" s="94" customFormat="1" ht="18" customHeight="1" x14ac:dyDescent="0.25">
      <c r="A344" s="310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5"/>
      <c r="V344" s="74"/>
      <c r="W344" s="305"/>
      <c r="X344" s="8"/>
      <c r="Y344" s="8"/>
      <c r="Z344" s="8"/>
    </row>
    <row r="345" spans="1:26" s="94" customFormat="1" ht="18" customHeight="1" x14ac:dyDescent="0.25">
      <c r="A345" s="310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5"/>
      <c r="V345" s="74"/>
      <c r="W345" s="305"/>
      <c r="X345" s="8"/>
      <c r="Y345" s="8"/>
      <c r="Z345" s="8"/>
    </row>
    <row r="346" spans="1:26" s="94" customFormat="1" ht="18" customHeight="1" x14ac:dyDescent="0.25">
      <c r="A346" s="310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5"/>
      <c r="V346" s="74"/>
      <c r="W346" s="305"/>
      <c r="X346" s="8"/>
      <c r="Y346" s="8"/>
      <c r="Z346" s="8"/>
    </row>
    <row r="347" spans="1:26" s="94" customFormat="1" ht="18" customHeight="1" x14ac:dyDescent="0.25">
      <c r="A347" s="310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5"/>
      <c r="V347" s="74"/>
      <c r="W347" s="305"/>
      <c r="X347" s="8"/>
      <c r="Y347" s="8"/>
      <c r="Z347" s="8"/>
    </row>
    <row r="348" spans="1:26" ht="18" customHeight="1" x14ac:dyDescent="0.25"/>
    <row r="349" spans="1:26" ht="18" customHeight="1" x14ac:dyDescent="0.25">
      <c r="H349" s="304"/>
      <c r="I349" s="304"/>
      <c r="J349" s="304"/>
      <c r="K349" s="304"/>
      <c r="T349" s="8"/>
      <c r="W349" s="56"/>
    </row>
    <row r="350" spans="1:26" ht="18" customHeight="1" x14ac:dyDescent="0.25">
      <c r="A350" s="62" t="str">
        <f>METAS!B31</f>
        <v>PORCENTAJE DE VACUNADOS CON 1 DOSIS CON VACUNA CONTRA NEUMOCOCO, EN LA POBLACIÓN &gt;= 60 AÑOS</v>
      </c>
      <c r="H350" s="304"/>
      <c r="I350" s="304"/>
      <c r="J350" s="304"/>
      <c r="K350" s="304" t="s">
        <v>692</v>
      </c>
      <c r="M350" t="s">
        <v>691</v>
      </c>
      <c r="T350" s="8"/>
      <c r="W350" s="56"/>
    </row>
    <row r="351" spans="1:26" ht="48" customHeight="1" x14ac:dyDescent="0.25">
      <c r="A351" s="64" t="s">
        <v>2</v>
      </c>
      <c r="B351" s="65" t="s">
        <v>560</v>
      </c>
      <c r="C351" s="66" t="s">
        <v>561</v>
      </c>
      <c r="D351" s="65" t="s">
        <v>568</v>
      </c>
      <c r="E351" s="65" t="s">
        <v>1</v>
      </c>
      <c r="F351" s="67"/>
      <c r="G351" s="68" t="s">
        <v>10</v>
      </c>
      <c r="H351" s="69" t="str">
        <f>"DEFICIENTE &lt;= "&amp;$E$3</f>
        <v>DEFICIENTE &lt;= 22,5</v>
      </c>
      <c r="I351" s="69" t="str">
        <f>"PROCESO &gt; "&amp;$E$3&amp;"  -  &lt; "&amp;$F$3</f>
        <v>PROCESO &gt; 22,5  -  &lt; 25</v>
      </c>
      <c r="J351" s="69" t="str">
        <f>"OPTIMO &gt;= "&amp;$F$3</f>
        <v>OPTIMO &gt;= 25</v>
      </c>
      <c r="K351" s="304"/>
      <c r="T351" s="8"/>
      <c r="V351" s="55" t="str">
        <f>A350</f>
        <v>PORCENTAJE DE VACUNADOS CON 1 DOSIS CON VACUNA CONTRA NEUMOCOCO, EN LA POBLACIÓN &gt;= 60 AÑOS</v>
      </c>
      <c r="W351" s="56"/>
    </row>
    <row r="352" spans="1:26" ht="18" customHeight="1" thickBot="1" x14ac:dyDescent="0.3">
      <c r="A352" s="70" t="str">
        <f>Config!$B$15</f>
        <v>RED</v>
      </c>
      <c r="B352" s="71">
        <f>SUM(B353:B361)</f>
        <v>3728</v>
      </c>
      <c r="C352" s="71">
        <f>SUM(C353:C361)</f>
        <v>933</v>
      </c>
      <c r="D352" s="71">
        <f>SUM(D353:D361)</f>
        <v>269</v>
      </c>
      <c r="E352" s="72">
        <f>Config!$C$9</f>
        <v>25</v>
      </c>
      <c r="F352" s="72"/>
      <c r="G352" s="72">
        <f>IFERROR(ROUND(D352*100/B352,1),0)</f>
        <v>7.2</v>
      </c>
      <c r="H352" s="73">
        <f t="shared" ref="H352" si="97">IF(G352&lt;=$E$3,G352,"")</f>
        <v>7.2</v>
      </c>
      <c r="I352" s="73" t="str">
        <f t="shared" ref="I352:I361" si="98">IF(G352&gt;$E$3,IF(G352&lt;$F$3,G352,""),"")</f>
        <v/>
      </c>
      <c r="J352" s="71" t="str">
        <f>IF(G352&gt;=$F$3,G352,"")</f>
        <v/>
      </c>
      <c r="K352" s="304"/>
      <c r="T352" s="8"/>
      <c r="V352" s="85" t="str">
        <f>$V$1&amp;"  "&amp;V351&amp;"  "&amp;$V$3&amp;"  "&amp;$V$2</f>
        <v>RED. MOYOBAMBA:  PORCENTAJE DE VACUNADOS CON 1 DOSIS CON VACUNA CONTRA NEUMOCOCO, EN LA POBLACIÓN &gt;= 60 AÑOS  - POR MICROREDES :   ENERO - MARZO 2024</v>
      </c>
      <c r="W352" s="56"/>
    </row>
    <row r="353" spans="1:26" s="94" customFormat="1" ht="18" customHeight="1" x14ac:dyDescent="0.25">
      <c r="A353" s="75" t="s">
        <v>503</v>
      </c>
      <c r="B353" s="76">
        <f>METAS!$AW$31</f>
        <v>0</v>
      </c>
      <c r="C353" s="76">
        <f>ROUND((B353/12)*Config!$C$6,0)</f>
        <v>0</v>
      </c>
      <c r="D353" s="76">
        <f>ACUMULADO!$AV$31</f>
        <v>8</v>
      </c>
      <c r="E353" s="77">
        <f>E352</f>
        <v>25</v>
      </c>
      <c r="F353" s="77"/>
      <c r="G353" s="78">
        <f>IFERROR(ROUND(D353*100/B353,1),0)</f>
        <v>0</v>
      </c>
      <c r="H353" s="79">
        <f>IF(G353&lt;=$E$3,G353,"")</f>
        <v>0</v>
      </c>
      <c r="I353" s="79" t="str">
        <f t="shared" si="98"/>
        <v/>
      </c>
      <c r="J353" s="80" t="str">
        <f t="shared" ref="J353:J361" si="99">IF(G353&gt;=$F$3,G353,"")</f>
        <v/>
      </c>
      <c r="K353" s="304"/>
      <c r="L353"/>
      <c r="M353"/>
      <c r="N353"/>
      <c r="O353"/>
      <c r="P353"/>
      <c r="Q353"/>
      <c r="R353"/>
      <c r="S353"/>
      <c r="T353" s="8"/>
      <c r="U353" s="305"/>
      <c r="V353" s="55"/>
      <c r="W353" s="305"/>
      <c r="X353" s="305"/>
      <c r="Y353" s="305"/>
      <c r="Z353" s="305"/>
    </row>
    <row r="354" spans="1:26" s="94" customFormat="1" ht="18" customHeight="1" x14ac:dyDescent="0.25">
      <c r="A354" s="81" t="s">
        <v>504</v>
      </c>
      <c r="B354" s="76">
        <f>METAS!$AY$31</f>
        <v>1684</v>
      </c>
      <c r="C354" s="76">
        <f>ROUND((B354/12)*Config!$C$6,0)</f>
        <v>421</v>
      </c>
      <c r="D354" s="76">
        <f>ACUMULADO!$AX$31</f>
        <v>94</v>
      </c>
      <c r="E354" s="77">
        <f t="shared" ref="E354:E361" si="100">E353</f>
        <v>25</v>
      </c>
      <c r="F354" s="86"/>
      <c r="G354" s="78">
        <f t="shared" ref="G354:G361" si="101">IFERROR(ROUND(D354*100/B354,1),0)</f>
        <v>5.6</v>
      </c>
      <c r="H354" s="79">
        <f t="shared" ref="H354:H361" si="102">IF(G354&lt;=$E$3,G354,"")</f>
        <v>5.6</v>
      </c>
      <c r="I354" s="79" t="str">
        <f t="shared" si="98"/>
        <v/>
      </c>
      <c r="J354" s="80" t="str">
        <f t="shared" si="99"/>
        <v/>
      </c>
      <c r="K354"/>
      <c r="L354"/>
      <c r="M354"/>
      <c r="N354"/>
      <c r="O354"/>
      <c r="P354"/>
      <c r="Q354"/>
      <c r="R354"/>
      <c r="S354"/>
      <c r="T354" s="8"/>
      <c r="U354" s="305"/>
      <c r="V354" s="55"/>
      <c r="W354" s="305"/>
      <c r="X354" s="8"/>
      <c r="Y354" s="8"/>
      <c r="Z354" s="8"/>
    </row>
    <row r="355" spans="1:26" s="94" customFormat="1" ht="18" customHeight="1" x14ac:dyDescent="0.25">
      <c r="A355" s="81" t="s">
        <v>505</v>
      </c>
      <c r="B355" s="76">
        <f>METAS!$AZ$31</f>
        <v>134</v>
      </c>
      <c r="C355" s="76">
        <f>ROUND((B355/12)*Config!$C$6,0)</f>
        <v>34</v>
      </c>
      <c r="D355" s="76">
        <f>ACUMULADO!$AY$31</f>
        <v>26</v>
      </c>
      <c r="E355" s="77">
        <f t="shared" si="100"/>
        <v>25</v>
      </c>
      <c r="F355" s="86"/>
      <c r="G355" s="78">
        <f t="shared" si="101"/>
        <v>19.399999999999999</v>
      </c>
      <c r="H355" s="79">
        <f t="shared" si="102"/>
        <v>19.399999999999999</v>
      </c>
      <c r="I355" s="79" t="str">
        <f t="shared" si="98"/>
        <v/>
      </c>
      <c r="J355" s="80" t="str">
        <f t="shared" si="99"/>
        <v/>
      </c>
      <c r="K355"/>
      <c r="L355"/>
      <c r="M355"/>
      <c r="N355"/>
      <c r="O355"/>
      <c r="P355"/>
      <c r="Q355"/>
      <c r="R355"/>
      <c r="S355"/>
      <c r="T355" s="8"/>
      <c r="U355" s="305"/>
      <c r="V355" s="55"/>
      <c r="W355" s="306" t="s">
        <v>563</v>
      </c>
      <c r="X355" s="307" t="s">
        <v>564</v>
      </c>
      <c r="Y355" s="307" t="s">
        <v>565</v>
      </c>
      <c r="Z355" s="8"/>
    </row>
    <row r="356" spans="1:26" s="94" customFormat="1" ht="18" customHeight="1" x14ac:dyDescent="0.25">
      <c r="A356" s="81" t="s">
        <v>506</v>
      </c>
      <c r="B356" s="76">
        <f>METAS!$BA$31</f>
        <v>301</v>
      </c>
      <c r="C356" s="76">
        <f>ROUND((B356/12)*Config!$C$6,0)</f>
        <v>75</v>
      </c>
      <c r="D356" s="76">
        <f>ACUMULADO!$AZ$31</f>
        <v>15</v>
      </c>
      <c r="E356" s="77">
        <f t="shared" si="100"/>
        <v>25</v>
      </c>
      <c r="F356" s="86"/>
      <c r="G356" s="78">
        <f t="shared" si="101"/>
        <v>5</v>
      </c>
      <c r="H356" s="79">
        <f t="shared" si="102"/>
        <v>5</v>
      </c>
      <c r="I356" s="79" t="str">
        <f t="shared" si="98"/>
        <v/>
      </c>
      <c r="J356" s="80" t="str">
        <f t="shared" si="99"/>
        <v/>
      </c>
      <c r="K356"/>
      <c r="L356"/>
      <c r="M356"/>
      <c r="N356"/>
      <c r="O356"/>
      <c r="P356"/>
      <c r="Q356"/>
      <c r="R356"/>
      <c r="S356"/>
      <c r="T356" s="8"/>
      <c r="U356" s="305"/>
      <c r="V356" s="55"/>
      <c r="W356" s="308">
        <v>5</v>
      </c>
      <c r="X356" s="309">
        <v>10</v>
      </c>
      <c r="Y356" s="309">
        <v>10.1</v>
      </c>
      <c r="Z356" s="8"/>
    </row>
    <row r="357" spans="1:26" s="94" customFormat="1" ht="18" customHeight="1" x14ac:dyDescent="0.25">
      <c r="A357" s="81" t="s">
        <v>507</v>
      </c>
      <c r="B357" s="76">
        <f>METAS!$BB$31</f>
        <v>664</v>
      </c>
      <c r="C357" s="76">
        <f>ROUND((B357/12)*Config!$C$6,0)</f>
        <v>166</v>
      </c>
      <c r="D357" s="76">
        <f>ACUMULADO!$BA$31</f>
        <v>25</v>
      </c>
      <c r="E357" s="77">
        <f t="shared" si="100"/>
        <v>25</v>
      </c>
      <c r="F357" s="86"/>
      <c r="G357" s="78">
        <f t="shared" si="101"/>
        <v>3.8</v>
      </c>
      <c r="H357" s="79">
        <f t="shared" si="102"/>
        <v>3.8</v>
      </c>
      <c r="I357" s="79" t="str">
        <f t="shared" si="98"/>
        <v/>
      </c>
      <c r="J357" s="80" t="str">
        <f t="shared" si="99"/>
        <v/>
      </c>
      <c r="K357"/>
      <c r="L357"/>
      <c r="M357"/>
      <c r="N357"/>
      <c r="O357"/>
      <c r="P357"/>
      <c r="Q357"/>
      <c r="R357"/>
      <c r="S357"/>
      <c r="T357" s="8"/>
      <c r="U357" s="305"/>
      <c r="V357" s="55"/>
      <c r="W357" s="305"/>
      <c r="X357" s="309"/>
      <c r="Y357" s="8"/>
      <c r="Z357" s="8"/>
    </row>
    <row r="358" spans="1:26" s="94" customFormat="1" ht="18" customHeight="1" x14ac:dyDescent="0.25">
      <c r="A358" s="81" t="s">
        <v>508</v>
      </c>
      <c r="B358" s="76">
        <f>METAS!$BC$31</f>
        <v>260</v>
      </c>
      <c r="C358" s="76">
        <f>ROUND((B358/12)*Config!$C$6,0)</f>
        <v>65</v>
      </c>
      <c r="D358" s="76">
        <f>ACUMULADO!$BB$31</f>
        <v>23</v>
      </c>
      <c r="E358" s="77">
        <f t="shared" si="100"/>
        <v>25</v>
      </c>
      <c r="F358" s="86"/>
      <c r="G358" s="78">
        <f t="shared" si="101"/>
        <v>8.8000000000000007</v>
      </c>
      <c r="H358" s="79">
        <f t="shared" si="102"/>
        <v>8.8000000000000007</v>
      </c>
      <c r="I358" s="79" t="str">
        <f t="shared" si="98"/>
        <v/>
      </c>
      <c r="J358" s="80" t="str">
        <f t="shared" si="99"/>
        <v/>
      </c>
      <c r="K358"/>
      <c r="L358"/>
      <c r="M358"/>
      <c r="N358"/>
      <c r="O358"/>
      <c r="P358"/>
      <c r="Q358"/>
      <c r="R358"/>
      <c r="S358"/>
      <c r="T358" s="8"/>
      <c r="U358" s="305"/>
      <c r="V358" s="55"/>
      <c r="W358" s="305"/>
      <c r="X358" s="8"/>
      <c r="Y358" s="8"/>
      <c r="Z358" s="8"/>
    </row>
    <row r="359" spans="1:26" s="94" customFormat="1" ht="18" customHeight="1" x14ac:dyDescent="0.25">
      <c r="A359" s="81" t="s">
        <v>509</v>
      </c>
      <c r="B359" s="76">
        <f>METAS!$BD$31</f>
        <v>198</v>
      </c>
      <c r="C359" s="76">
        <f>ROUND((B359/12)*Config!$C$6,0)</f>
        <v>50</v>
      </c>
      <c r="D359" s="76">
        <f>ACUMULADO!$BC$31</f>
        <v>58</v>
      </c>
      <c r="E359" s="77">
        <f t="shared" si="100"/>
        <v>25</v>
      </c>
      <c r="F359" s="86"/>
      <c r="G359" s="78">
        <f t="shared" si="101"/>
        <v>29.3</v>
      </c>
      <c r="H359" s="79" t="str">
        <f t="shared" si="102"/>
        <v/>
      </c>
      <c r="I359" s="79" t="str">
        <f t="shared" si="98"/>
        <v/>
      </c>
      <c r="J359" s="80">
        <f t="shared" si="99"/>
        <v>29.3</v>
      </c>
      <c r="K359"/>
      <c r="L359"/>
      <c r="M359"/>
      <c r="N359"/>
      <c r="O359"/>
      <c r="P359"/>
      <c r="Q359"/>
      <c r="R359"/>
      <c r="S359"/>
      <c r="T359" s="8"/>
      <c r="U359" s="305"/>
      <c r="V359" s="55"/>
      <c r="W359" s="305"/>
      <c r="X359" s="8"/>
      <c r="Y359" s="8"/>
      <c r="Z359" s="8"/>
    </row>
    <row r="360" spans="1:26" s="94" customFormat="1" ht="18" customHeight="1" x14ac:dyDescent="0.25">
      <c r="A360" s="81" t="s">
        <v>510</v>
      </c>
      <c r="B360" s="76">
        <f>METAS!$BE$31</f>
        <v>219</v>
      </c>
      <c r="C360" s="76">
        <f>ROUND((B360/12)*Config!$C$6,0)</f>
        <v>55</v>
      </c>
      <c r="D360" s="76">
        <f>ACUMULADO!$BD$31</f>
        <v>9</v>
      </c>
      <c r="E360" s="77">
        <f t="shared" si="100"/>
        <v>25</v>
      </c>
      <c r="F360" s="86"/>
      <c r="G360" s="78">
        <f t="shared" si="101"/>
        <v>4.0999999999999996</v>
      </c>
      <c r="H360" s="79">
        <f t="shared" si="102"/>
        <v>4.0999999999999996</v>
      </c>
      <c r="I360" s="79" t="str">
        <f t="shared" si="98"/>
        <v/>
      </c>
      <c r="J360" s="80" t="str">
        <f t="shared" si="99"/>
        <v/>
      </c>
      <c r="K360"/>
      <c r="L360"/>
      <c r="M360"/>
      <c r="N360"/>
      <c r="O360"/>
      <c r="P360"/>
      <c r="Q360"/>
      <c r="R360"/>
      <c r="S360"/>
      <c r="T360" s="8"/>
      <c r="U360" s="305"/>
      <c r="V360" s="74"/>
      <c r="W360" s="305"/>
      <c r="X360" s="8"/>
      <c r="Y360" s="8"/>
      <c r="Z360" s="8"/>
    </row>
    <row r="361" spans="1:26" s="94" customFormat="1" ht="18" customHeight="1" x14ac:dyDescent="0.25">
      <c r="A361" s="81" t="s">
        <v>511</v>
      </c>
      <c r="B361" s="76">
        <f>METAS!$BF$31</f>
        <v>268</v>
      </c>
      <c r="C361" s="76">
        <f>ROUND((B361/12)*Config!$C$6,0)</f>
        <v>67</v>
      </c>
      <c r="D361" s="76">
        <f>ACUMULADO!$BE$31</f>
        <v>11</v>
      </c>
      <c r="E361" s="77">
        <f t="shared" si="100"/>
        <v>25</v>
      </c>
      <c r="F361" s="86"/>
      <c r="G361" s="78">
        <f t="shared" si="101"/>
        <v>4.0999999999999996</v>
      </c>
      <c r="H361" s="79">
        <f t="shared" si="102"/>
        <v>4.0999999999999996</v>
      </c>
      <c r="I361" s="79" t="str">
        <f t="shared" si="98"/>
        <v/>
      </c>
      <c r="J361" s="80" t="str">
        <f t="shared" si="99"/>
        <v/>
      </c>
      <c r="K361" s="304"/>
      <c r="L361"/>
      <c r="M361"/>
      <c r="N361"/>
      <c r="O361"/>
      <c r="P361"/>
      <c r="Q361"/>
      <c r="R361"/>
      <c r="S361"/>
      <c r="T361" s="8"/>
      <c r="U361" s="305"/>
      <c r="V361" s="74"/>
      <c r="W361" s="305"/>
      <c r="X361" s="8"/>
      <c r="Y361" s="8"/>
      <c r="Z361" s="8"/>
    </row>
    <row r="362" spans="1:26" s="94" customFormat="1" ht="18" customHeight="1" x14ac:dyDescent="0.25">
      <c r="A362" s="310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5"/>
      <c r="V362" s="74"/>
      <c r="W362" s="305"/>
      <c r="X362" s="8"/>
      <c r="Y362" s="8"/>
      <c r="Z362" s="8"/>
    </row>
    <row r="363" spans="1:26" s="94" customFormat="1" ht="18" customHeight="1" x14ac:dyDescent="0.25">
      <c r="A363" s="310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5"/>
      <c r="V363" s="74"/>
      <c r="W363" s="305"/>
      <c r="X363" s="8"/>
      <c r="Y363" s="8"/>
      <c r="Z363" s="8"/>
    </row>
    <row r="364" spans="1:26" s="94" customFormat="1" ht="18" customHeight="1" x14ac:dyDescent="0.25">
      <c r="A364" s="310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5"/>
      <c r="V364" s="74"/>
      <c r="W364" s="305"/>
      <c r="X364" s="8"/>
      <c r="Y364" s="8"/>
      <c r="Z364" s="8"/>
    </row>
    <row r="365" spans="1:26" s="94" customFormat="1" ht="18" customHeight="1" x14ac:dyDescent="0.25">
      <c r="A365" s="310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5"/>
      <c r="V365" s="74"/>
      <c r="W365" s="305"/>
      <c r="X365" s="8"/>
      <c r="Y365" s="8"/>
      <c r="Z365" s="8"/>
    </row>
    <row r="366" spans="1:26" s="94" customFormat="1" ht="18" customHeight="1" x14ac:dyDescent="0.25">
      <c r="A366" s="87"/>
      <c r="B366" s="61"/>
      <c r="C366" s="59"/>
      <c r="D366" s="61"/>
      <c r="E366" s="61"/>
      <c r="F366" s="61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5"/>
      <c r="V366" s="74"/>
      <c r="W366" s="305"/>
      <c r="X366" s="8"/>
      <c r="Y366" s="8"/>
      <c r="Z366" s="8"/>
    </row>
    <row r="367" spans="1:26" s="94" customFormat="1" ht="18" customHeight="1" x14ac:dyDescent="0.25">
      <c r="A367" s="87"/>
      <c r="B367" s="61"/>
      <c r="C367" s="59"/>
      <c r="D367" s="61"/>
      <c r="E367" s="61"/>
      <c r="F367" s="61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5"/>
      <c r="V367" s="74"/>
      <c r="W367" s="305"/>
      <c r="X367" s="8"/>
      <c r="Y367" s="8"/>
      <c r="Z367" s="8"/>
    </row>
    <row r="368" spans="1:26" s="94" customFormat="1" ht="18" customHeight="1" x14ac:dyDescent="0.25">
      <c r="A368" s="87"/>
      <c r="B368" s="61"/>
      <c r="C368" s="59"/>
      <c r="D368" s="61"/>
      <c r="E368" s="61"/>
      <c r="F368" s="61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5"/>
      <c r="V368" s="74"/>
      <c r="W368" s="305"/>
      <c r="X368" s="8"/>
      <c r="Y368" s="8"/>
      <c r="Z368" s="8"/>
    </row>
    <row r="369" spans="1:527" s="94" customFormat="1" ht="18" customHeight="1" x14ac:dyDescent="0.25">
      <c r="A369" s="87"/>
      <c r="B369" s="61"/>
      <c r="C369" s="59"/>
      <c r="D369" s="61"/>
      <c r="E369" s="61"/>
      <c r="F369" s="61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5"/>
      <c r="V369" s="74"/>
      <c r="W369" s="305"/>
      <c r="X369" s="8"/>
      <c r="Y369" s="8"/>
      <c r="Z369" s="8"/>
    </row>
    <row r="370" spans="1:527" s="94" customFormat="1" ht="18" customHeight="1" x14ac:dyDescent="0.25">
      <c r="A370" s="87"/>
      <c r="B370" s="61"/>
      <c r="C370" s="59"/>
      <c r="D370" s="61"/>
      <c r="E370" s="61"/>
      <c r="F370" s="61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5"/>
      <c r="V370" s="9"/>
      <c r="W370" s="305"/>
      <c r="X370" s="8"/>
      <c r="Y370" s="8"/>
      <c r="Z370" s="8"/>
    </row>
    <row r="371" spans="1:527" s="4" customFormat="1" ht="18" customHeight="1" x14ac:dyDescent="0.25">
      <c r="B371"/>
      <c r="C371" s="59"/>
      <c r="D371" s="60"/>
      <c r="E371" s="60"/>
      <c r="F371" s="61"/>
      <c r="G371" s="61"/>
      <c r="H371" s="61"/>
      <c r="I371" s="94"/>
      <c r="J371" s="94"/>
      <c r="K371"/>
      <c r="L371"/>
      <c r="M371"/>
      <c r="N371"/>
      <c r="O371"/>
      <c r="P371"/>
      <c r="Q371"/>
      <c r="R371"/>
      <c r="S371"/>
      <c r="T371"/>
      <c r="U371" s="54"/>
      <c r="V371" s="74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9"/>
      <c r="D372" s="60"/>
      <c r="E372" s="60"/>
      <c r="F372" s="61"/>
      <c r="G372" s="61"/>
      <c r="H372" s="61"/>
      <c r="I372" s="94"/>
      <c r="J372" s="94"/>
      <c r="K372"/>
      <c r="L372"/>
      <c r="M372"/>
      <c r="N372"/>
      <c r="O372"/>
      <c r="P372"/>
      <c r="Q372"/>
      <c r="R372"/>
      <c r="S372"/>
      <c r="T372"/>
      <c r="U372" s="54"/>
      <c r="V372" s="74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9"/>
      <c r="D373" s="60"/>
      <c r="E373" s="60"/>
      <c r="F373" s="61"/>
      <c r="G373" s="61"/>
      <c r="H373" s="61"/>
      <c r="I373" s="94"/>
      <c r="J373" s="94"/>
      <c r="K373"/>
      <c r="L373"/>
      <c r="M373"/>
      <c r="N373"/>
      <c r="O373"/>
      <c r="P373"/>
      <c r="Q373"/>
      <c r="R373"/>
      <c r="S373"/>
      <c r="T373"/>
      <c r="U373" s="54"/>
      <c r="V373" s="74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9"/>
      <c r="D374" s="60"/>
      <c r="E374" s="60"/>
      <c r="F374" s="61"/>
      <c r="G374" s="61"/>
      <c r="H374" s="61"/>
      <c r="I374" s="94"/>
      <c r="J374" s="94"/>
      <c r="K374"/>
      <c r="L374"/>
      <c r="M374"/>
      <c r="N374"/>
      <c r="O374"/>
      <c r="P374"/>
      <c r="Q374"/>
      <c r="R374"/>
      <c r="S374"/>
      <c r="T374"/>
      <c r="U374" s="54"/>
      <c r="V374" s="74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9"/>
      <c r="D375" s="60"/>
      <c r="E375" s="60"/>
      <c r="F375" s="61"/>
      <c r="G375" s="61"/>
      <c r="H375" s="61"/>
      <c r="I375" s="94"/>
      <c r="J375" s="94"/>
      <c r="K375"/>
      <c r="L375"/>
      <c r="M375"/>
      <c r="N375"/>
      <c r="O375"/>
      <c r="P375"/>
      <c r="Q375"/>
      <c r="R375"/>
      <c r="S375"/>
      <c r="T375"/>
      <c r="U375" s="54"/>
      <c r="V375" s="74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9"/>
      <c r="D376" s="60"/>
      <c r="E376" s="60"/>
      <c r="F376" s="61"/>
      <c r="G376" s="61"/>
      <c r="H376" s="61"/>
      <c r="I376" s="94"/>
      <c r="J376" s="94"/>
      <c r="K376"/>
      <c r="L376"/>
      <c r="M376"/>
      <c r="N376"/>
      <c r="O376"/>
      <c r="P376"/>
      <c r="Q376"/>
      <c r="R376"/>
      <c r="S376"/>
      <c r="T376"/>
      <c r="U376" s="54"/>
      <c r="V376" s="74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9"/>
      <c r="D377" s="60"/>
      <c r="E377" s="60"/>
      <c r="F377" s="61"/>
      <c r="G377" s="61"/>
      <c r="H377" s="61"/>
      <c r="I377" s="94"/>
      <c r="J377" s="94"/>
      <c r="K377"/>
      <c r="L377"/>
      <c r="M377"/>
      <c r="N377"/>
      <c r="O377"/>
      <c r="P377"/>
      <c r="Q377"/>
      <c r="R377"/>
      <c r="S377"/>
      <c r="T377"/>
      <c r="U377" s="54"/>
      <c r="V377" s="74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9"/>
      <c r="D378" s="60"/>
      <c r="E378" s="60"/>
      <c r="F378" s="61"/>
      <c r="G378" s="61"/>
      <c r="H378" s="61"/>
      <c r="I378" s="94"/>
      <c r="J378" s="94"/>
      <c r="K378"/>
      <c r="L378"/>
      <c r="M378"/>
      <c r="N378"/>
      <c r="O378"/>
      <c r="P378"/>
      <c r="Q378"/>
      <c r="R378"/>
      <c r="S378"/>
      <c r="T378"/>
      <c r="U378" s="54"/>
      <c r="V378" s="74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9"/>
      <c r="D379" s="60"/>
      <c r="E379" s="60"/>
      <c r="F379" s="61"/>
      <c r="G379" s="61"/>
      <c r="H379" s="61"/>
      <c r="I379" s="94"/>
      <c r="J379" s="94"/>
      <c r="K379"/>
      <c r="L379"/>
      <c r="M379"/>
      <c r="N379"/>
      <c r="O379"/>
      <c r="P379"/>
      <c r="Q379"/>
      <c r="R379"/>
      <c r="S379"/>
      <c r="T379"/>
      <c r="U379" s="54"/>
      <c r="V379" s="74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9"/>
      <c r="D380" s="60"/>
      <c r="E380" s="60"/>
      <c r="F380" s="61"/>
      <c r="G380" s="61"/>
      <c r="H380" s="61"/>
      <c r="I380" s="94"/>
      <c r="J380" s="94"/>
      <c r="K380"/>
      <c r="L380"/>
      <c r="M380"/>
      <c r="N380"/>
      <c r="O380"/>
      <c r="P380"/>
      <c r="Q380"/>
      <c r="R380"/>
      <c r="S380"/>
      <c r="T380"/>
      <c r="U380" s="54"/>
      <c r="V380" s="74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9"/>
      <c r="D381" s="60"/>
      <c r="E381" s="60"/>
      <c r="F381" s="61"/>
      <c r="G381" s="61"/>
      <c r="H381" s="61"/>
      <c r="I381" s="94"/>
      <c r="J381" s="94"/>
      <c r="K381"/>
      <c r="L381"/>
      <c r="M381"/>
      <c r="N381"/>
      <c r="O381"/>
      <c r="P381"/>
      <c r="Q381"/>
      <c r="R381"/>
      <c r="S381"/>
      <c r="T381"/>
      <c r="U381" s="54"/>
      <c r="V381" s="74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9"/>
      <c r="D382" s="60"/>
      <c r="E382" s="60"/>
      <c r="F382" s="61"/>
      <c r="G382" s="61"/>
      <c r="H382" s="61"/>
      <c r="I382" s="94"/>
      <c r="J382" s="94"/>
      <c r="K382"/>
      <c r="L382"/>
      <c r="M382"/>
      <c r="N382"/>
      <c r="O382"/>
      <c r="P382"/>
      <c r="Q382"/>
      <c r="R382"/>
      <c r="S382"/>
      <c r="T382"/>
      <c r="U382" s="54"/>
      <c r="V382" s="74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9"/>
      <c r="D383" s="60"/>
      <c r="E383" s="60"/>
      <c r="F383" s="61"/>
      <c r="G383" s="61"/>
      <c r="H383" s="61"/>
      <c r="I383" s="94"/>
      <c r="J383" s="94"/>
      <c r="K383"/>
      <c r="L383"/>
      <c r="M383"/>
      <c r="N383"/>
      <c r="O383"/>
      <c r="P383"/>
      <c r="Q383"/>
      <c r="R383"/>
      <c r="S383"/>
      <c r="T383"/>
      <c r="U383" s="54"/>
      <c r="V383" s="74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9"/>
      <c r="D384" s="60"/>
      <c r="E384" s="60"/>
      <c r="F384" s="61"/>
      <c r="G384" s="61"/>
      <c r="H384" s="61"/>
      <c r="I384" s="94"/>
      <c r="J384" s="94"/>
      <c r="K384"/>
      <c r="L384"/>
      <c r="M384"/>
      <c r="N384"/>
      <c r="O384"/>
      <c r="P384"/>
      <c r="Q384"/>
      <c r="R384"/>
      <c r="S384"/>
      <c r="T384"/>
      <c r="U384" s="54"/>
      <c r="V384" s="74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9"/>
      <c r="D385" s="60"/>
      <c r="E385" s="60"/>
      <c r="F385" s="61"/>
      <c r="G385" s="61"/>
      <c r="H385" s="61"/>
      <c r="I385" s="94"/>
      <c r="J385" s="94"/>
      <c r="K385"/>
      <c r="L385"/>
      <c r="M385"/>
      <c r="N385"/>
      <c r="O385"/>
      <c r="P385"/>
      <c r="Q385"/>
      <c r="R385"/>
      <c r="S385"/>
      <c r="T385"/>
      <c r="U385" s="54"/>
      <c r="V385" s="74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9"/>
      <c r="D386" s="60"/>
      <c r="E386" s="60"/>
      <c r="F386" s="61"/>
      <c r="G386" s="61"/>
      <c r="H386" s="61"/>
      <c r="I386" s="94"/>
      <c r="J386" s="94"/>
      <c r="K386"/>
      <c r="L386"/>
      <c r="M386"/>
      <c r="N386"/>
      <c r="O386"/>
      <c r="P386"/>
      <c r="Q386"/>
      <c r="R386"/>
      <c r="S386"/>
      <c r="T386"/>
      <c r="U386" s="54"/>
      <c r="V386" s="74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9"/>
      <c r="D387" s="60"/>
      <c r="E387" s="60"/>
      <c r="F387" s="61"/>
      <c r="G387" s="61"/>
      <c r="H387" s="61"/>
      <c r="I387" s="94"/>
      <c r="J387" s="94"/>
      <c r="K387"/>
      <c r="L387"/>
      <c r="M387"/>
      <c r="N387"/>
      <c r="O387"/>
      <c r="P387"/>
      <c r="Q387"/>
      <c r="R387"/>
      <c r="S387"/>
      <c r="T387"/>
      <c r="U387" s="54"/>
      <c r="V387" s="74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9"/>
      <c r="D388" s="60"/>
      <c r="E388" s="60"/>
      <c r="F388" s="61"/>
      <c r="G388" s="61"/>
      <c r="H388" s="61"/>
      <c r="I388" s="94"/>
      <c r="J388" s="94"/>
      <c r="K388"/>
      <c r="L388"/>
      <c r="M388"/>
      <c r="N388"/>
      <c r="O388"/>
      <c r="P388"/>
      <c r="Q388"/>
      <c r="R388"/>
      <c r="S388"/>
      <c r="T388"/>
      <c r="U388" s="54"/>
      <c r="V388" s="74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9"/>
      <c r="D389" s="60"/>
      <c r="E389" s="60"/>
      <c r="F389" s="61"/>
      <c r="G389" s="61"/>
      <c r="H389" s="61"/>
      <c r="I389" s="94"/>
      <c r="J389" s="94"/>
      <c r="K389"/>
      <c r="L389"/>
      <c r="M389"/>
      <c r="N389"/>
      <c r="O389"/>
      <c r="P389"/>
      <c r="Q389"/>
      <c r="R389"/>
      <c r="S389"/>
      <c r="T389"/>
      <c r="U389" s="54"/>
      <c r="V389" s="74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9"/>
      <c r="D390" s="60"/>
      <c r="E390" s="60"/>
      <c r="F390" s="61"/>
      <c r="G390" s="61"/>
      <c r="H390" s="61"/>
      <c r="I390" s="94"/>
      <c r="J390" s="94"/>
      <c r="K390"/>
      <c r="L390"/>
      <c r="M390"/>
      <c r="N390"/>
      <c r="O390"/>
      <c r="P390"/>
      <c r="Q390"/>
      <c r="R390"/>
      <c r="S390"/>
      <c r="T390"/>
      <c r="U390" s="54"/>
      <c r="V390" s="74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9"/>
      <c r="D391" s="60"/>
      <c r="E391" s="60"/>
      <c r="F391" s="61"/>
      <c r="G391" s="61"/>
      <c r="H391" s="61"/>
      <c r="I391" s="94"/>
      <c r="J391" s="94"/>
      <c r="K391"/>
      <c r="L391"/>
      <c r="M391"/>
      <c r="N391"/>
      <c r="O391"/>
      <c r="P391"/>
      <c r="Q391"/>
      <c r="R391"/>
      <c r="S391"/>
      <c r="T391"/>
      <c r="U391" s="54"/>
      <c r="V391" s="74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9"/>
      <c r="D392" s="60"/>
      <c r="E392" s="60"/>
      <c r="F392" s="61"/>
      <c r="G392" s="61"/>
      <c r="H392" s="61"/>
      <c r="I392" s="94"/>
      <c r="J392" s="94"/>
      <c r="K392"/>
      <c r="L392"/>
      <c r="M392"/>
      <c r="N392"/>
      <c r="O392"/>
      <c r="P392"/>
      <c r="Q392"/>
      <c r="R392"/>
      <c r="S392"/>
      <c r="T392"/>
      <c r="U392" s="54"/>
      <c r="V392" s="74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9"/>
      <c r="D393" s="60"/>
      <c r="E393" s="60"/>
      <c r="F393" s="61"/>
      <c r="G393" s="61"/>
      <c r="H393" s="61"/>
      <c r="I393" s="94"/>
      <c r="J393" s="94"/>
      <c r="K393"/>
      <c r="L393"/>
      <c r="M393"/>
      <c r="N393"/>
      <c r="O393"/>
      <c r="P393"/>
      <c r="Q393"/>
      <c r="R393"/>
      <c r="S393"/>
      <c r="T393"/>
      <c r="U393" s="54"/>
      <c r="V393" s="74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9"/>
      <c r="D394" s="60"/>
      <c r="E394" s="60"/>
      <c r="F394" s="61"/>
      <c r="G394" s="61"/>
      <c r="H394" s="61"/>
      <c r="I394" s="94"/>
      <c r="J394" s="94"/>
      <c r="K394"/>
      <c r="L394"/>
      <c r="M394"/>
      <c r="N394"/>
      <c r="O394"/>
      <c r="P394"/>
      <c r="Q394"/>
      <c r="R394"/>
      <c r="S394"/>
      <c r="T394"/>
      <c r="U394" s="54"/>
      <c r="V394" s="74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9"/>
      <c r="D395" s="60"/>
      <c r="E395" s="60"/>
      <c r="F395" s="61"/>
      <c r="G395" s="61"/>
      <c r="H395" s="61"/>
      <c r="I395" s="94"/>
      <c r="J395" s="94"/>
      <c r="K395"/>
      <c r="L395"/>
      <c r="M395"/>
      <c r="N395"/>
      <c r="O395"/>
      <c r="P395"/>
      <c r="Q395"/>
      <c r="R395"/>
      <c r="S395"/>
      <c r="T395"/>
      <c r="U395" s="54"/>
      <c r="V395" s="74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9"/>
      <c r="D396" s="60"/>
      <c r="E396" s="60"/>
      <c r="F396" s="61"/>
      <c r="G396" s="61"/>
      <c r="H396" s="61"/>
      <c r="I396" s="94"/>
      <c r="J396" s="94"/>
      <c r="K396"/>
      <c r="L396"/>
      <c r="M396"/>
      <c r="N396"/>
      <c r="O396"/>
      <c r="P396"/>
      <c r="Q396"/>
      <c r="R396"/>
      <c r="S396"/>
      <c r="T396"/>
      <c r="U396" s="54"/>
      <c r="V396" s="74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9"/>
      <c r="D397" s="60"/>
      <c r="E397" s="60"/>
      <c r="F397" s="61"/>
      <c r="G397" s="61"/>
      <c r="H397" s="61"/>
      <c r="I397" s="94"/>
      <c r="J397" s="94"/>
      <c r="K397"/>
      <c r="L397"/>
      <c r="M397"/>
      <c r="N397"/>
      <c r="O397"/>
      <c r="P397"/>
      <c r="Q397"/>
      <c r="R397"/>
      <c r="S397"/>
      <c r="T397"/>
      <c r="U397" s="54"/>
      <c r="V397" s="74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9"/>
      <c r="D398" s="60"/>
      <c r="E398" s="60"/>
      <c r="F398" s="61"/>
      <c r="G398" s="61"/>
      <c r="H398" s="61"/>
      <c r="I398" s="94"/>
      <c r="J398" s="94"/>
      <c r="K398"/>
      <c r="L398"/>
      <c r="M398"/>
      <c r="N398"/>
      <c r="O398"/>
      <c r="P398"/>
      <c r="Q398"/>
      <c r="R398"/>
      <c r="S398"/>
      <c r="T398"/>
      <c r="U398" s="54"/>
      <c r="V398" s="74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9"/>
      <c r="D399" s="60"/>
      <c r="E399" s="60"/>
      <c r="F399" s="61"/>
      <c r="G399" s="61"/>
      <c r="H399" s="61"/>
      <c r="I399" s="94"/>
      <c r="J399" s="94"/>
      <c r="K399"/>
      <c r="L399"/>
      <c r="M399"/>
      <c r="N399"/>
      <c r="O399"/>
      <c r="P399"/>
      <c r="Q399"/>
      <c r="R399"/>
      <c r="S399"/>
      <c r="T399"/>
      <c r="U399" s="54"/>
      <c r="V399" s="74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9"/>
      <c r="D400" s="60"/>
      <c r="E400" s="60"/>
      <c r="F400" s="61"/>
      <c r="G400" s="61"/>
      <c r="H400" s="61"/>
      <c r="I400" s="94"/>
      <c r="J400" s="94"/>
      <c r="K400"/>
      <c r="L400"/>
      <c r="M400"/>
      <c r="N400"/>
      <c r="O400"/>
      <c r="P400"/>
      <c r="Q400"/>
      <c r="R400"/>
      <c r="S400"/>
      <c r="T400"/>
      <c r="U400" s="54"/>
      <c r="V400" s="74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9"/>
      <c r="D401" s="60"/>
      <c r="E401" s="60"/>
      <c r="F401" s="61"/>
      <c r="G401" s="61"/>
      <c r="H401" s="61"/>
      <c r="I401" s="94"/>
      <c r="J401" s="94"/>
      <c r="K401"/>
      <c r="L401"/>
      <c r="M401"/>
      <c r="N401"/>
      <c r="O401"/>
      <c r="P401"/>
      <c r="Q401"/>
      <c r="R401"/>
      <c r="S401"/>
      <c r="T401"/>
      <c r="U401" s="54"/>
      <c r="V401" s="74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9"/>
      <c r="D402" s="60"/>
      <c r="E402" s="60"/>
      <c r="F402" s="61"/>
      <c r="G402" s="61"/>
      <c r="H402" s="61"/>
      <c r="I402" s="94"/>
      <c r="J402" s="94"/>
      <c r="K402"/>
      <c r="L402"/>
      <c r="M402"/>
      <c r="N402"/>
      <c r="O402"/>
      <c r="P402"/>
      <c r="Q402"/>
      <c r="R402"/>
      <c r="S402"/>
      <c r="T402"/>
      <c r="U402" s="54"/>
      <c r="V402" s="74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9"/>
      <c r="D403" s="60"/>
      <c r="E403" s="60"/>
      <c r="F403" s="61"/>
      <c r="G403" s="61"/>
      <c r="H403" s="61"/>
      <c r="I403" s="94"/>
      <c r="J403" s="94"/>
      <c r="K403"/>
      <c r="L403"/>
      <c r="M403"/>
      <c r="N403"/>
      <c r="O403"/>
      <c r="P403"/>
      <c r="Q403"/>
      <c r="R403"/>
      <c r="S403"/>
      <c r="T403"/>
      <c r="U403" s="54"/>
      <c r="V403" s="74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9"/>
      <c r="D404" s="60"/>
      <c r="E404" s="60"/>
      <c r="F404" s="61"/>
      <c r="G404" s="61"/>
      <c r="H404" s="61"/>
      <c r="I404" s="94"/>
      <c r="J404" s="94"/>
      <c r="K404"/>
      <c r="L404"/>
      <c r="M404"/>
      <c r="N404"/>
      <c r="O404"/>
      <c r="P404"/>
      <c r="Q404"/>
      <c r="R404"/>
      <c r="S404"/>
      <c r="T404"/>
      <c r="U404" s="54"/>
      <c r="V404" s="74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9"/>
      <c r="D405" s="60"/>
      <c r="E405" s="60"/>
      <c r="F405" s="61"/>
      <c r="G405" s="61"/>
      <c r="H405" s="61"/>
      <c r="I405" s="94"/>
      <c r="J405" s="94"/>
      <c r="K405"/>
      <c r="L405"/>
      <c r="M405"/>
      <c r="N405"/>
      <c r="O405"/>
      <c r="P405"/>
      <c r="Q405"/>
      <c r="R405"/>
      <c r="S405"/>
      <c r="T405"/>
      <c r="U405" s="54"/>
      <c r="V405" s="74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9"/>
      <c r="D406" s="60"/>
      <c r="E406" s="60"/>
      <c r="F406" s="61"/>
      <c r="G406" s="61"/>
      <c r="H406" s="61"/>
      <c r="I406" s="94"/>
      <c r="J406" s="94"/>
      <c r="K406"/>
      <c r="L406"/>
      <c r="M406"/>
      <c r="N406"/>
      <c r="O406"/>
      <c r="P406"/>
      <c r="Q406"/>
      <c r="R406"/>
      <c r="S406"/>
      <c r="T406"/>
      <c r="U406" s="54"/>
      <c r="V406" s="74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9"/>
      <c r="D407" s="60"/>
      <c r="E407" s="60"/>
      <c r="F407" s="61"/>
      <c r="G407" s="61"/>
      <c r="H407" s="61"/>
      <c r="I407" s="94"/>
      <c r="J407" s="94"/>
      <c r="K407"/>
      <c r="L407"/>
      <c r="M407"/>
      <c r="N407"/>
      <c r="O407"/>
      <c r="P407"/>
      <c r="Q407"/>
      <c r="R407"/>
      <c r="S407"/>
      <c r="T407"/>
      <c r="U407" s="54"/>
      <c r="V407" s="74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9"/>
      <c r="D408" s="60"/>
      <c r="E408" s="60"/>
      <c r="F408" s="61"/>
      <c r="G408" s="61"/>
      <c r="H408" s="61"/>
      <c r="I408" s="94"/>
      <c r="J408" s="94"/>
      <c r="K408"/>
      <c r="L408"/>
      <c r="M408"/>
      <c r="N408"/>
      <c r="O408"/>
      <c r="P408"/>
      <c r="Q408"/>
      <c r="R408"/>
      <c r="S408"/>
      <c r="T408"/>
      <c r="U408" s="54"/>
      <c r="V408" s="74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9"/>
      <c r="D409" s="60"/>
      <c r="E409" s="60"/>
      <c r="F409" s="61"/>
      <c r="G409" s="61"/>
      <c r="H409" s="61"/>
      <c r="I409" s="94"/>
      <c r="J409" s="94"/>
      <c r="K409"/>
      <c r="L409"/>
      <c r="M409"/>
      <c r="N409"/>
      <c r="O409"/>
      <c r="P409"/>
      <c r="Q409"/>
      <c r="R409"/>
      <c r="S409"/>
      <c r="T409"/>
      <c r="U409" s="54"/>
      <c r="V409" s="74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9"/>
      <c r="D410" s="60"/>
      <c r="E410" s="60"/>
      <c r="F410" s="61"/>
      <c r="G410" s="61"/>
      <c r="H410" s="61"/>
      <c r="I410" s="94"/>
      <c r="J410" s="94"/>
      <c r="K410"/>
      <c r="L410"/>
      <c r="M410"/>
      <c r="N410"/>
      <c r="O410"/>
      <c r="P410"/>
      <c r="Q410"/>
      <c r="R410"/>
      <c r="S410"/>
      <c r="T410"/>
      <c r="U410" s="54"/>
      <c r="V410" s="74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9"/>
      <c r="D411" s="60"/>
      <c r="E411" s="60"/>
      <c r="F411" s="61"/>
      <c r="G411" s="61"/>
      <c r="H411" s="61"/>
      <c r="I411" s="94"/>
      <c r="J411" s="94"/>
      <c r="K411"/>
      <c r="L411"/>
      <c r="M411"/>
      <c r="N411"/>
      <c r="O411"/>
      <c r="P411"/>
      <c r="Q411"/>
      <c r="R411"/>
      <c r="S411"/>
      <c r="T411"/>
      <c r="U411" s="54"/>
      <c r="V411" s="74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9"/>
  <sheetViews>
    <sheetView showGridLines="0" tabSelected="1" topLeftCell="A276" zoomScale="85" zoomScaleNormal="85" zoomScaleSheetLayoutView="85" zoomScalePageLayoutView="90" workbookViewId="0">
      <selection activeCell="B276" sqref="B276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9" customWidth="1"/>
    <col min="4" max="4" width="8.140625" style="60" customWidth="1"/>
    <col min="5" max="5" width="9" style="60" customWidth="1"/>
    <col min="6" max="6" width="7.5703125" style="61" customWidth="1"/>
    <col min="7" max="7" width="6.5703125" style="61" customWidth="1"/>
    <col min="8" max="8" width="8.5703125" style="61" customWidth="1"/>
    <col min="9" max="9" width="8.5703125" style="94" customWidth="1"/>
    <col min="10" max="10" width="7.85546875" style="94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54" customWidth="1"/>
    <col min="22" max="22" width="20.28515625" style="320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7" t="s">
        <v>88</v>
      </c>
      <c r="E1" s="97" t="s">
        <v>14</v>
      </c>
      <c r="F1" s="97"/>
      <c r="H1" s="5" t="s">
        <v>15</v>
      </c>
      <c r="I1" s="5"/>
      <c r="J1"/>
      <c r="T1"/>
      <c r="V1" s="55" t="str">
        <f>Config!B2</f>
        <v>RED. MOYOBAMBA:</v>
      </c>
      <c r="AA1" s="24"/>
      <c r="AB1" s="24"/>
      <c r="AC1" s="24"/>
      <c r="AD1" s="8"/>
      <c r="AE1" s="8"/>
      <c r="AF1" s="8"/>
      <c r="AG1" s="309"/>
    </row>
    <row r="2" spans="1:43" ht="18" customHeight="1" x14ac:dyDescent="0.25">
      <c r="B2" s="57" t="s">
        <v>13</v>
      </c>
      <c r="C2" s="57" t="s">
        <v>11</v>
      </c>
      <c r="E2" s="57" t="s">
        <v>13</v>
      </c>
      <c r="F2" s="57" t="s">
        <v>11</v>
      </c>
      <c r="G2"/>
      <c r="H2" s="57" t="s">
        <v>13</v>
      </c>
      <c r="I2" s="57" t="s">
        <v>11</v>
      </c>
      <c r="J2"/>
      <c r="T2"/>
      <c r="V2" s="55" t="str">
        <f>Config!$C$12&amp;" - " &amp; Config!$D$12  &amp;" "&amp;Config!$E$12</f>
        <v>ENERO - MARZO 2024</v>
      </c>
      <c r="AA2" s="24"/>
      <c r="AB2" s="24"/>
      <c r="AC2" s="24"/>
      <c r="AD2" s="8"/>
      <c r="AE2" s="8"/>
      <c r="AF2" s="8"/>
      <c r="AG2" s="309"/>
    </row>
    <row r="3" spans="1:43" ht="18" customHeight="1" x14ac:dyDescent="0.25">
      <c r="B3" s="58">
        <v>20</v>
      </c>
      <c r="C3" s="58">
        <v>10</v>
      </c>
      <c r="E3" s="58">
        <f>Config!$G$3</f>
        <v>22.5</v>
      </c>
      <c r="F3" s="58">
        <f>Config!$I$3</f>
        <v>25</v>
      </c>
      <c r="H3" s="58">
        <f>Config!$K$3</f>
        <v>90</v>
      </c>
      <c r="I3" s="58">
        <f>Config!$M$3</f>
        <v>100</v>
      </c>
      <c r="J3"/>
      <c r="T3"/>
      <c r="V3" s="55" t="str">
        <f>Config!$B$3</f>
        <v xml:space="preserve">- POR MICROREDES : </v>
      </c>
      <c r="AA3" s="24"/>
      <c r="AB3" s="24"/>
      <c r="AC3" s="24"/>
      <c r="AD3" s="8"/>
      <c r="AE3" s="8"/>
      <c r="AF3" s="8"/>
      <c r="AG3" s="309"/>
    </row>
    <row r="4" spans="1:43" ht="18" customHeight="1" x14ac:dyDescent="0.25">
      <c r="G4"/>
      <c r="H4"/>
      <c r="I4"/>
      <c r="J4"/>
      <c r="T4"/>
      <c r="V4" s="55" t="str">
        <f>Config!$B$4</f>
        <v>FUENTE: HISMINSA - Oficina de Gestión de la  Información Red. Moyobamba</v>
      </c>
      <c r="AA4" s="24"/>
      <c r="AB4" s="24"/>
      <c r="AC4" s="24"/>
      <c r="AD4" s="8"/>
      <c r="AE4" s="8"/>
      <c r="AF4" s="8"/>
      <c r="AG4" s="309"/>
    </row>
    <row r="5" spans="1:43" s="94" customFormat="1" ht="18" customHeight="1" x14ac:dyDescent="0.25">
      <c r="A5" s="4" t="str">
        <f>METAS!B32</f>
        <v>PORCENTAJE DE NIÑOS  MENORES DE 5 AÑOS  DE EDAD CON DCI (PATRÓN DE  REFERENCIA  OMS).</v>
      </c>
      <c r="B5"/>
      <c r="C5" s="59"/>
      <c r="D5" s="60"/>
      <c r="E5" s="315"/>
      <c r="F5" s="316"/>
      <c r="G5" s="315"/>
      <c r="H5" s="317">
        <v>6.4</v>
      </c>
      <c r="I5" s="318"/>
      <c r="J5" s="319">
        <v>8.1</v>
      </c>
      <c r="K5"/>
      <c r="L5"/>
      <c r="M5"/>
      <c r="N5"/>
      <c r="O5"/>
      <c r="P5"/>
      <c r="Q5"/>
      <c r="R5"/>
      <c r="S5"/>
      <c r="T5"/>
      <c r="U5" s="305"/>
      <c r="V5" s="320"/>
      <c r="W5" s="8"/>
      <c r="X5" s="8"/>
      <c r="Y5" s="8"/>
      <c r="Z5" s="305"/>
      <c r="AA5" s="8"/>
      <c r="AB5" s="8"/>
      <c r="AC5" s="8"/>
      <c r="AD5" s="8"/>
      <c r="AE5" s="8"/>
      <c r="AF5" s="8"/>
      <c r="AG5" s="309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94" customFormat="1" ht="48" customHeight="1" thickBot="1" x14ac:dyDescent="0.3">
      <c r="A6" s="64" t="s">
        <v>2</v>
      </c>
      <c r="B6" s="65" t="s">
        <v>569</v>
      </c>
      <c r="C6" s="66" t="s">
        <v>700</v>
      </c>
      <c r="D6" s="65" t="s">
        <v>571</v>
      </c>
      <c r="E6" s="65"/>
      <c r="F6" s="67" t="s">
        <v>572</v>
      </c>
      <c r="G6" s="68" t="s">
        <v>10</v>
      </c>
      <c r="H6" s="69" t="str">
        <f>"DEFICIENTE &gt;= "&amp;$J$5</f>
        <v>DEFICIENTE &gt;= 8,1</v>
      </c>
      <c r="I6" s="69" t="str">
        <f>"PROCESO &gt; "&amp;$H$5&amp;"  -  &lt; "&amp;$J$5</f>
        <v>PROCESO &gt; 6,4  -  &lt; 8,1</v>
      </c>
      <c r="J6" s="69" t="str">
        <f>"OPTIMO &lt;= "&amp;$H$5</f>
        <v>OPTIMO &lt;= 6,4</v>
      </c>
      <c r="K6" s="321"/>
      <c r="L6"/>
      <c r="M6"/>
      <c r="N6"/>
      <c r="O6"/>
      <c r="P6"/>
      <c r="Q6"/>
      <c r="R6"/>
      <c r="S6"/>
      <c r="T6"/>
      <c r="U6" s="305"/>
      <c r="V6" s="56" t="str">
        <f>A5</f>
        <v>PORCENTAJE DE NIÑOS  MENORES DE 5 AÑOS  DE EDAD CON DCI (PATRÓN DE  REFERENCIA  OMS).</v>
      </c>
      <c r="W6" s="8"/>
      <c r="X6" s="8"/>
      <c r="Y6" s="8"/>
      <c r="Z6" s="305"/>
      <c r="AA6" s="8"/>
      <c r="AB6" s="8"/>
      <c r="AC6" s="8"/>
      <c r="AD6" s="8"/>
      <c r="AE6" s="8"/>
      <c r="AF6" s="8"/>
      <c r="AG6" s="309"/>
      <c r="AH6"/>
      <c r="AI6"/>
      <c r="AJ6"/>
      <c r="AL6" s="322" t="str">
        <f t="shared" si="0"/>
        <v>ESTABLECIMIENTOS</v>
      </c>
      <c r="AM6" s="323" t="s">
        <v>573</v>
      </c>
      <c r="AN6" s="324" t="str">
        <f t="shared" ref="AN6:AN15" si="1">D6</f>
        <v>DCI. HIS</v>
      </c>
      <c r="AO6" s="325" t="e">
        <f>#REF!</f>
        <v>#REF!</v>
      </c>
      <c r="AP6" s="325" t="s">
        <v>574</v>
      </c>
      <c r="AQ6" s="326" t="s">
        <v>575</v>
      </c>
    </row>
    <row r="7" spans="1:43" ht="18" customHeight="1" thickBot="1" x14ac:dyDescent="0.3">
      <c r="A7" s="70" t="str">
        <f>Config!$B$15</f>
        <v>RED</v>
      </c>
      <c r="B7" s="71">
        <f>SUM(B8:B16)</f>
        <v>0</v>
      </c>
      <c r="C7" s="71">
        <f t="shared" ref="C7" si="2">SUM(C8:C16)</f>
        <v>10831</v>
      </c>
      <c r="D7" s="71">
        <f>SUM(D8:D16)</f>
        <v>23</v>
      </c>
      <c r="E7" s="71"/>
      <c r="F7" s="72">
        <v>6.4</v>
      </c>
      <c r="G7" s="71">
        <f>IFERROR(D7*100/C7,0)</f>
        <v>0.21235342996953191</v>
      </c>
      <c r="H7" s="73" t="str">
        <f>IF(G7&gt;$J$5,G7,"")</f>
        <v/>
      </c>
      <c r="I7" s="73" t="str">
        <f>IF(AND(G7&gt;=$H$5, G7&lt;=$J$5),G7,"")</f>
        <v/>
      </c>
      <c r="J7" s="71">
        <f>IF(G7&lt;$H$5,G7,"")</f>
        <v>0.21235342996953191</v>
      </c>
      <c r="K7" s="321"/>
      <c r="T7"/>
      <c r="V7" s="85" t="str">
        <f>$V$1&amp;"  "&amp;V6&amp;"  "&amp;$V$3&amp;"  "&amp;$V$2</f>
        <v>RED. MOYOBAMBA:  PORCENTAJE DE NIÑOS  MENORES DE 5 AÑOS  DE EDAD CON DCI (PATRÓN DE  REFERENCIA  OMS).  - POR MICROREDES :   ENERO - MARZO 2024</v>
      </c>
      <c r="AB7" s="8"/>
      <c r="AC7" s="8"/>
      <c r="AD7" s="8"/>
      <c r="AE7" s="8"/>
      <c r="AF7" s="8"/>
      <c r="AG7" s="309"/>
      <c r="AL7" s="327" t="str">
        <f t="shared" si="0"/>
        <v>RED</v>
      </c>
      <c r="AM7" s="328">
        <f t="shared" ref="AM7:AM15" si="3">C7</f>
        <v>10831</v>
      </c>
      <c r="AN7" s="329">
        <f t="shared" si="1"/>
        <v>23</v>
      </c>
      <c r="AO7" s="328" t="e">
        <f>#REF!</f>
        <v>#REF!</v>
      </c>
      <c r="AP7" s="329">
        <f t="shared" ref="AP7:AP15" si="4">G7</f>
        <v>0.21235342996953191</v>
      </c>
      <c r="AQ7" s="329" t="e">
        <f>#REF!</f>
        <v>#REF!</v>
      </c>
    </row>
    <row r="8" spans="1:43" s="94" customFormat="1" ht="18" customHeight="1" x14ac:dyDescent="0.25">
      <c r="A8" s="81" t="str">
        <f>Config!$B$16</f>
        <v>HOSP</v>
      </c>
      <c r="B8" s="76"/>
      <c r="C8" s="76">
        <f>ACUMULADO!$AV$32</f>
        <v>531</v>
      </c>
      <c r="D8" s="76">
        <f>ACUMULADO!$AV$33</f>
        <v>0</v>
      </c>
      <c r="E8" s="57"/>
      <c r="F8" s="86">
        <f>F7</f>
        <v>6.4</v>
      </c>
      <c r="G8" s="82">
        <f>IFERROR(D8*100/C8,0)</f>
        <v>0</v>
      </c>
      <c r="H8" s="83" t="str">
        <f t="shared" ref="H8:H16" si="5">IF(G8&gt;$J$5,G8,"")</f>
        <v/>
      </c>
      <c r="I8" s="83" t="str">
        <f t="shared" ref="I8:I16" si="6">IF(AND(G8&gt;=$H$5, G8&lt;=$J$5),G8,"")</f>
        <v/>
      </c>
      <c r="J8" s="84">
        <f t="shared" ref="J8:J16" si="7">IF(G8&lt;$H$5,G8,"")</f>
        <v>0</v>
      </c>
      <c r="K8" s="321"/>
      <c r="L8"/>
      <c r="M8"/>
      <c r="N8"/>
      <c r="O8"/>
      <c r="P8"/>
      <c r="Q8"/>
      <c r="R8"/>
      <c r="S8"/>
      <c r="T8"/>
      <c r="U8" s="305"/>
      <c r="V8"/>
      <c r="W8" s="8"/>
      <c r="X8" s="8"/>
      <c r="Y8" s="8"/>
      <c r="Z8" s="305"/>
      <c r="AA8" s="8"/>
      <c r="AB8" s="8"/>
      <c r="AC8" s="8"/>
      <c r="AD8" s="8"/>
      <c r="AE8" s="8"/>
      <c r="AF8" s="8"/>
      <c r="AG8" s="309"/>
      <c r="AH8"/>
      <c r="AI8"/>
      <c r="AJ8"/>
      <c r="AL8" s="294" t="str">
        <f t="shared" si="0"/>
        <v>HOSP</v>
      </c>
      <c r="AM8" s="293">
        <f t="shared" si="3"/>
        <v>531</v>
      </c>
      <c r="AN8" s="292">
        <f t="shared" si="1"/>
        <v>0</v>
      </c>
      <c r="AO8" s="293" t="e">
        <f>#REF!</f>
        <v>#REF!</v>
      </c>
      <c r="AP8" s="330">
        <f t="shared" si="4"/>
        <v>0</v>
      </c>
      <c r="AQ8" s="331" t="e">
        <f>#REF!</f>
        <v>#REF!</v>
      </c>
    </row>
    <row r="9" spans="1:43" s="94" customFormat="1" ht="18" customHeight="1" x14ac:dyDescent="0.25">
      <c r="A9" s="81" t="str">
        <f>Config!$B$17</f>
        <v>LLUI</v>
      </c>
      <c r="B9" s="76"/>
      <c r="C9" s="76">
        <f>ACUMULADO!$AX$32</f>
        <v>3612</v>
      </c>
      <c r="D9" s="76">
        <f>ACUMULADO!$AX$33</f>
        <v>8</v>
      </c>
      <c r="E9" s="57"/>
      <c r="F9" s="86">
        <f t="shared" ref="F9:F16" si="8">F8</f>
        <v>6.4</v>
      </c>
      <c r="G9" s="82">
        <f t="shared" ref="G9:G16" si="9">IFERROR(D9*100/C9,0)</f>
        <v>0.22148394241417496</v>
      </c>
      <c r="H9" s="83" t="str">
        <f t="shared" si="5"/>
        <v/>
      </c>
      <c r="I9" s="83" t="str">
        <f t="shared" si="6"/>
        <v/>
      </c>
      <c r="J9" s="84">
        <f t="shared" si="7"/>
        <v>0.22148394241417496</v>
      </c>
      <c r="K9" s="321"/>
      <c r="L9"/>
      <c r="M9"/>
      <c r="N9"/>
      <c r="O9"/>
      <c r="P9"/>
      <c r="Q9"/>
      <c r="R9"/>
      <c r="S9"/>
      <c r="T9"/>
      <c r="U9" s="305"/>
      <c r="V9" s="1"/>
      <c r="W9" s="332"/>
      <c r="X9" s="8"/>
      <c r="Y9" s="8"/>
      <c r="Z9" s="305"/>
      <c r="AA9" s="8"/>
      <c r="AB9" s="8"/>
      <c r="AC9" s="8"/>
      <c r="AD9" s="8"/>
      <c r="AE9" s="8"/>
      <c r="AF9" s="8"/>
      <c r="AG9" s="309"/>
      <c r="AH9"/>
      <c r="AI9"/>
      <c r="AJ9"/>
      <c r="AL9" s="294" t="str">
        <f t="shared" si="0"/>
        <v>LLUI</v>
      </c>
      <c r="AM9" s="293">
        <f t="shared" si="3"/>
        <v>3612</v>
      </c>
      <c r="AN9" s="292">
        <f t="shared" si="1"/>
        <v>8</v>
      </c>
      <c r="AO9" s="293" t="e">
        <f>#REF!</f>
        <v>#REF!</v>
      </c>
      <c r="AP9" s="330">
        <f t="shared" si="4"/>
        <v>0.22148394241417496</v>
      </c>
      <c r="AQ9" s="331" t="e">
        <f>#REF!</f>
        <v>#REF!</v>
      </c>
    </row>
    <row r="10" spans="1:43" s="94" customFormat="1" ht="18" customHeight="1" x14ac:dyDescent="0.25">
      <c r="A10" s="81" t="str">
        <f>Config!$B$18</f>
        <v>JERI</v>
      </c>
      <c r="B10" s="76"/>
      <c r="C10" s="76">
        <f>ACUMULADO!$AY$32</f>
        <v>537</v>
      </c>
      <c r="D10" s="76">
        <f>ACUMULADO!$AY$33</f>
        <v>0</v>
      </c>
      <c r="E10" s="57"/>
      <c r="F10" s="86">
        <f t="shared" si="8"/>
        <v>6.4</v>
      </c>
      <c r="G10" s="82">
        <f t="shared" si="9"/>
        <v>0</v>
      </c>
      <c r="H10" s="83" t="str">
        <f t="shared" si="5"/>
        <v/>
      </c>
      <c r="I10" s="83" t="str">
        <f t="shared" si="6"/>
        <v/>
      </c>
      <c r="J10" s="84">
        <f t="shared" si="7"/>
        <v>0</v>
      </c>
      <c r="K10" s="321"/>
      <c r="L10"/>
      <c r="M10"/>
      <c r="N10"/>
      <c r="O10"/>
      <c r="P10"/>
      <c r="Q10"/>
      <c r="R10"/>
      <c r="S10"/>
      <c r="T10"/>
      <c r="U10" s="305"/>
      <c r="V10"/>
      <c r="W10" s="8"/>
      <c r="X10" s="8"/>
      <c r="Y10" s="8"/>
      <c r="Z10" s="305"/>
      <c r="AA10" s="8"/>
      <c r="AB10" s="8"/>
      <c r="AC10" s="8"/>
      <c r="AD10" s="8"/>
      <c r="AE10" s="8"/>
      <c r="AF10" s="8"/>
      <c r="AG10" s="309"/>
      <c r="AH10"/>
      <c r="AI10"/>
      <c r="AJ10"/>
      <c r="AL10" s="294" t="str">
        <f t="shared" si="0"/>
        <v>JERI</v>
      </c>
      <c r="AM10" s="293">
        <f t="shared" si="3"/>
        <v>537</v>
      </c>
      <c r="AN10" s="292">
        <f t="shared" si="1"/>
        <v>0</v>
      </c>
      <c r="AO10" s="293" t="e">
        <f>#REF!</f>
        <v>#REF!</v>
      </c>
      <c r="AP10" s="330">
        <f t="shared" si="4"/>
        <v>0</v>
      </c>
      <c r="AQ10" s="331" t="e">
        <f>#REF!</f>
        <v>#REF!</v>
      </c>
    </row>
    <row r="11" spans="1:43" s="94" customFormat="1" ht="18" customHeight="1" x14ac:dyDescent="0.25">
      <c r="A11" s="81" t="str">
        <f>Config!$B$19</f>
        <v>YANT</v>
      </c>
      <c r="B11" s="76"/>
      <c r="C11" s="76">
        <f>ACUMULADO!$AZ$32</f>
        <v>743</v>
      </c>
      <c r="D11" s="76">
        <f>ACUMULADO!$AZ$33</f>
        <v>2</v>
      </c>
      <c r="E11" s="57"/>
      <c r="F11" s="86">
        <f t="shared" si="8"/>
        <v>6.4</v>
      </c>
      <c r="G11" s="82">
        <f>IFERROR(D11*100/C11,0)</f>
        <v>0.26917900403768508</v>
      </c>
      <c r="H11" s="83" t="str">
        <f t="shared" si="5"/>
        <v/>
      </c>
      <c r="I11" s="83" t="str">
        <f t="shared" si="6"/>
        <v/>
      </c>
      <c r="J11" s="84">
        <f t="shared" si="7"/>
        <v>0.26917900403768508</v>
      </c>
      <c r="K11" s="321"/>
      <c r="L11"/>
      <c r="M11"/>
      <c r="N11"/>
      <c r="O11"/>
      <c r="P11"/>
      <c r="Q11"/>
      <c r="R11"/>
      <c r="S11"/>
      <c r="T11"/>
      <c r="U11" s="305"/>
      <c r="V11"/>
      <c r="W11" s="8"/>
      <c r="X11" s="8"/>
      <c r="Y11" s="8"/>
      <c r="Z11" s="305"/>
      <c r="AA11" s="8"/>
      <c r="AB11" s="8"/>
      <c r="AC11" s="8"/>
      <c r="AD11" s="8"/>
      <c r="AE11" s="8"/>
      <c r="AF11" s="8"/>
      <c r="AG11" s="309"/>
      <c r="AH11"/>
      <c r="AI11"/>
      <c r="AJ11"/>
      <c r="AL11" s="294" t="str">
        <f t="shared" si="0"/>
        <v>YANT</v>
      </c>
      <c r="AM11" s="293">
        <f t="shared" si="3"/>
        <v>743</v>
      </c>
      <c r="AN11" s="292">
        <f t="shared" si="1"/>
        <v>2</v>
      </c>
      <c r="AO11" s="293" t="e">
        <f>#REF!</f>
        <v>#REF!</v>
      </c>
      <c r="AP11" s="330">
        <f t="shared" si="4"/>
        <v>0.26917900403768508</v>
      </c>
      <c r="AQ11" s="331" t="e">
        <f>#REF!</f>
        <v>#REF!</v>
      </c>
    </row>
    <row r="12" spans="1:43" s="94" customFormat="1" ht="18" customHeight="1" x14ac:dyDescent="0.25">
      <c r="A12" s="81" t="str">
        <f>Config!$B$20</f>
        <v>SORI</v>
      </c>
      <c r="B12" s="76"/>
      <c r="C12" s="76">
        <f>ACUMULADO!$BA$32</f>
        <v>2192</v>
      </c>
      <c r="D12" s="76">
        <f>ACUMULADO!$BA$33</f>
        <v>6</v>
      </c>
      <c r="E12" s="57"/>
      <c r="F12" s="86">
        <f t="shared" si="8"/>
        <v>6.4</v>
      </c>
      <c r="G12" s="82">
        <f t="shared" si="9"/>
        <v>0.27372262773722628</v>
      </c>
      <c r="H12" s="83" t="str">
        <f t="shared" si="5"/>
        <v/>
      </c>
      <c r="I12" s="83" t="str">
        <f t="shared" si="6"/>
        <v/>
      </c>
      <c r="J12" s="84">
        <f t="shared" si="7"/>
        <v>0.27372262773722628</v>
      </c>
      <c r="K12" s="321"/>
      <c r="L12"/>
      <c r="M12"/>
      <c r="N12"/>
      <c r="O12"/>
      <c r="P12"/>
      <c r="Q12"/>
      <c r="R12"/>
      <c r="S12"/>
      <c r="T12"/>
      <c r="U12" s="305"/>
      <c r="V12"/>
      <c r="W12" s="8"/>
      <c r="X12" s="8"/>
      <c r="Y12" s="8"/>
      <c r="Z12" s="305"/>
      <c r="AA12" s="8"/>
      <c r="AB12" s="8"/>
      <c r="AC12" s="8"/>
      <c r="AD12" s="8"/>
      <c r="AE12" s="8"/>
      <c r="AF12" s="8"/>
      <c r="AG12" s="309"/>
      <c r="AH12"/>
      <c r="AI12"/>
      <c r="AJ12"/>
      <c r="AL12" s="294" t="str">
        <f t="shared" si="0"/>
        <v>SORI</v>
      </c>
      <c r="AM12" s="293">
        <f t="shared" si="3"/>
        <v>2192</v>
      </c>
      <c r="AN12" s="292">
        <f t="shared" si="1"/>
        <v>6</v>
      </c>
      <c r="AO12" s="293" t="e">
        <f>#REF!</f>
        <v>#REF!</v>
      </c>
      <c r="AP12" s="330">
        <f t="shared" si="4"/>
        <v>0.27372262773722628</v>
      </c>
      <c r="AQ12" s="331" t="e">
        <f>#REF!</f>
        <v>#REF!</v>
      </c>
    </row>
    <row r="13" spans="1:43" s="94" customFormat="1" ht="18" customHeight="1" x14ac:dyDescent="0.25">
      <c r="A13" s="81" t="str">
        <f>Config!$B$21</f>
        <v>JEPE</v>
      </c>
      <c r="B13" s="76"/>
      <c r="C13" s="76">
        <f>ACUMULADO!$BB$32</f>
        <v>1122</v>
      </c>
      <c r="D13" s="76">
        <f>ACUMULADO!$BB$33</f>
        <v>0</v>
      </c>
      <c r="E13" s="57"/>
      <c r="F13" s="86">
        <f t="shared" si="8"/>
        <v>6.4</v>
      </c>
      <c r="G13" s="82">
        <f>IFERROR(D13*100/C13,0)</f>
        <v>0</v>
      </c>
      <c r="H13" s="83" t="str">
        <f>IF(G13&gt;$J$5,G13,"")</f>
        <v/>
      </c>
      <c r="I13" s="83" t="str">
        <f>IF(AND(G13&gt;=$H$5, G13&lt;=$J$5),G13,"")</f>
        <v/>
      </c>
      <c r="J13" s="84">
        <f>IF(G13&lt;$H$5,G13,"")</f>
        <v>0</v>
      </c>
      <c r="K13" s="321"/>
      <c r="L13"/>
      <c r="M13"/>
      <c r="N13"/>
      <c r="O13"/>
      <c r="P13"/>
      <c r="Q13"/>
      <c r="R13"/>
      <c r="S13"/>
      <c r="T13"/>
      <c r="U13" s="305"/>
      <c r="V13" s="320"/>
      <c r="W13" s="8"/>
      <c r="X13" s="8"/>
      <c r="Y13" s="8"/>
      <c r="Z13" s="305"/>
      <c r="AA13" s="8"/>
      <c r="AB13" s="8"/>
      <c r="AC13" s="8"/>
      <c r="AD13" s="8"/>
      <c r="AE13" s="8"/>
      <c r="AF13" s="8"/>
      <c r="AG13" s="309"/>
      <c r="AH13"/>
      <c r="AI13"/>
      <c r="AJ13"/>
      <c r="AL13" s="294" t="str">
        <f>A13</f>
        <v>JEPE</v>
      </c>
      <c r="AM13" s="293">
        <f>C13</f>
        <v>1122</v>
      </c>
      <c r="AN13" s="292">
        <f>D13</f>
        <v>0</v>
      </c>
      <c r="AO13" s="293" t="e">
        <f>#REF!</f>
        <v>#REF!</v>
      </c>
      <c r="AP13" s="330">
        <f>G13</f>
        <v>0</v>
      </c>
      <c r="AQ13" s="331" t="e">
        <f>#REF!</f>
        <v>#REF!</v>
      </c>
    </row>
    <row r="14" spans="1:43" s="94" customFormat="1" ht="18" customHeight="1" x14ac:dyDescent="0.25">
      <c r="A14" s="81" t="str">
        <f>Config!$B$22</f>
        <v>ROQU</v>
      </c>
      <c r="B14" s="76"/>
      <c r="C14" s="76">
        <f>ACUMULADO!$BC$32</f>
        <v>812</v>
      </c>
      <c r="D14" s="76">
        <f>ACUMULADO!$BC$33</f>
        <v>0</v>
      </c>
      <c r="E14" s="57"/>
      <c r="F14" s="86">
        <f t="shared" si="8"/>
        <v>6.4</v>
      </c>
      <c r="G14" s="82">
        <f>IFERROR(D14*100/C14,0)</f>
        <v>0</v>
      </c>
      <c r="H14" s="83" t="str">
        <f>IF(G14&gt;$J$5,G14,"")</f>
        <v/>
      </c>
      <c r="I14" s="83" t="str">
        <f>IF(AND(G14&gt;=$H$5, G14&lt;=$J$5),G14,"")</f>
        <v/>
      </c>
      <c r="J14" s="84">
        <f>IF(G14&lt;$H$5,G14,"")</f>
        <v>0</v>
      </c>
      <c r="K14" s="321"/>
      <c r="L14"/>
      <c r="M14"/>
      <c r="N14"/>
      <c r="O14"/>
      <c r="P14"/>
      <c r="Q14"/>
      <c r="R14"/>
      <c r="S14"/>
      <c r="T14"/>
      <c r="U14" s="305"/>
      <c r="V14" s="1"/>
      <c r="W14" s="332"/>
      <c r="X14" s="8"/>
      <c r="Y14" s="8"/>
      <c r="Z14" s="305"/>
      <c r="AA14" s="8"/>
      <c r="AB14" s="8"/>
      <c r="AC14" s="8"/>
      <c r="AD14" s="8"/>
      <c r="AE14" s="8"/>
      <c r="AF14" s="8"/>
      <c r="AG14" s="309"/>
      <c r="AH14"/>
      <c r="AI14"/>
      <c r="AJ14"/>
      <c r="AL14" s="294" t="str">
        <f>A14</f>
        <v>ROQU</v>
      </c>
      <c r="AM14" s="293">
        <f>C14</f>
        <v>812</v>
      </c>
      <c r="AN14" s="292">
        <f>D14</f>
        <v>0</v>
      </c>
      <c r="AO14" s="293" t="e">
        <f>#REF!</f>
        <v>#REF!</v>
      </c>
      <c r="AP14" s="330">
        <f>G14</f>
        <v>0</v>
      </c>
      <c r="AQ14" s="331" t="e">
        <f>#REF!</f>
        <v>#REF!</v>
      </c>
    </row>
    <row r="15" spans="1:43" s="94" customFormat="1" ht="18" customHeight="1" x14ac:dyDescent="0.25">
      <c r="A15" s="81" t="str">
        <f>Config!$B$23</f>
        <v>CALZ</v>
      </c>
      <c r="B15" s="76"/>
      <c r="C15" s="76">
        <f>ACUMULADO!$BD$32</f>
        <v>654</v>
      </c>
      <c r="D15" s="76">
        <f>ACUMULADO!$BD$33</f>
        <v>4</v>
      </c>
      <c r="E15" s="57"/>
      <c r="F15" s="86">
        <f t="shared" si="8"/>
        <v>6.4</v>
      </c>
      <c r="G15" s="82">
        <f t="shared" si="9"/>
        <v>0.6116207951070336</v>
      </c>
      <c r="H15" s="83" t="str">
        <f t="shared" si="5"/>
        <v/>
      </c>
      <c r="I15" s="83" t="str">
        <f t="shared" si="6"/>
        <v/>
      </c>
      <c r="J15" s="84">
        <f t="shared" si="7"/>
        <v>0.6116207951070336</v>
      </c>
      <c r="K15" s="321"/>
      <c r="L15"/>
      <c r="M15"/>
      <c r="N15"/>
      <c r="O15"/>
      <c r="P15"/>
      <c r="Q15"/>
      <c r="R15"/>
      <c r="S15"/>
      <c r="T15"/>
      <c r="U15" s="305"/>
      <c r="V15" s="320"/>
      <c r="W15" s="8"/>
      <c r="X15" s="8"/>
      <c r="Y15" s="8"/>
      <c r="Z15" s="305"/>
      <c r="AA15" s="8"/>
      <c r="AB15" s="8"/>
      <c r="AC15" s="8"/>
      <c r="AD15" s="8"/>
      <c r="AE15" s="8"/>
      <c r="AF15" s="8"/>
      <c r="AG15" s="309"/>
      <c r="AH15"/>
      <c r="AI15"/>
      <c r="AJ15"/>
      <c r="AL15" s="294" t="str">
        <f t="shared" si="0"/>
        <v>CALZ</v>
      </c>
      <c r="AM15" s="293">
        <f t="shared" si="3"/>
        <v>654</v>
      </c>
      <c r="AN15" s="292">
        <f t="shared" si="1"/>
        <v>4</v>
      </c>
      <c r="AO15" s="293" t="e">
        <f>#REF!</f>
        <v>#REF!</v>
      </c>
      <c r="AP15" s="330">
        <f t="shared" si="4"/>
        <v>0.6116207951070336</v>
      </c>
      <c r="AQ15" s="331" t="e">
        <f>#REF!</f>
        <v>#REF!</v>
      </c>
    </row>
    <row r="16" spans="1:43" ht="18" customHeight="1" x14ac:dyDescent="0.25">
      <c r="A16" s="81" t="str">
        <f>Config!$B$24</f>
        <v>PUEB</v>
      </c>
      <c r="B16" s="76"/>
      <c r="C16" s="76">
        <f>ACUMULADO!$BE$32</f>
        <v>628</v>
      </c>
      <c r="D16" s="76">
        <f>ACUMULADO!$BE$33</f>
        <v>3</v>
      </c>
      <c r="E16" s="57"/>
      <c r="F16" s="86">
        <f t="shared" si="8"/>
        <v>6.4</v>
      </c>
      <c r="G16" s="82">
        <f t="shared" si="9"/>
        <v>0.47770700636942676</v>
      </c>
      <c r="H16" s="83" t="str">
        <f t="shared" si="5"/>
        <v/>
      </c>
      <c r="I16" s="83" t="str">
        <f t="shared" si="6"/>
        <v/>
      </c>
      <c r="J16" s="84">
        <f t="shared" si="7"/>
        <v>0.47770700636942676</v>
      </c>
      <c r="K16" s="321"/>
      <c r="T16"/>
      <c r="V16" s="1"/>
      <c r="W16" s="56"/>
      <c r="AB16" s="8"/>
      <c r="AC16" s="8"/>
      <c r="AD16" s="8"/>
      <c r="AE16" s="8"/>
      <c r="AF16" s="8"/>
      <c r="AG16" s="309"/>
      <c r="AL16" s="294" t="str">
        <f>A16</f>
        <v>PUEB</v>
      </c>
      <c r="AM16" s="293">
        <f>C16</f>
        <v>628</v>
      </c>
      <c r="AN16" s="292">
        <f>D16</f>
        <v>3</v>
      </c>
      <c r="AO16" s="293" t="e">
        <f>#REF!</f>
        <v>#REF!</v>
      </c>
      <c r="AP16" s="330" t="e">
        <f>#REF!</f>
        <v>#REF!</v>
      </c>
      <c r="AQ16" s="331" t="e">
        <f>#REF!</f>
        <v>#REF!</v>
      </c>
    </row>
    <row r="17" spans="1:43" s="94" customFormat="1" ht="18" customHeight="1" x14ac:dyDescent="0.25">
      <c r="A17" s="310"/>
      <c r="E17" s="94" t="s">
        <v>576</v>
      </c>
      <c r="F17" s="94">
        <v>2017</v>
      </c>
      <c r="G17" s="333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5"/>
      <c r="V17" s="320"/>
      <c r="W17" s="8"/>
      <c r="X17" s="8"/>
      <c r="Y17" s="8"/>
      <c r="Z17" s="305"/>
      <c r="AA17" s="8"/>
      <c r="AB17" s="8"/>
      <c r="AC17" s="8"/>
      <c r="AD17" s="8"/>
      <c r="AE17" s="8"/>
      <c r="AF17" s="8"/>
      <c r="AG17" s="309"/>
      <c r="AH17"/>
      <c r="AI17"/>
      <c r="AJ17"/>
      <c r="AO17"/>
      <c r="AP17" s="290"/>
    </row>
    <row r="18" spans="1:43" s="94" customFormat="1" ht="18" customHeight="1" x14ac:dyDescent="0.25">
      <c r="A18" s="310"/>
      <c r="C18" s="333"/>
      <c r="E18" s="94" t="s">
        <v>577</v>
      </c>
      <c r="F18" s="94">
        <v>12</v>
      </c>
      <c r="G18" s="334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5"/>
      <c r="V18" s="320"/>
      <c r="W18" s="8"/>
      <c r="X18" s="8"/>
      <c r="Y18" s="8"/>
      <c r="Z18" s="305"/>
      <c r="AA18" s="8"/>
      <c r="AB18" s="8"/>
      <c r="AC18" s="8"/>
      <c r="AD18" s="8"/>
      <c r="AE18" s="8"/>
      <c r="AF18" s="8"/>
      <c r="AG18" s="309"/>
      <c r="AH18"/>
      <c r="AI18"/>
      <c r="AJ18"/>
      <c r="AO18"/>
      <c r="AP18" s="290"/>
    </row>
    <row r="19" spans="1:43" s="94" customFormat="1" ht="18" customHeight="1" x14ac:dyDescent="0.25">
      <c r="A19" s="310"/>
      <c r="C19" s="333"/>
      <c r="G19" s="334"/>
      <c r="H19"/>
      <c r="I19"/>
      <c r="J19"/>
      <c r="K19"/>
      <c r="L19"/>
      <c r="M19"/>
      <c r="N19"/>
      <c r="O19"/>
      <c r="P19"/>
      <c r="Q19"/>
      <c r="R19"/>
      <c r="S19"/>
      <c r="T19"/>
      <c r="U19" s="305"/>
      <c r="V19" s="320"/>
      <c r="W19" s="8"/>
      <c r="X19" s="8"/>
      <c r="Y19" s="8"/>
      <c r="Z19" s="305"/>
      <c r="AA19" s="8"/>
      <c r="AB19" s="8"/>
      <c r="AC19" s="8"/>
      <c r="AD19" s="8"/>
      <c r="AE19" s="8"/>
      <c r="AF19" s="8"/>
      <c r="AG19" s="309"/>
      <c r="AH19"/>
      <c r="AI19"/>
      <c r="AJ19"/>
      <c r="AO19"/>
      <c r="AP19" s="290"/>
    </row>
    <row r="20" spans="1:43" s="94" customFormat="1" ht="18" customHeight="1" x14ac:dyDescent="0.25">
      <c r="A20" s="310"/>
      <c r="C20" s="333"/>
      <c r="E20" s="94" t="s">
        <v>578</v>
      </c>
      <c r="F20" s="94">
        <v>2017</v>
      </c>
      <c r="G20" s="333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5"/>
      <c r="V20" s="320"/>
      <c r="W20" s="8"/>
      <c r="X20" s="8"/>
      <c r="Y20" s="8"/>
      <c r="Z20" s="305"/>
      <c r="AA20" s="8"/>
      <c r="AB20" s="8"/>
      <c r="AC20" s="8"/>
      <c r="AD20" s="8"/>
      <c r="AE20" s="8"/>
      <c r="AF20" s="8"/>
      <c r="AG20" s="309"/>
      <c r="AH20"/>
      <c r="AI20"/>
      <c r="AJ20"/>
      <c r="AO20"/>
      <c r="AP20" s="290"/>
    </row>
    <row r="21" spans="1:43" s="94" customFormat="1" ht="18" customHeight="1" x14ac:dyDescent="0.25">
      <c r="A21" s="87"/>
      <c r="B21" s="61"/>
      <c r="C21" s="333"/>
      <c r="E21" s="94" t="s">
        <v>577</v>
      </c>
      <c r="F21" s="94">
        <v>13</v>
      </c>
      <c r="G21" s="334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5"/>
      <c r="V21" s="320"/>
      <c r="W21" s="8"/>
      <c r="X21" s="8"/>
      <c r="Y21" s="8"/>
      <c r="Z21" s="305"/>
      <c r="AA21" s="8"/>
      <c r="AB21" s="8"/>
      <c r="AC21" s="8"/>
      <c r="AD21" s="8"/>
      <c r="AE21" s="8"/>
      <c r="AF21" s="8"/>
      <c r="AG21" s="309"/>
      <c r="AH21"/>
      <c r="AI21"/>
      <c r="AJ21"/>
      <c r="AO21"/>
      <c r="AP21" s="290"/>
    </row>
    <row r="22" spans="1:43" s="94" customFormat="1" ht="18" customHeight="1" x14ac:dyDescent="0.25">
      <c r="A22" s="4"/>
      <c r="B22"/>
      <c r="C22" s="333"/>
      <c r="F22" s="61"/>
      <c r="G22" s="334"/>
      <c r="H22" s="61"/>
      <c r="I22" s="335"/>
      <c r="J22" s="336"/>
      <c r="K22"/>
      <c r="L22"/>
      <c r="M22"/>
      <c r="N22"/>
      <c r="O22"/>
      <c r="P22"/>
      <c r="Q22"/>
      <c r="R22"/>
      <c r="S22"/>
      <c r="T22"/>
      <c r="U22" s="305"/>
      <c r="V22" s="320"/>
      <c r="W22" s="8"/>
      <c r="X22" s="8"/>
      <c r="Y22" s="8"/>
      <c r="Z22" s="305"/>
      <c r="AA22" s="8"/>
      <c r="AB22" s="8"/>
      <c r="AC22" s="8"/>
      <c r="AD22" s="8"/>
      <c r="AE22" s="8"/>
      <c r="AF22" s="8"/>
      <c r="AG22" s="309"/>
      <c r="AH22"/>
      <c r="AI22"/>
      <c r="AJ22"/>
      <c r="AO22"/>
      <c r="AP22" s="290"/>
    </row>
    <row r="23" spans="1:43" s="94" customFormat="1" ht="18" customHeight="1" x14ac:dyDescent="0.25">
      <c r="A23" s="4"/>
      <c r="B23"/>
      <c r="C23" s="333"/>
      <c r="F23" s="61"/>
      <c r="G23" s="334"/>
      <c r="H23" s="61"/>
      <c r="I23" s="335"/>
      <c r="J23" s="336"/>
      <c r="K23"/>
      <c r="L23"/>
      <c r="M23"/>
      <c r="N23"/>
      <c r="O23"/>
      <c r="P23"/>
      <c r="Q23"/>
      <c r="R23"/>
      <c r="S23"/>
      <c r="T23"/>
      <c r="U23" s="305"/>
      <c r="V23" s="56" t="str">
        <f>A24</f>
        <v>PORCENTAJE DE NIÑOS DE 6 A 35 MESES  DE EDAD CON AMENIA (PATRÓN DE  REFERENCIA  OMS).</v>
      </c>
      <c r="W23" s="8"/>
      <c r="X23" s="8"/>
      <c r="Y23" s="8"/>
      <c r="Z23" s="305"/>
      <c r="AA23" s="8"/>
      <c r="AB23" s="8"/>
      <c r="AC23" s="8"/>
      <c r="AD23" s="8"/>
      <c r="AE23" s="8"/>
      <c r="AF23" s="8"/>
      <c r="AG23" s="309"/>
      <c r="AH23"/>
      <c r="AI23"/>
      <c r="AJ23"/>
      <c r="AO23"/>
      <c r="AP23" s="290"/>
    </row>
    <row r="24" spans="1:43" s="94" customFormat="1" ht="18" customHeight="1" x14ac:dyDescent="0.25">
      <c r="A24" s="4" t="str">
        <f>METAS!B33</f>
        <v>PORCENTAJE DE NIÑOS DE 6 A 35 MESES  DE EDAD CON AMENIA (PATRÓN DE  REFERENCIA  OMS).</v>
      </c>
      <c r="B24"/>
      <c r="C24" s="59"/>
      <c r="D24" s="315"/>
      <c r="E24" s="337"/>
      <c r="F24" s="315"/>
      <c r="G24" s="334"/>
      <c r="H24" s="317">
        <v>19</v>
      </c>
      <c r="I24" s="318"/>
      <c r="J24" s="319">
        <v>23.8</v>
      </c>
      <c r="K24"/>
      <c r="L24"/>
      <c r="M24"/>
      <c r="N24"/>
      <c r="O24"/>
      <c r="P24"/>
      <c r="Q24"/>
      <c r="R24"/>
      <c r="S24"/>
      <c r="T24"/>
      <c r="U24" s="305"/>
      <c r="V24" s="85" t="str">
        <f>$V$1&amp;"  "&amp;V23&amp;"  "&amp;$V$3&amp;"  "&amp;$V$2</f>
        <v>RED. MOYOBAMBA:  PORCENTAJE DE NIÑOS DE 6 A 35 MESES  DE EDAD CON AMENIA (PATRÓN DE  REFERENCIA  OMS).  - POR MICROREDES :   ENERO - MARZO 2024</v>
      </c>
      <c r="W24" s="8"/>
      <c r="X24" s="8"/>
      <c r="Y24" s="8"/>
      <c r="Z24" s="305"/>
      <c r="AA24" s="8"/>
      <c r="AB24" s="8"/>
      <c r="AC24" s="8"/>
      <c r="AD24" s="8"/>
      <c r="AE24" s="8"/>
      <c r="AF24" s="8"/>
      <c r="AG24" s="309"/>
      <c r="AH24"/>
      <c r="AI24"/>
      <c r="AJ24"/>
      <c r="AL24" t="str">
        <f t="shared" ref="AL24:AL34" si="10">A24</f>
        <v>PORCENTAJE DE NIÑOS DE 6 A 35 MESES  DE EDAD CON AMENIA (PATRÓN DE  REFERENCIA  OMS).</v>
      </c>
      <c r="AM24"/>
      <c r="AN24"/>
      <c r="AO24"/>
      <c r="AP24" s="290"/>
      <c r="AQ24"/>
    </row>
    <row r="25" spans="1:43" s="94" customFormat="1" ht="48" customHeight="1" thickBot="1" x14ac:dyDescent="0.3">
      <c r="A25" s="64" t="s">
        <v>2</v>
      </c>
      <c r="B25" s="65" t="s">
        <v>579</v>
      </c>
      <c r="C25" s="66" t="s">
        <v>700</v>
      </c>
      <c r="D25" s="65" t="s">
        <v>580</v>
      </c>
      <c r="E25" s="65"/>
      <c r="F25" s="67" t="s">
        <v>581</v>
      </c>
      <c r="G25" s="68" t="s">
        <v>10</v>
      </c>
      <c r="H25" s="69" t="str">
        <f>"DEFICIENTE &gt;= "&amp;$J$24</f>
        <v>DEFICIENTE &gt;= 23,8</v>
      </c>
      <c r="I25" s="69" t="str">
        <f>"PROCESO &gt; "&amp;$H$24&amp;"  -  &lt; "&amp;$J$24</f>
        <v>PROCESO &gt; 19  -  &lt; 23,8</v>
      </c>
      <c r="J25" s="69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5"/>
      <c r="V25" s="320"/>
      <c r="W25" s="8"/>
      <c r="X25" s="8"/>
      <c r="Y25" s="8"/>
      <c r="Z25" s="305"/>
      <c r="AA25" s="8"/>
      <c r="AB25" s="8"/>
      <c r="AC25" s="8"/>
      <c r="AD25" s="8"/>
      <c r="AE25" s="8"/>
      <c r="AF25" s="8"/>
      <c r="AG25" s="309"/>
      <c r="AH25"/>
      <c r="AI25"/>
      <c r="AJ25"/>
      <c r="AL25" s="322" t="str">
        <f t="shared" si="10"/>
        <v>ESTABLECIMIENTOS</v>
      </c>
      <c r="AM25" s="323" t="s">
        <v>573</v>
      </c>
      <c r="AN25" s="324" t="str">
        <f t="shared" ref="AN25:AN34" si="11">D25</f>
        <v>Anemia HIS</v>
      </c>
      <c r="AO25" s="325" t="e">
        <f>#REF!</f>
        <v>#REF!</v>
      </c>
      <c r="AP25" s="325" t="s">
        <v>574</v>
      </c>
      <c r="AQ25" s="326" t="s">
        <v>575</v>
      </c>
    </row>
    <row r="26" spans="1:43" s="94" customFormat="1" ht="18" customHeight="1" thickBot="1" x14ac:dyDescent="0.3">
      <c r="A26" s="70" t="str">
        <f>Config!$B$15</f>
        <v>RED</v>
      </c>
      <c r="B26" s="71">
        <f>SUM(B27:B35)</f>
        <v>0</v>
      </c>
      <c r="C26" s="71">
        <f>SUM(C27:C35)</f>
        <v>10049</v>
      </c>
      <c r="D26" s="71">
        <f>SUM(D27:D35)</f>
        <v>97</v>
      </c>
      <c r="E26" s="71"/>
      <c r="F26" s="72">
        <v>19</v>
      </c>
      <c r="G26" s="71">
        <f>IFERROR(D26*100/C26,0)</f>
        <v>0.965270176136929</v>
      </c>
      <c r="H26" s="73" t="str">
        <f>IF(G26&gt;$J$24,G26,"")</f>
        <v/>
      </c>
      <c r="I26" s="73" t="str">
        <f>IF(AND(G26&gt;=$H$24, G26&lt;=$J$24),G26,"")</f>
        <v/>
      </c>
      <c r="J26" s="71">
        <f>IF(G26&lt;$H$24,G26,"")</f>
        <v>0.965270176136929</v>
      </c>
      <c r="K26"/>
      <c r="L26"/>
      <c r="M26"/>
      <c r="N26"/>
      <c r="O26"/>
      <c r="P26"/>
      <c r="Q26"/>
      <c r="R26"/>
      <c r="S26"/>
      <c r="T26"/>
      <c r="U26" s="305"/>
      <c r="V26"/>
      <c r="W26" s="8"/>
      <c r="X26" s="8"/>
      <c r="Y26" s="8"/>
      <c r="Z26" s="305"/>
      <c r="AA26" s="8"/>
      <c r="AB26" s="8"/>
      <c r="AC26" s="8"/>
      <c r="AD26" s="8"/>
      <c r="AE26" s="8"/>
      <c r="AF26" s="8"/>
      <c r="AG26" s="309"/>
      <c r="AH26"/>
      <c r="AI26"/>
      <c r="AJ26"/>
      <c r="AL26" s="327" t="str">
        <f t="shared" si="10"/>
        <v>RED</v>
      </c>
      <c r="AM26" s="328">
        <f t="shared" ref="AM26:AM34" si="12">C26</f>
        <v>10049</v>
      </c>
      <c r="AN26" s="329">
        <f t="shared" si="11"/>
        <v>97</v>
      </c>
      <c r="AO26" s="328" t="e">
        <f>#REF!</f>
        <v>#REF!</v>
      </c>
      <c r="AP26" s="329">
        <f t="shared" ref="AP26:AP34" si="13">G26</f>
        <v>0.965270176136929</v>
      </c>
      <c r="AQ26" s="329" t="e">
        <f>#REF!</f>
        <v>#REF!</v>
      </c>
    </row>
    <row r="27" spans="1:43" s="94" customFormat="1" ht="18" customHeight="1" x14ac:dyDescent="0.25">
      <c r="A27" s="81" t="str">
        <f>Config!$B$16</f>
        <v>HOSP</v>
      </c>
      <c r="B27" s="76"/>
      <c r="C27" s="76">
        <f>ACUMULADO!$AV$34</f>
        <v>310</v>
      </c>
      <c r="D27" s="76">
        <f>ACUMULADO!$AV$35</f>
        <v>2</v>
      </c>
      <c r="E27" s="57"/>
      <c r="F27" s="86">
        <f>F26</f>
        <v>19</v>
      </c>
      <c r="G27" s="82">
        <f>IFERROR(D27*100/C27,0)</f>
        <v>0.64516129032258063</v>
      </c>
      <c r="H27" s="83" t="str">
        <f t="shared" ref="H27:H35" si="14">IF(G27&gt;$J$24,G27,"")</f>
        <v/>
      </c>
      <c r="I27" s="83" t="str">
        <f t="shared" ref="I27:I35" si="15">IF(AND(G27&gt;=$H$24, G27&lt;=$J$24),G27,"")</f>
        <v/>
      </c>
      <c r="J27" s="84">
        <f t="shared" ref="J27:J35" si="16">IF(G27&lt;$H$24,G27,"")</f>
        <v>0.64516129032258063</v>
      </c>
      <c r="K27"/>
      <c r="L27"/>
      <c r="M27"/>
      <c r="N27"/>
      <c r="O27"/>
      <c r="P27"/>
      <c r="Q27"/>
      <c r="R27"/>
      <c r="S27"/>
      <c r="T27"/>
      <c r="U27" s="305"/>
      <c r="V27" s="1"/>
      <c r="W27" s="332"/>
      <c r="X27" s="8"/>
      <c r="Y27" s="8"/>
      <c r="Z27" s="305"/>
      <c r="AA27" s="8"/>
      <c r="AB27" s="8"/>
      <c r="AC27" s="8"/>
      <c r="AD27" s="8"/>
      <c r="AE27" s="8"/>
      <c r="AF27" s="8"/>
      <c r="AG27" s="309"/>
      <c r="AH27"/>
      <c r="AI27"/>
      <c r="AJ27"/>
      <c r="AL27" s="294" t="str">
        <f t="shared" si="10"/>
        <v>HOSP</v>
      </c>
      <c r="AM27" s="293">
        <f t="shared" si="12"/>
        <v>310</v>
      </c>
      <c r="AN27" s="292">
        <f t="shared" si="11"/>
        <v>2</v>
      </c>
      <c r="AO27" s="293" t="e">
        <f>#REF!</f>
        <v>#REF!</v>
      </c>
      <c r="AP27" s="330">
        <f t="shared" si="13"/>
        <v>0.64516129032258063</v>
      </c>
      <c r="AQ27" s="331" t="e">
        <f>#REF!</f>
        <v>#REF!</v>
      </c>
    </row>
    <row r="28" spans="1:43" s="94" customFormat="1" ht="18" customHeight="1" x14ac:dyDescent="0.25">
      <c r="A28" s="81" t="str">
        <f>Config!$B$17</f>
        <v>LLUI</v>
      </c>
      <c r="B28" s="76"/>
      <c r="C28" s="76">
        <f>ACUMULADO!$AX$34</f>
        <v>3562</v>
      </c>
      <c r="D28" s="76">
        <f>ACUMULADO!$AX$35</f>
        <v>36</v>
      </c>
      <c r="E28" s="57"/>
      <c r="F28" s="86">
        <f t="shared" ref="F28:F35" si="17">F27</f>
        <v>19</v>
      </c>
      <c r="G28" s="82">
        <f>IFERROR(D28*100/C28,0)</f>
        <v>1.0106681639528354</v>
      </c>
      <c r="H28" s="83" t="str">
        <f t="shared" si="14"/>
        <v/>
      </c>
      <c r="I28" s="83" t="str">
        <f t="shared" si="15"/>
        <v/>
      </c>
      <c r="J28" s="84">
        <f t="shared" si="16"/>
        <v>1.0106681639528354</v>
      </c>
      <c r="K28"/>
      <c r="L28"/>
      <c r="M28"/>
      <c r="N28"/>
      <c r="O28"/>
      <c r="P28"/>
      <c r="Q28"/>
      <c r="R28"/>
      <c r="S28"/>
      <c r="T28"/>
      <c r="U28" s="305"/>
      <c r="V28" s="320"/>
      <c r="W28" s="8"/>
      <c r="X28" s="8"/>
      <c r="Y28" s="8"/>
      <c r="Z28" s="305"/>
      <c r="AA28" s="8"/>
      <c r="AB28" s="8"/>
      <c r="AC28" s="8"/>
      <c r="AD28" s="8"/>
      <c r="AE28" s="8"/>
      <c r="AF28" s="8"/>
      <c r="AG28" s="309"/>
      <c r="AH28"/>
      <c r="AI28"/>
      <c r="AJ28"/>
      <c r="AL28" s="294" t="str">
        <f t="shared" si="10"/>
        <v>LLUI</v>
      </c>
      <c r="AM28" s="293">
        <f t="shared" si="12"/>
        <v>3562</v>
      </c>
      <c r="AN28" s="292">
        <f t="shared" si="11"/>
        <v>36</v>
      </c>
      <c r="AO28" s="293" t="e">
        <f>#REF!</f>
        <v>#REF!</v>
      </c>
      <c r="AP28" s="330">
        <f t="shared" si="13"/>
        <v>1.0106681639528354</v>
      </c>
      <c r="AQ28" s="331" t="e">
        <f>#REF!</f>
        <v>#REF!</v>
      </c>
    </row>
    <row r="29" spans="1:43" s="94" customFormat="1" ht="18" customHeight="1" x14ac:dyDescent="0.25">
      <c r="A29" s="81" t="str">
        <f>Config!$B$18</f>
        <v>JERI</v>
      </c>
      <c r="B29" s="76"/>
      <c r="C29" s="76">
        <f>ACUMULADO!$AY$34</f>
        <v>468</v>
      </c>
      <c r="D29" s="76">
        <f>ACUMULADO!$AY$35</f>
        <v>8</v>
      </c>
      <c r="E29" s="57"/>
      <c r="F29" s="86">
        <f t="shared" si="17"/>
        <v>19</v>
      </c>
      <c r="G29" s="82">
        <f t="shared" ref="G29:G35" si="18">IFERROR(D29*100/C29,0)</f>
        <v>1.7094017094017093</v>
      </c>
      <c r="H29" s="83" t="str">
        <f t="shared" si="14"/>
        <v/>
      </c>
      <c r="I29" s="83" t="str">
        <f t="shared" si="15"/>
        <v/>
      </c>
      <c r="J29" s="84">
        <f t="shared" si="16"/>
        <v>1.7094017094017093</v>
      </c>
      <c r="K29"/>
      <c r="L29"/>
      <c r="M29"/>
      <c r="N29"/>
      <c r="O29"/>
      <c r="P29"/>
      <c r="Q29"/>
      <c r="R29"/>
      <c r="S29"/>
      <c r="T29"/>
      <c r="U29" s="305"/>
      <c r="V29" s="320"/>
      <c r="W29" s="8"/>
      <c r="X29" s="8"/>
      <c r="Y29" s="8"/>
      <c r="Z29" s="305"/>
      <c r="AA29" s="8"/>
      <c r="AB29" s="8"/>
      <c r="AC29" s="8"/>
      <c r="AD29" s="8"/>
      <c r="AE29" s="8"/>
      <c r="AF29" s="8"/>
      <c r="AG29" s="309"/>
      <c r="AH29"/>
      <c r="AI29"/>
      <c r="AJ29"/>
      <c r="AL29" s="294" t="str">
        <f t="shared" si="10"/>
        <v>JERI</v>
      </c>
      <c r="AM29" s="293">
        <f t="shared" si="12"/>
        <v>468</v>
      </c>
      <c r="AN29" s="292">
        <f t="shared" si="11"/>
        <v>8</v>
      </c>
      <c r="AO29" s="293" t="e">
        <f>#REF!</f>
        <v>#REF!</v>
      </c>
      <c r="AP29" s="330">
        <f t="shared" si="13"/>
        <v>1.7094017094017093</v>
      </c>
      <c r="AQ29" s="331" t="e">
        <f>#REF!</f>
        <v>#REF!</v>
      </c>
    </row>
    <row r="30" spans="1:43" s="94" customFormat="1" ht="18" customHeight="1" x14ac:dyDescent="0.25">
      <c r="A30" s="81" t="str">
        <f>Config!$B$19</f>
        <v>YANT</v>
      </c>
      <c r="B30" s="76"/>
      <c r="C30" s="76">
        <f>ACUMULADO!$AZ$34</f>
        <v>593</v>
      </c>
      <c r="D30" s="76">
        <f>ACUMULADO!$AZ$35</f>
        <v>8</v>
      </c>
      <c r="E30" s="57"/>
      <c r="F30" s="86">
        <f t="shared" si="17"/>
        <v>19</v>
      </c>
      <c r="G30" s="82">
        <f t="shared" si="18"/>
        <v>1.3490725126475549</v>
      </c>
      <c r="H30" s="83" t="str">
        <f t="shared" si="14"/>
        <v/>
      </c>
      <c r="I30" s="83" t="str">
        <f t="shared" si="15"/>
        <v/>
      </c>
      <c r="J30" s="84">
        <f t="shared" si="16"/>
        <v>1.3490725126475549</v>
      </c>
      <c r="K30"/>
      <c r="L30"/>
      <c r="M30"/>
      <c r="N30"/>
      <c r="O30"/>
      <c r="P30"/>
      <c r="Q30"/>
      <c r="R30"/>
      <c r="S30"/>
      <c r="T30"/>
      <c r="U30" s="305"/>
      <c r="V30" s="320"/>
      <c r="W30" s="8"/>
      <c r="X30" s="8"/>
      <c r="Y30" s="8"/>
      <c r="Z30" s="305"/>
      <c r="AA30" s="8"/>
      <c r="AB30" s="8"/>
      <c r="AC30" s="8"/>
      <c r="AD30" s="8"/>
      <c r="AE30" s="8"/>
      <c r="AF30" s="8"/>
      <c r="AG30" s="309"/>
      <c r="AH30"/>
      <c r="AI30"/>
      <c r="AJ30"/>
      <c r="AL30" s="294" t="str">
        <f t="shared" si="10"/>
        <v>YANT</v>
      </c>
      <c r="AM30" s="293">
        <f t="shared" si="12"/>
        <v>593</v>
      </c>
      <c r="AN30" s="292">
        <f t="shared" si="11"/>
        <v>8</v>
      </c>
      <c r="AO30" s="293" t="e">
        <f>#REF!</f>
        <v>#REF!</v>
      </c>
      <c r="AP30" s="330">
        <f t="shared" si="13"/>
        <v>1.3490725126475549</v>
      </c>
      <c r="AQ30" s="331" t="e">
        <f>#REF!</f>
        <v>#REF!</v>
      </c>
    </row>
    <row r="31" spans="1:43" s="94" customFormat="1" ht="18" customHeight="1" x14ac:dyDescent="0.25">
      <c r="A31" s="81" t="str">
        <f>Config!$B$20</f>
        <v>SORI</v>
      </c>
      <c r="B31" s="76"/>
      <c r="C31" s="76">
        <f>ACUMULADO!$BA$34</f>
        <v>2159</v>
      </c>
      <c r="D31" s="76">
        <f>ACUMULADO!$BA$35</f>
        <v>5</v>
      </c>
      <c r="E31" s="57"/>
      <c r="F31" s="86">
        <f t="shared" si="17"/>
        <v>19</v>
      </c>
      <c r="G31" s="82">
        <f>IFERROR(D31*100/C31,0)</f>
        <v>0.23158869847151459</v>
      </c>
      <c r="H31" s="83" t="str">
        <f t="shared" si="14"/>
        <v/>
      </c>
      <c r="I31" s="83" t="str">
        <f t="shared" si="15"/>
        <v/>
      </c>
      <c r="J31" s="84">
        <f t="shared" si="16"/>
        <v>0.23158869847151459</v>
      </c>
      <c r="K31"/>
      <c r="L31"/>
      <c r="M31"/>
      <c r="N31"/>
      <c r="O31"/>
      <c r="P31"/>
      <c r="Q31"/>
      <c r="R31"/>
      <c r="S31"/>
      <c r="T31"/>
      <c r="U31" s="305"/>
      <c r="V31" s="320"/>
      <c r="W31" s="8"/>
      <c r="X31" s="8"/>
      <c r="Y31" s="8"/>
      <c r="Z31" s="305"/>
      <c r="AA31" s="8"/>
      <c r="AB31" s="8"/>
      <c r="AC31" s="8"/>
      <c r="AD31" s="8"/>
      <c r="AE31" s="8"/>
      <c r="AF31" s="8"/>
      <c r="AG31" s="309"/>
      <c r="AH31"/>
      <c r="AI31"/>
      <c r="AJ31"/>
      <c r="AL31" s="294" t="str">
        <f t="shared" si="10"/>
        <v>SORI</v>
      </c>
      <c r="AM31" s="293">
        <f t="shared" si="12"/>
        <v>2159</v>
      </c>
      <c r="AN31" s="292">
        <f t="shared" si="11"/>
        <v>5</v>
      </c>
      <c r="AO31" s="293" t="e">
        <f>#REF!</f>
        <v>#REF!</v>
      </c>
      <c r="AP31" s="330">
        <f t="shared" si="13"/>
        <v>0.23158869847151459</v>
      </c>
      <c r="AQ31" s="331" t="e">
        <f>#REF!</f>
        <v>#REF!</v>
      </c>
    </row>
    <row r="32" spans="1:43" s="94" customFormat="1" ht="18" customHeight="1" x14ac:dyDescent="0.25">
      <c r="A32" s="81" t="str">
        <f>Config!$B$21</f>
        <v>JEPE</v>
      </c>
      <c r="B32" s="76"/>
      <c r="C32" s="76">
        <f>ACUMULADO!$BB$34</f>
        <v>970</v>
      </c>
      <c r="D32" s="76">
        <f>ACUMULADO!$BB$35</f>
        <v>10</v>
      </c>
      <c r="E32" s="57"/>
      <c r="F32" s="86">
        <f t="shared" si="17"/>
        <v>19</v>
      </c>
      <c r="G32" s="82">
        <f>IFERROR(D32*100/C32,0)</f>
        <v>1.0309278350515463</v>
      </c>
      <c r="H32" s="83" t="str">
        <f>IF(G32&gt;$J$24,G32,"")</f>
        <v/>
      </c>
      <c r="I32" s="83" t="str">
        <f>IF(AND(G32&gt;=$H$24, G32&lt;=$J$24),G32,"")</f>
        <v/>
      </c>
      <c r="J32" s="84">
        <f>IF(G32&lt;$H$24,G32,"")</f>
        <v>1.0309278350515463</v>
      </c>
      <c r="K32"/>
      <c r="L32"/>
      <c r="M32"/>
      <c r="N32"/>
      <c r="O32"/>
      <c r="P32"/>
      <c r="Q32"/>
      <c r="R32"/>
      <c r="S32"/>
      <c r="T32"/>
      <c r="U32" s="305"/>
      <c r="V32" s="320"/>
      <c r="W32" s="8"/>
      <c r="X32" s="8"/>
      <c r="Y32" s="8"/>
      <c r="Z32" s="305"/>
      <c r="AA32" s="8"/>
      <c r="AB32" s="8"/>
      <c r="AC32" s="8"/>
      <c r="AD32" s="8"/>
      <c r="AE32" s="8"/>
      <c r="AF32" s="8"/>
      <c r="AG32" s="309"/>
      <c r="AH32"/>
      <c r="AI32"/>
      <c r="AJ32"/>
      <c r="AL32" s="294" t="str">
        <f>A32</f>
        <v>JEPE</v>
      </c>
      <c r="AM32" s="293">
        <f>C32</f>
        <v>970</v>
      </c>
      <c r="AN32" s="292">
        <f>D32</f>
        <v>10</v>
      </c>
      <c r="AO32" s="293" t="e">
        <f>#REF!</f>
        <v>#REF!</v>
      </c>
      <c r="AP32" s="330">
        <f>G32</f>
        <v>1.0309278350515463</v>
      </c>
      <c r="AQ32" s="331" t="e">
        <f>#REF!</f>
        <v>#REF!</v>
      </c>
    </row>
    <row r="33" spans="1:43" s="94" customFormat="1" ht="18" customHeight="1" x14ac:dyDescent="0.25">
      <c r="A33" s="81" t="str">
        <f>Config!$B$22</f>
        <v>ROQU</v>
      </c>
      <c r="B33" s="76"/>
      <c r="C33" s="76">
        <f>ACUMULADO!$BC$34</f>
        <v>739</v>
      </c>
      <c r="D33" s="76">
        <f>ACUMULADO!$BC$35</f>
        <v>1</v>
      </c>
      <c r="E33" s="57"/>
      <c r="F33" s="86">
        <f t="shared" si="17"/>
        <v>19</v>
      </c>
      <c r="G33" s="82">
        <f>IFERROR(D33*100/C33,0)</f>
        <v>0.13531799729364005</v>
      </c>
      <c r="H33" s="83" t="str">
        <f>IF(G33&gt;$J$24,G33,"")</f>
        <v/>
      </c>
      <c r="I33" s="83" t="str">
        <f>IF(AND(G33&gt;=$H$24, G33&lt;=$J$24),G33,"")</f>
        <v/>
      </c>
      <c r="J33" s="84">
        <f>IF(G33&lt;$H$24,G33,"")</f>
        <v>0.13531799729364005</v>
      </c>
      <c r="K33"/>
      <c r="L33"/>
      <c r="M33"/>
      <c r="N33"/>
      <c r="O33"/>
      <c r="P33"/>
      <c r="Q33"/>
      <c r="R33"/>
      <c r="S33"/>
      <c r="T33"/>
      <c r="U33" s="305"/>
      <c r="V33" s="320"/>
      <c r="W33" s="8"/>
      <c r="X33" s="8"/>
      <c r="Y33" s="8"/>
      <c r="Z33" s="305"/>
      <c r="AA33" s="8"/>
      <c r="AB33" s="8"/>
      <c r="AC33" s="8"/>
      <c r="AD33" s="8"/>
      <c r="AE33" s="8"/>
      <c r="AF33" s="8"/>
      <c r="AG33" s="309"/>
      <c r="AH33"/>
      <c r="AI33"/>
      <c r="AJ33"/>
      <c r="AL33" s="294" t="str">
        <f>A33</f>
        <v>ROQU</v>
      </c>
      <c r="AM33" s="293">
        <f>C33</f>
        <v>739</v>
      </c>
      <c r="AN33" s="292">
        <f>D33</f>
        <v>1</v>
      </c>
      <c r="AO33" s="293" t="e">
        <f>#REF!</f>
        <v>#REF!</v>
      </c>
      <c r="AP33" s="330">
        <f>G33</f>
        <v>0.13531799729364005</v>
      </c>
      <c r="AQ33" s="331" t="e">
        <f>#REF!</f>
        <v>#REF!</v>
      </c>
    </row>
    <row r="34" spans="1:43" s="94" customFormat="1" ht="18" customHeight="1" x14ac:dyDescent="0.25">
      <c r="A34" s="81" t="str">
        <f>Config!$B$23</f>
        <v>CALZ</v>
      </c>
      <c r="B34" s="76"/>
      <c r="C34" s="76">
        <f>ACUMULADO!$BD$34</f>
        <v>523</v>
      </c>
      <c r="D34" s="76">
        <f>ACUMULADO!$BD$35</f>
        <v>10</v>
      </c>
      <c r="E34" s="57"/>
      <c r="F34" s="86">
        <f t="shared" si="17"/>
        <v>19</v>
      </c>
      <c r="G34" s="82">
        <f t="shared" si="18"/>
        <v>1.9120458891013383</v>
      </c>
      <c r="H34" s="83" t="str">
        <f t="shared" si="14"/>
        <v/>
      </c>
      <c r="I34" s="83" t="str">
        <f t="shared" si="15"/>
        <v/>
      </c>
      <c r="J34" s="84">
        <f t="shared" si="16"/>
        <v>1.9120458891013383</v>
      </c>
      <c r="K34"/>
      <c r="L34"/>
      <c r="M34"/>
      <c r="N34"/>
      <c r="O34"/>
      <c r="P34"/>
      <c r="Q34"/>
      <c r="R34"/>
      <c r="S34"/>
      <c r="T34"/>
      <c r="U34" s="305"/>
      <c r="V34" s="320"/>
      <c r="W34" s="8"/>
      <c r="X34" s="8"/>
      <c r="Y34" s="8"/>
      <c r="Z34" s="305"/>
      <c r="AA34" s="8"/>
      <c r="AB34" s="8"/>
      <c r="AC34" s="8"/>
      <c r="AD34" s="8"/>
      <c r="AE34" s="8"/>
      <c r="AF34" s="8"/>
      <c r="AG34" s="309"/>
      <c r="AH34"/>
      <c r="AI34"/>
      <c r="AJ34"/>
      <c r="AL34" s="294" t="str">
        <f t="shared" si="10"/>
        <v>CALZ</v>
      </c>
      <c r="AM34" s="293">
        <f t="shared" si="12"/>
        <v>523</v>
      </c>
      <c r="AN34" s="292">
        <f t="shared" si="11"/>
        <v>10</v>
      </c>
      <c r="AO34" s="293" t="e">
        <f>#REF!</f>
        <v>#REF!</v>
      </c>
      <c r="AP34" s="330">
        <f t="shared" si="13"/>
        <v>1.9120458891013383</v>
      </c>
      <c r="AQ34" s="331" t="e">
        <f>#REF!</f>
        <v>#REF!</v>
      </c>
    </row>
    <row r="35" spans="1:43" s="94" customFormat="1" ht="18" customHeight="1" x14ac:dyDescent="0.25">
      <c r="A35" s="81" t="str">
        <f>Config!$B$24</f>
        <v>PUEB</v>
      </c>
      <c r="B35" s="76"/>
      <c r="C35" s="76">
        <f>ACUMULADO!$BE$34</f>
        <v>725</v>
      </c>
      <c r="D35" s="76">
        <f>ACUMULADO!$BE$35</f>
        <v>17</v>
      </c>
      <c r="E35" s="57"/>
      <c r="F35" s="86">
        <f t="shared" si="17"/>
        <v>19</v>
      </c>
      <c r="G35" s="82">
        <f t="shared" si="18"/>
        <v>2.3448275862068964</v>
      </c>
      <c r="H35" s="83" t="str">
        <f t="shared" si="14"/>
        <v/>
      </c>
      <c r="I35" s="83" t="str">
        <f t="shared" si="15"/>
        <v/>
      </c>
      <c r="J35" s="84">
        <f t="shared" si="16"/>
        <v>2.3448275862068964</v>
      </c>
      <c r="K35"/>
      <c r="L35"/>
      <c r="M35"/>
      <c r="N35"/>
      <c r="O35"/>
      <c r="P35"/>
      <c r="Q35"/>
      <c r="R35"/>
      <c r="S35"/>
      <c r="T35"/>
      <c r="U35" s="305"/>
      <c r="W35" s="305"/>
      <c r="X35" s="8"/>
      <c r="Y35" s="8"/>
      <c r="Z35" s="305"/>
      <c r="AA35" s="8"/>
      <c r="AB35" s="8"/>
      <c r="AC35" s="8"/>
      <c r="AD35" s="8"/>
      <c r="AE35" s="8"/>
      <c r="AF35" s="8"/>
      <c r="AG35" s="309"/>
      <c r="AH35"/>
      <c r="AI35"/>
      <c r="AJ35"/>
      <c r="AL35" s="294" t="str">
        <f>A35</f>
        <v>PUEB</v>
      </c>
      <c r="AM35" s="293">
        <f>C35</f>
        <v>725</v>
      </c>
      <c r="AN35" s="292">
        <f>D35</f>
        <v>17</v>
      </c>
      <c r="AO35" s="293" t="e">
        <f>#REF!</f>
        <v>#REF!</v>
      </c>
      <c r="AP35" s="330" t="e">
        <f>#REF!</f>
        <v>#REF!</v>
      </c>
      <c r="AQ35" s="331" t="e">
        <f>#REF!</f>
        <v>#REF!</v>
      </c>
    </row>
    <row r="36" spans="1:43" s="94" customFormat="1" ht="18" customHeight="1" x14ac:dyDescent="0.25">
      <c r="A36" s="310"/>
      <c r="E36" s="94" t="s">
        <v>576</v>
      </c>
      <c r="F36" s="94">
        <v>2017</v>
      </c>
      <c r="G36" s="333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5"/>
      <c r="V36" s="320"/>
      <c r="W36" s="8"/>
      <c r="X36" s="8"/>
      <c r="Y36" s="8"/>
      <c r="Z36" s="305"/>
      <c r="AA36" s="8"/>
      <c r="AB36" s="8"/>
      <c r="AC36" s="8"/>
      <c r="AD36" s="8"/>
      <c r="AE36" s="8"/>
      <c r="AF36" s="8"/>
      <c r="AG36" s="309"/>
      <c r="AH36"/>
      <c r="AI36"/>
      <c r="AJ36"/>
      <c r="AO36"/>
      <c r="AP36" s="290"/>
    </row>
    <row r="37" spans="1:43" s="94" customFormat="1" ht="18" customHeight="1" x14ac:dyDescent="0.25">
      <c r="A37" s="310"/>
      <c r="E37" s="94" t="s">
        <v>582</v>
      </c>
      <c r="F37" s="61">
        <v>42</v>
      </c>
      <c r="G37" s="334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5"/>
      <c r="V37" s="320"/>
      <c r="W37" s="8"/>
      <c r="X37" s="8"/>
      <c r="Y37" s="8"/>
      <c r="Z37" s="305"/>
      <c r="AA37" s="8"/>
      <c r="AB37" s="8"/>
      <c r="AC37" s="8"/>
      <c r="AD37" s="8"/>
      <c r="AE37" s="8"/>
      <c r="AF37" s="8"/>
      <c r="AG37" s="309"/>
      <c r="AH37"/>
      <c r="AI37"/>
      <c r="AJ37"/>
      <c r="AO37"/>
      <c r="AP37" s="290"/>
    </row>
    <row r="38" spans="1:43" s="94" customFormat="1" ht="18" customHeight="1" x14ac:dyDescent="0.25">
      <c r="A38" s="310"/>
      <c r="H38"/>
      <c r="I38"/>
      <c r="J38"/>
      <c r="K38"/>
      <c r="L38"/>
      <c r="M38"/>
      <c r="N38"/>
      <c r="O38"/>
      <c r="P38"/>
      <c r="Q38"/>
      <c r="R38"/>
      <c r="S38"/>
      <c r="T38"/>
      <c r="U38" s="305"/>
      <c r="V38" s="320"/>
      <c r="W38" s="8"/>
      <c r="X38" s="8"/>
      <c r="Y38" s="8"/>
      <c r="Z38" s="305"/>
      <c r="AA38" s="8"/>
      <c r="AB38" s="8"/>
      <c r="AC38" s="8"/>
      <c r="AD38" s="8"/>
      <c r="AE38" s="8"/>
      <c r="AF38" s="8"/>
      <c r="AG38" s="309"/>
      <c r="AH38"/>
      <c r="AI38"/>
      <c r="AJ38"/>
      <c r="AO38"/>
      <c r="AP38" s="290"/>
    </row>
    <row r="39" spans="1:43" s="94" customFormat="1" ht="18" customHeight="1" x14ac:dyDescent="0.25">
      <c r="A39" s="310"/>
      <c r="E39" s="94" t="s">
        <v>578</v>
      </c>
      <c r="F39" s="94">
        <v>2017</v>
      </c>
      <c r="G39" s="333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5"/>
      <c r="V39" s="320"/>
      <c r="W39" s="8"/>
      <c r="X39" s="8"/>
      <c r="Y39" s="8"/>
      <c r="Z39" s="305"/>
      <c r="AA39" s="8"/>
      <c r="AB39" s="8"/>
      <c r="AC39" s="8"/>
      <c r="AD39" s="8"/>
      <c r="AE39" s="8"/>
      <c r="AF39" s="8"/>
      <c r="AG39" s="309"/>
      <c r="AH39"/>
      <c r="AI39"/>
      <c r="AJ39"/>
      <c r="AO39"/>
      <c r="AP39" s="290"/>
    </row>
    <row r="40" spans="1:43" s="94" customFormat="1" ht="18" customHeight="1" x14ac:dyDescent="0.25">
      <c r="A40" s="310"/>
      <c r="E40" s="94" t="s">
        <v>582</v>
      </c>
      <c r="F40" s="94">
        <v>37.9</v>
      </c>
      <c r="G40" s="334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5"/>
      <c r="V40" s="320"/>
      <c r="W40" s="8"/>
      <c r="X40" s="8"/>
      <c r="Y40" s="8"/>
      <c r="Z40" s="305"/>
      <c r="AA40" s="8"/>
      <c r="AB40" s="8"/>
      <c r="AC40" s="8"/>
      <c r="AD40" s="8"/>
      <c r="AE40" s="8"/>
      <c r="AF40" s="8"/>
      <c r="AG40" s="309"/>
      <c r="AH40"/>
      <c r="AI40"/>
      <c r="AJ40"/>
      <c r="AO40"/>
      <c r="AP40" s="290"/>
    </row>
    <row r="41" spans="1:43" s="94" customFormat="1" ht="18" customHeight="1" x14ac:dyDescent="0.25">
      <c r="A41" s="310"/>
      <c r="H41"/>
      <c r="I41"/>
      <c r="J41"/>
      <c r="K41" s="9"/>
      <c r="L41"/>
      <c r="M41"/>
      <c r="N41"/>
      <c r="O41"/>
      <c r="P41"/>
      <c r="Q41"/>
      <c r="R41"/>
      <c r="S41"/>
      <c r="T41"/>
      <c r="U41" s="305"/>
      <c r="V41" s="320"/>
      <c r="W41" s="8"/>
      <c r="X41" s="8"/>
      <c r="Y41" s="8"/>
      <c r="Z41" s="305"/>
      <c r="AA41" s="8"/>
      <c r="AB41" s="8"/>
      <c r="AC41" s="8"/>
      <c r="AD41" s="8"/>
      <c r="AE41" s="8"/>
      <c r="AF41" s="8"/>
      <c r="AG41" s="309"/>
      <c r="AH41"/>
      <c r="AI41"/>
      <c r="AJ41"/>
      <c r="AO41"/>
      <c r="AP41" s="290"/>
    </row>
    <row r="42" spans="1:43" s="94" customFormat="1" ht="18" customHeight="1" x14ac:dyDescent="0.25">
      <c r="A42" s="310" t="s">
        <v>688</v>
      </c>
      <c r="B42"/>
      <c r="C42" s="59"/>
      <c r="D42" s="60"/>
      <c r="E42" s="60"/>
      <c r="F42" s="61"/>
      <c r="G42" s="61"/>
      <c r="H42" s="61"/>
      <c r="I42" s="335"/>
      <c r="J42" s="336"/>
      <c r="K42"/>
      <c r="L42"/>
      <c r="M42"/>
      <c r="N42"/>
      <c r="O42"/>
      <c r="P42"/>
      <c r="Q42"/>
      <c r="R42"/>
      <c r="S42"/>
      <c r="T42"/>
      <c r="U42" s="305"/>
      <c r="W42" s="8"/>
      <c r="X42" s="8"/>
      <c r="Y42" s="8"/>
      <c r="Z42" s="305"/>
      <c r="AA42" s="8"/>
      <c r="AB42" s="8"/>
      <c r="AC42" s="8"/>
      <c r="AD42" s="8"/>
      <c r="AE42" s="8"/>
      <c r="AF42" s="8"/>
      <c r="AG42" s="309"/>
      <c r="AH42"/>
      <c r="AI42"/>
      <c r="AJ42"/>
      <c r="AO42"/>
      <c r="AP42" s="290"/>
    </row>
    <row r="43" spans="1:43" s="94" customFormat="1" ht="18" customHeight="1" x14ac:dyDescent="0.25">
      <c r="A43" s="4" t="str">
        <f>METAS!B34</f>
        <v>PORCENTAJE DE NIÑOS DE 4 MESES QUE  INICIAN SUMPLEMENTACIÓN CON HIERRO EN GOTAS</v>
      </c>
      <c r="B43"/>
      <c r="C43" s="59"/>
      <c r="D43" s="60"/>
      <c r="E43" s="60"/>
      <c r="F43" s="61"/>
      <c r="G43" s="61"/>
      <c r="H43" s="61"/>
      <c r="I43" s="338"/>
      <c r="J43" s="336"/>
      <c r="K43"/>
      <c r="L43"/>
      <c r="M43"/>
      <c r="N43"/>
      <c r="O43"/>
      <c r="P43"/>
      <c r="Q43"/>
      <c r="R43"/>
      <c r="S43"/>
      <c r="T43"/>
      <c r="U43" s="305"/>
      <c r="V43" s="56" t="str">
        <f>A43</f>
        <v>PORCENTAJE DE NIÑOS DE 4 MESES QUE  INICIAN SUMPLEMENTACIÓN CON HIERRO EN GOTAS</v>
      </c>
      <c r="W43" s="8"/>
      <c r="X43" s="8"/>
      <c r="Y43" s="8"/>
      <c r="Z43" s="305"/>
      <c r="AA43" s="8"/>
      <c r="AB43" s="8"/>
      <c r="AC43" s="8"/>
      <c r="AD43" s="8"/>
      <c r="AE43" s="8"/>
      <c r="AF43" s="8"/>
      <c r="AG43" s="309"/>
      <c r="AH43"/>
      <c r="AI43"/>
      <c r="AJ43"/>
      <c r="AL43" t="str">
        <f t="shared" ref="AL43:AL50" si="19">A43</f>
        <v>PORCENTAJE DE NIÑOS DE 4 MESES QUE  INICIAN SUMPLEMENTACIÓN CON HIERRO EN GOTAS</v>
      </c>
      <c r="AM43"/>
      <c r="AN43"/>
      <c r="AO43"/>
      <c r="AP43" s="290"/>
      <c r="AQ43"/>
    </row>
    <row r="44" spans="1:43" s="94" customFormat="1" ht="48" customHeight="1" thickBot="1" x14ac:dyDescent="0.3">
      <c r="A44" s="64" t="s">
        <v>2</v>
      </c>
      <c r="B44" s="65" t="s">
        <v>579</v>
      </c>
      <c r="C44" s="66" t="s">
        <v>69</v>
      </c>
      <c r="D44" s="65" t="s">
        <v>583</v>
      </c>
      <c r="E44" s="65" t="s">
        <v>1</v>
      </c>
      <c r="F44" s="67"/>
      <c r="G44" s="68" t="s">
        <v>584</v>
      </c>
      <c r="H44" s="69" t="str">
        <f>"DEFICIENTE &lt;= "&amp;$E$3</f>
        <v>DEFICIENTE &lt;= 22,5</v>
      </c>
      <c r="I44" s="69" t="str">
        <f>"PROCESO &gt; "&amp;$E$3&amp;"  -  &lt; "&amp;$F$3</f>
        <v>PROCESO &gt; 22,5  -  &lt; 25</v>
      </c>
      <c r="J44" s="69" t="str">
        <f>"OPTIMO &gt;= "&amp;$F$3</f>
        <v>OPTIMO &gt;= 25</v>
      </c>
      <c r="K44"/>
      <c r="L44"/>
      <c r="M44"/>
      <c r="N44"/>
      <c r="O44"/>
      <c r="P44"/>
      <c r="Q44"/>
      <c r="R44"/>
      <c r="S44"/>
      <c r="T44"/>
      <c r="U44" s="305"/>
      <c r="V44" s="85" t="str">
        <f>$V$1&amp;"  "&amp;V43&amp;"  "&amp;$V$3&amp;"  "&amp;$V$2</f>
        <v>RED. MOYOBAMBA:  PORCENTAJE DE NIÑOS DE 4 MESES QUE  INICIAN SUMPLEMENTACIÓN CON HIERRO EN GOTAS  - POR MICROREDES :   ENERO - MARZO 2024</v>
      </c>
      <c r="W44" s="8"/>
      <c r="X44" s="8"/>
      <c r="Y44" s="8"/>
      <c r="Z44" s="305"/>
      <c r="AA44" s="8"/>
      <c r="AB44" s="8"/>
      <c r="AC44" s="8"/>
      <c r="AD44" s="8"/>
      <c r="AE44" s="8"/>
      <c r="AF44" s="8"/>
      <c r="AG44" s="309"/>
      <c r="AH44"/>
      <c r="AI44"/>
      <c r="AJ44"/>
      <c r="AL44" s="322" t="str">
        <f t="shared" si="19"/>
        <v>ESTABLECIMIENTOS</v>
      </c>
      <c r="AM44" s="323" t="s">
        <v>585</v>
      </c>
      <c r="AN44" s="324" t="s">
        <v>586</v>
      </c>
      <c r="AO44" s="325" t="str">
        <f t="shared" ref="AO44:AO54" si="20">D44</f>
        <v>Inicio Sup</v>
      </c>
      <c r="AP44" s="325" t="str">
        <f t="shared" ref="AP44:AP53" si="21">G44</f>
        <v>%</v>
      </c>
      <c r="AQ44" s="326" t="s">
        <v>587</v>
      </c>
    </row>
    <row r="45" spans="1:43" s="94" customFormat="1" ht="18" customHeight="1" thickBot="1" x14ac:dyDescent="0.3">
      <c r="A45" s="70" t="str">
        <f>Config!$B$15</f>
        <v>RED</v>
      </c>
      <c r="B45" s="71">
        <f>SUM(B46:B54)</f>
        <v>2204</v>
      </c>
      <c r="C45" s="71">
        <f>SUM(C46:C54)</f>
        <v>554</v>
      </c>
      <c r="D45" s="71">
        <f>SUM(D46:D54)</f>
        <v>403</v>
      </c>
      <c r="E45" s="72">
        <f>Config!$C$9</f>
        <v>25</v>
      </c>
      <c r="F45" s="72"/>
      <c r="G45" s="71">
        <f>IFERROR(ROUND(D45*100/B45,1),0)</f>
        <v>18.3</v>
      </c>
      <c r="H45" s="73">
        <f t="shared" ref="H45" si="22">IF(G45&lt;=$E$3,G45,"")</f>
        <v>18.3</v>
      </c>
      <c r="I45" s="73" t="str">
        <f t="shared" ref="I45" si="23">IF(G45&gt;$E$3,IF(G45&lt;$F$3,G45,""),"")</f>
        <v/>
      </c>
      <c r="J45" s="71" t="str">
        <f t="shared" ref="J45" si="24">IF(G45&gt;=$F$3,G45,"")</f>
        <v/>
      </c>
      <c r="K45"/>
      <c r="L45"/>
      <c r="M45"/>
      <c r="N45"/>
      <c r="O45"/>
      <c r="P45"/>
      <c r="Q45"/>
      <c r="R45"/>
      <c r="S45"/>
      <c r="T45"/>
      <c r="U45" s="305"/>
      <c r="V45" s="339"/>
      <c r="W45" s="8"/>
      <c r="X45" s="8"/>
      <c r="Y45" s="8"/>
      <c r="Z45" s="305"/>
      <c r="AA45" s="8"/>
      <c r="AB45" s="8"/>
      <c r="AC45" s="8"/>
      <c r="AD45" s="8"/>
      <c r="AE45" s="8"/>
      <c r="AF45" s="8"/>
      <c r="AG45" s="309"/>
      <c r="AH45"/>
      <c r="AI45"/>
      <c r="AJ45"/>
      <c r="AL45" s="327" t="str">
        <f t="shared" si="19"/>
        <v>RED</v>
      </c>
      <c r="AM45" s="328" t="e">
        <f>SUM(AM46:AM53)</f>
        <v>#REF!</v>
      </c>
      <c r="AN45" s="329">
        <f t="shared" ref="AN45:AN53" si="25">C45</f>
        <v>554</v>
      </c>
      <c r="AO45" s="328">
        <f t="shared" si="20"/>
        <v>403</v>
      </c>
      <c r="AP45" s="329">
        <f t="shared" si="21"/>
        <v>18.3</v>
      </c>
      <c r="AQ45" s="329">
        <f>AN45-AP45</f>
        <v>535.70000000000005</v>
      </c>
    </row>
    <row r="46" spans="1:43" s="94" customFormat="1" ht="18" hidden="1" customHeight="1" x14ac:dyDescent="0.25">
      <c r="A46" s="81" t="str">
        <f>Config!$B$16</f>
        <v>HOSP</v>
      </c>
      <c r="B46" s="76">
        <f>METAS!$AW$34</f>
        <v>0</v>
      </c>
      <c r="C46" s="57">
        <f>ROUNDUP((B46/12)*Config!$C$6,0)</f>
        <v>0</v>
      </c>
      <c r="D46" s="76">
        <f>ACUMULADO!$AV$28</f>
        <v>0</v>
      </c>
      <c r="E46" s="86">
        <f>E45</f>
        <v>25</v>
      </c>
      <c r="F46" s="86"/>
      <c r="G46" s="82">
        <f>IFERROR(ROUND(D46*100/C46,1),0)</f>
        <v>0</v>
      </c>
      <c r="H46" s="83">
        <f t="shared" ref="H46" si="26">IF(G46&lt;=$H$3,G46,"")</f>
        <v>0</v>
      </c>
      <c r="I46" s="83" t="str">
        <f t="shared" ref="I46" si="27">IF(G46&gt;$H$3,IF(G46&lt;$I$3,G46,""),"")</f>
        <v/>
      </c>
      <c r="J46" s="84" t="str">
        <f t="shared" ref="J46" si="28">IF(G46&gt;=$I$3,G46,"")</f>
        <v/>
      </c>
      <c r="K46"/>
      <c r="L46"/>
      <c r="M46"/>
      <c r="N46"/>
      <c r="O46"/>
      <c r="P46"/>
      <c r="Q46"/>
      <c r="R46"/>
      <c r="S46"/>
      <c r="T46"/>
      <c r="U46" s="305"/>
      <c r="V46" s="56"/>
      <c r="W46" s="8"/>
      <c r="X46" s="8"/>
      <c r="Y46" s="8"/>
      <c r="Z46" s="305"/>
      <c r="AA46" s="8"/>
      <c r="AB46" s="8"/>
      <c r="AC46" s="8"/>
      <c r="AD46" s="8"/>
      <c r="AE46" s="8"/>
      <c r="AF46" s="8"/>
      <c r="AG46" s="309"/>
      <c r="AH46"/>
      <c r="AI46"/>
      <c r="AJ46"/>
      <c r="AL46" s="294" t="str">
        <f t="shared" si="19"/>
        <v>HOSP</v>
      </c>
      <c r="AM46" s="292" t="e">
        <f>IF(#REF!&gt;=12,"0",(B46/12))</f>
        <v>#REF!</v>
      </c>
      <c r="AN46" s="293">
        <f t="shared" si="25"/>
        <v>0</v>
      </c>
      <c r="AO46" s="293">
        <f t="shared" si="20"/>
        <v>0</v>
      </c>
      <c r="AP46" s="330">
        <f t="shared" si="21"/>
        <v>0</v>
      </c>
      <c r="AQ46" s="291">
        <f t="shared" ref="AQ46:AQ53" si="29">AN46-AO46</f>
        <v>0</v>
      </c>
    </row>
    <row r="47" spans="1:43" s="94" customFormat="1" ht="18" customHeight="1" x14ac:dyDescent="0.25">
      <c r="A47" s="81" t="str">
        <f>Config!$B$17</f>
        <v>LLUI</v>
      </c>
      <c r="B47" s="76">
        <f>METAS!$AY$34</f>
        <v>872</v>
      </c>
      <c r="C47" s="57">
        <f>ROUNDUP((B47/12)*Config!$C$6,0)</f>
        <v>218</v>
      </c>
      <c r="D47" s="76">
        <f>ACUMULADO!$AX$36</f>
        <v>169</v>
      </c>
      <c r="E47" s="86">
        <f t="shared" ref="E47:E54" si="30">E46</f>
        <v>25</v>
      </c>
      <c r="F47" s="86"/>
      <c r="G47" s="82">
        <f>IFERROR(ROUND(D47*100/B47,1),0)</f>
        <v>19.399999999999999</v>
      </c>
      <c r="H47" s="83">
        <f>IF(G47&lt;=$E$3,G47,"")</f>
        <v>19.399999999999999</v>
      </c>
      <c r="I47" s="83" t="str">
        <f>IF(G47&gt;$E$3,IF(G47&lt;$F$3,G47,""),"")</f>
        <v/>
      </c>
      <c r="J47" s="84" t="str">
        <f t="shared" ref="J47:J55" si="31">IF(G47&gt;=$F$3,G47,"")</f>
        <v/>
      </c>
      <c r="K47"/>
      <c r="L47"/>
      <c r="M47"/>
      <c r="N47"/>
      <c r="O47"/>
      <c r="P47"/>
      <c r="Q47"/>
      <c r="R47"/>
      <c r="S47"/>
      <c r="T47"/>
      <c r="U47" s="305"/>
      <c r="V47" s="56"/>
      <c r="W47" s="307"/>
      <c r="X47" s="307"/>
      <c r="Y47" s="8"/>
      <c r="Z47" s="305"/>
      <c r="AA47" s="8"/>
      <c r="AB47" s="8"/>
      <c r="AC47" s="8"/>
      <c r="AD47" s="8"/>
      <c r="AE47" s="8"/>
      <c r="AF47" s="8"/>
      <c r="AG47" s="309"/>
      <c r="AH47"/>
      <c r="AI47"/>
      <c r="AJ47"/>
      <c r="AL47" s="294" t="str">
        <f t="shared" si="19"/>
        <v>LLUI</v>
      </c>
      <c r="AM47" s="292" t="e">
        <f>IF(#REF!&gt;=12,"0",(B47/12))</f>
        <v>#REF!</v>
      </c>
      <c r="AN47" s="293">
        <f t="shared" si="25"/>
        <v>218</v>
      </c>
      <c r="AO47" s="293">
        <f t="shared" si="20"/>
        <v>169</v>
      </c>
      <c r="AP47" s="330">
        <f t="shared" si="21"/>
        <v>19.399999999999999</v>
      </c>
      <c r="AQ47" s="291">
        <f t="shared" si="29"/>
        <v>49</v>
      </c>
    </row>
    <row r="48" spans="1:43" s="94" customFormat="1" ht="18" customHeight="1" x14ac:dyDescent="0.25">
      <c r="A48" s="81" t="str">
        <f>Config!$B$18</f>
        <v>JERI</v>
      </c>
      <c r="B48" s="76">
        <f>METAS!$AZ$34</f>
        <v>99</v>
      </c>
      <c r="C48" s="57">
        <f>ROUNDUP((B48/12)*Config!$C$6,0)</f>
        <v>25</v>
      </c>
      <c r="D48" s="76">
        <f>ACUMULADO!$AY$36</f>
        <v>15</v>
      </c>
      <c r="E48" s="86">
        <f t="shared" si="30"/>
        <v>25</v>
      </c>
      <c r="F48" s="86"/>
      <c r="G48" s="82">
        <f>IFERROR(ROUND(D48*100/B48,1),0)</f>
        <v>15.2</v>
      </c>
      <c r="H48" s="83">
        <f t="shared" ref="H48:H54" si="32">IF(G48&lt;=$E$3,G48,"")</f>
        <v>15.2</v>
      </c>
      <c r="I48" s="83" t="str">
        <f t="shared" ref="I48:I55" si="33">IF(G48&gt;$E$3,IF(G48&lt;$F$3,G48,""),"")</f>
        <v/>
      </c>
      <c r="J48" s="84" t="str">
        <f t="shared" si="31"/>
        <v/>
      </c>
      <c r="K48"/>
      <c r="L48"/>
      <c r="M48"/>
      <c r="N48"/>
      <c r="O48"/>
      <c r="P48"/>
      <c r="Q48"/>
      <c r="R48"/>
      <c r="S48"/>
      <c r="T48"/>
      <c r="U48" s="305"/>
      <c r="V48"/>
      <c r="W48" s="8"/>
      <c r="X48" s="8"/>
      <c r="Y48" s="8"/>
      <c r="Z48" s="305"/>
      <c r="AA48" s="8"/>
      <c r="AB48" s="8"/>
      <c r="AC48" s="8"/>
      <c r="AD48" s="8"/>
      <c r="AE48" s="8"/>
      <c r="AF48" s="8"/>
      <c r="AG48" s="309"/>
      <c r="AH48"/>
      <c r="AI48"/>
      <c r="AJ48"/>
      <c r="AL48" s="294" t="str">
        <f t="shared" si="19"/>
        <v>JERI</v>
      </c>
      <c r="AM48" s="292" t="e">
        <f>IF(#REF!&gt;=12,"0",(B48/12))</f>
        <v>#REF!</v>
      </c>
      <c r="AN48" s="293">
        <f t="shared" si="25"/>
        <v>25</v>
      </c>
      <c r="AO48" s="293">
        <f t="shared" si="20"/>
        <v>15</v>
      </c>
      <c r="AP48" s="330">
        <f t="shared" si="21"/>
        <v>15.2</v>
      </c>
      <c r="AQ48" s="291">
        <f t="shared" si="29"/>
        <v>10</v>
      </c>
    </row>
    <row r="49" spans="1:43" s="94" customFormat="1" ht="18" customHeight="1" x14ac:dyDescent="0.25">
      <c r="A49" s="81" t="str">
        <f>Config!$B$19</f>
        <v>YANT</v>
      </c>
      <c r="B49" s="76">
        <f>METAS!$BA$34</f>
        <v>163</v>
      </c>
      <c r="C49" s="57">
        <f>ROUNDUP((B49/12)*Config!$C$6,0)</f>
        <v>41</v>
      </c>
      <c r="D49" s="76">
        <f>ACUMULADO!$AZ$36</f>
        <v>17</v>
      </c>
      <c r="E49" s="86">
        <f t="shared" si="30"/>
        <v>25</v>
      </c>
      <c r="F49" s="86"/>
      <c r="G49" s="82">
        <f t="shared" ref="G49:G54" si="34">IFERROR(ROUND(D49*100/B49,1),0)</f>
        <v>10.4</v>
      </c>
      <c r="H49" s="83">
        <f t="shared" si="32"/>
        <v>10.4</v>
      </c>
      <c r="I49" s="83" t="str">
        <f t="shared" si="33"/>
        <v/>
      </c>
      <c r="J49" s="84" t="str">
        <f t="shared" si="31"/>
        <v/>
      </c>
      <c r="K49"/>
      <c r="L49"/>
      <c r="M49"/>
      <c r="N49"/>
      <c r="O49"/>
      <c r="P49"/>
      <c r="Q49"/>
      <c r="R49"/>
      <c r="S49"/>
      <c r="T49"/>
      <c r="U49" s="305"/>
      <c r="V49"/>
      <c r="W49" s="8"/>
      <c r="X49" s="8"/>
      <c r="Y49" s="8"/>
      <c r="Z49" s="305"/>
      <c r="AA49" s="8"/>
      <c r="AB49" s="8"/>
      <c r="AC49" s="8"/>
      <c r="AD49" s="8"/>
      <c r="AE49" s="8"/>
      <c r="AF49" s="8"/>
      <c r="AG49" s="309"/>
      <c r="AH49"/>
      <c r="AI49"/>
      <c r="AJ49"/>
      <c r="AL49" s="294" t="str">
        <f t="shared" si="19"/>
        <v>YANT</v>
      </c>
      <c r="AM49" s="292" t="e">
        <f>IF(#REF!&gt;=12,"0",(B49/12))</f>
        <v>#REF!</v>
      </c>
      <c r="AN49" s="293">
        <f t="shared" si="25"/>
        <v>41</v>
      </c>
      <c r="AO49" s="293">
        <f t="shared" si="20"/>
        <v>17</v>
      </c>
      <c r="AP49" s="330">
        <f t="shared" si="21"/>
        <v>10.4</v>
      </c>
      <c r="AQ49" s="291">
        <f t="shared" si="29"/>
        <v>24</v>
      </c>
    </row>
    <row r="50" spans="1:43" s="94" customFormat="1" ht="18" customHeight="1" x14ac:dyDescent="0.25">
      <c r="A50" s="81" t="str">
        <f>Config!$B$20</f>
        <v>SORI</v>
      </c>
      <c r="B50" s="76">
        <f>METAS!$BB$34</f>
        <v>475</v>
      </c>
      <c r="C50" s="57">
        <f>ROUNDUP((B50/12)*Config!$C$6,0)</f>
        <v>119</v>
      </c>
      <c r="D50" s="76">
        <f>ACUMULADO!$BA$36</f>
        <v>81</v>
      </c>
      <c r="E50" s="86">
        <f t="shared" si="30"/>
        <v>25</v>
      </c>
      <c r="F50" s="86"/>
      <c r="G50" s="82">
        <f t="shared" si="34"/>
        <v>17.100000000000001</v>
      </c>
      <c r="H50" s="83">
        <f t="shared" si="32"/>
        <v>17.100000000000001</v>
      </c>
      <c r="I50" s="83" t="str">
        <f t="shared" si="33"/>
        <v/>
      </c>
      <c r="J50" s="84" t="str">
        <f t="shared" si="31"/>
        <v/>
      </c>
      <c r="K50"/>
      <c r="L50"/>
      <c r="M50"/>
      <c r="N50"/>
      <c r="O50"/>
      <c r="P50"/>
      <c r="Q50"/>
      <c r="R50"/>
      <c r="S50"/>
      <c r="T50"/>
      <c r="U50" s="305"/>
      <c r="V50" s="320"/>
      <c r="W50" s="8"/>
      <c r="X50" s="8"/>
      <c r="Y50" s="8"/>
      <c r="Z50" s="305"/>
      <c r="AA50" s="8"/>
      <c r="AB50" s="8"/>
      <c r="AC50" s="8"/>
      <c r="AD50" s="8"/>
      <c r="AE50" s="8"/>
      <c r="AF50" s="8"/>
      <c r="AG50" s="309"/>
      <c r="AH50"/>
      <c r="AI50"/>
      <c r="AJ50"/>
      <c r="AL50" s="294" t="str">
        <f t="shared" si="19"/>
        <v>SORI</v>
      </c>
      <c r="AM50" s="292" t="e">
        <f>IF(#REF!&gt;=12,"0",(B50/12))</f>
        <v>#REF!</v>
      </c>
      <c r="AN50" s="293">
        <f t="shared" si="25"/>
        <v>119</v>
      </c>
      <c r="AO50" s="293">
        <f t="shared" si="20"/>
        <v>81</v>
      </c>
      <c r="AP50" s="330">
        <f t="shared" si="21"/>
        <v>17.100000000000001</v>
      </c>
      <c r="AQ50" s="291">
        <f t="shared" si="29"/>
        <v>38</v>
      </c>
    </row>
    <row r="51" spans="1:43" s="94" customFormat="1" ht="18" customHeight="1" x14ac:dyDescent="0.25">
      <c r="A51" s="81" t="str">
        <f>Config!$B$21</f>
        <v>JEPE</v>
      </c>
      <c r="B51" s="76">
        <f>METAS!$BC$34</f>
        <v>193</v>
      </c>
      <c r="C51" s="57">
        <f>ROUNDUP((B51/12)*Config!$C$6,0)</f>
        <v>49</v>
      </c>
      <c r="D51" s="76">
        <f>ACUMULADO!$BB$36</f>
        <v>37</v>
      </c>
      <c r="E51" s="86">
        <f t="shared" si="30"/>
        <v>25</v>
      </c>
      <c r="F51" s="86"/>
      <c r="G51" s="82">
        <f t="shared" si="34"/>
        <v>19.2</v>
      </c>
      <c r="H51" s="83">
        <f>IF(G51&lt;=$E$3,G51,"")</f>
        <v>19.2</v>
      </c>
      <c r="I51" s="83" t="str">
        <f t="shared" si="33"/>
        <v/>
      </c>
      <c r="J51" s="84" t="str">
        <f t="shared" si="31"/>
        <v/>
      </c>
      <c r="K51"/>
      <c r="L51"/>
      <c r="M51"/>
      <c r="N51"/>
      <c r="O51"/>
      <c r="P51"/>
      <c r="Q51"/>
      <c r="R51"/>
      <c r="S51"/>
      <c r="T51"/>
      <c r="U51" s="305"/>
      <c r="V51" s="340"/>
      <c r="W51" s="309"/>
      <c r="X51" s="309"/>
      <c r="Y51" s="8"/>
      <c r="Z51" s="305"/>
      <c r="AA51" s="8"/>
      <c r="AB51" s="8"/>
      <c r="AC51" s="8"/>
      <c r="AD51" s="8"/>
      <c r="AE51" s="8"/>
      <c r="AF51" s="8"/>
      <c r="AG51" s="309"/>
      <c r="AH51"/>
      <c r="AI51"/>
      <c r="AJ51"/>
      <c r="AL51" s="294" t="str">
        <f>A51</f>
        <v>JEPE</v>
      </c>
      <c r="AM51" s="292" t="e">
        <f>IF(#REF!&gt;=12,"0",(B51/12))</f>
        <v>#REF!</v>
      </c>
      <c r="AN51" s="293">
        <f>C51</f>
        <v>49</v>
      </c>
      <c r="AO51" s="293">
        <f>D51</f>
        <v>37</v>
      </c>
      <c r="AP51" s="330">
        <f>G51</f>
        <v>19.2</v>
      </c>
      <c r="AQ51" s="291">
        <f>AN51-AO51</f>
        <v>12</v>
      </c>
    </row>
    <row r="52" spans="1:43" s="94" customFormat="1" ht="18" customHeight="1" x14ac:dyDescent="0.25">
      <c r="A52" s="81" t="str">
        <f>Config!$B$22</f>
        <v>ROQU</v>
      </c>
      <c r="B52" s="76">
        <f>METAS!$BD$34</f>
        <v>149</v>
      </c>
      <c r="C52" s="57">
        <f>ROUNDUP((B52/12)*Config!$C$6,0)</f>
        <v>38</v>
      </c>
      <c r="D52" s="76">
        <f>ACUMULADO!$BC$36</f>
        <v>27</v>
      </c>
      <c r="E52" s="86">
        <f t="shared" si="30"/>
        <v>25</v>
      </c>
      <c r="F52" s="86"/>
      <c r="G52" s="82">
        <f t="shared" si="34"/>
        <v>18.100000000000001</v>
      </c>
      <c r="H52" s="83">
        <f t="shared" si="32"/>
        <v>18.100000000000001</v>
      </c>
      <c r="I52" s="83" t="str">
        <f t="shared" si="33"/>
        <v/>
      </c>
      <c r="J52" s="84" t="str">
        <f t="shared" si="31"/>
        <v/>
      </c>
      <c r="K52"/>
      <c r="L52"/>
      <c r="M52"/>
      <c r="N52"/>
      <c r="O52"/>
      <c r="P52"/>
      <c r="Q52"/>
      <c r="R52"/>
      <c r="S52"/>
      <c r="T52"/>
      <c r="U52" s="305"/>
      <c r="W52" s="8"/>
      <c r="X52" s="8"/>
      <c r="Y52" s="8"/>
      <c r="Z52" s="305"/>
      <c r="AA52" s="8"/>
      <c r="AB52" s="8"/>
      <c r="AC52" s="8"/>
      <c r="AD52" s="8"/>
      <c r="AE52" s="8"/>
      <c r="AF52" s="8"/>
      <c r="AG52" s="309"/>
      <c r="AH52"/>
      <c r="AI52"/>
      <c r="AJ52"/>
      <c r="AL52" s="294" t="str">
        <f>A52</f>
        <v>ROQU</v>
      </c>
      <c r="AM52" s="292" t="e">
        <f>IF(#REF!&gt;=12,"0",(B52/12))</f>
        <v>#REF!</v>
      </c>
      <c r="AN52" s="293">
        <f>C52</f>
        <v>38</v>
      </c>
      <c r="AO52" s="293">
        <f>D52</f>
        <v>27</v>
      </c>
      <c r="AP52" s="330">
        <f>G52</f>
        <v>18.100000000000001</v>
      </c>
      <c r="AQ52" s="291">
        <f>AN52-AO52</f>
        <v>11</v>
      </c>
    </row>
    <row r="53" spans="1:43" s="94" customFormat="1" ht="18" customHeight="1" x14ac:dyDescent="0.25">
      <c r="A53" s="81" t="str">
        <f>Config!$B$23</f>
        <v>CALZ</v>
      </c>
      <c r="B53" s="76">
        <f>METAS!$BE$34</f>
        <v>114</v>
      </c>
      <c r="C53" s="57">
        <f>ROUNDUP((B53/12)*Config!$C$6,0)</f>
        <v>29</v>
      </c>
      <c r="D53" s="76">
        <f>ACUMULADO!$BD$36</f>
        <v>23</v>
      </c>
      <c r="E53" s="86">
        <f t="shared" si="30"/>
        <v>25</v>
      </c>
      <c r="F53" s="86"/>
      <c r="G53" s="82">
        <f t="shared" si="34"/>
        <v>20.2</v>
      </c>
      <c r="H53" s="83">
        <f t="shared" si="32"/>
        <v>20.2</v>
      </c>
      <c r="I53" s="83" t="str">
        <f t="shared" si="33"/>
        <v/>
      </c>
      <c r="J53" s="84" t="str">
        <f t="shared" si="31"/>
        <v/>
      </c>
      <c r="K53"/>
      <c r="L53"/>
      <c r="M53"/>
      <c r="N53"/>
      <c r="O53"/>
      <c r="P53"/>
      <c r="Q53"/>
      <c r="R53"/>
      <c r="S53"/>
      <c r="T53"/>
      <c r="U53" s="305"/>
      <c r="V53" s="320"/>
      <c r="W53" s="8"/>
      <c r="X53" s="8"/>
      <c r="Y53" s="8"/>
      <c r="Z53" s="305"/>
      <c r="AA53" s="8"/>
      <c r="AB53" s="8"/>
      <c r="AC53" s="8"/>
      <c r="AD53" s="8"/>
      <c r="AE53" s="8"/>
      <c r="AF53" s="8"/>
      <c r="AG53" s="309"/>
      <c r="AH53"/>
      <c r="AI53"/>
      <c r="AJ53"/>
      <c r="AL53" s="294" t="str">
        <f>A54</f>
        <v>PUEB</v>
      </c>
      <c r="AM53" s="292" t="e">
        <f>IF(#REF!&gt;=12,"0",(B53/12))</f>
        <v>#REF!</v>
      </c>
      <c r="AN53" s="293">
        <f t="shared" si="25"/>
        <v>29</v>
      </c>
      <c r="AO53" s="293">
        <f t="shared" si="20"/>
        <v>23</v>
      </c>
      <c r="AP53" s="330">
        <f t="shared" si="21"/>
        <v>20.2</v>
      </c>
      <c r="AQ53" s="291">
        <f t="shared" si="29"/>
        <v>6</v>
      </c>
    </row>
    <row r="54" spans="1:43" s="94" customFormat="1" ht="18" customHeight="1" x14ac:dyDescent="0.25">
      <c r="A54" s="81" t="str">
        <f>Config!$B$24</f>
        <v>PUEB</v>
      </c>
      <c r="B54" s="76">
        <f>METAS!$BF$34</f>
        <v>139</v>
      </c>
      <c r="C54" s="57">
        <f>ROUNDUP((B54/12)*Config!$C$6,0)</f>
        <v>35</v>
      </c>
      <c r="D54" s="76">
        <f>ACUMULADO!$BE$36</f>
        <v>34</v>
      </c>
      <c r="E54" s="86">
        <f t="shared" si="30"/>
        <v>25</v>
      </c>
      <c r="F54" s="86"/>
      <c r="G54" s="82">
        <f t="shared" si="34"/>
        <v>24.5</v>
      </c>
      <c r="H54" s="83" t="str">
        <f t="shared" si="32"/>
        <v/>
      </c>
      <c r="I54" s="83">
        <f t="shared" si="33"/>
        <v>24.5</v>
      </c>
      <c r="J54" s="84" t="str">
        <f t="shared" si="31"/>
        <v/>
      </c>
      <c r="K54"/>
      <c r="L54"/>
      <c r="M54"/>
      <c r="N54"/>
      <c r="O54"/>
      <c r="P54"/>
      <c r="Q54"/>
      <c r="R54"/>
      <c r="S54"/>
      <c r="T54"/>
      <c r="U54" s="305"/>
      <c r="W54" s="8"/>
      <c r="X54" s="8"/>
      <c r="Y54" s="8"/>
      <c r="Z54" s="305"/>
      <c r="AA54" s="8"/>
      <c r="AB54" s="8"/>
      <c r="AC54" s="8"/>
      <c r="AD54" s="8"/>
      <c r="AE54" s="8"/>
      <c r="AF54" s="8"/>
      <c r="AG54" s="309"/>
      <c r="AH54"/>
      <c r="AI54"/>
      <c r="AJ54"/>
      <c r="AL54" s="294" t="e">
        <f>#REF!</f>
        <v>#REF!</v>
      </c>
      <c r="AM54" s="292" t="e">
        <f>IF(#REF!&gt;=12,"0",(B54/12))</f>
        <v>#REF!</v>
      </c>
      <c r="AN54" s="293">
        <f>C54</f>
        <v>35</v>
      </c>
      <c r="AO54" s="293">
        <f t="shared" si="20"/>
        <v>34</v>
      </c>
      <c r="AP54" s="330">
        <f>G54</f>
        <v>24.5</v>
      </c>
      <c r="AQ54" s="291">
        <f>AN54-AO54</f>
        <v>1</v>
      </c>
    </row>
    <row r="55" spans="1:43" s="94" customFormat="1" ht="18" customHeight="1" x14ac:dyDescent="0.25">
      <c r="A55" s="310"/>
      <c r="H55"/>
      <c r="I55" t="str">
        <f t="shared" si="33"/>
        <v/>
      </c>
      <c r="J55" t="str">
        <f t="shared" si="31"/>
        <v/>
      </c>
      <c r="K55"/>
      <c r="L55"/>
      <c r="M55"/>
      <c r="N55"/>
      <c r="O55"/>
      <c r="P55"/>
      <c r="Q55"/>
      <c r="R55"/>
      <c r="S55"/>
      <c r="T55"/>
      <c r="U55" s="305"/>
      <c r="V55" s="320"/>
      <c r="W55" s="8"/>
      <c r="X55" s="8"/>
      <c r="Y55" s="8"/>
      <c r="Z55" s="305"/>
      <c r="AA55" s="8"/>
      <c r="AB55" s="8"/>
      <c r="AC55" s="8"/>
      <c r="AD55" s="8"/>
      <c r="AE55" s="8"/>
      <c r="AF55" s="8"/>
      <c r="AG55" s="309"/>
      <c r="AH55"/>
      <c r="AI55"/>
      <c r="AJ55"/>
      <c r="AO55"/>
      <c r="AP55" s="290"/>
    </row>
    <row r="56" spans="1:43" s="94" customFormat="1" ht="18" customHeight="1" x14ac:dyDescent="0.25">
      <c r="A56" s="310"/>
      <c r="H56"/>
      <c r="I56"/>
      <c r="J56"/>
      <c r="K56"/>
      <c r="L56"/>
      <c r="M56"/>
      <c r="N56"/>
      <c r="O56"/>
      <c r="P56"/>
      <c r="Q56"/>
      <c r="R56"/>
      <c r="S56"/>
      <c r="T56"/>
      <c r="U56" s="305"/>
      <c r="V56" s="320"/>
      <c r="W56" s="8"/>
      <c r="X56" s="8"/>
      <c r="Y56" s="8"/>
      <c r="Z56" s="305"/>
      <c r="AA56" s="8"/>
      <c r="AB56" s="8"/>
      <c r="AC56" s="8"/>
      <c r="AD56" s="8"/>
      <c r="AE56" s="8"/>
      <c r="AF56" s="8"/>
      <c r="AG56" s="309"/>
      <c r="AH56"/>
      <c r="AI56"/>
      <c r="AJ56"/>
      <c r="AO56"/>
      <c r="AP56" s="290"/>
    </row>
    <row r="57" spans="1:43" s="94" customFormat="1" ht="18" customHeight="1" x14ac:dyDescent="0.25">
      <c r="A57" s="310"/>
      <c r="H57"/>
      <c r="I57"/>
      <c r="J57"/>
      <c r="K57"/>
      <c r="L57"/>
      <c r="M57"/>
      <c r="N57"/>
      <c r="O57"/>
      <c r="P57"/>
      <c r="Q57"/>
      <c r="R57"/>
      <c r="S57"/>
      <c r="T57"/>
      <c r="U57" s="305"/>
      <c r="V57" s="320"/>
      <c r="W57" s="8"/>
      <c r="X57" s="8"/>
      <c r="Y57" s="8"/>
      <c r="Z57" s="305"/>
      <c r="AA57" s="8"/>
      <c r="AB57" s="8"/>
      <c r="AC57" s="8"/>
      <c r="AD57" s="8"/>
      <c r="AE57" s="8"/>
      <c r="AF57" s="8"/>
      <c r="AG57" s="309"/>
      <c r="AH57"/>
      <c r="AI57"/>
      <c r="AJ57"/>
      <c r="AO57"/>
      <c r="AP57" s="290"/>
    </row>
    <row r="58" spans="1:43" s="94" customFormat="1" ht="18" customHeight="1" x14ac:dyDescent="0.25">
      <c r="A58" s="310"/>
      <c r="H58"/>
      <c r="I58"/>
      <c r="J58"/>
      <c r="K58" s="9"/>
      <c r="L58"/>
      <c r="M58"/>
      <c r="N58"/>
      <c r="O58"/>
      <c r="P58"/>
      <c r="Q58"/>
      <c r="R58"/>
      <c r="S58"/>
      <c r="T58"/>
      <c r="U58" s="305"/>
      <c r="V58" s="320"/>
      <c r="W58" s="8"/>
      <c r="X58" s="8"/>
      <c r="Y58" s="8"/>
      <c r="Z58" s="305"/>
      <c r="AA58" s="8"/>
      <c r="AB58" s="8"/>
      <c r="AC58" s="8"/>
      <c r="AD58" s="8"/>
      <c r="AE58" s="8"/>
      <c r="AF58" s="8"/>
      <c r="AG58" s="309"/>
      <c r="AH58"/>
      <c r="AI58"/>
      <c r="AJ58"/>
      <c r="AO58"/>
      <c r="AP58" s="290"/>
    </row>
    <row r="59" spans="1:43" s="94" customFormat="1" ht="18" customHeight="1" x14ac:dyDescent="0.25">
      <c r="A59" s="310"/>
      <c r="H59"/>
      <c r="I59"/>
      <c r="J59"/>
      <c r="K59"/>
      <c r="L59"/>
      <c r="M59"/>
      <c r="N59"/>
      <c r="O59"/>
      <c r="P59"/>
      <c r="Q59"/>
      <c r="R59"/>
      <c r="S59"/>
      <c r="T59"/>
      <c r="U59" s="305"/>
      <c r="V59" s="320"/>
      <c r="W59" s="8"/>
      <c r="X59" s="8"/>
      <c r="Y59" s="8"/>
      <c r="Z59" s="305"/>
      <c r="AA59" s="8"/>
      <c r="AB59" s="8"/>
      <c r="AC59" s="8"/>
      <c r="AD59" s="8"/>
      <c r="AE59" s="8"/>
      <c r="AF59" s="8"/>
      <c r="AG59" s="309"/>
      <c r="AH59"/>
      <c r="AI59"/>
      <c r="AJ59"/>
      <c r="AO59"/>
      <c r="AP59" s="290"/>
    </row>
    <row r="60" spans="1:43" s="94" customFormat="1" ht="18" customHeight="1" x14ac:dyDescent="0.25">
      <c r="A60" s="310"/>
      <c r="H60"/>
      <c r="I60"/>
      <c r="J60"/>
      <c r="K60" s="9"/>
      <c r="L60"/>
      <c r="M60"/>
      <c r="N60"/>
      <c r="O60"/>
      <c r="P60"/>
      <c r="Q60"/>
      <c r="R60"/>
      <c r="S60"/>
      <c r="T60"/>
      <c r="U60" s="305"/>
      <c r="V60" s="320"/>
      <c r="W60" s="8"/>
      <c r="X60" s="8"/>
      <c r="Y60" s="8"/>
      <c r="Z60" s="305"/>
      <c r="AA60" s="8"/>
      <c r="AB60" s="8"/>
      <c r="AC60" s="8"/>
      <c r="AD60" s="8"/>
      <c r="AE60" s="8"/>
      <c r="AF60" s="8"/>
      <c r="AG60" s="309"/>
      <c r="AH60"/>
      <c r="AI60"/>
      <c r="AJ60"/>
      <c r="AO60"/>
      <c r="AP60" s="290"/>
    </row>
    <row r="61" spans="1:43" s="94" customFormat="1" ht="18" customHeight="1" x14ac:dyDescent="0.25">
      <c r="A61" s="310"/>
      <c r="H61"/>
      <c r="I61"/>
      <c r="J61"/>
      <c r="K61" s="9"/>
      <c r="L61"/>
      <c r="M61"/>
      <c r="N61"/>
      <c r="O61"/>
      <c r="P61"/>
      <c r="Q61"/>
      <c r="R61"/>
      <c r="S61"/>
      <c r="T61"/>
      <c r="U61" s="305"/>
      <c r="V61" s="320"/>
      <c r="W61" s="8"/>
      <c r="X61" s="8"/>
      <c r="Y61" s="8"/>
      <c r="Z61" s="305"/>
      <c r="AA61" s="8"/>
      <c r="AB61" s="8"/>
      <c r="AC61" s="8"/>
      <c r="AD61" s="8"/>
      <c r="AE61" s="8"/>
      <c r="AF61" s="8"/>
      <c r="AG61" s="309"/>
      <c r="AH61"/>
      <c r="AI61"/>
      <c r="AJ61"/>
      <c r="AO61"/>
      <c r="AP61" s="290"/>
    </row>
    <row r="62" spans="1:43" s="94" customFormat="1" ht="18" customHeight="1" x14ac:dyDescent="0.25">
      <c r="A62" s="310"/>
      <c r="H62"/>
      <c r="I62"/>
      <c r="J62"/>
      <c r="K62" s="9"/>
      <c r="L62"/>
      <c r="M62"/>
      <c r="N62"/>
      <c r="O62"/>
      <c r="P62"/>
      <c r="Q62"/>
      <c r="R62"/>
      <c r="S62"/>
      <c r="T62"/>
      <c r="U62" s="305"/>
      <c r="V62" s="320"/>
      <c r="W62" s="8"/>
      <c r="X62" s="8"/>
      <c r="Y62" s="8"/>
      <c r="Z62" s="305"/>
      <c r="AA62" s="8"/>
      <c r="AB62" s="8"/>
      <c r="AC62" s="8"/>
      <c r="AD62" s="8"/>
      <c r="AE62" s="8"/>
      <c r="AF62" s="8"/>
      <c r="AG62" s="309"/>
      <c r="AH62"/>
      <c r="AI62"/>
      <c r="AJ62"/>
      <c r="AO62"/>
      <c r="AP62" s="290"/>
    </row>
    <row r="63" spans="1:43" s="94" customFormat="1" ht="18" customHeight="1" x14ac:dyDescent="0.25">
      <c r="A63" s="310"/>
      <c r="B63"/>
      <c r="C63" s="59"/>
      <c r="D63" s="60"/>
      <c r="E63" s="60"/>
      <c r="F63" s="61"/>
      <c r="G63" s="61"/>
      <c r="H63" s="61"/>
      <c r="I63" s="335"/>
      <c r="J63" s="336"/>
      <c r="K63"/>
      <c r="L63"/>
      <c r="M63"/>
      <c r="N63"/>
      <c r="O63"/>
      <c r="P63"/>
      <c r="Q63"/>
      <c r="R63"/>
      <c r="S63"/>
      <c r="T63"/>
      <c r="U63" s="305"/>
      <c r="W63" s="8"/>
      <c r="X63" s="8"/>
      <c r="Y63" s="8"/>
      <c r="Z63" s="305"/>
      <c r="AA63" s="8"/>
      <c r="AB63" s="8"/>
      <c r="AC63" s="8"/>
      <c r="AD63" s="8"/>
      <c r="AE63" s="8"/>
      <c r="AF63" s="8"/>
      <c r="AG63" s="309"/>
      <c r="AH63"/>
      <c r="AI63"/>
      <c r="AJ63"/>
      <c r="AO63"/>
      <c r="AP63" s="290"/>
    </row>
    <row r="64" spans="1:43" s="94" customFormat="1" ht="18" customHeight="1" x14ac:dyDescent="0.25">
      <c r="A64" s="4" t="str">
        <f>METAS!B35</f>
        <v>PORCENTAJE DE NIÑAS/NIÑOS DE 12 MESES DE EDAD QUE RECIBIERON  SUPLEMENTACIÓN PREVENTIVA  (TA)</v>
      </c>
      <c r="B64"/>
      <c r="C64" s="59"/>
      <c r="D64" s="60"/>
      <c r="E64" s="60"/>
      <c r="F64" s="61"/>
      <c r="G64" s="61"/>
      <c r="H64" s="61"/>
      <c r="I64" s="338"/>
      <c r="J64" s="336"/>
      <c r="K64"/>
      <c r="L64"/>
      <c r="M64"/>
      <c r="N64"/>
      <c r="O64"/>
      <c r="P64"/>
      <c r="Q64"/>
      <c r="R64"/>
      <c r="S64"/>
      <c r="T64"/>
      <c r="U64" s="305"/>
      <c r="V64" s="56" t="str">
        <f>A64</f>
        <v>PORCENTAJE DE NIÑAS/NIÑOS DE 12 MESES DE EDAD QUE RECIBIERON  SUPLEMENTACIÓN PREVENTIVA  (TA)</v>
      </c>
      <c r="W64" s="8"/>
      <c r="X64" s="8"/>
      <c r="Y64" s="8"/>
      <c r="Z64" s="305"/>
      <c r="AA64" s="8"/>
      <c r="AB64" s="8"/>
      <c r="AC64" s="8"/>
      <c r="AD64" s="8"/>
      <c r="AE64" s="8"/>
      <c r="AF64" s="8"/>
      <c r="AG64" s="309"/>
      <c r="AH64"/>
      <c r="AI64"/>
      <c r="AJ64"/>
      <c r="AL64" t="str">
        <f t="shared" ref="AL64:AL71" si="35">A64</f>
        <v>PORCENTAJE DE NIÑAS/NIÑOS DE 12 MESES DE EDAD QUE RECIBIERON  SUPLEMENTACIÓN PREVENTIVA  (TA)</v>
      </c>
      <c r="AM64"/>
      <c r="AN64"/>
      <c r="AO64"/>
      <c r="AP64" s="290"/>
      <c r="AQ64"/>
    </row>
    <row r="65" spans="1:43" s="94" customFormat="1" ht="48" customHeight="1" thickBot="1" x14ac:dyDescent="0.3">
      <c r="A65" s="64" t="s">
        <v>2</v>
      </c>
      <c r="B65" s="65" t="s">
        <v>579</v>
      </c>
      <c r="C65" s="66" t="s">
        <v>570</v>
      </c>
      <c r="D65" s="65" t="s">
        <v>588</v>
      </c>
      <c r="E65" s="65" t="s">
        <v>1</v>
      </c>
      <c r="F65" s="67"/>
      <c r="G65" s="68" t="s">
        <v>584</v>
      </c>
      <c r="H65" s="69" t="str">
        <f>"DEFICIENTE &lt;= "&amp;$E$3</f>
        <v>DEFICIENTE &lt;= 22,5</v>
      </c>
      <c r="I65" s="69" t="str">
        <f>"PROCESO &gt; "&amp;$E$3&amp;"  -  &lt; "&amp;$F$3</f>
        <v>PROCESO &gt; 22,5  -  &lt; 25</v>
      </c>
      <c r="J65" s="69" t="str">
        <f>"OPTIMO &gt;= "&amp;$F$3</f>
        <v>OPTIMO &gt;= 25</v>
      </c>
      <c r="K65"/>
      <c r="L65"/>
      <c r="M65"/>
      <c r="N65"/>
      <c r="O65"/>
      <c r="P65"/>
      <c r="Q65"/>
      <c r="R65"/>
      <c r="S65"/>
      <c r="T65"/>
      <c r="U65" s="305"/>
      <c r="V65" s="85" t="str">
        <f>$V$1&amp;"  "&amp;V64&amp;"  "&amp;$V$3&amp;"  "&amp;$V$2</f>
        <v>RED. MOYOBAMBA:  PORCENTAJE DE NIÑAS/NIÑOS DE 12 MESES DE EDAD QUE RECIBIERON  SUPLEMENTACIÓN PREVENTIVA  (TA)  - POR MICROREDES :   ENERO - MARZO 2024</v>
      </c>
      <c r="W65" s="8"/>
      <c r="X65" s="8"/>
      <c r="Y65" s="8"/>
      <c r="Z65" s="305"/>
      <c r="AA65" s="8"/>
      <c r="AB65" s="8"/>
      <c r="AC65" s="8"/>
      <c r="AD65" s="8"/>
      <c r="AE65" s="8"/>
      <c r="AF65" s="8"/>
      <c r="AG65" s="309"/>
      <c r="AH65"/>
      <c r="AI65"/>
      <c r="AJ65"/>
      <c r="AL65" s="322" t="str">
        <f t="shared" si="35"/>
        <v>ESTABLECIMIENTOS</v>
      </c>
      <c r="AM65" s="323" t="s">
        <v>585</v>
      </c>
      <c r="AN65" s="324" t="s">
        <v>586</v>
      </c>
      <c r="AO65" s="325" t="str">
        <f t="shared" ref="AO65:AO71" si="36">D65</f>
        <v>12 M Sup Hierro (TA)</v>
      </c>
      <c r="AP65" s="325" t="str">
        <f t="shared" ref="AP65:AP71" si="37">G65</f>
        <v>%</v>
      </c>
      <c r="AQ65" s="326" t="s">
        <v>587</v>
      </c>
    </row>
    <row r="66" spans="1:43" s="94" customFormat="1" ht="18" customHeight="1" thickBot="1" x14ac:dyDescent="0.3">
      <c r="A66" s="70" t="str">
        <f>Config!$B$15</f>
        <v>RED</v>
      </c>
      <c r="B66" s="71">
        <f>SUM(B67:B75)</f>
        <v>1305</v>
      </c>
      <c r="C66" s="71">
        <f>SUM(C67:C75)</f>
        <v>329</v>
      </c>
      <c r="D66" s="71">
        <f>SUM(D67:D75)</f>
        <v>224</v>
      </c>
      <c r="E66" s="72">
        <f>Config!$C$9</f>
        <v>25</v>
      </c>
      <c r="F66" s="72"/>
      <c r="G66" s="71">
        <f>IFERROR(ROUND(D66*100/B66,1),0)</f>
        <v>17.2</v>
      </c>
      <c r="H66" s="73">
        <f t="shared" ref="H66" si="38">IF(G66&lt;=$E$3,G66,"")</f>
        <v>17.2</v>
      </c>
      <c r="I66" s="73" t="str">
        <f t="shared" ref="I66" si="39">IF(G66&gt;$E$3,IF(G66&lt;$F$3,G66,""),"")</f>
        <v/>
      </c>
      <c r="J66" s="71" t="str">
        <f t="shared" ref="J66" si="40">IF(G66&gt;=$F$3,G66,"")</f>
        <v/>
      </c>
      <c r="K66"/>
      <c r="L66"/>
      <c r="M66"/>
      <c r="N66"/>
      <c r="O66"/>
      <c r="P66"/>
      <c r="Q66"/>
      <c r="R66"/>
      <c r="S66"/>
      <c r="T66"/>
      <c r="U66" s="305"/>
      <c r="V66" s="339"/>
      <c r="W66" s="8"/>
      <c r="X66" s="8"/>
      <c r="Y66" s="8"/>
      <c r="Z66" s="305"/>
      <c r="AA66" s="8"/>
      <c r="AB66" s="8"/>
      <c r="AC66" s="8"/>
      <c r="AD66" s="8"/>
      <c r="AE66" s="8"/>
      <c r="AF66" s="8"/>
      <c r="AG66" s="309"/>
      <c r="AH66"/>
      <c r="AI66"/>
      <c r="AJ66"/>
      <c r="AL66" s="327" t="str">
        <f t="shared" si="35"/>
        <v>RED</v>
      </c>
      <c r="AM66" s="328" t="e">
        <f>SUM(AM67:AM74)</f>
        <v>#REF!</v>
      </c>
      <c r="AN66" s="329">
        <f t="shared" ref="AN66:AN71" si="41">C66</f>
        <v>329</v>
      </c>
      <c r="AO66" s="328">
        <f t="shared" si="36"/>
        <v>224</v>
      </c>
      <c r="AP66" s="329">
        <f t="shared" si="37"/>
        <v>17.2</v>
      </c>
      <c r="AQ66" s="329">
        <f>AN66-AP66</f>
        <v>311.8</v>
      </c>
    </row>
    <row r="67" spans="1:43" s="94" customFormat="1" ht="18" hidden="1" customHeight="1" x14ac:dyDescent="0.25">
      <c r="A67" s="81" t="str">
        <f>Config!$B$16</f>
        <v>HOSP</v>
      </c>
      <c r="B67" s="76">
        <f>METAS!$AW$35</f>
        <v>0</v>
      </c>
      <c r="C67" s="57">
        <f>ROUNDUP((B67/12)*Config!$C$6,0)</f>
        <v>0</v>
      </c>
      <c r="D67" s="76">
        <f>ACUMULADO!$AV$29</f>
        <v>0</v>
      </c>
      <c r="E67" s="86">
        <f>E66</f>
        <v>25</v>
      </c>
      <c r="F67" s="86"/>
      <c r="G67" s="82">
        <f>IFERROR(ROUND(D67*100/C67,1),0)</f>
        <v>0</v>
      </c>
      <c r="H67" s="83">
        <f t="shared" ref="H67" si="42">IF(G67&lt;=$H$3,G67,"")</f>
        <v>0</v>
      </c>
      <c r="I67" s="83" t="str">
        <f t="shared" ref="I67" si="43">IF(G67&gt;$H$3,IF(G67&lt;$I$3,G67,""),"")</f>
        <v/>
      </c>
      <c r="J67" s="84" t="str">
        <f t="shared" ref="J67" si="44">IF(G67&gt;=$I$3,G67,"")</f>
        <v/>
      </c>
      <c r="K67"/>
      <c r="L67"/>
      <c r="M67"/>
      <c r="N67"/>
      <c r="O67"/>
      <c r="P67"/>
      <c r="Q67"/>
      <c r="R67"/>
      <c r="S67"/>
      <c r="T67"/>
      <c r="U67" s="305"/>
      <c r="V67" s="56"/>
      <c r="W67" s="8"/>
      <c r="X67" s="8"/>
      <c r="Y67" s="8"/>
      <c r="Z67" s="305"/>
      <c r="AA67" s="8"/>
      <c r="AB67" s="8"/>
      <c r="AC67" s="8"/>
      <c r="AD67" s="8"/>
      <c r="AE67" s="8"/>
      <c r="AF67" s="8"/>
      <c r="AG67" s="309"/>
      <c r="AH67"/>
      <c r="AI67"/>
      <c r="AJ67"/>
      <c r="AL67" s="294" t="str">
        <f t="shared" si="35"/>
        <v>HOSP</v>
      </c>
      <c r="AM67" s="292" t="e">
        <f>IF(#REF!&gt;=12,"0",(B67/12))</f>
        <v>#REF!</v>
      </c>
      <c r="AN67" s="293">
        <f t="shared" si="41"/>
        <v>0</v>
      </c>
      <c r="AO67" s="293">
        <f t="shared" si="36"/>
        <v>0</v>
      </c>
      <c r="AP67" s="330">
        <f t="shared" si="37"/>
        <v>0</v>
      </c>
      <c r="AQ67" s="291">
        <f t="shared" ref="AQ67:AQ71" si="45">AN67-AO67</f>
        <v>0</v>
      </c>
    </row>
    <row r="68" spans="1:43" s="94" customFormat="1" ht="18" customHeight="1" x14ac:dyDescent="0.25">
      <c r="A68" s="81" t="str">
        <f>Config!$B$17</f>
        <v>LLUI</v>
      </c>
      <c r="B68" s="76">
        <f>METAS!$AY$35</f>
        <v>503</v>
      </c>
      <c r="C68" s="57">
        <f>ROUNDUP((B68/12)*Config!$C$6,0)</f>
        <v>126</v>
      </c>
      <c r="D68" s="76">
        <f>ACUMULADO!$AX$37</f>
        <v>75</v>
      </c>
      <c r="E68" s="86">
        <f t="shared" ref="E68:E75" si="46">E67</f>
        <v>25</v>
      </c>
      <c r="F68" s="86"/>
      <c r="G68" s="82">
        <f>IFERROR(ROUND(D68*100/B68,1),0)</f>
        <v>14.9</v>
      </c>
      <c r="H68" s="83">
        <f>IF(G68&lt;=$E$3,G68,"")</f>
        <v>14.9</v>
      </c>
      <c r="I68" s="83" t="str">
        <f>IF(G68&gt;$E$3,IF(G68&lt;$F$3,G68,""),"")</f>
        <v/>
      </c>
      <c r="J68" s="84" t="str">
        <f t="shared" ref="J68:J75" si="47">IF(G68&gt;=$F$3,G68,"")</f>
        <v/>
      </c>
      <c r="K68"/>
      <c r="L68"/>
      <c r="M68"/>
      <c r="N68"/>
      <c r="O68"/>
      <c r="P68"/>
      <c r="Q68"/>
      <c r="R68"/>
      <c r="S68"/>
      <c r="T68"/>
      <c r="U68" s="305"/>
      <c r="V68" s="56"/>
      <c r="W68" s="307"/>
      <c r="X68" s="307"/>
      <c r="Y68" s="8"/>
      <c r="Z68" s="305"/>
      <c r="AA68" s="8"/>
      <c r="AB68" s="8"/>
      <c r="AC68" s="8"/>
      <c r="AD68" s="8"/>
      <c r="AE68" s="8"/>
      <c r="AF68" s="8"/>
      <c r="AG68" s="309"/>
      <c r="AH68"/>
      <c r="AI68"/>
      <c r="AJ68"/>
      <c r="AL68" s="294" t="str">
        <f t="shared" si="35"/>
        <v>LLUI</v>
      </c>
      <c r="AM68" s="292" t="e">
        <f>IF(#REF!&gt;=12,"0",(B68/12))</f>
        <v>#REF!</v>
      </c>
      <c r="AN68" s="293">
        <f t="shared" si="41"/>
        <v>126</v>
      </c>
      <c r="AO68" s="293">
        <f t="shared" si="36"/>
        <v>75</v>
      </c>
      <c r="AP68" s="330">
        <f t="shared" si="37"/>
        <v>14.9</v>
      </c>
      <c r="AQ68" s="291">
        <f t="shared" si="45"/>
        <v>51</v>
      </c>
    </row>
    <row r="69" spans="1:43" s="94" customFormat="1" ht="18" customHeight="1" x14ac:dyDescent="0.25">
      <c r="A69" s="81" t="str">
        <f>Config!$B$18</f>
        <v>JERI</v>
      </c>
      <c r="B69" s="76">
        <f>METAS!$AZ$35</f>
        <v>51</v>
      </c>
      <c r="C69" s="57">
        <f>ROUNDUP((B69/12)*Config!$C$6,0)</f>
        <v>13</v>
      </c>
      <c r="D69" s="76">
        <f>ACUMULADO!$AY$37</f>
        <v>11</v>
      </c>
      <c r="E69" s="86">
        <f t="shared" si="46"/>
        <v>25</v>
      </c>
      <c r="F69" s="86"/>
      <c r="G69" s="82">
        <f t="shared" ref="G69:G75" si="48">IFERROR(ROUND(D69*100/B69,1),0)</f>
        <v>21.6</v>
      </c>
      <c r="H69" s="83">
        <f t="shared" ref="H69:H71" si="49">IF(G69&lt;=$E$3,G69,"")</f>
        <v>21.6</v>
      </c>
      <c r="I69" s="83" t="str">
        <f t="shared" ref="I69:I75" si="50">IF(G69&gt;$E$3,IF(G69&lt;$F$3,G69,""),"")</f>
        <v/>
      </c>
      <c r="J69" s="84" t="str">
        <f t="shared" si="47"/>
        <v/>
      </c>
      <c r="K69"/>
      <c r="L69"/>
      <c r="M69"/>
      <c r="N69"/>
      <c r="O69"/>
      <c r="P69"/>
      <c r="Q69"/>
      <c r="R69"/>
      <c r="S69"/>
      <c r="T69"/>
      <c r="U69" s="305"/>
      <c r="V69"/>
      <c r="W69" s="8"/>
      <c r="X69" s="8"/>
      <c r="Y69" s="8"/>
      <c r="Z69" s="305"/>
      <c r="AA69" s="8"/>
      <c r="AB69" s="8"/>
      <c r="AC69" s="8"/>
      <c r="AD69" s="8"/>
      <c r="AE69" s="8"/>
      <c r="AF69" s="8"/>
      <c r="AG69" s="309"/>
      <c r="AH69"/>
      <c r="AI69"/>
      <c r="AJ69"/>
      <c r="AL69" s="294" t="str">
        <f t="shared" si="35"/>
        <v>JERI</v>
      </c>
      <c r="AM69" s="292" t="e">
        <f>IF(#REF!&gt;=12,"0",(B69/12))</f>
        <v>#REF!</v>
      </c>
      <c r="AN69" s="293">
        <f t="shared" si="41"/>
        <v>13</v>
      </c>
      <c r="AO69" s="293">
        <f t="shared" si="36"/>
        <v>11</v>
      </c>
      <c r="AP69" s="330">
        <f t="shared" si="37"/>
        <v>21.6</v>
      </c>
      <c r="AQ69" s="291">
        <f t="shared" si="45"/>
        <v>2</v>
      </c>
    </row>
    <row r="70" spans="1:43" s="94" customFormat="1" ht="18" customHeight="1" x14ac:dyDescent="0.25">
      <c r="A70" s="81" t="str">
        <f>Config!$B$19</f>
        <v>YANT</v>
      </c>
      <c r="B70" s="76">
        <f>METAS!$BA$35</f>
        <v>82</v>
      </c>
      <c r="C70" s="57">
        <f>ROUNDUP((B70/12)*Config!$C$6,0)</f>
        <v>21</v>
      </c>
      <c r="D70" s="76">
        <f>ACUMULADO!$AZ$37</f>
        <v>18</v>
      </c>
      <c r="E70" s="86">
        <f t="shared" si="46"/>
        <v>25</v>
      </c>
      <c r="F70" s="86"/>
      <c r="G70" s="82">
        <f t="shared" si="48"/>
        <v>22</v>
      </c>
      <c r="H70" s="83">
        <f t="shared" si="49"/>
        <v>22</v>
      </c>
      <c r="I70" s="83" t="str">
        <f t="shared" si="50"/>
        <v/>
      </c>
      <c r="J70" s="84" t="str">
        <f t="shared" si="47"/>
        <v/>
      </c>
      <c r="K70"/>
      <c r="L70"/>
      <c r="M70"/>
      <c r="N70"/>
      <c r="O70"/>
      <c r="P70"/>
      <c r="Q70"/>
      <c r="R70"/>
      <c r="S70"/>
      <c r="T70"/>
      <c r="U70" s="305"/>
      <c r="V70"/>
      <c r="W70" s="8"/>
      <c r="X70" s="8"/>
      <c r="Y70" s="8"/>
      <c r="Z70" s="305"/>
      <c r="AA70" s="8"/>
      <c r="AB70" s="8"/>
      <c r="AC70" s="8"/>
      <c r="AD70" s="8"/>
      <c r="AE70" s="8"/>
      <c r="AF70" s="8"/>
      <c r="AG70" s="309"/>
      <c r="AH70"/>
      <c r="AI70"/>
      <c r="AJ70"/>
      <c r="AL70" s="294" t="str">
        <f t="shared" si="35"/>
        <v>YANT</v>
      </c>
      <c r="AM70" s="292" t="e">
        <f>IF(#REF!&gt;=12,"0",(B70/12))</f>
        <v>#REF!</v>
      </c>
      <c r="AN70" s="293">
        <f t="shared" si="41"/>
        <v>21</v>
      </c>
      <c r="AO70" s="293">
        <f t="shared" si="36"/>
        <v>18</v>
      </c>
      <c r="AP70" s="330">
        <f t="shared" si="37"/>
        <v>22</v>
      </c>
      <c r="AQ70" s="291">
        <f t="shared" si="45"/>
        <v>3</v>
      </c>
    </row>
    <row r="71" spans="1:43" s="94" customFormat="1" ht="18" customHeight="1" x14ac:dyDescent="0.25">
      <c r="A71" s="81" t="str">
        <f>Config!$B$20</f>
        <v>SORI</v>
      </c>
      <c r="B71" s="76">
        <f>METAS!$BB$35</f>
        <v>304</v>
      </c>
      <c r="C71" s="57">
        <f>ROUNDUP((B71/12)*Config!$C$6,0)</f>
        <v>76</v>
      </c>
      <c r="D71" s="76">
        <f>ACUMULADO!$BA$37</f>
        <v>70</v>
      </c>
      <c r="E71" s="86">
        <f t="shared" si="46"/>
        <v>25</v>
      </c>
      <c r="F71" s="86"/>
      <c r="G71" s="82">
        <f t="shared" si="48"/>
        <v>23</v>
      </c>
      <c r="H71" s="83" t="str">
        <f t="shared" si="49"/>
        <v/>
      </c>
      <c r="I71" s="83">
        <f t="shared" si="50"/>
        <v>23</v>
      </c>
      <c r="J71" s="84" t="str">
        <f t="shared" si="47"/>
        <v/>
      </c>
      <c r="K71"/>
      <c r="L71"/>
      <c r="M71"/>
      <c r="N71"/>
      <c r="O71"/>
      <c r="P71"/>
      <c r="Q71"/>
      <c r="R71"/>
      <c r="S71"/>
      <c r="T71"/>
      <c r="U71" s="305"/>
      <c r="V71" s="320"/>
      <c r="W71" s="8"/>
      <c r="X71" s="8"/>
      <c r="Y71" s="8"/>
      <c r="Z71" s="305"/>
      <c r="AA71" s="8"/>
      <c r="AB71" s="8"/>
      <c r="AC71" s="8"/>
      <c r="AD71" s="8"/>
      <c r="AE71" s="8"/>
      <c r="AF71" s="8"/>
      <c r="AG71" s="309"/>
      <c r="AH71"/>
      <c r="AI71"/>
      <c r="AJ71"/>
      <c r="AL71" s="294" t="str">
        <f t="shared" si="35"/>
        <v>SORI</v>
      </c>
      <c r="AM71" s="292" t="e">
        <f>IF(#REF!&gt;=12,"0",(B71/12))</f>
        <v>#REF!</v>
      </c>
      <c r="AN71" s="293">
        <f t="shared" si="41"/>
        <v>76</v>
      </c>
      <c r="AO71" s="293">
        <f t="shared" si="36"/>
        <v>70</v>
      </c>
      <c r="AP71" s="330">
        <f t="shared" si="37"/>
        <v>23</v>
      </c>
      <c r="AQ71" s="291">
        <f t="shared" si="45"/>
        <v>6</v>
      </c>
    </row>
    <row r="72" spans="1:43" s="94" customFormat="1" ht="18" customHeight="1" x14ac:dyDescent="0.25">
      <c r="A72" s="81" t="str">
        <f>Config!$B$21</f>
        <v>JEPE</v>
      </c>
      <c r="B72" s="76">
        <f>METAS!$BC$35</f>
        <v>144</v>
      </c>
      <c r="C72" s="57">
        <f>ROUNDUP((B72/12)*Config!$C$6,0)</f>
        <v>36</v>
      </c>
      <c r="D72" s="76">
        <f>ACUMULADO!$BB$37</f>
        <v>12</v>
      </c>
      <c r="E72" s="86">
        <f t="shared" si="46"/>
        <v>25</v>
      </c>
      <c r="F72" s="86"/>
      <c r="G72" s="82">
        <f t="shared" si="48"/>
        <v>8.3000000000000007</v>
      </c>
      <c r="H72" s="83">
        <f>IF(G72&lt;=$E$3,G72,"")</f>
        <v>8.3000000000000007</v>
      </c>
      <c r="I72" s="83" t="str">
        <f t="shared" si="50"/>
        <v/>
      </c>
      <c r="J72" s="84" t="str">
        <f t="shared" si="47"/>
        <v/>
      </c>
      <c r="K72"/>
      <c r="L72"/>
      <c r="M72"/>
      <c r="N72"/>
      <c r="O72"/>
      <c r="P72"/>
      <c r="Q72"/>
      <c r="R72"/>
      <c r="S72"/>
      <c r="T72"/>
      <c r="U72" s="305"/>
      <c r="V72" s="340"/>
      <c r="W72" s="309"/>
      <c r="X72" s="309"/>
      <c r="Y72" s="8"/>
      <c r="Z72" s="305"/>
      <c r="AA72" s="8"/>
      <c r="AB72" s="8"/>
      <c r="AC72" s="8"/>
      <c r="AD72" s="8"/>
      <c r="AE72" s="8"/>
      <c r="AF72" s="8"/>
      <c r="AG72" s="309"/>
      <c r="AH72"/>
      <c r="AI72"/>
      <c r="AJ72"/>
      <c r="AL72" s="294" t="str">
        <f>A72</f>
        <v>JEPE</v>
      </c>
      <c r="AM72" s="292" t="e">
        <f>IF(#REF!&gt;=12,"0",(B72/12))</f>
        <v>#REF!</v>
      </c>
      <c r="AN72" s="293">
        <f>C72</f>
        <v>36</v>
      </c>
      <c r="AO72" s="293">
        <f>D72</f>
        <v>12</v>
      </c>
      <c r="AP72" s="330">
        <f>G72</f>
        <v>8.3000000000000007</v>
      </c>
      <c r="AQ72" s="291">
        <f>AN72-AO72</f>
        <v>24</v>
      </c>
    </row>
    <row r="73" spans="1:43" s="94" customFormat="1" ht="18" customHeight="1" x14ac:dyDescent="0.25">
      <c r="A73" s="81" t="str">
        <f>Config!$B$22</f>
        <v>ROQU</v>
      </c>
      <c r="B73" s="76">
        <f>METAS!$BD$35</f>
        <v>77</v>
      </c>
      <c r="C73" s="57">
        <f>ROUNDUP((B73/12)*Config!$C$6,0)</f>
        <v>20</v>
      </c>
      <c r="D73" s="76">
        <f>ACUMULADO!$BC$37</f>
        <v>16</v>
      </c>
      <c r="E73" s="86">
        <f t="shared" si="46"/>
        <v>25</v>
      </c>
      <c r="F73" s="86"/>
      <c r="G73" s="82">
        <f t="shared" si="48"/>
        <v>20.8</v>
      </c>
      <c r="H73" s="83">
        <f t="shared" ref="H73:H75" si="51">IF(G73&lt;=$E$3,G73,"")</f>
        <v>20.8</v>
      </c>
      <c r="I73" s="83" t="str">
        <f t="shared" si="50"/>
        <v/>
      </c>
      <c r="J73" s="84" t="str">
        <f t="shared" si="47"/>
        <v/>
      </c>
      <c r="K73"/>
      <c r="L73"/>
      <c r="M73"/>
      <c r="N73"/>
      <c r="O73"/>
      <c r="P73"/>
      <c r="Q73"/>
      <c r="R73"/>
      <c r="S73"/>
      <c r="T73"/>
      <c r="U73" s="305"/>
      <c r="W73" s="8"/>
      <c r="X73" s="8"/>
      <c r="Y73" s="8"/>
      <c r="Z73" s="305"/>
      <c r="AA73" s="8"/>
      <c r="AB73" s="8"/>
      <c r="AC73" s="8"/>
      <c r="AD73" s="8"/>
      <c r="AE73" s="8"/>
      <c r="AF73" s="8"/>
      <c r="AG73" s="309"/>
      <c r="AH73"/>
      <c r="AI73"/>
      <c r="AJ73"/>
      <c r="AL73" s="294" t="str">
        <f>A73</f>
        <v>ROQU</v>
      </c>
      <c r="AM73" s="292" t="e">
        <f>IF(#REF!&gt;=12,"0",(B73/12))</f>
        <v>#REF!</v>
      </c>
      <c r="AN73" s="293">
        <f>C73</f>
        <v>20</v>
      </c>
      <c r="AO73" s="293">
        <f>D73</f>
        <v>16</v>
      </c>
      <c r="AP73" s="330">
        <f>G73</f>
        <v>20.8</v>
      </c>
      <c r="AQ73" s="291">
        <f>AN73-AO73</f>
        <v>4</v>
      </c>
    </row>
    <row r="74" spans="1:43" s="94" customFormat="1" ht="18" customHeight="1" x14ac:dyDescent="0.25">
      <c r="A74" s="81" t="str">
        <f>Config!$B$23</f>
        <v>CALZ</v>
      </c>
      <c r="B74" s="76">
        <f>METAS!$BE$35</f>
        <v>62</v>
      </c>
      <c r="C74" s="57">
        <f>ROUNDUP((B74/12)*Config!$C$6,0)</f>
        <v>16</v>
      </c>
      <c r="D74" s="76">
        <f>ACUMULADO!$BD$37</f>
        <v>7</v>
      </c>
      <c r="E74" s="86">
        <f t="shared" si="46"/>
        <v>25</v>
      </c>
      <c r="F74" s="86"/>
      <c r="G74" s="82">
        <f t="shared" si="48"/>
        <v>11.3</v>
      </c>
      <c r="H74" s="83">
        <f t="shared" si="51"/>
        <v>11.3</v>
      </c>
      <c r="I74" s="83" t="str">
        <f t="shared" si="50"/>
        <v/>
      </c>
      <c r="J74" s="84" t="str">
        <f t="shared" si="47"/>
        <v/>
      </c>
      <c r="K74"/>
      <c r="L74"/>
      <c r="M74"/>
      <c r="N74"/>
      <c r="O74"/>
      <c r="P74"/>
      <c r="Q74"/>
      <c r="R74"/>
      <c r="S74"/>
      <c r="T74"/>
      <c r="U74" s="305"/>
      <c r="V74" s="320"/>
      <c r="W74" s="8"/>
      <c r="X74" s="8"/>
      <c r="Y74" s="8"/>
      <c r="Z74" s="305"/>
      <c r="AA74" s="8"/>
      <c r="AB74" s="8"/>
      <c r="AC74" s="8"/>
      <c r="AD74" s="8"/>
      <c r="AE74" s="8"/>
      <c r="AF74" s="8"/>
      <c r="AG74" s="309"/>
      <c r="AH74"/>
      <c r="AI74"/>
      <c r="AJ74"/>
      <c r="AL74" s="294" t="str">
        <f t="shared" ref="AL74" si="52">A74</f>
        <v>CALZ</v>
      </c>
      <c r="AM74" s="292" t="e">
        <f>IF(#REF!&gt;=12,"0",(B74/12))</f>
        <v>#REF!</v>
      </c>
      <c r="AN74" s="293">
        <f t="shared" ref="AN74:AO75" si="53">C74</f>
        <v>16</v>
      </c>
      <c r="AO74" s="293">
        <f t="shared" si="53"/>
        <v>7</v>
      </c>
      <c r="AP74" s="330">
        <f t="shared" ref="AP74" si="54">G74</f>
        <v>11.3</v>
      </c>
      <c r="AQ74" s="291">
        <f t="shared" ref="AQ74" si="55">AN74-AO74</f>
        <v>9</v>
      </c>
    </row>
    <row r="75" spans="1:43" s="94" customFormat="1" ht="18" customHeight="1" x14ac:dyDescent="0.25">
      <c r="A75" s="81" t="str">
        <f>Config!$B$24</f>
        <v>PUEB</v>
      </c>
      <c r="B75" s="76">
        <f>METAS!$BF$35</f>
        <v>82</v>
      </c>
      <c r="C75" s="57">
        <f>ROUNDUP((B75/12)*Config!$C$6,0)</f>
        <v>21</v>
      </c>
      <c r="D75" s="76">
        <f>ACUMULADO!$BE$37</f>
        <v>15</v>
      </c>
      <c r="E75" s="86">
        <f t="shared" si="46"/>
        <v>25</v>
      </c>
      <c r="F75" s="86"/>
      <c r="G75" s="82">
        <f t="shared" si="48"/>
        <v>18.3</v>
      </c>
      <c r="H75" s="83">
        <f t="shared" si="51"/>
        <v>18.3</v>
      </c>
      <c r="I75" s="83" t="str">
        <f t="shared" si="50"/>
        <v/>
      </c>
      <c r="J75" s="84" t="str">
        <f t="shared" si="47"/>
        <v/>
      </c>
      <c r="K75"/>
      <c r="L75"/>
      <c r="M75"/>
      <c r="N75"/>
      <c r="O75"/>
      <c r="P75"/>
      <c r="Q75"/>
      <c r="R75"/>
      <c r="S75"/>
      <c r="T75"/>
      <c r="U75" s="305"/>
      <c r="W75" s="8"/>
      <c r="X75" s="8"/>
      <c r="Y75" s="8"/>
      <c r="Z75" s="305"/>
      <c r="AA75" s="8"/>
      <c r="AB75" s="8"/>
      <c r="AC75" s="8"/>
      <c r="AD75" s="8"/>
      <c r="AE75" s="8"/>
      <c r="AF75" s="8"/>
      <c r="AG75" s="309"/>
      <c r="AH75"/>
      <c r="AI75"/>
      <c r="AJ75"/>
      <c r="AL75" s="294" t="str">
        <f>A75</f>
        <v>PUEB</v>
      </c>
      <c r="AM75" s="292" t="e">
        <f>IF(#REF!&gt;=12,"0",(B75/12))</f>
        <v>#REF!</v>
      </c>
      <c r="AN75" s="293">
        <f>C75</f>
        <v>21</v>
      </c>
      <c r="AO75" s="293">
        <f t="shared" si="53"/>
        <v>15</v>
      </c>
      <c r="AP75" s="330">
        <f>G75</f>
        <v>18.3</v>
      </c>
      <c r="AQ75" s="291">
        <f>AN75-AO75</f>
        <v>6</v>
      </c>
    </row>
    <row r="76" spans="1:43" s="94" customFormat="1" ht="18" customHeight="1" x14ac:dyDescent="0.25">
      <c r="A76" s="310"/>
      <c r="H76"/>
      <c r="I76"/>
      <c r="J76"/>
      <c r="K76"/>
      <c r="L76"/>
      <c r="M76"/>
      <c r="N76"/>
      <c r="O76"/>
      <c r="P76"/>
      <c r="Q76"/>
      <c r="R76"/>
      <c r="S76"/>
      <c r="T76"/>
      <c r="U76" s="305"/>
      <c r="V76" s="320"/>
      <c r="W76" s="8"/>
      <c r="X76" s="8"/>
      <c r="Y76" s="8"/>
      <c r="Z76" s="305"/>
      <c r="AA76" s="8"/>
      <c r="AB76" s="8"/>
      <c r="AC76" s="8"/>
      <c r="AD76" s="8"/>
      <c r="AE76" s="8"/>
      <c r="AF76" s="8"/>
      <c r="AG76" s="309"/>
      <c r="AH76"/>
      <c r="AI76"/>
      <c r="AJ76"/>
      <c r="AO76"/>
      <c r="AP76" s="290"/>
    </row>
    <row r="77" spans="1:43" s="94" customFormat="1" ht="18" customHeight="1" x14ac:dyDescent="0.25">
      <c r="A77" s="310"/>
      <c r="H77"/>
      <c r="I77"/>
      <c r="J77"/>
      <c r="K77"/>
      <c r="L77"/>
      <c r="M77"/>
      <c r="N77"/>
      <c r="O77"/>
      <c r="P77"/>
      <c r="Q77"/>
      <c r="R77"/>
      <c r="S77"/>
      <c r="T77"/>
      <c r="U77" s="305"/>
      <c r="V77" s="320"/>
      <c r="W77" s="8"/>
      <c r="X77" s="8"/>
      <c r="Y77" s="8"/>
      <c r="Z77" s="305"/>
      <c r="AA77" s="8"/>
      <c r="AB77" s="8"/>
      <c r="AC77" s="8"/>
      <c r="AD77" s="8"/>
      <c r="AE77" s="8"/>
      <c r="AF77" s="8"/>
      <c r="AG77" s="309"/>
      <c r="AH77"/>
      <c r="AI77"/>
      <c r="AJ77"/>
      <c r="AO77"/>
      <c r="AP77" s="290"/>
    </row>
    <row r="78" spans="1:43" s="94" customFormat="1" ht="18" customHeight="1" x14ac:dyDescent="0.25">
      <c r="A78" s="310"/>
      <c r="H78"/>
      <c r="I78"/>
      <c r="J78"/>
      <c r="K78"/>
      <c r="L78"/>
      <c r="M78"/>
      <c r="N78"/>
      <c r="O78"/>
      <c r="P78"/>
      <c r="Q78"/>
      <c r="R78"/>
      <c r="S78"/>
      <c r="T78"/>
      <c r="U78" s="305"/>
      <c r="V78" s="320"/>
      <c r="W78" s="8"/>
      <c r="X78" s="8"/>
      <c r="Y78" s="8"/>
      <c r="Z78" s="305"/>
      <c r="AA78" s="8"/>
      <c r="AB78" s="8"/>
      <c r="AC78" s="8"/>
      <c r="AD78" s="8"/>
      <c r="AE78" s="8"/>
      <c r="AF78" s="8"/>
      <c r="AG78" s="309"/>
      <c r="AH78"/>
      <c r="AI78"/>
      <c r="AJ78"/>
      <c r="AO78"/>
      <c r="AP78" s="290"/>
    </row>
    <row r="79" spans="1:43" s="94" customFormat="1" ht="18" customHeight="1" x14ac:dyDescent="0.25">
      <c r="A79" s="310"/>
      <c r="H79"/>
      <c r="I79"/>
      <c r="J79"/>
      <c r="K79" s="9"/>
      <c r="L79"/>
      <c r="M79"/>
      <c r="N79"/>
      <c r="O79"/>
      <c r="P79"/>
      <c r="Q79"/>
      <c r="R79"/>
      <c r="S79"/>
      <c r="T79"/>
      <c r="U79" s="305"/>
      <c r="V79" s="320"/>
      <c r="W79" s="8"/>
      <c r="X79" s="8"/>
      <c r="Y79" s="8"/>
      <c r="Z79" s="305"/>
      <c r="AA79" s="8"/>
      <c r="AB79" s="8"/>
      <c r="AC79" s="8"/>
      <c r="AD79" s="8"/>
      <c r="AE79" s="8"/>
      <c r="AF79" s="8"/>
      <c r="AG79" s="309"/>
      <c r="AH79"/>
      <c r="AI79"/>
      <c r="AJ79"/>
      <c r="AO79"/>
      <c r="AP79" s="290"/>
    </row>
    <row r="80" spans="1:43" s="94" customFormat="1" ht="18" customHeight="1" x14ac:dyDescent="0.25">
      <c r="A80" s="310"/>
      <c r="H80"/>
      <c r="I80"/>
      <c r="J80"/>
      <c r="K80"/>
      <c r="L80"/>
      <c r="M80"/>
      <c r="N80"/>
      <c r="O80"/>
      <c r="P80"/>
      <c r="Q80"/>
      <c r="R80"/>
      <c r="S80"/>
      <c r="T80"/>
      <c r="U80" s="305"/>
      <c r="V80" s="320"/>
      <c r="W80" s="8"/>
      <c r="X80" s="8"/>
      <c r="Y80" s="8"/>
      <c r="Z80" s="305"/>
      <c r="AA80" s="8"/>
      <c r="AB80" s="8"/>
      <c r="AC80" s="8"/>
      <c r="AD80" s="8"/>
      <c r="AE80" s="8"/>
      <c r="AF80" s="8"/>
      <c r="AG80" s="309"/>
      <c r="AH80"/>
      <c r="AI80"/>
      <c r="AJ80"/>
      <c r="AO80"/>
      <c r="AP80" s="290"/>
    </row>
    <row r="81" spans="1:43" s="94" customFormat="1" ht="18" customHeight="1" x14ac:dyDescent="0.25">
      <c r="A81" s="310"/>
      <c r="H81"/>
      <c r="I81"/>
      <c r="J81"/>
      <c r="K81" s="9"/>
      <c r="L81"/>
      <c r="M81"/>
      <c r="N81"/>
      <c r="O81"/>
      <c r="P81"/>
      <c r="Q81"/>
      <c r="R81"/>
      <c r="S81"/>
      <c r="T81"/>
      <c r="U81" s="305"/>
      <c r="V81" s="320"/>
      <c r="W81" s="8"/>
      <c r="X81" s="8"/>
      <c r="Y81" s="8"/>
      <c r="Z81" s="305"/>
      <c r="AA81" s="8"/>
      <c r="AB81" s="8"/>
      <c r="AC81" s="8"/>
      <c r="AD81" s="8"/>
      <c r="AE81" s="8"/>
      <c r="AF81" s="8"/>
      <c r="AG81" s="309"/>
      <c r="AH81"/>
      <c r="AI81"/>
      <c r="AJ81"/>
      <c r="AO81"/>
      <c r="AP81" s="290"/>
    </row>
    <row r="82" spans="1:43" s="94" customFormat="1" ht="18" customHeight="1" x14ac:dyDescent="0.25">
      <c r="A82" s="310"/>
      <c r="H82"/>
      <c r="I82"/>
      <c r="J82"/>
      <c r="K82" s="9"/>
      <c r="L82"/>
      <c r="M82"/>
      <c r="N82"/>
      <c r="O82"/>
      <c r="P82"/>
      <c r="Q82"/>
      <c r="R82"/>
      <c r="S82"/>
      <c r="T82"/>
      <c r="U82" s="305"/>
      <c r="V82" s="320"/>
      <c r="W82" s="8"/>
      <c r="X82" s="8"/>
      <c r="Y82" s="8"/>
      <c r="Z82" s="305"/>
      <c r="AA82" s="8"/>
      <c r="AB82" s="8"/>
      <c r="AC82" s="8"/>
      <c r="AD82" s="8"/>
      <c r="AE82" s="8"/>
      <c r="AF82" s="8"/>
      <c r="AG82" s="309"/>
      <c r="AH82"/>
      <c r="AI82"/>
      <c r="AJ82"/>
      <c r="AO82"/>
      <c r="AP82" s="290"/>
    </row>
    <row r="83" spans="1:43" s="94" customFormat="1" ht="18" customHeight="1" x14ac:dyDescent="0.25">
      <c r="A83" s="310"/>
      <c r="H83"/>
      <c r="I83"/>
      <c r="J83"/>
      <c r="K83" s="9"/>
      <c r="L83"/>
      <c r="M83"/>
      <c r="N83"/>
      <c r="O83"/>
      <c r="P83"/>
      <c r="Q83"/>
      <c r="R83"/>
      <c r="S83"/>
      <c r="T83"/>
      <c r="U83" s="305"/>
      <c r="V83" s="320"/>
      <c r="W83" s="8"/>
      <c r="X83" s="8"/>
      <c r="Y83" s="8"/>
      <c r="Z83" s="305"/>
      <c r="AA83" s="8"/>
      <c r="AB83" s="8"/>
      <c r="AC83" s="8"/>
      <c r="AD83" s="8"/>
      <c r="AE83" s="8"/>
      <c r="AF83" s="8"/>
      <c r="AG83" s="309"/>
      <c r="AH83"/>
      <c r="AI83"/>
      <c r="AJ83"/>
      <c r="AO83"/>
      <c r="AP83" s="290"/>
    </row>
    <row r="84" spans="1:43" s="94" customFormat="1" ht="18" customHeight="1" x14ac:dyDescent="0.25">
      <c r="A84" s="310"/>
      <c r="B84"/>
      <c r="C84" s="59"/>
      <c r="D84" s="60"/>
      <c r="E84" s="60"/>
      <c r="F84" s="61"/>
      <c r="G84" s="61"/>
      <c r="H84" s="61"/>
      <c r="I84" s="335"/>
      <c r="J84" s="336"/>
      <c r="K84"/>
      <c r="L84"/>
      <c r="M84"/>
      <c r="N84"/>
      <c r="O84"/>
      <c r="P84"/>
      <c r="Q84"/>
      <c r="R84"/>
      <c r="S84"/>
      <c r="T84"/>
      <c r="U84" s="305"/>
      <c r="W84" s="8"/>
      <c r="X84" s="8"/>
      <c r="Y84" s="8"/>
      <c r="Z84" s="305"/>
      <c r="AA84" s="8"/>
      <c r="AB84" s="8"/>
      <c r="AC84" s="8"/>
      <c r="AD84" s="8"/>
      <c r="AE84" s="8"/>
      <c r="AF84" s="8"/>
      <c r="AG84" s="309"/>
      <c r="AH84"/>
      <c r="AI84"/>
      <c r="AJ84"/>
      <c r="AO84"/>
      <c r="AP84" s="290"/>
    </row>
    <row r="85" spans="1:43" s="94" customFormat="1" ht="18" customHeight="1" x14ac:dyDescent="0.25">
      <c r="A85" s="4" t="str">
        <f>METAS!B36</f>
        <v>PORCENTAJE DE NIÑAS/NIÑOS  DE 24 MESES DE EDAD  QUE RECIBIERON SUPLEMENTACION PREVENTIVA (TA)</v>
      </c>
      <c r="B85"/>
      <c r="C85" s="59"/>
      <c r="D85" s="60"/>
      <c r="E85" s="60"/>
      <c r="F85" s="61"/>
      <c r="G85" s="61"/>
      <c r="H85" s="61"/>
      <c r="I85" s="338"/>
      <c r="J85" s="336"/>
      <c r="K85"/>
      <c r="L85"/>
      <c r="M85"/>
      <c r="N85"/>
      <c r="O85"/>
      <c r="P85"/>
      <c r="Q85"/>
      <c r="R85"/>
      <c r="S85"/>
      <c r="T85"/>
      <c r="U85" s="305"/>
      <c r="V85" s="56" t="str">
        <f>A85</f>
        <v>PORCENTAJE DE NIÑAS/NIÑOS  DE 24 MESES DE EDAD  QUE RECIBIERON SUPLEMENTACION PREVENTIVA (TA)</v>
      </c>
      <c r="W85" s="8"/>
      <c r="X85" s="8"/>
      <c r="Y85" s="8"/>
      <c r="Z85" s="305"/>
      <c r="AA85" s="8"/>
      <c r="AB85" s="8"/>
      <c r="AC85" s="8"/>
      <c r="AD85" s="8"/>
      <c r="AE85" s="8"/>
      <c r="AF85" s="8"/>
      <c r="AG85" s="309"/>
      <c r="AH85"/>
      <c r="AI85"/>
      <c r="AJ85"/>
      <c r="AL85" t="str">
        <f t="shared" ref="AL85:AL95" si="56">A85</f>
        <v>PORCENTAJE DE NIÑAS/NIÑOS  DE 24 MESES DE EDAD  QUE RECIBIERON SUPLEMENTACION PREVENTIVA (TA)</v>
      </c>
      <c r="AM85"/>
      <c r="AN85"/>
      <c r="AO85"/>
      <c r="AP85" s="290"/>
      <c r="AQ85"/>
    </row>
    <row r="86" spans="1:43" s="94" customFormat="1" ht="48" customHeight="1" thickBot="1" x14ac:dyDescent="0.3">
      <c r="A86" s="64" t="s">
        <v>2</v>
      </c>
      <c r="B86" s="65" t="s">
        <v>579</v>
      </c>
      <c r="C86" s="66" t="s">
        <v>570</v>
      </c>
      <c r="D86" s="65" t="s">
        <v>589</v>
      </c>
      <c r="E86" s="65" t="s">
        <v>1</v>
      </c>
      <c r="F86" s="67"/>
      <c r="G86" s="68" t="s">
        <v>584</v>
      </c>
      <c r="H86" s="69" t="str">
        <f>"DEFICIENTE &lt;= "&amp;$E$3</f>
        <v>DEFICIENTE &lt;= 22,5</v>
      </c>
      <c r="I86" s="69" t="str">
        <f>"PROCESO &gt; "&amp;$E$3&amp;"  -  &lt; "&amp;$F$3</f>
        <v>PROCESO &gt; 22,5  -  &lt; 25</v>
      </c>
      <c r="J86" s="69" t="str">
        <f>"OPTIMO &gt;= "&amp;$F$3</f>
        <v>OPTIMO &gt;= 25</v>
      </c>
      <c r="K86"/>
      <c r="L86"/>
      <c r="M86"/>
      <c r="N86"/>
      <c r="O86"/>
      <c r="P86"/>
      <c r="Q86"/>
      <c r="R86"/>
      <c r="S86"/>
      <c r="T86"/>
      <c r="U86" s="305"/>
      <c r="V86" s="85" t="str">
        <f>$V$1&amp;"  "&amp;V85&amp;"  "&amp;$V$3&amp;"  "&amp;$V$2</f>
        <v>RED. MOYOBAMBA:  PORCENTAJE DE NIÑAS/NIÑOS  DE 24 MESES DE EDAD  QUE RECIBIERON SUPLEMENTACION PREVENTIVA (TA)  - POR MICROREDES :   ENERO - MARZO 2024</v>
      </c>
      <c r="W86" s="8"/>
      <c r="X86" s="8"/>
      <c r="Y86" s="8"/>
      <c r="Z86" s="305"/>
      <c r="AA86" s="8"/>
      <c r="AB86" s="8"/>
      <c r="AC86" s="8"/>
      <c r="AD86" s="8"/>
      <c r="AE86" s="8"/>
      <c r="AF86" s="8"/>
      <c r="AG86" s="309"/>
      <c r="AH86"/>
      <c r="AI86"/>
      <c r="AJ86"/>
      <c r="AL86" s="322" t="str">
        <f t="shared" si="56"/>
        <v>ESTABLECIMIENTOS</v>
      </c>
      <c r="AM86" s="323" t="s">
        <v>585</v>
      </c>
      <c r="AN86" s="324" t="s">
        <v>586</v>
      </c>
      <c r="AO86" s="325" t="str">
        <f t="shared" ref="AO86:AO96" si="57">D86</f>
        <v>24 - 35 M Sup Hierro</v>
      </c>
      <c r="AP86" s="325" t="str">
        <f t="shared" ref="AP86:AP95" si="58">G86</f>
        <v>%</v>
      </c>
      <c r="AQ86" s="326" t="s">
        <v>587</v>
      </c>
    </row>
    <row r="87" spans="1:43" s="94" customFormat="1" ht="19.5" customHeight="1" thickBot="1" x14ac:dyDescent="0.3">
      <c r="A87" s="70" t="str">
        <f>Config!$B$15</f>
        <v>RED</v>
      </c>
      <c r="B87" s="71">
        <f>SUM(B88:B96)</f>
        <v>1340</v>
      </c>
      <c r="C87" s="71">
        <f>SUM(C88:C96)</f>
        <v>338</v>
      </c>
      <c r="D87" s="71">
        <f>SUM(D88:D96)</f>
        <v>91</v>
      </c>
      <c r="E87" s="72">
        <f>Config!$C$9</f>
        <v>25</v>
      </c>
      <c r="F87" s="72"/>
      <c r="G87" s="71">
        <f>IFERROR(ROUND(D87*100/B87,1),0)</f>
        <v>6.8</v>
      </c>
      <c r="H87" s="73">
        <f t="shared" ref="H87" si="59">IF(G87&lt;=$E$3,G87,"")</f>
        <v>6.8</v>
      </c>
      <c r="I87" s="73" t="str">
        <f t="shared" ref="I87" si="60">IF(G87&gt;$E$3,IF(G87&lt;$F$3,G87,""),"")</f>
        <v/>
      </c>
      <c r="J87" s="71" t="str">
        <f t="shared" ref="J87" si="61">IF(G87&gt;=$F$3,G87,"")</f>
        <v/>
      </c>
      <c r="K87"/>
      <c r="L87"/>
      <c r="M87"/>
      <c r="N87"/>
      <c r="O87"/>
      <c r="P87"/>
      <c r="Q87"/>
      <c r="R87"/>
      <c r="S87"/>
      <c r="T87"/>
      <c r="U87" s="305"/>
      <c r="V87" s="339"/>
      <c r="W87" s="8"/>
      <c r="X87" s="8"/>
      <c r="Y87" s="8"/>
      <c r="Z87" s="305"/>
      <c r="AA87" s="8"/>
      <c r="AB87" s="8"/>
      <c r="AC87" s="8"/>
      <c r="AD87" s="8"/>
      <c r="AE87" s="8"/>
      <c r="AF87" s="8"/>
      <c r="AG87" s="309"/>
      <c r="AH87"/>
      <c r="AI87"/>
      <c r="AJ87"/>
      <c r="AL87" s="327" t="str">
        <f t="shared" si="56"/>
        <v>RED</v>
      </c>
      <c r="AM87" s="328" t="e">
        <f>SUM(AM88:AM95)</f>
        <v>#REF!</v>
      </c>
      <c r="AN87" s="329">
        <f t="shared" ref="AN87:AN95" si="62">C87</f>
        <v>338</v>
      </c>
      <c r="AO87" s="328">
        <f t="shared" si="57"/>
        <v>91</v>
      </c>
      <c r="AP87" s="329">
        <f t="shared" si="58"/>
        <v>6.8</v>
      </c>
      <c r="AQ87" s="329">
        <f>AN87-AP87</f>
        <v>331.2</v>
      </c>
    </row>
    <row r="88" spans="1:43" s="94" customFormat="1" ht="18" customHeight="1" x14ac:dyDescent="0.25">
      <c r="A88" s="81" t="str">
        <f>Config!$B$16</f>
        <v>HOSP</v>
      </c>
      <c r="B88" s="76">
        <f>METAS!$AW$36</f>
        <v>0</v>
      </c>
      <c r="C88" s="57">
        <f>ROUNDUP((B88/12)*Config!$C$6,0)</f>
        <v>0</v>
      </c>
      <c r="D88" s="76">
        <f>ACUMULADO!$AV$38</f>
        <v>0</v>
      </c>
      <c r="E88" s="86">
        <f>E87</f>
        <v>25</v>
      </c>
      <c r="F88" s="86"/>
      <c r="G88" s="82">
        <f>IFERROR(ROUND(D88*100/C88,1),0)</f>
        <v>0</v>
      </c>
      <c r="H88" s="83">
        <f t="shared" ref="H88" si="63">IF(G88&lt;=$H$3,G88,"")</f>
        <v>0</v>
      </c>
      <c r="I88" s="83" t="str">
        <f t="shared" ref="I88" si="64">IF(G88&gt;$H$3,IF(G88&lt;$I$3,G88,""),"")</f>
        <v/>
      </c>
      <c r="J88" s="84" t="str">
        <f>IF(G88&gt;=$I$3,G88,"")</f>
        <v/>
      </c>
      <c r="K88"/>
      <c r="L88"/>
      <c r="M88"/>
      <c r="N88"/>
      <c r="O88"/>
      <c r="P88"/>
      <c r="Q88"/>
      <c r="R88"/>
      <c r="S88"/>
      <c r="T88"/>
      <c r="U88" s="305"/>
      <c r="V88" s="56"/>
      <c r="W88" s="8"/>
      <c r="X88" s="8"/>
      <c r="Y88" s="8"/>
      <c r="Z88" s="305"/>
      <c r="AA88" s="8"/>
      <c r="AB88" s="8"/>
      <c r="AC88" s="8"/>
      <c r="AD88" s="8"/>
      <c r="AE88" s="8"/>
      <c r="AF88" s="8"/>
      <c r="AG88" s="309"/>
      <c r="AH88"/>
      <c r="AI88"/>
      <c r="AJ88"/>
      <c r="AL88" s="294" t="str">
        <f t="shared" si="56"/>
        <v>HOSP</v>
      </c>
      <c r="AM88" s="292" t="e">
        <f>IF(#REF!&gt;=12,"0",(B88/12))</f>
        <v>#REF!</v>
      </c>
      <c r="AN88" s="293">
        <f t="shared" si="62"/>
        <v>0</v>
      </c>
      <c r="AO88" s="293">
        <f t="shared" si="57"/>
        <v>0</v>
      </c>
      <c r="AP88" s="330">
        <f t="shared" si="58"/>
        <v>0</v>
      </c>
      <c r="AQ88" s="291">
        <f t="shared" ref="AQ88:AQ95" si="65">AN88-AO88</f>
        <v>0</v>
      </c>
    </row>
    <row r="89" spans="1:43" s="94" customFormat="1" ht="18" customHeight="1" x14ac:dyDescent="0.25">
      <c r="A89" s="81" t="str">
        <f>Config!$B$17</f>
        <v>LLUI</v>
      </c>
      <c r="B89" s="76">
        <f>METAS!$AY$36</f>
        <v>545</v>
      </c>
      <c r="C89" s="57">
        <f>ROUNDUP((B89/12)*Config!$C$6,0)</f>
        <v>137</v>
      </c>
      <c r="D89" s="76">
        <f>ACUMULADO!$AX$38</f>
        <v>31</v>
      </c>
      <c r="E89" s="86">
        <f t="shared" ref="E89:E96" si="66">E88</f>
        <v>25</v>
      </c>
      <c r="F89" s="86"/>
      <c r="G89" s="82">
        <f>IFERROR(ROUND(D89*100/B89,1),0)</f>
        <v>5.7</v>
      </c>
      <c r="H89" s="83">
        <f>IF(G89&lt;=$E$3,G89,"")</f>
        <v>5.7</v>
      </c>
      <c r="I89" s="83" t="str">
        <f>IF(G89&gt;$E$3,IF(G89&lt;$F$3,G89,""),"")</f>
        <v/>
      </c>
      <c r="J89" s="84" t="str">
        <f t="shared" ref="J89:J96" si="67">IF(G89&gt;=$F$3,G89,"")</f>
        <v/>
      </c>
      <c r="K89"/>
      <c r="L89"/>
      <c r="M89"/>
      <c r="N89"/>
      <c r="O89"/>
      <c r="P89"/>
      <c r="Q89"/>
      <c r="R89"/>
      <c r="S89"/>
      <c r="T89"/>
      <c r="U89" s="305"/>
      <c r="V89" s="56"/>
      <c r="W89" s="307"/>
      <c r="X89" s="307"/>
      <c r="Y89" s="8"/>
      <c r="Z89" s="305"/>
      <c r="AA89" s="8"/>
      <c r="AB89" s="8"/>
      <c r="AC89" s="8"/>
      <c r="AD89" s="8"/>
      <c r="AE89" s="8"/>
      <c r="AF89" s="8"/>
      <c r="AG89" s="309"/>
      <c r="AH89"/>
      <c r="AI89"/>
      <c r="AJ89"/>
      <c r="AL89" s="294" t="str">
        <f t="shared" si="56"/>
        <v>LLUI</v>
      </c>
      <c r="AM89" s="292" t="e">
        <f>IF(#REF!&gt;=12,"0",(B89/12))</f>
        <v>#REF!</v>
      </c>
      <c r="AN89" s="293">
        <f t="shared" si="62"/>
        <v>137</v>
      </c>
      <c r="AO89" s="293">
        <f t="shared" si="57"/>
        <v>31</v>
      </c>
      <c r="AP89" s="330">
        <f t="shared" si="58"/>
        <v>5.7</v>
      </c>
      <c r="AQ89" s="291">
        <f t="shared" si="65"/>
        <v>106</v>
      </c>
    </row>
    <row r="90" spans="1:43" s="94" customFormat="1" ht="18" customHeight="1" x14ac:dyDescent="0.25">
      <c r="A90" s="81" t="str">
        <f>Config!$B$18</f>
        <v>JERI</v>
      </c>
      <c r="B90" s="76">
        <f>METAS!$AZ$36</f>
        <v>52</v>
      </c>
      <c r="C90" s="57">
        <f>ROUNDUP((B90/12)*Config!$C$6,0)</f>
        <v>13</v>
      </c>
      <c r="D90" s="76">
        <f>ACUMULADO!$AY$38</f>
        <v>7</v>
      </c>
      <c r="E90" s="86">
        <f t="shared" si="66"/>
        <v>25</v>
      </c>
      <c r="F90" s="86"/>
      <c r="G90" s="82">
        <f t="shared" ref="G90:G96" si="68">IFERROR(ROUND(D90*100/B90,1),0)</f>
        <v>13.5</v>
      </c>
      <c r="H90" s="83">
        <f t="shared" ref="H90:H92" si="69">IF(G90&lt;=$E$3,G90,"")</f>
        <v>13.5</v>
      </c>
      <c r="I90" s="83" t="str">
        <f t="shared" ref="I90:I96" si="70">IF(G90&gt;$E$3,IF(G90&lt;$F$3,G90,""),"")</f>
        <v/>
      </c>
      <c r="J90" s="84" t="str">
        <f t="shared" si="67"/>
        <v/>
      </c>
      <c r="K90"/>
      <c r="L90"/>
      <c r="M90"/>
      <c r="N90"/>
      <c r="O90"/>
      <c r="P90"/>
      <c r="Q90"/>
      <c r="R90"/>
      <c r="S90"/>
      <c r="T90"/>
      <c r="U90" s="305"/>
      <c r="V90"/>
      <c r="W90" s="8"/>
      <c r="X90" s="8"/>
      <c r="Y90" s="8"/>
      <c r="Z90" s="305"/>
      <c r="AA90" s="8"/>
      <c r="AB90" s="8"/>
      <c r="AC90" s="8"/>
      <c r="AD90" s="8"/>
      <c r="AE90" s="8"/>
      <c r="AF90" s="8"/>
      <c r="AG90" s="309"/>
      <c r="AH90"/>
      <c r="AI90"/>
      <c r="AJ90"/>
      <c r="AL90" s="294" t="str">
        <f t="shared" si="56"/>
        <v>JERI</v>
      </c>
      <c r="AM90" s="292" t="e">
        <f>IF(#REF!&gt;=12,"0",(B90/12))</f>
        <v>#REF!</v>
      </c>
      <c r="AN90" s="293">
        <f t="shared" si="62"/>
        <v>13</v>
      </c>
      <c r="AO90" s="293">
        <f t="shared" si="57"/>
        <v>7</v>
      </c>
      <c r="AP90" s="330">
        <f t="shared" si="58"/>
        <v>13.5</v>
      </c>
      <c r="AQ90" s="291">
        <f t="shared" si="65"/>
        <v>6</v>
      </c>
    </row>
    <row r="91" spans="1:43" s="94" customFormat="1" ht="18" customHeight="1" x14ac:dyDescent="0.25">
      <c r="A91" s="81" t="str">
        <f>Config!$B$19</f>
        <v>YANT</v>
      </c>
      <c r="B91" s="76">
        <f>METAS!$BA$36</f>
        <v>105</v>
      </c>
      <c r="C91" s="57">
        <f>ROUNDUP((B91/12)*Config!$C$6,0)</f>
        <v>27</v>
      </c>
      <c r="D91" s="76">
        <f>ACUMULADO!$AZ$38</f>
        <v>4</v>
      </c>
      <c r="E91" s="86">
        <f t="shared" si="66"/>
        <v>25</v>
      </c>
      <c r="F91" s="86"/>
      <c r="G91" s="82">
        <f t="shared" si="68"/>
        <v>3.8</v>
      </c>
      <c r="H91" s="83">
        <f t="shared" si="69"/>
        <v>3.8</v>
      </c>
      <c r="I91" s="83" t="str">
        <f t="shared" si="70"/>
        <v/>
      </c>
      <c r="J91" s="84" t="str">
        <f t="shared" si="67"/>
        <v/>
      </c>
      <c r="K91"/>
      <c r="L91"/>
      <c r="M91"/>
      <c r="N91"/>
      <c r="O91"/>
      <c r="P91"/>
      <c r="Q91"/>
      <c r="R91"/>
      <c r="S91"/>
      <c r="T91"/>
      <c r="U91" s="305"/>
      <c r="V91"/>
      <c r="W91" s="8"/>
      <c r="X91" s="8"/>
      <c r="Y91" s="8"/>
      <c r="Z91" s="305"/>
      <c r="AA91" s="8"/>
      <c r="AB91" s="8"/>
      <c r="AC91" s="8"/>
      <c r="AD91" s="8"/>
      <c r="AE91" s="8"/>
      <c r="AF91" s="8"/>
      <c r="AG91" s="309"/>
      <c r="AH91"/>
      <c r="AI91"/>
      <c r="AJ91"/>
      <c r="AL91" s="294" t="str">
        <f t="shared" si="56"/>
        <v>YANT</v>
      </c>
      <c r="AM91" s="292" t="e">
        <f>IF(#REF!&gt;=12,"0",(B91/12))</f>
        <v>#REF!</v>
      </c>
      <c r="AN91" s="293">
        <f t="shared" si="62"/>
        <v>27</v>
      </c>
      <c r="AO91" s="293">
        <f t="shared" si="57"/>
        <v>4</v>
      </c>
      <c r="AP91" s="330">
        <f t="shared" si="58"/>
        <v>3.8</v>
      </c>
      <c r="AQ91" s="291">
        <f t="shared" si="65"/>
        <v>23</v>
      </c>
    </row>
    <row r="92" spans="1:43" s="94" customFormat="1" ht="18" customHeight="1" x14ac:dyDescent="0.25">
      <c r="A92" s="81" t="str">
        <f>Config!$B$20</f>
        <v>SORI</v>
      </c>
      <c r="B92" s="76">
        <f>METAS!$BB$36</f>
        <v>251</v>
      </c>
      <c r="C92" s="57">
        <f>ROUNDUP((B92/12)*Config!$C$6,0)</f>
        <v>63</v>
      </c>
      <c r="D92" s="76">
        <f>ACUMULADO!$BA$38</f>
        <v>23</v>
      </c>
      <c r="E92" s="86">
        <f t="shared" si="66"/>
        <v>25</v>
      </c>
      <c r="F92" s="86"/>
      <c r="G92" s="82">
        <f>IFERROR(ROUND(D92*100/B92,1),0)</f>
        <v>9.1999999999999993</v>
      </c>
      <c r="H92" s="83">
        <f t="shared" si="69"/>
        <v>9.1999999999999993</v>
      </c>
      <c r="I92" s="83" t="str">
        <f t="shared" si="70"/>
        <v/>
      </c>
      <c r="J92" s="84" t="str">
        <f t="shared" si="67"/>
        <v/>
      </c>
      <c r="K92"/>
      <c r="L92"/>
      <c r="M92"/>
      <c r="N92"/>
      <c r="O92"/>
      <c r="P92"/>
      <c r="Q92"/>
      <c r="R92"/>
      <c r="S92"/>
      <c r="T92"/>
      <c r="U92" s="305"/>
      <c r="V92" s="320"/>
      <c r="W92" s="8"/>
      <c r="X92" s="8"/>
      <c r="Y92" s="8"/>
      <c r="Z92" s="305"/>
      <c r="AA92" s="8"/>
      <c r="AB92" s="8"/>
      <c r="AC92" s="8"/>
      <c r="AD92" s="8"/>
      <c r="AE92" s="8"/>
      <c r="AF92" s="8"/>
      <c r="AG92" s="309"/>
      <c r="AH92"/>
      <c r="AI92"/>
      <c r="AJ92"/>
      <c r="AL92" s="294" t="str">
        <f t="shared" si="56"/>
        <v>SORI</v>
      </c>
      <c r="AM92" s="292" t="e">
        <f>IF(#REF!&gt;=12,"0",(B92/12))</f>
        <v>#REF!</v>
      </c>
      <c r="AN92" s="293">
        <f t="shared" si="62"/>
        <v>63</v>
      </c>
      <c r="AO92" s="293">
        <f t="shared" si="57"/>
        <v>23</v>
      </c>
      <c r="AP92" s="330">
        <f t="shared" si="58"/>
        <v>9.1999999999999993</v>
      </c>
      <c r="AQ92" s="291">
        <f t="shared" si="65"/>
        <v>40</v>
      </c>
    </row>
    <row r="93" spans="1:43" s="94" customFormat="1" ht="18" customHeight="1" x14ac:dyDescent="0.25">
      <c r="A93" s="81" t="str">
        <f>Config!$B$21</f>
        <v>JEPE</v>
      </c>
      <c r="B93" s="76">
        <f>METAS!$BC$36</f>
        <v>99</v>
      </c>
      <c r="C93" s="57">
        <f>ROUNDUP((B93/12)*Config!$C$6,0)</f>
        <v>25</v>
      </c>
      <c r="D93" s="76">
        <f>ACUMULADO!$BB$38</f>
        <v>12</v>
      </c>
      <c r="E93" s="86">
        <f t="shared" si="66"/>
        <v>25</v>
      </c>
      <c r="F93" s="86"/>
      <c r="G93" s="82">
        <f t="shared" si="68"/>
        <v>12.1</v>
      </c>
      <c r="H93" s="83">
        <f>IF(G93&lt;=$E$3,G93,"")</f>
        <v>12.1</v>
      </c>
      <c r="I93" s="83" t="str">
        <f t="shared" si="70"/>
        <v/>
      </c>
      <c r="J93" s="84" t="str">
        <f t="shared" si="67"/>
        <v/>
      </c>
      <c r="K93"/>
      <c r="L93"/>
      <c r="M93"/>
      <c r="N93"/>
      <c r="O93"/>
      <c r="P93"/>
      <c r="Q93"/>
      <c r="R93"/>
      <c r="S93"/>
      <c r="T93"/>
      <c r="U93" s="305"/>
      <c r="V93" s="320"/>
      <c r="W93" s="309"/>
      <c r="X93" s="309"/>
      <c r="Y93" s="8"/>
      <c r="Z93" s="305"/>
      <c r="AA93" s="8"/>
      <c r="AB93" s="8"/>
      <c r="AC93" s="8"/>
      <c r="AD93" s="8"/>
      <c r="AE93" s="8"/>
      <c r="AF93" s="8"/>
      <c r="AG93" s="309"/>
      <c r="AH93"/>
      <c r="AI93"/>
      <c r="AJ93"/>
      <c r="AL93" s="294" t="str">
        <f>A93</f>
        <v>JEPE</v>
      </c>
      <c r="AM93" s="292" t="e">
        <f>IF(#REF!&gt;=12,"0",(B93/12))</f>
        <v>#REF!</v>
      </c>
      <c r="AN93" s="293">
        <f>C93</f>
        <v>25</v>
      </c>
      <c r="AO93" s="293">
        <f>D93</f>
        <v>12</v>
      </c>
      <c r="AP93" s="330">
        <f>G93</f>
        <v>12.1</v>
      </c>
      <c r="AQ93" s="291">
        <f>AN93-AO93</f>
        <v>13</v>
      </c>
    </row>
    <row r="94" spans="1:43" s="94" customFormat="1" ht="18" customHeight="1" x14ac:dyDescent="0.25">
      <c r="A94" s="81" t="str">
        <f>Config!$B$22</f>
        <v>ROQU</v>
      </c>
      <c r="B94" s="76">
        <f>METAS!$BD$36</f>
        <v>84</v>
      </c>
      <c r="C94" s="57">
        <f>ROUNDUP((B94/12)*Config!$C$6,0)</f>
        <v>21</v>
      </c>
      <c r="D94" s="76">
        <f>ACUMULADO!$BC$38</f>
        <v>6</v>
      </c>
      <c r="E94" s="86">
        <f t="shared" si="66"/>
        <v>25</v>
      </c>
      <c r="F94" s="86"/>
      <c r="G94" s="82">
        <f t="shared" si="68"/>
        <v>7.1</v>
      </c>
      <c r="H94" s="83">
        <f t="shared" ref="H94:H96" si="71">IF(G94&lt;=$E$3,G94,"")</f>
        <v>7.1</v>
      </c>
      <c r="I94" s="83" t="str">
        <f t="shared" si="70"/>
        <v/>
      </c>
      <c r="J94" s="84" t="str">
        <f t="shared" si="67"/>
        <v/>
      </c>
      <c r="K94"/>
      <c r="L94"/>
      <c r="M94"/>
      <c r="N94"/>
      <c r="O94"/>
      <c r="P94"/>
      <c r="Q94"/>
      <c r="R94"/>
      <c r="S94"/>
      <c r="T94"/>
      <c r="U94" s="305"/>
      <c r="W94" s="8"/>
      <c r="X94" s="8"/>
      <c r="Y94" s="8"/>
      <c r="Z94" s="305"/>
      <c r="AA94" s="8"/>
      <c r="AB94" s="8"/>
      <c r="AC94" s="8"/>
      <c r="AD94" s="8"/>
      <c r="AE94" s="8"/>
      <c r="AF94" s="8"/>
      <c r="AG94" s="309"/>
      <c r="AH94"/>
      <c r="AI94"/>
      <c r="AJ94"/>
      <c r="AL94" s="294" t="str">
        <f>A94</f>
        <v>ROQU</v>
      </c>
      <c r="AM94" s="292" t="e">
        <f>IF(#REF!&gt;=12,"0",(B94/12))</f>
        <v>#REF!</v>
      </c>
      <c r="AN94" s="293">
        <f>C94</f>
        <v>21</v>
      </c>
      <c r="AO94" s="293">
        <f>D94</f>
        <v>6</v>
      </c>
      <c r="AP94" s="330">
        <f>G94</f>
        <v>7.1</v>
      </c>
      <c r="AQ94" s="291">
        <f>AN94-AO94</f>
        <v>15</v>
      </c>
    </row>
    <row r="95" spans="1:43" s="94" customFormat="1" ht="18" customHeight="1" x14ac:dyDescent="0.25">
      <c r="A95" s="81" t="str">
        <f>Config!$B$23</f>
        <v>CALZ</v>
      </c>
      <c r="B95" s="76">
        <f>METAS!$BE$36</f>
        <v>94</v>
      </c>
      <c r="C95" s="57">
        <f>ROUNDUP((B95/12)*Config!$C$6,0)</f>
        <v>24</v>
      </c>
      <c r="D95" s="76">
        <f>ACUMULADO!$BD$38</f>
        <v>8</v>
      </c>
      <c r="E95" s="86">
        <f t="shared" si="66"/>
        <v>25</v>
      </c>
      <c r="F95" s="86"/>
      <c r="G95" s="82">
        <f t="shared" si="68"/>
        <v>8.5</v>
      </c>
      <c r="H95" s="83">
        <f t="shared" si="71"/>
        <v>8.5</v>
      </c>
      <c r="I95" s="83" t="str">
        <f t="shared" si="70"/>
        <v/>
      </c>
      <c r="J95" s="84" t="str">
        <f t="shared" si="67"/>
        <v/>
      </c>
      <c r="K95"/>
      <c r="L95"/>
      <c r="M95"/>
      <c r="N95"/>
      <c r="O95"/>
      <c r="P95"/>
      <c r="Q95"/>
      <c r="R95"/>
      <c r="S95"/>
      <c r="T95"/>
      <c r="U95" s="305"/>
      <c r="V95" s="320"/>
      <c r="W95" s="8"/>
      <c r="X95" s="8"/>
      <c r="Y95" s="8"/>
      <c r="Z95" s="305"/>
      <c r="AA95" s="8"/>
      <c r="AB95" s="8"/>
      <c r="AC95" s="8"/>
      <c r="AD95" s="8"/>
      <c r="AE95" s="8"/>
      <c r="AF95" s="8"/>
      <c r="AG95" s="309"/>
      <c r="AH95"/>
      <c r="AI95"/>
      <c r="AJ95"/>
      <c r="AL95" s="294" t="str">
        <f t="shared" si="56"/>
        <v>CALZ</v>
      </c>
      <c r="AM95" s="292" t="e">
        <f>IF(#REF!&gt;=12,"0",(B95/12))</f>
        <v>#REF!</v>
      </c>
      <c r="AN95" s="293">
        <f t="shared" si="62"/>
        <v>24</v>
      </c>
      <c r="AO95" s="293">
        <f t="shared" si="57"/>
        <v>8</v>
      </c>
      <c r="AP95" s="330">
        <f t="shared" si="58"/>
        <v>8.5</v>
      </c>
      <c r="AQ95" s="291">
        <f t="shared" si="65"/>
        <v>16</v>
      </c>
    </row>
    <row r="96" spans="1:43" s="94" customFormat="1" ht="18" customHeight="1" x14ac:dyDescent="0.25">
      <c r="A96" s="81" t="str">
        <f>Config!$B$24</f>
        <v>PUEB</v>
      </c>
      <c r="B96" s="76">
        <f>METAS!$BF$36</f>
        <v>110</v>
      </c>
      <c r="C96" s="57">
        <f>ROUNDUP((B96/12)*Config!$C$6,0)</f>
        <v>28</v>
      </c>
      <c r="D96" s="76">
        <f>ACUMULADO!$BE$38</f>
        <v>0</v>
      </c>
      <c r="E96" s="86">
        <f t="shared" si="66"/>
        <v>25</v>
      </c>
      <c r="F96" s="86"/>
      <c r="G96" s="82">
        <f t="shared" si="68"/>
        <v>0</v>
      </c>
      <c r="H96" s="83">
        <f t="shared" si="71"/>
        <v>0</v>
      </c>
      <c r="I96" s="83" t="str">
        <f t="shared" si="70"/>
        <v/>
      </c>
      <c r="J96" s="84" t="str">
        <f t="shared" si="67"/>
        <v/>
      </c>
      <c r="K96"/>
      <c r="L96"/>
      <c r="M96"/>
      <c r="N96"/>
      <c r="O96"/>
      <c r="P96"/>
      <c r="Q96"/>
      <c r="R96"/>
      <c r="S96"/>
      <c r="T96"/>
      <c r="U96" s="305"/>
      <c r="W96" s="8"/>
      <c r="X96" s="8"/>
      <c r="Y96" s="8"/>
      <c r="Z96" s="305"/>
      <c r="AA96" s="8"/>
      <c r="AB96" s="8"/>
      <c r="AC96" s="8"/>
      <c r="AD96" s="8"/>
      <c r="AE96" s="8"/>
      <c r="AF96" s="8"/>
      <c r="AG96" s="309"/>
      <c r="AH96"/>
      <c r="AI96"/>
      <c r="AJ96"/>
      <c r="AL96" s="294" t="str">
        <f>A96</f>
        <v>PUEB</v>
      </c>
      <c r="AM96" s="292" t="e">
        <f>IF(#REF!&gt;=12,"0",(B96/12))</f>
        <v>#REF!</v>
      </c>
      <c r="AN96" s="293">
        <f>C96</f>
        <v>28</v>
      </c>
      <c r="AO96" s="293">
        <f t="shared" si="57"/>
        <v>0</v>
      </c>
      <c r="AP96" s="330">
        <f>G96</f>
        <v>0</v>
      </c>
      <c r="AQ96" s="291">
        <f>AN96-AO96</f>
        <v>28</v>
      </c>
    </row>
    <row r="97" spans="1:43" s="94" customFormat="1" ht="18" customHeight="1" x14ac:dyDescent="0.25">
      <c r="A97" s="310"/>
      <c r="H97"/>
      <c r="I97"/>
      <c r="J97"/>
      <c r="K97"/>
      <c r="L97"/>
      <c r="M97"/>
      <c r="N97"/>
      <c r="O97"/>
      <c r="P97"/>
      <c r="Q97"/>
      <c r="R97"/>
      <c r="S97"/>
      <c r="T97"/>
      <c r="U97" s="305"/>
      <c r="V97" s="320"/>
      <c r="W97" s="8"/>
      <c r="X97" s="8"/>
      <c r="Y97" s="8"/>
      <c r="Z97" s="305"/>
      <c r="AA97" s="8"/>
      <c r="AB97" s="8"/>
      <c r="AC97" s="8"/>
      <c r="AD97" s="8"/>
      <c r="AE97" s="8"/>
      <c r="AF97" s="8"/>
      <c r="AG97" s="309"/>
      <c r="AH97"/>
      <c r="AI97"/>
      <c r="AJ97"/>
      <c r="AO97"/>
      <c r="AP97" s="290"/>
    </row>
    <row r="98" spans="1:43" s="94" customFormat="1" ht="18" customHeight="1" x14ac:dyDescent="0.25">
      <c r="A98" s="310"/>
      <c r="H98"/>
      <c r="I98"/>
      <c r="J98"/>
      <c r="K98"/>
      <c r="L98"/>
      <c r="M98"/>
      <c r="N98"/>
      <c r="O98"/>
      <c r="P98"/>
      <c r="Q98"/>
      <c r="R98"/>
      <c r="S98"/>
      <c r="T98"/>
      <c r="U98" s="305"/>
      <c r="V98" s="320"/>
      <c r="W98" s="8"/>
      <c r="X98" s="8"/>
      <c r="Y98" s="8"/>
      <c r="Z98" s="305"/>
      <c r="AA98" s="8"/>
      <c r="AB98" s="8"/>
      <c r="AC98" s="8"/>
      <c r="AD98" s="8"/>
      <c r="AE98" s="8"/>
      <c r="AF98" s="8"/>
      <c r="AG98" s="309"/>
      <c r="AH98"/>
      <c r="AI98"/>
      <c r="AJ98"/>
      <c r="AO98"/>
      <c r="AP98" s="290"/>
    </row>
    <row r="99" spans="1:43" s="94" customFormat="1" ht="18" customHeight="1" x14ac:dyDescent="0.25">
      <c r="A99" s="310"/>
      <c r="H99"/>
      <c r="I99"/>
      <c r="J99"/>
      <c r="K99"/>
      <c r="L99"/>
      <c r="M99"/>
      <c r="N99"/>
      <c r="O99"/>
      <c r="P99"/>
      <c r="Q99"/>
      <c r="R99"/>
      <c r="S99"/>
      <c r="T99"/>
      <c r="U99" s="305"/>
      <c r="V99" s="320"/>
      <c r="W99" s="8"/>
      <c r="X99" s="8"/>
      <c r="Y99" s="8"/>
      <c r="Z99" s="305"/>
      <c r="AA99" s="8"/>
      <c r="AB99" s="8"/>
      <c r="AC99" s="8"/>
      <c r="AD99" s="8"/>
      <c r="AE99" s="8"/>
      <c r="AF99" s="8"/>
      <c r="AG99" s="309"/>
      <c r="AH99"/>
      <c r="AI99"/>
      <c r="AJ99"/>
      <c r="AO99"/>
      <c r="AP99" s="290"/>
    </row>
    <row r="100" spans="1:43" s="94" customFormat="1" ht="18" customHeight="1" x14ac:dyDescent="0.25">
      <c r="A100" s="310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5"/>
      <c r="V100" s="320"/>
      <c r="W100" s="8"/>
      <c r="X100" s="8"/>
      <c r="Y100" s="8"/>
      <c r="Z100" s="305"/>
      <c r="AA100" s="8"/>
      <c r="AB100" s="8"/>
      <c r="AC100" s="8"/>
      <c r="AD100" s="8"/>
      <c r="AE100" s="8"/>
      <c r="AF100" s="8"/>
      <c r="AG100" s="309"/>
      <c r="AH100"/>
      <c r="AI100"/>
      <c r="AJ100"/>
      <c r="AO100"/>
      <c r="AP100" s="290"/>
    </row>
    <row r="101" spans="1:43" s="94" customFormat="1" ht="18" customHeight="1" x14ac:dyDescent="0.25">
      <c r="A101" s="310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 s="305"/>
      <c r="V101" s="320"/>
      <c r="W101" s="8"/>
      <c r="X101" s="8"/>
      <c r="Y101" s="8"/>
      <c r="Z101" s="305"/>
      <c r="AA101" s="8"/>
      <c r="AB101" s="8"/>
      <c r="AC101" s="8"/>
      <c r="AD101" s="8"/>
      <c r="AE101" s="8"/>
      <c r="AF101" s="8"/>
      <c r="AG101" s="309"/>
      <c r="AH101"/>
      <c r="AI101"/>
      <c r="AJ101"/>
      <c r="AO101"/>
      <c r="AP101" s="290"/>
    </row>
    <row r="102" spans="1:43" s="94" customFormat="1" ht="18" customHeight="1" x14ac:dyDescent="0.25">
      <c r="A102" s="310"/>
      <c r="H102"/>
      <c r="I102"/>
      <c r="J102"/>
      <c r="K102" s="9"/>
      <c r="L102"/>
      <c r="M102"/>
      <c r="N102"/>
      <c r="O102"/>
      <c r="P102"/>
      <c r="Q102"/>
      <c r="R102"/>
      <c r="S102"/>
      <c r="T102"/>
      <c r="U102" s="305"/>
      <c r="V102" s="320"/>
      <c r="W102" s="8"/>
      <c r="X102" s="8"/>
      <c r="Y102" s="8"/>
      <c r="Z102" s="305"/>
      <c r="AA102" s="8"/>
      <c r="AB102" s="8"/>
      <c r="AC102" s="8"/>
      <c r="AD102" s="8"/>
      <c r="AE102" s="8"/>
      <c r="AF102" s="8"/>
      <c r="AG102" s="309"/>
      <c r="AH102"/>
      <c r="AI102"/>
      <c r="AJ102"/>
      <c r="AO102"/>
      <c r="AP102" s="290"/>
    </row>
    <row r="103" spans="1:43" s="94" customFormat="1" ht="18" customHeight="1" x14ac:dyDescent="0.25">
      <c r="A103" s="310"/>
      <c r="H103"/>
      <c r="I103"/>
      <c r="J103"/>
      <c r="K103" s="9"/>
      <c r="L103"/>
      <c r="M103"/>
      <c r="N103"/>
      <c r="O103"/>
      <c r="P103"/>
      <c r="Q103"/>
      <c r="R103"/>
      <c r="S103"/>
      <c r="T103"/>
      <c r="U103" s="305"/>
      <c r="V103" s="320"/>
      <c r="W103" s="8"/>
      <c r="X103" s="8"/>
      <c r="Y103" s="8"/>
      <c r="Z103" s="305"/>
      <c r="AA103" s="8"/>
      <c r="AB103" s="8"/>
      <c r="AC103" s="8"/>
      <c r="AD103" s="8"/>
      <c r="AE103" s="8"/>
      <c r="AF103" s="8"/>
      <c r="AG103" s="309"/>
      <c r="AH103"/>
      <c r="AI103"/>
      <c r="AJ103"/>
      <c r="AO103"/>
      <c r="AP103" s="290"/>
    </row>
    <row r="104" spans="1:43" s="94" customFormat="1" ht="18" customHeight="1" x14ac:dyDescent="0.25">
      <c r="A104" s="4" t="str">
        <f>METAS!B37</f>
        <v>PORCENTAJE DE NIÑOS/NIÑAS MENORES DE 36 MESES CON SUPLEMENTACION PREVENTIVA (TA)</v>
      </c>
      <c r="B104"/>
      <c r="C104" s="59"/>
      <c r="D104" s="60"/>
      <c r="E104" s="60"/>
      <c r="F104" s="61"/>
      <c r="G104" s="61"/>
      <c r="H104" s="61"/>
      <c r="I104" s="338"/>
      <c r="J104" s="336"/>
      <c r="K104"/>
      <c r="L104"/>
      <c r="M104"/>
      <c r="N104"/>
      <c r="O104"/>
      <c r="P104"/>
      <c r="Q104"/>
      <c r="R104"/>
      <c r="S104"/>
      <c r="T104"/>
      <c r="U104" s="305"/>
      <c r="W104" s="8"/>
      <c r="X104" s="8"/>
      <c r="Y104" s="8"/>
      <c r="Z104" s="305"/>
      <c r="AA104" s="8"/>
      <c r="AB104" s="8"/>
      <c r="AC104" s="8"/>
      <c r="AD104" s="8"/>
      <c r="AE104" s="8"/>
      <c r="AF104" s="8"/>
      <c r="AG104" s="309"/>
      <c r="AH104"/>
      <c r="AI104"/>
      <c r="AJ104"/>
      <c r="AL104" t="str">
        <f t="shared" ref="AL104:AL111" si="72">A104</f>
        <v>PORCENTAJE DE NIÑOS/NIÑAS MENORES DE 36 MESES CON SUPLEMENTACION PREVENTIVA (TA)</v>
      </c>
      <c r="AM104"/>
      <c r="AN104"/>
      <c r="AO104"/>
      <c r="AP104" s="290"/>
      <c r="AQ104"/>
    </row>
    <row r="105" spans="1:43" s="94" customFormat="1" ht="48" customHeight="1" thickBot="1" x14ac:dyDescent="0.3">
      <c r="A105" s="64" t="s">
        <v>2</v>
      </c>
      <c r="B105" s="65" t="s">
        <v>579</v>
      </c>
      <c r="C105" s="66" t="s">
        <v>570</v>
      </c>
      <c r="D105" s="65" t="s">
        <v>590</v>
      </c>
      <c r="E105" s="65" t="s">
        <v>1</v>
      </c>
      <c r="F105" s="67"/>
      <c r="G105" s="68" t="s">
        <v>584</v>
      </c>
      <c r="H105" s="69" t="str">
        <f>"DEFICIENTE &lt;= "&amp;$E$3</f>
        <v>DEFICIENTE &lt;= 22,5</v>
      </c>
      <c r="I105" s="69" t="str">
        <f>"PROCESO &gt; "&amp;$E$3&amp;"  -  &lt; "&amp;$F$3</f>
        <v>PROCESO &gt; 22,5  -  &lt; 25</v>
      </c>
      <c r="J105" s="69" t="str">
        <f>"OPTIMO &gt;= "&amp;$F$3</f>
        <v>OPTIMO &gt;= 25</v>
      </c>
      <c r="K105"/>
      <c r="L105"/>
      <c r="M105"/>
      <c r="N105"/>
      <c r="O105"/>
      <c r="P105"/>
      <c r="Q105"/>
      <c r="R105"/>
      <c r="S105"/>
      <c r="T105"/>
      <c r="U105" s="305"/>
      <c r="V105" s="56" t="str">
        <f>A104</f>
        <v>PORCENTAJE DE NIÑOS/NIÑAS MENORES DE 36 MESES CON SUPLEMENTACION PREVENTIVA (TA)</v>
      </c>
      <c r="W105" s="8"/>
      <c r="X105" s="8"/>
      <c r="Y105" s="8"/>
      <c r="Z105" s="305"/>
      <c r="AA105" s="8"/>
      <c r="AB105" s="8"/>
      <c r="AC105" s="8"/>
      <c r="AD105" s="8"/>
      <c r="AE105" s="8"/>
      <c r="AF105" s="305"/>
      <c r="AG105" s="305"/>
      <c r="AH105"/>
      <c r="AI105"/>
      <c r="AJ105"/>
      <c r="AL105" s="322" t="str">
        <f t="shared" si="72"/>
        <v>ESTABLECIMIENTOS</v>
      </c>
      <c r="AM105" s="323" t="s">
        <v>585</v>
      </c>
      <c r="AN105" s="324" t="s">
        <v>586</v>
      </c>
      <c r="AO105" s="325" t="str">
        <f t="shared" ref="AO105:AO111" si="73">D105</f>
        <v>&lt; 36 M Sup Hierro</v>
      </c>
      <c r="AP105" s="325" t="str">
        <f t="shared" ref="AP105:AP111" si="74">G105</f>
        <v>%</v>
      </c>
      <c r="AQ105" s="326" t="s">
        <v>587</v>
      </c>
    </row>
    <row r="106" spans="1:43" s="94" customFormat="1" ht="18" customHeight="1" thickBot="1" x14ac:dyDescent="0.3">
      <c r="A106" s="70" t="str">
        <f>Config!$B$15</f>
        <v>RED</v>
      </c>
      <c r="B106" s="71">
        <f>SUM(B107:B115)</f>
        <v>3662</v>
      </c>
      <c r="C106" s="71">
        <f>SUM(C107:C115)</f>
        <v>918</v>
      </c>
      <c r="D106" s="71">
        <f>SUM(D107:D115)</f>
        <v>315</v>
      </c>
      <c r="E106" s="72">
        <f>Config!$C$9</f>
        <v>25</v>
      </c>
      <c r="F106" s="72"/>
      <c r="G106" s="71">
        <f>IFERROR(ROUND(D106*100/B106,1),0)</f>
        <v>8.6</v>
      </c>
      <c r="H106" s="73">
        <f t="shared" ref="H106" si="75">IF(G106&lt;=$E$3,G106,"")</f>
        <v>8.6</v>
      </c>
      <c r="I106" s="73" t="str">
        <f t="shared" ref="I106" si="76">IF(G106&gt;$E$3,IF(G106&lt;$F$3,G106,""),"")</f>
        <v/>
      </c>
      <c r="J106" s="71" t="str">
        <f t="shared" ref="J106" si="77">IF(G106&gt;=$F$3,G106,"")</f>
        <v/>
      </c>
      <c r="K106"/>
      <c r="L106"/>
      <c r="M106"/>
      <c r="N106"/>
      <c r="O106"/>
      <c r="P106"/>
      <c r="Q106"/>
      <c r="R106"/>
      <c r="S106"/>
      <c r="T106"/>
      <c r="U106" s="305"/>
      <c r="V106" s="85" t="str">
        <f>$V$1&amp;"  "&amp;V105&amp;"  "&amp;$V$3&amp;"  "&amp;$V$2</f>
        <v>RED. MOYOBAMBA:  PORCENTAJE DE NIÑOS/NIÑAS MENORES DE 36 MESES CON SUPLEMENTACION PREVENTIVA (TA)  - POR MICROREDES :   ENERO - MARZO 2024</v>
      </c>
      <c r="W106" s="8"/>
      <c r="X106" s="8"/>
      <c r="Y106" s="8"/>
      <c r="Z106" s="305"/>
      <c r="AA106" s="8"/>
      <c r="AB106" s="8"/>
      <c r="AC106" s="8"/>
      <c r="AD106" s="8"/>
      <c r="AE106" s="8"/>
      <c r="AF106" s="305"/>
      <c r="AG106" s="305"/>
      <c r="AH106"/>
      <c r="AI106"/>
      <c r="AJ106"/>
      <c r="AL106" s="327" t="str">
        <f t="shared" si="72"/>
        <v>RED</v>
      </c>
      <c r="AM106" s="328" t="e">
        <f>SUM(AM107:AM114)</f>
        <v>#REF!</v>
      </c>
      <c r="AN106" s="329">
        <f t="shared" ref="AN106:AN111" si="78">C106</f>
        <v>918</v>
      </c>
      <c r="AO106" s="328">
        <f t="shared" si="73"/>
        <v>315</v>
      </c>
      <c r="AP106" s="329">
        <f t="shared" si="74"/>
        <v>8.6</v>
      </c>
      <c r="AQ106" s="329">
        <f>AN106-AP106</f>
        <v>909.4</v>
      </c>
    </row>
    <row r="107" spans="1:43" s="94" customFormat="1" ht="17.25" customHeight="1" x14ac:dyDescent="0.25">
      <c r="A107" s="81" t="str">
        <f>Config!$B$16</f>
        <v>HOSP</v>
      </c>
      <c r="B107" s="76">
        <f>METAS!$AW$37</f>
        <v>0</v>
      </c>
      <c r="C107" s="57">
        <f>ROUNDUP((B107/12)*Config!$C$6,0)</f>
        <v>0</v>
      </c>
      <c r="D107" s="76">
        <f>ACUMULADO!$AV$39</f>
        <v>0</v>
      </c>
      <c r="E107" s="86">
        <f>E106</f>
        <v>25</v>
      </c>
      <c r="F107" s="86"/>
      <c r="G107" s="82">
        <f>IFERROR(ROUND(D107*100/C107,1),0)</f>
        <v>0</v>
      </c>
      <c r="H107" s="83">
        <f t="shared" ref="H107" si="79">IF(G107&lt;=$H$3,G107,"")</f>
        <v>0</v>
      </c>
      <c r="I107" s="83" t="str">
        <f t="shared" ref="I107" si="80">IF(G107&gt;$H$3,IF(G107&lt;$I$3,G107,""),"")</f>
        <v/>
      </c>
      <c r="J107" s="84" t="str">
        <f t="shared" ref="J107" si="81">IF(G107&gt;=$I$3,G107,"")</f>
        <v/>
      </c>
      <c r="K107"/>
      <c r="L107"/>
      <c r="M107"/>
      <c r="N107"/>
      <c r="O107"/>
      <c r="P107"/>
      <c r="Q107"/>
      <c r="R107"/>
      <c r="S107"/>
      <c r="T107"/>
      <c r="U107" s="305"/>
      <c r="W107" s="8"/>
      <c r="X107" s="8"/>
      <c r="Y107" s="8"/>
      <c r="Z107" s="305"/>
      <c r="AA107" s="8"/>
      <c r="AB107" s="8"/>
      <c r="AC107" s="8"/>
      <c r="AD107" s="8"/>
      <c r="AE107" s="8"/>
      <c r="AF107" s="305"/>
      <c r="AG107" s="305"/>
      <c r="AH107"/>
      <c r="AI107"/>
      <c r="AJ107"/>
      <c r="AL107" s="294" t="str">
        <f t="shared" si="72"/>
        <v>HOSP</v>
      </c>
      <c r="AM107" s="292" t="e">
        <f>IF(#REF!&gt;=12,"0",(B107/12))</f>
        <v>#REF!</v>
      </c>
      <c r="AN107" s="293">
        <f t="shared" si="78"/>
        <v>0</v>
      </c>
      <c r="AO107" s="293">
        <f t="shared" si="73"/>
        <v>0</v>
      </c>
      <c r="AP107" s="330">
        <f t="shared" si="74"/>
        <v>0</v>
      </c>
      <c r="AQ107" s="291">
        <f t="shared" ref="AQ107:AQ111" si="82">AN107-AO107</f>
        <v>0</v>
      </c>
    </row>
    <row r="108" spans="1:43" s="94" customFormat="1" ht="18" customHeight="1" x14ac:dyDescent="0.25">
      <c r="A108" s="81" t="str">
        <f>Config!$B$17</f>
        <v>LLUI</v>
      </c>
      <c r="B108" s="76">
        <f>METAS!$AY$37</f>
        <v>1506</v>
      </c>
      <c r="C108" s="57">
        <f>ROUNDUP((B108/12)*Config!$C$6,0)</f>
        <v>377</v>
      </c>
      <c r="D108" s="76">
        <f>ACUMULADO!$AX$39</f>
        <v>106</v>
      </c>
      <c r="E108" s="86">
        <f t="shared" ref="E108:E115" si="83">E107</f>
        <v>25</v>
      </c>
      <c r="F108" s="86"/>
      <c r="G108" s="82">
        <f>IFERROR(ROUND(D108*100/B108,1),0)</f>
        <v>7</v>
      </c>
      <c r="H108" s="83">
        <f>IF(G108&lt;=$E$3,G108,"")</f>
        <v>7</v>
      </c>
      <c r="I108" s="83" t="str">
        <f>IF(G108&gt;$E$3,IF(G108&lt;$F$3,G108,""),"")</f>
        <v/>
      </c>
      <c r="J108" s="84" t="str">
        <f t="shared" ref="J108:J115" si="84">IF(G108&gt;=$F$3,G108,"")</f>
        <v/>
      </c>
      <c r="K108"/>
      <c r="L108"/>
      <c r="M108"/>
      <c r="N108"/>
      <c r="O108"/>
      <c r="P108"/>
      <c r="Q108"/>
      <c r="R108"/>
      <c r="S108"/>
      <c r="T108"/>
      <c r="U108" s="305"/>
      <c r="V108" s="56"/>
      <c r="W108" s="307"/>
      <c r="X108" s="307"/>
      <c r="Y108" s="8"/>
      <c r="Z108" s="305"/>
      <c r="AA108" s="8"/>
      <c r="AB108" s="8"/>
      <c r="AC108" s="8"/>
      <c r="AD108" s="8"/>
      <c r="AE108" s="8"/>
      <c r="AF108" s="305"/>
      <c r="AG108" s="305"/>
      <c r="AH108"/>
      <c r="AI108"/>
      <c r="AJ108"/>
      <c r="AL108" s="294" t="str">
        <f t="shared" si="72"/>
        <v>LLUI</v>
      </c>
      <c r="AM108" s="292" t="e">
        <f>IF(#REF!&gt;=12,"0",(B108/12))</f>
        <v>#REF!</v>
      </c>
      <c r="AN108" s="293">
        <f t="shared" si="78"/>
        <v>377</v>
      </c>
      <c r="AO108" s="293">
        <f t="shared" si="73"/>
        <v>106</v>
      </c>
      <c r="AP108" s="330">
        <f t="shared" si="74"/>
        <v>7</v>
      </c>
      <c r="AQ108" s="291">
        <f t="shared" si="82"/>
        <v>271</v>
      </c>
    </row>
    <row r="109" spans="1:43" s="94" customFormat="1" ht="18" customHeight="1" x14ac:dyDescent="0.25">
      <c r="A109" s="81" t="str">
        <f>Config!$B$18</f>
        <v>JERI</v>
      </c>
      <c r="B109" s="76">
        <f>METAS!$AZ$37</f>
        <v>151</v>
      </c>
      <c r="C109" s="57">
        <f>ROUNDUP((B109/12)*Config!$C$6,0)</f>
        <v>38</v>
      </c>
      <c r="D109" s="76">
        <f>ACUMULADO!$AY$39</f>
        <v>18</v>
      </c>
      <c r="E109" s="86">
        <f t="shared" si="83"/>
        <v>25</v>
      </c>
      <c r="F109" s="86"/>
      <c r="G109" s="82">
        <f t="shared" ref="G109:G115" si="85">IFERROR(ROUND(D109*100/B109,1),0)</f>
        <v>11.9</v>
      </c>
      <c r="H109" s="83">
        <f t="shared" ref="H109:H111" si="86">IF(G109&lt;=$E$3,G109,"")</f>
        <v>11.9</v>
      </c>
      <c r="I109" s="83" t="str">
        <f t="shared" ref="I109:I115" si="87">IF(G109&gt;$E$3,IF(G109&lt;$F$3,G109,""),"")</f>
        <v/>
      </c>
      <c r="J109" s="84" t="str">
        <f t="shared" si="84"/>
        <v/>
      </c>
      <c r="K109"/>
      <c r="L109"/>
      <c r="M109"/>
      <c r="N109"/>
      <c r="O109"/>
      <c r="P109"/>
      <c r="Q109"/>
      <c r="R109"/>
      <c r="S109"/>
      <c r="T109"/>
      <c r="U109" s="305"/>
      <c r="V109" s="56"/>
      <c r="W109" s="8"/>
      <c r="X109" s="8"/>
      <c r="Y109" s="8"/>
      <c r="Z109" s="305"/>
      <c r="AA109" s="8"/>
      <c r="AB109" s="8"/>
      <c r="AC109" s="8"/>
      <c r="AD109" s="8"/>
      <c r="AE109" s="8"/>
      <c r="AF109" s="305"/>
      <c r="AG109" s="305"/>
      <c r="AH109"/>
      <c r="AI109"/>
      <c r="AJ109"/>
      <c r="AL109" s="294" t="str">
        <f t="shared" si="72"/>
        <v>JERI</v>
      </c>
      <c r="AM109" s="292" t="e">
        <f>IF(#REF!&gt;=12,"0",(B109/12))</f>
        <v>#REF!</v>
      </c>
      <c r="AN109" s="293">
        <f t="shared" si="78"/>
        <v>38</v>
      </c>
      <c r="AO109" s="293">
        <f t="shared" si="73"/>
        <v>18</v>
      </c>
      <c r="AP109" s="330">
        <f t="shared" si="74"/>
        <v>11.9</v>
      </c>
      <c r="AQ109" s="291">
        <f t="shared" si="82"/>
        <v>20</v>
      </c>
    </row>
    <row r="110" spans="1:43" s="94" customFormat="1" ht="18" customHeight="1" x14ac:dyDescent="0.25">
      <c r="A110" s="81" t="str">
        <f>Config!$B$19</f>
        <v>YANT</v>
      </c>
      <c r="B110" s="76">
        <f>METAS!$BA$37</f>
        <v>275</v>
      </c>
      <c r="C110" s="57">
        <f>ROUNDUP((B110/12)*Config!$C$6,0)</f>
        <v>69</v>
      </c>
      <c r="D110" s="76">
        <f>ACUMULADO!$AZ$39</f>
        <v>22</v>
      </c>
      <c r="E110" s="86">
        <f t="shared" si="83"/>
        <v>25</v>
      </c>
      <c r="F110" s="86"/>
      <c r="G110" s="82">
        <f t="shared" si="85"/>
        <v>8</v>
      </c>
      <c r="H110" s="83">
        <f t="shared" si="86"/>
        <v>8</v>
      </c>
      <c r="I110" s="83" t="str">
        <f t="shared" si="87"/>
        <v/>
      </c>
      <c r="J110" s="84" t="str">
        <f t="shared" si="84"/>
        <v/>
      </c>
      <c r="K110"/>
      <c r="L110"/>
      <c r="M110"/>
      <c r="N110"/>
      <c r="O110"/>
      <c r="P110"/>
      <c r="Q110"/>
      <c r="R110"/>
      <c r="S110"/>
      <c r="T110"/>
      <c r="U110" s="305"/>
      <c r="V110"/>
      <c r="W110" s="8"/>
      <c r="X110" s="8"/>
      <c r="Y110" s="8"/>
      <c r="Z110" s="305"/>
      <c r="AA110" s="8"/>
      <c r="AB110" s="8"/>
      <c r="AC110" s="8"/>
      <c r="AD110" s="8"/>
      <c r="AE110" s="8"/>
      <c r="AF110" s="305"/>
      <c r="AG110" s="305"/>
      <c r="AH110"/>
      <c r="AI110"/>
      <c r="AJ110"/>
      <c r="AL110" s="294" t="str">
        <f t="shared" si="72"/>
        <v>YANT</v>
      </c>
      <c r="AM110" s="292" t="e">
        <f>IF(#REF!&gt;=12,"0",(B110/12))</f>
        <v>#REF!</v>
      </c>
      <c r="AN110" s="293">
        <f t="shared" si="78"/>
        <v>69</v>
      </c>
      <c r="AO110" s="293">
        <f t="shared" si="73"/>
        <v>22</v>
      </c>
      <c r="AP110" s="330">
        <f t="shared" si="74"/>
        <v>8</v>
      </c>
      <c r="AQ110" s="291">
        <f t="shared" si="82"/>
        <v>47</v>
      </c>
    </row>
    <row r="111" spans="1:43" s="94" customFormat="1" ht="18" customHeight="1" x14ac:dyDescent="0.25">
      <c r="A111" s="81" t="str">
        <f>Config!$B$20</f>
        <v>SORI</v>
      </c>
      <c r="B111" s="76">
        <f>METAS!$BB$37</f>
        <v>755</v>
      </c>
      <c r="C111" s="57">
        <f>ROUNDUP((B111/12)*Config!$C$6,0)</f>
        <v>189</v>
      </c>
      <c r="D111" s="76">
        <f>ACUMULADO!$BA$39</f>
        <v>93</v>
      </c>
      <c r="E111" s="86">
        <f t="shared" si="83"/>
        <v>25</v>
      </c>
      <c r="F111" s="86"/>
      <c r="G111" s="82">
        <f t="shared" si="85"/>
        <v>12.3</v>
      </c>
      <c r="H111" s="83">
        <f t="shared" si="86"/>
        <v>12.3</v>
      </c>
      <c r="I111" s="83" t="str">
        <f t="shared" si="87"/>
        <v/>
      </c>
      <c r="J111" s="84" t="str">
        <f t="shared" si="84"/>
        <v/>
      </c>
      <c r="K111"/>
      <c r="L111"/>
      <c r="M111"/>
      <c r="N111"/>
      <c r="O111"/>
      <c r="P111"/>
      <c r="Q111"/>
      <c r="R111"/>
      <c r="S111"/>
      <c r="T111"/>
      <c r="U111" s="305"/>
      <c r="V111" s="320"/>
      <c r="W111" s="8"/>
      <c r="X111" s="8"/>
      <c r="Y111" s="8"/>
      <c r="Z111" s="305"/>
      <c r="AA111" s="8"/>
      <c r="AB111" s="8"/>
      <c r="AC111" s="8"/>
      <c r="AD111" s="8"/>
      <c r="AE111" s="8"/>
      <c r="AF111" s="305"/>
      <c r="AG111" s="305"/>
      <c r="AH111"/>
      <c r="AI111"/>
      <c r="AJ111"/>
      <c r="AL111" s="294" t="str">
        <f t="shared" si="72"/>
        <v>SORI</v>
      </c>
      <c r="AM111" s="292" t="e">
        <f>IF(#REF!&gt;=12,"0",(B111/12))</f>
        <v>#REF!</v>
      </c>
      <c r="AN111" s="293">
        <f t="shared" si="78"/>
        <v>189</v>
      </c>
      <c r="AO111" s="293">
        <f t="shared" si="73"/>
        <v>93</v>
      </c>
      <c r="AP111" s="330">
        <f t="shared" si="74"/>
        <v>12.3</v>
      </c>
      <c r="AQ111" s="291">
        <f t="shared" si="82"/>
        <v>96</v>
      </c>
    </row>
    <row r="112" spans="1:43" s="94" customFormat="1" ht="18" customHeight="1" x14ac:dyDescent="0.25">
      <c r="A112" s="81" t="str">
        <f>Config!$B$21</f>
        <v>JEPE</v>
      </c>
      <c r="B112" s="76">
        <f>METAS!$BC$37</f>
        <v>292</v>
      </c>
      <c r="C112" s="57">
        <f>ROUNDUP((B112/12)*Config!$C$6,0)</f>
        <v>73</v>
      </c>
      <c r="D112" s="76">
        <f>ACUMULADO!$BB$39</f>
        <v>24</v>
      </c>
      <c r="E112" s="86">
        <f t="shared" si="83"/>
        <v>25</v>
      </c>
      <c r="F112" s="86"/>
      <c r="G112" s="82">
        <f t="shared" si="85"/>
        <v>8.1999999999999993</v>
      </c>
      <c r="H112" s="83">
        <f>IF(G112&lt;=$E$3,G112,"")</f>
        <v>8.1999999999999993</v>
      </c>
      <c r="I112" s="83" t="str">
        <f t="shared" si="87"/>
        <v/>
      </c>
      <c r="J112" s="84" t="str">
        <f t="shared" si="84"/>
        <v/>
      </c>
      <c r="K112"/>
      <c r="L112"/>
      <c r="M112"/>
      <c r="N112"/>
      <c r="O112"/>
      <c r="P112"/>
      <c r="Q112"/>
      <c r="R112"/>
      <c r="S112"/>
      <c r="T112"/>
      <c r="U112" s="305"/>
      <c r="V112" s="340"/>
      <c r="W112" s="309"/>
      <c r="X112" s="309"/>
      <c r="Y112" s="8"/>
      <c r="Z112" s="305"/>
      <c r="AA112" s="8"/>
      <c r="AB112" s="8"/>
      <c r="AC112" s="8"/>
      <c r="AD112" s="8"/>
      <c r="AE112" s="8"/>
      <c r="AF112" s="305"/>
      <c r="AG112" s="305"/>
      <c r="AH112"/>
      <c r="AI112"/>
      <c r="AJ112"/>
      <c r="AL112" s="294" t="str">
        <f>A112</f>
        <v>JEPE</v>
      </c>
      <c r="AM112" s="292" t="e">
        <f>IF(#REF!&gt;=12,"0",(B112/12))</f>
        <v>#REF!</v>
      </c>
      <c r="AN112" s="293">
        <f>C112</f>
        <v>73</v>
      </c>
      <c r="AO112" s="293">
        <f>D112</f>
        <v>24</v>
      </c>
      <c r="AP112" s="330">
        <f>G112</f>
        <v>8.1999999999999993</v>
      </c>
      <c r="AQ112" s="291">
        <f>AN112-AO112</f>
        <v>49</v>
      </c>
    </row>
    <row r="113" spans="1:43" s="94" customFormat="1" ht="18" customHeight="1" x14ac:dyDescent="0.25">
      <c r="A113" s="81" t="str">
        <f>Config!$B$22</f>
        <v>ROQU</v>
      </c>
      <c r="B113" s="76">
        <f>METAS!$BD$37</f>
        <v>230</v>
      </c>
      <c r="C113" s="57">
        <f>ROUNDUP((B113/12)*Config!$C$6,0)</f>
        <v>58</v>
      </c>
      <c r="D113" s="76">
        <f>ACUMULADO!$BC$39</f>
        <v>22</v>
      </c>
      <c r="E113" s="86">
        <f t="shared" si="83"/>
        <v>25</v>
      </c>
      <c r="F113" s="86"/>
      <c r="G113" s="82">
        <f t="shared" si="85"/>
        <v>9.6</v>
      </c>
      <c r="H113" s="83">
        <f t="shared" ref="H113:H115" si="88">IF(G113&lt;=$E$3,G113,"")</f>
        <v>9.6</v>
      </c>
      <c r="I113" s="83" t="str">
        <f t="shared" si="87"/>
        <v/>
      </c>
      <c r="J113" s="84" t="str">
        <f t="shared" si="84"/>
        <v/>
      </c>
      <c r="K113"/>
      <c r="L113"/>
      <c r="M113"/>
      <c r="N113"/>
      <c r="O113"/>
      <c r="P113"/>
      <c r="Q113"/>
      <c r="R113"/>
      <c r="S113"/>
      <c r="T113"/>
      <c r="U113" s="305"/>
      <c r="W113" s="8"/>
      <c r="X113" s="8"/>
      <c r="Y113" s="8"/>
      <c r="Z113" s="305"/>
      <c r="AA113" s="8"/>
      <c r="AB113" s="8"/>
      <c r="AC113" s="8"/>
      <c r="AD113" s="8"/>
      <c r="AE113" s="8"/>
      <c r="AF113" s="305"/>
      <c r="AG113" s="305"/>
      <c r="AH113"/>
      <c r="AI113"/>
      <c r="AJ113"/>
      <c r="AL113" s="294" t="str">
        <f>A113</f>
        <v>ROQU</v>
      </c>
      <c r="AM113" s="292" t="e">
        <f>IF(#REF!&gt;=12,"0",(B113/12))</f>
        <v>#REF!</v>
      </c>
      <c r="AN113" s="293">
        <f>C113</f>
        <v>58</v>
      </c>
      <c r="AO113" s="293">
        <f>D113</f>
        <v>22</v>
      </c>
      <c r="AP113" s="330">
        <f>G113</f>
        <v>9.6</v>
      </c>
      <c r="AQ113" s="291">
        <f>AN113-AO113</f>
        <v>36</v>
      </c>
    </row>
    <row r="114" spans="1:43" s="94" customFormat="1" ht="18" customHeight="1" x14ac:dyDescent="0.25">
      <c r="A114" s="81" t="str">
        <f>Config!$B$23</f>
        <v>CALZ</v>
      </c>
      <c r="B114" s="76">
        <f>METAS!$BE$37</f>
        <v>214</v>
      </c>
      <c r="C114" s="57">
        <f>ROUNDUP((B114/12)*Config!$C$6,0)</f>
        <v>54</v>
      </c>
      <c r="D114" s="76">
        <f>ACUMULADO!$BD$39</f>
        <v>15</v>
      </c>
      <c r="E114" s="86">
        <f t="shared" si="83"/>
        <v>25</v>
      </c>
      <c r="F114" s="86"/>
      <c r="G114" s="82">
        <f t="shared" si="85"/>
        <v>7</v>
      </c>
      <c r="H114" s="83">
        <f t="shared" si="88"/>
        <v>7</v>
      </c>
      <c r="I114" s="83" t="str">
        <f t="shared" si="87"/>
        <v/>
      </c>
      <c r="J114" s="84" t="str">
        <f t="shared" si="84"/>
        <v/>
      </c>
      <c r="K114"/>
      <c r="L114"/>
      <c r="M114"/>
      <c r="N114"/>
      <c r="O114"/>
      <c r="P114"/>
      <c r="Q114"/>
      <c r="R114"/>
      <c r="S114"/>
      <c r="T114"/>
      <c r="U114" s="305"/>
      <c r="V114" s="320"/>
      <c r="W114" s="8"/>
      <c r="X114" s="8"/>
      <c r="Y114" s="8"/>
      <c r="Z114" s="305"/>
      <c r="AA114" s="8"/>
      <c r="AB114" s="8"/>
      <c r="AC114" s="8"/>
      <c r="AD114" s="8"/>
      <c r="AE114" s="8"/>
      <c r="AF114" s="305"/>
      <c r="AG114" s="305"/>
      <c r="AH114"/>
      <c r="AI114"/>
      <c r="AJ114"/>
      <c r="AL114" s="294" t="str">
        <f t="shared" ref="AL114" si="89">A114</f>
        <v>CALZ</v>
      </c>
      <c r="AM114" s="292" t="e">
        <f>IF(#REF!&gt;=12,"0",(B114/12))</f>
        <v>#REF!</v>
      </c>
      <c r="AN114" s="293">
        <f t="shared" ref="AN114:AO115" si="90">C114</f>
        <v>54</v>
      </c>
      <c r="AO114" s="293">
        <f t="shared" si="90"/>
        <v>15</v>
      </c>
      <c r="AP114" s="330">
        <f t="shared" ref="AP114" si="91">G114</f>
        <v>7</v>
      </c>
      <c r="AQ114" s="291">
        <f t="shared" ref="AQ114" si="92">AN114-AO114</f>
        <v>39</v>
      </c>
    </row>
    <row r="115" spans="1:43" s="94" customFormat="1" ht="18" customHeight="1" x14ac:dyDescent="0.25">
      <c r="A115" s="81" t="str">
        <f>Config!$B$24</f>
        <v>PUEB</v>
      </c>
      <c r="B115" s="76">
        <f>METAS!$BF$37</f>
        <v>239</v>
      </c>
      <c r="C115" s="57">
        <f>ROUNDUP((B115/12)*Config!$C$6,0)</f>
        <v>60</v>
      </c>
      <c r="D115" s="76">
        <f>ACUMULADO!$BE$39</f>
        <v>15</v>
      </c>
      <c r="E115" s="86">
        <f t="shared" si="83"/>
        <v>25</v>
      </c>
      <c r="F115" s="86"/>
      <c r="G115" s="82">
        <f t="shared" si="85"/>
        <v>6.3</v>
      </c>
      <c r="H115" s="83">
        <f t="shared" si="88"/>
        <v>6.3</v>
      </c>
      <c r="I115" s="83" t="str">
        <f t="shared" si="87"/>
        <v/>
      </c>
      <c r="J115" s="84" t="str">
        <f t="shared" si="84"/>
        <v/>
      </c>
      <c r="K115"/>
      <c r="L115"/>
      <c r="M115"/>
      <c r="N115"/>
      <c r="O115"/>
      <c r="P115"/>
      <c r="Q115"/>
      <c r="R115"/>
      <c r="S115"/>
      <c r="T115"/>
      <c r="U115" s="305"/>
      <c r="W115" s="8"/>
      <c r="X115" s="8"/>
      <c r="Y115" s="8"/>
      <c r="Z115" s="305"/>
      <c r="AA115" s="8"/>
      <c r="AB115" s="8"/>
      <c r="AC115" s="8"/>
      <c r="AD115" s="8"/>
      <c r="AE115" s="8"/>
      <c r="AF115" s="305"/>
      <c r="AG115" s="305"/>
      <c r="AH115"/>
      <c r="AI115"/>
      <c r="AJ115"/>
      <c r="AL115" s="294" t="str">
        <f>A115</f>
        <v>PUEB</v>
      </c>
      <c r="AM115" s="292" t="e">
        <f>IF(#REF!&gt;=12,"0",(B115/12))</f>
        <v>#REF!</v>
      </c>
      <c r="AN115" s="293">
        <f>C115</f>
        <v>60</v>
      </c>
      <c r="AO115" s="293">
        <f t="shared" si="90"/>
        <v>15</v>
      </c>
      <c r="AP115" s="330">
        <f>G115</f>
        <v>6.3</v>
      </c>
      <c r="AQ115" s="291">
        <f>AN115-AO115</f>
        <v>45</v>
      </c>
    </row>
    <row r="116" spans="1:43" s="94" customFormat="1" ht="18" customHeight="1" x14ac:dyDescent="0.25">
      <c r="A116" s="310"/>
      <c r="B116" s="333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5"/>
      <c r="V116" s="320"/>
      <c r="W116" s="8"/>
      <c r="X116" s="8"/>
      <c r="Y116" s="8"/>
      <c r="Z116" s="305"/>
      <c r="AA116" s="8"/>
      <c r="AB116" s="8"/>
      <c r="AC116" s="8"/>
      <c r="AD116" s="8"/>
      <c r="AE116" s="8"/>
      <c r="AF116" s="8"/>
      <c r="AG116" s="309"/>
      <c r="AH116"/>
      <c r="AI116"/>
      <c r="AJ116"/>
      <c r="AO116"/>
      <c r="AP116" s="290"/>
    </row>
    <row r="117" spans="1:43" s="94" customFormat="1" ht="18" customHeight="1" x14ac:dyDescent="0.25">
      <c r="A117" s="310"/>
      <c r="B117" s="333"/>
      <c r="D117" s="341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 s="305"/>
      <c r="V117" s="320"/>
      <c r="W117" s="8"/>
      <c r="X117" s="8"/>
      <c r="Y117" s="8"/>
      <c r="Z117" s="305"/>
      <c r="AA117" s="8"/>
      <c r="AB117" s="8"/>
      <c r="AC117" s="8"/>
      <c r="AD117" s="8"/>
      <c r="AE117" s="8"/>
      <c r="AF117" s="8"/>
      <c r="AG117" s="309"/>
      <c r="AH117"/>
      <c r="AI117"/>
      <c r="AJ117"/>
      <c r="AO117"/>
      <c r="AP117" s="290"/>
    </row>
    <row r="118" spans="1:43" s="94" customFormat="1" ht="18" customHeight="1" x14ac:dyDescent="0.25">
      <c r="A118" s="310"/>
      <c r="B118" s="333"/>
      <c r="D118" s="341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 s="305"/>
      <c r="V118" s="320"/>
      <c r="W118" s="8"/>
      <c r="X118" s="8"/>
      <c r="Y118" s="8"/>
      <c r="Z118" s="305"/>
      <c r="AA118" s="8"/>
      <c r="AB118" s="8"/>
      <c r="AC118" s="8"/>
      <c r="AD118" s="8"/>
      <c r="AE118" s="8"/>
      <c r="AF118" s="8"/>
      <c r="AG118" s="309"/>
      <c r="AH118"/>
      <c r="AI118"/>
      <c r="AJ118"/>
      <c r="AO118"/>
      <c r="AP118" s="290"/>
    </row>
    <row r="119" spans="1:43" s="94" customFormat="1" ht="18" customHeight="1" x14ac:dyDescent="0.25">
      <c r="A119" s="310"/>
      <c r="B119" s="333"/>
      <c r="D119" s="341"/>
      <c r="H119"/>
      <c r="I119"/>
      <c r="J119"/>
      <c r="K119" s="9"/>
      <c r="L119"/>
      <c r="M119"/>
      <c r="N119"/>
      <c r="O119"/>
      <c r="P119"/>
      <c r="Q119"/>
      <c r="R119"/>
      <c r="S119"/>
      <c r="T119"/>
      <c r="U119" s="305"/>
      <c r="V119" s="320"/>
      <c r="W119" s="8"/>
      <c r="X119" s="8"/>
      <c r="Y119" s="8"/>
      <c r="Z119" s="305"/>
      <c r="AA119" s="8"/>
      <c r="AB119" s="8"/>
      <c r="AC119" s="8"/>
      <c r="AD119" s="8"/>
      <c r="AE119" s="8"/>
      <c r="AF119" s="8"/>
      <c r="AG119" s="309"/>
      <c r="AH119"/>
      <c r="AI119"/>
      <c r="AJ119"/>
      <c r="AO119"/>
      <c r="AP119" s="290"/>
    </row>
    <row r="120" spans="1:43" s="94" customFormat="1" ht="18" customHeight="1" x14ac:dyDescent="0.25">
      <c r="A120" s="310"/>
      <c r="B120" s="333"/>
      <c r="D120" s="341"/>
      <c r="H120"/>
      <c r="I120"/>
      <c r="J120"/>
      <c r="K120" s="9"/>
      <c r="L120"/>
      <c r="M120"/>
      <c r="N120"/>
      <c r="O120"/>
      <c r="P120"/>
      <c r="Q120"/>
      <c r="R120"/>
      <c r="S120"/>
      <c r="T120"/>
      <c r="U120" s="305"/>
      <c r="V120" s="320"/>
      <c r="W120" s="8"/>
      <c r="X120" s="8"/>
      <c r="Y120" s="8"/>
      <c r="Z120" s="305"/>
      <c r="AA120" s="8"/>
      <c r="AB120" s="8"/>
      <c r="AC120" s="8"/>
      <c r="AD120" s="8"/>
      <c r="AE120" s="8"/>
      <c r="AF120" s="8"/>
      <c r="AG120" s="309"/>
      <c r="AH120"/>
      <c r="AI120"/>
      <c r="AJ120"/>
      <c r="AO120"/>
      <c r="AP120" s="290"/>
    </row>
    <row r="121" spans="1:43" s="94" customFormat="1" ht="18" customHeight="1" x14ac:dyDescent="0.25">
      <c r="A121" s="4"/>
      <c r="B121" s="333"/>
      <c r="C121" s="59"/>
      <c r="D121" s="341"/>
      <c r="E121" s="60"/>
      <c r="F121" s="61"/>
      <c r="G121" s="61"/>
      <c r="H121" s="61"/>
      <c r="I121" s="335"/>
      <c r="J121" s="336"/>
      <c r="K121"/>
      <c r="L121"/>
      <c r="M121"/>
      <c r="N121"/>
      <c r="O121"/>
      <c r="P121"/>
      <c r="Q121"/>
      <c r="R121"/>
      <c r="S121"/>
      <c r="T121"/>
      <c r="U121" s="305"/>
      <c r="V121" s="320"/>
      <c r="W121" s="8"/>
      <c r="X121" s="8"/>
      <c r="Y121" s="8"/>
      <c r="Z121" s="305"/>
      <c r="AA121" s="8"/>
      <c r="AB121" s="8"/>
      <c r="AC121" s="8"/>
      <c r="AD121" s="8"/>
      <c r="AE121" s="8"/>
      <c r="AF121" s="8"/>
      <c r="AG121" s="309"/>
      <c r="AH121"/>
      <c r="AI121"/>
      <c r="AJ121"/>
      <c r="AO121"/>
      <c r="AP121" s="290"/>
    </row>
    <row r="122" spans="1:43" s="94" customFormat="1" ht="18" customHeight="1" x14ac:dyDescent="0.25">
      <c r="A122" s="4"/>
      <c r="B122" s="333"/>
      <c r="C122" s="59"/>
      <c r="D122" s="341"/>
      <c r="E122" s="60"/>
      <c r="F122" s="61"/>
      <c r="G122" s="61"/>
      <c r="H122" s="61"/>
      <c r="I122" s="335"/>
      <c r="J122" s="336"/>
      <c r="K122"/>
      <c r="L122"/>
      <c r="M122"/>
      <c r="N122"/>
      <c r="O122"/>
      <c r="P122"/>
      <c r="Q122"/>
      <c r="R122"/>
      <c r="S122"/>
      <c r="T122"/>
      <c r="U122" s="305"/>
      <c r="W122" s="8"/>
      <c r="X122" s="8"/>
      <c r="Y122" s="8"/>
      <c r="Z122" s="305"/>
      <c r="AA122" s="8"/>
      <c r="AB122" s="8"/>
      <c r="AC122" s="8"/>
      <c r="AD122" s="8"/>
      <c r="AE122" s="8"/>
      <c r="AF122" s="8"/>
      <c r="AG122" s="309"/>
      <c r="AH122"/>
      <c r="AI122"/>
      <c r="AJ122"/>
      <c r="AO122"/>
      <c r="AP122" s="290"/>
    </row>
    <row r="123" spans="1:43" s="94" customFormat="1" ht="18" customHeight="1" x14ac:dyDescent="0.25">
      <c r="A123" s="4"/>
      <c r="B123" s="333"/>
      <c r="C123" s="59"/>
      <c r="D123" s="341"/>
      <c r="E123" s="60"/>
      <c r="F123" s="61"/>
      <c r="G123" s="61"/>
      <c r="H123" s="61"/>
      <c r="I123" s="335"/>
      <c r="J123" s="336"/>
      <c r="K123"/>
      <c r="L123"/>
      <c r="M123"/>
      <c r="N123"/>
      <c r="O123"/>
      <c r="P123"/>
      <c r="Q123"/>
      <c r="R123"/>
      <c r="S123"/>
      <c r="T123"/>
      <c r="U123" s="305"/>
      <c r="W123" s="8"/>
      <c r="X123" s="8"/>
      <c r="Y123" s="8"/>
      <c r="Z123" s="305"/>
      <c r="AA123" s="8"/>
      <c r="AB123" s="8"/>
      <c r="AC123" s="8"/>
      <c r="AD123" s="8"/>
      <c r="AE123" s="8"/>
      <c r="AF123" s="8"/>
      <c r="AG123" s="309"/>
      <c r="AH123"/>
      <c r="AI123"/>
      <c r="AJ123"/>
      <c r="AO123"/>
      <c r="AP123" s="290"/>
    </row>
    <row r="124" spans="1:43" s="94" customFormat="1" ht="18" customHeight="1" x14ac:dyDescent="0.25">
      <c r="A124" s="310"/>
      <c r="D124" s="341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 s="305"/>
      <c r="V124" s="320"/>
      <c r="W124" s="8"/>
      <c r="X124" s="8"/>
      <c r="Y124" s="8"/>
      <c r="Z124" s="305"/>
      <c r="AA124" s="8"/>
      <c r="AB124" s="8"/>
      <c r="AC124" s="8"/>
      <c r="AD124" s="8"/>
      <c r="AE124" s="8"/>
      <c r="AF124" s="8"/>
      <c r="AG124" s="309"/>
      <c r="AH124"/>
      <c r="AI124"/>
      <c r="AJ124"/>
      <c r="AO124"/>
      <c r="AP124" s="290"/>
    </row>
    <row r="125" spans="1:43" s="94" customFormat="1" ht="18" customHeight="1" x14ac:dyDescent="0.25">
      <c r="A125" s="310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 s="305"/>
      <c r="W125" s="8"/>
      <c r="X125" s="8"/>
      <c r="Y125" s="8"/>
      <c r="Z125" s="305"/>
      <c r="AA125" s="8"/>
      <c r="AB125" s="8"/>
      <c r="AC125" s="8"/>
      <c r="AD125" s="8"/>
      <c r="AE125" s="8"/>
      <c r="AF125" s="8"/>
      <c r="AG125" s="309"/>
      <c r="AH125"/>
      <c r="AI125"/>
      <c r="AJ125"/>
      <c r="AO125"/>
      <c r="AP125" s="290"/>
    </row>
    <row r="126" spans="1:43" s="94" customFormat="1" ht="18" customHeight="1" x14ac:dyDescent="0.25">
      <c r="A126" s="4" t="str">
        <f>METAS!B38</f>
        <v>PORCENTAJE DE NIÑOS MENORES DE UN AÑO  ( 6 A 11 MESES) CON  SUPLEMENTO DE VITAMINA A</v>
      </c>
      <c r="B126"/>
      <c r="C126" s="59"/>
      <c r="D126" s="60"/>
      <c r="E126" s="60"/>
      <c r="F126" s="61"/>
      <c r="G126" s="61"/>
      <c r="H126" s="61"/>
      <c r="I126" s="338"/>
      <c r="J126" s="336"/>
      <c r="K126"/>
      <c r="L126"/>
      <c r="M126"/>
      <c r="N126"/>
      <c r="O126"/>
      <c r="P126"/>
      <c r="Q126"/>
      <c r="R126"/>
      <c r="S126"/>
      <c r="T126"/>
      <c r="U126" s="305"/>
      <c r="V126" s="56" t="str">
        <f>A126</f>
        <v>PORCENTAJE DE NIÑOS MENORES DE UN AÑO  ( 6 A 11 MESES) CON  SUPLEMENTO DE VITAMINA A</v>
      </c>
      <c r="W126" s="8"/>
      <c r="X126" s="8"/>
      <c r="Y126" s="8"/>
      <c r="Z126" s="305"/>
      <c r="AA126" s="8"/>
      <c r="AB126" s="8"/>
      <c r="AC126" s="8"/>
      <c r="AD126" s="8"/>
      <c r="AE126" s="8"/>
      <c r="AF126" s="8"/>
      <c r="AG126" s="309"/>
      <c r="AH126"/>
      <c r="AI126"/>
      <c r="AJ126"/>
      <c r="AL126" t="str">
        <f t="shared" ref="AL126:AL136" si="93">A126</f>
        <v>PORCENTAJE DE NIÑOS MENORES DE UN AÑO  ( 6 A 11 MESES) CON  SUPLEMENTO DE VITAMINA A</v>
      </c>
      <c r="AM126"/>
      <c r="AN126"/>
      <c r="AO126"/>
      <c r="AP126" s="290"/>
      <c r="AQ126"/>
    </row>
    <row r="127" spans="1:43" s="94" customFormat="1" ht="48" customHeight="1" thickBot="1" x14ac:dyDescent="0.3">
      <c r="A127" s="64" t="s">
        <v>2</v>
      </c>
      <c r="B127" s="65" t="s">
        <v>579</v>
      </c>
      <c r="C127" s="66" t="s">
        <v>570</v>
      </c>
      <c r="D127" s="65" t="s">
        <v>591</v>
      </c>
      <c r="E127" s="65" t="s">
        <v>1</v>
      </c>
      <c r="F127" s="67"/>
      <c r="G127" s="68" t="s">
        <v>584</v>
      </c>
      <c r="H127" s="69" t="str">
        <f>"DEFICIENTE &lt;= "&amp;$E$3</f>
        <v>DEFICIENTE &lt;= 22,5</v>
      </c>
      <c r="I127" s="69" t="str">
        <f>"PROCESO &gt; "&amp;$E$3&amp;"  -  &lt; "&amp;$F$3</f>
        <v>PROCESO &gt; 22,5  -  &lt; 25</v>
      </c>
      <c r="J127" s="69" t="str">
        <f>"OPTIMO &gt;= "&amp;$F$3</f>
        <v>OPTIMO &gt;= 25</v>
      </c>
      <c r="K127"/>
      <c r="L127"/>
      <c r="M127"/>
      <c r="N127"/>
      <c r="O127"/>
      <c r="P127"/>
      <c r="Q127"/>
      <c r="R127"/>
      <c r="S127"/>
      <c r="T127"/>
      <c r="U127" s="305"/>
      <c r="V127" s="85" t="str">
        <f>$V$1&amp;"  "&amp;V126&amp;"  "&amp;$V$3&amp;"  "&amp;$V$2</f>
        <v>RED. MOYOBAMBA:  PORCENTAJE DE NIÑOS MENORES DE UN AÑO  ( 6 A 11 MESES) CON  SUPLEMENTO DE VITAMINA A  - POR MICROREDES :   ENERO - MARZO 2024</v>
      </c>
      <c r="W127" s="8"/>
      <c r="X127" s="8"/>
      <c r="Y127" s="8"/>
      <c r="Z127" s="305"/>
      <c r="AA127" s="8"/>
      <c r="AB127" s="8"/>
      <c r="AC127" s="8"/>
      <c r="AD127" s="8"/>
      <c r="AE127" s="8"/>
      <c r="AF127" s="8"/>
      <c r="AG127" s="309"/>
      <c r="AH127"/>
      <c r="AI127"/>
      <c r="AJ127"/>
      <c r="AL127" s="322" t="str">
        <f t="shared" si="93"/>
        <v>ESTABLECIMIENTOS</v>
      </c>
      <c r="AM127" s="323"/>
      <c r="AN127" s="324" t="s">
        <v>573</v>
      </c>
      <c r="AO127" s="325" t="str">
        <f t="shared" ref="AO127:AO136" si="94">D127</f>
        <v>6 - 11 M Vitamina A</v>
      </c>
      <c r="AP127" s="325" t="str">
        <f t="shared" ref="AP127:AP136" si="95">G127</f>
        <v>%</v>
      </c>
      <c r="AQ127" s="326"/>
    </row>
    <row r="128" spans="1:43" s="94" customFormat="1" ht="18" customHeight="1" thickBot="1" x14ac:dyDescent="0.3">
      <c r="A128" s="70" t="str">
        <f>Config!$B$15</f>
        <v>RED</v>
      </c>
      <c r="B128" s="71">
        <f>SUM(B129:B137)</f>
        <v>2204</v>
      </c>
      <c r="C128" s="71">
        <f>SUM(C129:C137)</f>
        <v>554</v>
      </c>
      <c r="D128" s="71">
        <f>SUM(D129:D137)</f>
        <v>257</v>
      </c>
      <c r="E128" s="72">
        <f>Config!$C$9</f>
        <v>25</v>
      </c>
      <c r="F128" s="72"/>
      <c r="G128" s="71">
        <f>IFERROR(ROUND(D128*100/B128,1),0)</f>
        <v>11.7</v>
      </c>
      <c r="H128" s="73">
        <f t="shared" ref="H128" si="96">IF(G128&lt;=$E$3,G128,"")</f>
        <v>11.7</v>
      </c>
      <c r="I128" s="73" t="str">
        <f t="shared" ref="I128" si="97">IF(G128&gt;$E$3,IF(G128&lt;$F$3,G128,""),"")</f>
        <v/>
      </c>
      <c r="J128" s="71" t="str">
        <f t="shared" ref="J128" si="98">IF(G128&gt;=$F$3,G128,"")</f>
        <v/>
      </c>
      <c r="K128"/>
      <c r="L128"/>
      <c r="M128"/>
      <c r="N128"/>
      <c r="O128"/>
      <c r="P128"/>
      <c r="Q128"/>
      <c r="R128"/>
      <c r="S128"/>
      <c r="T128"/>
      <c r="U128" s="305"/>
      <c r="W128" s="8"/>
      <c r="X128" s="8"/>
      <c r="Y128" s="8"/>
      <c r="Z128" s="305"/>
      <c r="AA128" s="8"/>
      <c r="AB128" s="8"/>
      <c r="AC128" s="8"/>
      <c r="AD128" s="8"/>
      <c r="AE128" s="8"/>
      <c r="AF128" s="8"/>
      <c r="AG128" s="309"/>
      <c r="AH128"/>
      <c r="AI128"/>
      <c r="AJ128"/>
      <c r="AL128" s="327" t="str">
        <f t="shared" si="93"/>
        <v>RED</v>
      </c>
      <c r="AM128" s="328"/>
      <c r="AN128" s="329">
        <f t="shared" ref="AN128:AN136" si="99">C128</f>
        <v>554</v>
      </c>
      <c r="AO128" s="328">
        <f t="shared" si="94"/>
        <v>257</v>
      </c>
      <c r="AP128" s="329">
        <f t="shared" si="95"/>
        <v>11.7</v>
      </c>
      <c r="AQ128" s="329"/>
    </row>
    <row r="129" spans="1:43" s="94" customFormat="1" ht="15" customHeight="1" x14ac:dyDescent="0.25">
      <c r="A129" s="81" t="str">
        <f>Config!$B$16</f>
        <v>HOSP</v>
      </c>
      <c r="B129" s="76">
        <f>METAS!$AW$38</f>
        <v>0</v>
      </c>
      <c r="C129" s="57">
        <f>ROUNDUP((B129/12)*Config!$C$6,0)</f>
        <v>0</v>
      </c>
      <c r="D129" s="76">
        <f>ACUMULADO!$AV$40</f>
        <v>0</v>
      </c>
      <c r="E129" s="86">
        <f>E128</f>
        <v>25</v>
      </c>
      <c r="F129" s="86"/>
      <c r="G129" s="82">
        <f>IFERROR(ROUND(D129*100/C129,1),0)</f>
        <v>0</v>
      </c>
      <c r="H129" s="83">
        <f t="shared" ref="H129" si="100">IF(G129&lt;=$H$3,G129,"")</f>
        <v>0</v>
      </c>
      <c r="I129" s="83" t="str">
        <f t="shared" ref="I129" si="101">IF(G129&gt;$H$3,IF(G129&lt;$I$3,G129,""),"")</f>
        <v/>
      </c>
      <c r="J129" s="84" t="str">
        <f t="shared" ref="J129" si="102">IF(G129&gt;=$I$3,G129,"")</f>
        <v/>
      </c>
      <c r="K129"/>
      <c r="L129"/>
      <c r="M129"/>
      <c r="N129"/>
      <c r="O129"/>
      <c r="P129"/>
      <c r="Q129"/>
      <c r="R129"/>
      <c r="S129"/>
      <c r="T129"/>
      <c r="U129" s="305"/>
      <c r="V129" s="56"/>
      <c r="W129" s="8"/>
      <c r="X129" s="8"/>
      <c r="Y129" s="8"/>
      <c r="Z129" s="305"/>
      <c r="AA129" s="8"/>
      <c r="AB129" s="8"/>
      <c r="AC129" s="8"/>
      <c r="AD129" s="8"/>
      <c r="AE129" s="8"/>
      <c r="AF129" s="8"/>
      <c r="AG129" s="309"/>
      <c r="AH129"/>
      <c r="AI129"/>
      <c r="AJ129"/>
      <c r="AL129" s="294" t="str">
        <f t="shared" si="93"/>
        <v>HOSP</v>
      </c>
      <c r="AM129" s="292"/>
      <c r="AN129" s="293">
        <f t="shared" si="99"/>
        <v>0</v>
      </c>
      <c r="AO129" s="292">
        <f t="shared" si="94"/>
        <v>0</v>
      </c>
      <c r="AP129" s="330">
        <f t="shared" si="95"/>
        <v>0</v>
      </c>
      <c r="AQ129" s="342"/>
    </row>
    <row r="130" spans="1:43" s="94" customFormat="1" ht="18" customHeight="1" x14ac:dyDescent="0.25">
      <c r="A130" s="81" t="str">
        <f>Config!$B$17</f>
        <v>LLUI</v>
      </c>
      <c r="B130" s="76">
        <f>METAS!$AY$38</f>
        <v>872</v>
      </c>
      <c r="C130" s="57">
        <f>ROUNDUP((B130/12)*Config!$C$6,0)</f>
        <v>218</v>
      </c>
      <c r="D130" s="76">
        <f>ACUMULADO!$AX$40</f>
        <v>91</v>
      </c>
      <c r="E130" s="86">
        <f t="shared" ref="E130:E137" si="103">E129</f>
        <v>25</v>
      </c>
      <c r="F130" s="86"/>
      <c r="G130" s="82">
        <f>IFERROR(ROUND(D130*100/B130,1),0)</f>
        <v>10.4</v>
      </c>
      <c r="H130" s="83">
        <f>IF(G130&lt;=$E$3,G130,"")</f>
        <v>10.4</v>
      </c>
      <c r="I130" s="83" t="str">
        <f>IF(G130&gt;$E$3,IF(G130&lt;$F$3,G130,""),"")</f>
        <v/>
      </c>
      <c r="J130" s="84" t="str">
        <f t="shared" ref="J130:J137" si="104">IF(G130&gt;=$F$3,G130,"")</f>
        <v/>
      </c>
      <c r="K130"/>
      <c r="L130"/>
      <c r="M130"/>
      <c r="N130"/>
      <c r="O130"/>
      <c r="P130"/>
      <c r="Q130"/>
      <c r="R130"/>
      <c r="S130"/>
      <c r="T130"/>
      <c r="U130" s="305"/>
      <c r="V130" s="56"/>
      <c r="W130" s="8"/>
      <c r="X130" s="8"/>
      <c r="Y130" s="8"/>
      <c r="Z130" s="305"/>
      <c r="AA130" s="8"/>
      <c r="AB130" s="8"/>
      <c r="AC130" s="8"/>
      <c r="AD130" s="8"/>
      <c r="AE130" s="8"/>
      <c r="AF130" s="8"/>
      <c r="AG130" s="309"/>
      <c r="AH130"/>
      <c r="AI130"/>
      <c r="AJ130"/>
      <c r="AL130" s="294" t="str">
        <f t="shared" si="93"/>
        <v>LLUI</v>
      </c>
      <c r="AM130" s="292"/>
      <c r="AN130" s="293">
        <f t="shared" si="99"/>
        <v>218</v>
      </c>
      <c r="AO130" s="292">
        <f t="shared" si="94"/>
        <v>91</v>
      </c>
      <c r="AP130" s="330">
        <f t="shared" si="95"/>
        <v>10.4</v>
      </c>
      <c r="AQ130" s="342"/>
    </row>
    <row r="131" spans="1:43" s="94" customFormat="1" ht="18" customHeight="1" x14ac:dyDescent="0.25">
      <c r="A131" s="81" t="str">
        <f>Config!$B$18</f>
        <v>JERI</v>
      </c>
      <c r="B131" s="76">
        <f>METAS!$AZ$38</f>
        <v>99</v>
      </c>
      <c r="C131" s="57">
        <f>ROUNDUP((B131/12)*Config!$C$6,0)</f>
        <v>25</v>
      </c>
      <c r="D131" s="76">
        <f>ACUMULADO!$AY$40</f>
        <v>17</v>
      </c>
      <c r="E131" s="86">
        <f t="shared" si="103"/>
        <v>25</v>
      </c>
      <c r="F131" s="86"/>
      <c r="G131" s="82">
        <f t="shared" ref="G131:G137" si="105">IFERROR(ROUND(D131*100/B131,1),0)</f>
        <v>17.2</v>
      </c>
      <c r="H131" s="83">
        <f t="shared" ref="H131:H133" si="106">IF(G131&lt;=$E$3,G131,"")</f>
        <v>17.2</v>
      </c>
      <c r="I131" s="83" t="str">
        <f t="shared" ref="I131:I137" si="107">IF(G131&gt;$E$3,IF(G131&lt;$F$3,G131,""),"")</f>
        <v/>
      </c>
      <c r="J131" s="84" t="str">
        <f t="shared" si="104"/>
        <v/>
      </c>
      <c r="K131"/>
      <c r="L131"/>
      <c r="M131"/>
      <c r="N131"/>
      <c r="O131"/>
      <c r="P131"/>
      <c r="Q131"/>
      <c r="R131"/>
      <c r="S131"/>
      <c r="T131"/>
      <c r="U131" s="305"/>
      <c r="V131" s="320"/>
      <c r="W131" s="8"/>
      <c r="X131" s="8"/>
      <c r="Y131" s="8"/>
      <c r="Z131" s="305"/>
      <c r="AA131" s="8"/>
      <c r="AB131" s="8"/>
      <c r="AC131" s="8"/>
      <c r="AD131" s="8"/>
      <c r="AE131" s="8"/>
      <c r="AF131" s="8"/>
      <c r="AG131" s="309"/>
      <c r="AH131"/>
      <c r="AI131"/>
      <c r="AJ131"/>
      <c r="AL131" s="294" t="str">
        <f t="shared" si="93"/>
        <v>JERI</v>
      </c>
      <c r="AM131" s="292"/>
      <c r="AN131" s="293">
        <f t="shared" si="99"/>
        <v>25</v>
      </c>
      <c r="AO131" s="292">
        <f t="shared" si="94"/>
        <v>17</v>
      </c>
      <c r="AP131" s="330">
        <f t="shared" si="95"/>
        <v>17.2</v>
      </c>
      <c r="AQ131" s="342"/>
    </row>
    <row r="132" spans="1:43" s="94" customFormat="1" ht="18" customHeight="1" x14ac:dyDescent="0.25">
      <c r="A132" s="81" t="str">
        <f>Config!$B$19</f>
        <v>YANT</v>
      </c>
      <c r="B132" s="76">
        <f>METAS!$BA$38</f>
        <v>163</v>
      </c>
      <c r="C132" s="57">
        <f>ROUNDUP((B132/12)*Config!$C$6,0)</f>
        <v>41</v>
      </c>
      <c r="D132" s="76">
        <f>ACUMULADO!$AZ$40</f>
        <v>24</v>
      </c>
      <c r="E132" s="86">
        <f t="shared" si="103"/>
        <v>25</v>
      </c>
      <c r="F132" s="86"/>
      <c r="G132" s="82">
        <f t="shared" si="105"/>
        <v>14.7</v>
      </c>
      <c r="H132" s="83">
        <f t="shared" si="106"/>
        <v>14.7</v>
      </c>
      <c r="I132" s="83" t="str">
        <f t="shared" si="107"/>
        <v/>
      </c>
      <c r="J132" s="84" t="str">
        <f t="shared" si="104"/>
        <v/>
      </c>
      <c r="K132"/>
      <c r="L132"/>
      <c r="M132"/>
      <c r="N132"/>
      <c r="O132"/>
      <c r="P132"/>
      <c r="Q132"/>
      <c r="R132"/>
      <c r="S132"/>
      <c r="T132"/>
      <c r="U132" s="305"/>
      <c r="V132" s="320"/>
      <c r="W132" s="8"/>
      <c r="X132" s="8"/>
      <c r="Y132" s="8"/>
      <c r="Z132" s="305"/>
      <c r="AA132" s="8"/>
      <c r="AB132" s="8"/>
      <c r="AC132" s="8"/>
      <c r="AD132" s="8"/>
      <c r="AE132" s="8"/>
      <c r="AF132" s="8"/>
      <c r="AG132" s="309"/>
      <c r="AH132"/>
      <c r="AI132"/>
      <c r="AJ132"/>
      <c r="AL132" s="294" t="str">
        <f t="shared" si="93"/>
        <v>YANT</v>
      </c>
      <c r="AM132" s="292"/>
      <c r="AN132" s="293">
        <f t="shared" si="99"/>
        <v>41</v>
      </c>
      <c r="AO132" s="292">
        <f t="shared" si="94"/>
        <v>24</v>
      </c>
      <c r="AP132" s="330">
        <f t="shared" si="95"/>
        <v>14.7</v>
      </c>
      <c r="AQ132" s="342"/>
    </row>
    <row r="133" spans="1:43" s="94" customFormat="1" ht="18" customHeight="1" x14ac:dyDescent="0.25">
      <c r="A133" s="81" t="str">
        <f>Config!$B$20</f>
        <v>SORI</v>
      </c>
      <c r="B133" s="76">
        <f>METAS!$BB$38</f>
        <v>475</v>
      </c>
      <c r="C133" s="57">
        <f>ROUNDUP((B133/12)*Config!$C$6,0)</f>
        <v>119</v>
      </c>
      <c r="D133" s="76">
        <f>ACUMULADO!$BA$40</f>
        <v>46</v>
      </c>
      <c r="E133" s="86">
        <f t="shared" si="103"/>
        <v>25</v>
      </c>
      <c r="F133" s="86"/>
      <c r="G133" s="82">
        <f t="shared" si="105"/>
        <v>9.6999999999999993</v>
      </c>
      <c r="H133" s="83">
        <f t="shared" si="106"/>
        <v>9.6999999999999993</v>
      </c>
      <c r="I133" s="83" t="str">
        <f t="shared" si="107"/>
        <v/>
      </c>
      <c r="J133" s="84" t="str">
        <f t="shared" si="104"/>
        <v/>
      </c>
      <c r="K133"/>
      <c r="L133"/>
      <c r="M133"/>
      <c r="N133"/>
      <c r="O133"/>
      <c r="P133"/>
      <c r="Q133"/>
      <c r="R133"/>
      <c r="S133"/>
      <c r="T133"/>
      <c r="U133" s="305"/>
      <c r="V133" s="320"/>
      <c r="W133" s="8"/>
      <c r="X133" s="8"/>
      <c r="Y133" s="8"/>
      <c r="Z133" s="305"/>
      <c r="AA133" s="8"/>
      <c r="AB133" s="8"/>
      <c r="AC133" s="8"/>
      <c r="AD133" s="8"/>
      <c r="AE133" s="8"/>
      <c r="AF133" s="8"/>
      <c r="AG133" s="309"/>
      <c r="AH133"/>
      <c r="AI133"/>
      <c r="AJ133"/>
      <c r="AL133" s="294" t="str">
        <f t="shared" si="93"/>
        <v>SORI</v>
      </c>
      <c r="AM133" s="292"/>
      <c r="AN133" s="293">
        <f t="shared" si="99"/>
        <v>119</v>
      </c>
      <c r="AO133" s="292">
        <f t="shared" si="94"/>
        <v>46</v>
      </c>
      <c r="AP133" s="330">
        <f t="shared" si="95"/>
        <v>9.6999999999999993</v>
      </c>
      <c r="AQ133" s="342"/>
    </row>
    <row r="134" spans="1:43" s="94" customFormat="1" ht="18" customHeight="1" x14ac:dyDescent="0.25">
      <c r="A134" s="81" t="str">
        <f>Config!$B$21</f>
        <v>JEPE</v>
      </c>
      <c r="B134" s="76">
        <f>METAS!$BC$38</f>
        <v>193</v>
      </c>
      <c r="C134" s="57">
        <f>ROUNDUP((B134/12)*Config!$C$6,0)</f>
        <v>49</v>
      </c>
      <c r="D134" s="76">
        <f>ACUMULADO!$BB$40</f>
        <v>33</v>
      </c>
      <c r="E134" s="86">
        <f t="shared" si="103"/>
        <v>25</v>
      </c>
      <c r="F134" s="86"/>
      <c r="G134" s="82">
        <f t="shared" si="105"/>
        <v>17.100000000000001</v>
      </c>
      <c r="H134" s="83">
        <f>IF(G134&lt;=$E$3,G134,"")</f>
        <v>17.100000000000001</v>
      </c>
      <c r="I134" s="83" t="str">
        <f t="shared" si="107"/>
        <v/>
      </c>
      <c r="J134" s="84" t="str">
        <f t="shared" si="104"/>
        <v/>
      </c>
      <c r="K134"/>
      <c r="L134"/>
      <c r="M134"/>
      <c r="N134"/>
      <c r="O134"/>
      <c r="P134"/>
      <c r="Q134"/>
      <c r="R134"/>
      <c r="S134"/>
      <c r="T134"/>
      <c r="U134" s="305"/>
      <c r="V134" s="320"/>
      <c r="W134" s="8"/>
      <c r="X134" s="8"/>
      <c r="Y134" s="8"/>
      <c r="Z134" s="305"/>
      <c r="AA134" s="8"/>
      <c r="AB134" s="8"/>
      <c r="AC134" s="8"/>
      <c r="AD134" s="8"/>
      <c r="AE134" s="8"/>
      <c r="AF134" s="8"/>
      <c r="AG134" s="309"/>
      <c r="AH134"/>
      <c r="AI134"/>
      <c r="AJ134"/>
      <c r="AL134" s="294" t="str">
        <f>A134</f>
        <v>JEPE</v>
      </c>
      <c r="AM134" s="292"/>
      <c r="AN134" s="293">
        <f>C134</f>
        <v>49</v>
      </c>
      <c r="AO134" s="292">
        <f>D134</f>
        <v>33</v>
      </c>
      <c r="AP134" s="330">
        <f>G134</f>
        <v>17.100000000000001</v>
      </c>
      <c r="AQ134" s="342"/>
    </row>
    <row r="135" spans="1:43" s="94" customFormat="1" ht="18" customHeight="1" x14ac:dyDescent="0.25">
      <c r="A135" s="81" t="str">
        <f>Config!$B$22</f>
        <v>ROQU</v>
      </c>
      <c r="B135" s="76">
        <f>METAS!$BD$38</f>
        <v>149</v>
      </c>
      <c r="C135" s="57">
        <f>ROUNDUP((B135/12)*Config!$C$6,0)</f>
        <v>38</v>
      </c>
      <c r="D135" s="76">
        <f>ACUMULADO!$BC$40</f>
        <v>1</v>
      </c>
      <c r="E135" s="86">
        <f t="shared" si="103"/>
        <v>25</v>
      </c>
      <c r="F135" s="86"/>
      <c r="G135" s="82">
        <f t="shared" si="105"/>
        <v>0.7</v>
      </c>
      <c r="H135" s="83">
        <f t="shared" ref="H135:H137" si="108">IF(G135&lt;=$E$3,G135,"")</f>
        <v>0.7</v>
      </c>
      <c r="I135" s="83" t="str">
        <f t="shared" si="107"/>
        <v/>
      </c>
      <c r="J135" s="84" t="str">
        <f t="shared" si="104"/>
        <v/>
      </c>
      <c r="K135"/>
      <c r="L135"/>
      <c r="M135"/>
      <c r="N135"/>
      <c r="O135"/>
      <c r="P135"/>
      <c r="Q135"/>
      <c r="R135"/>
      <c r="S135"/>
      <c r="T135"/>
      <c r="U135" s="305"/>
      <c r="W135" s="8"/>
      <c r="X135" s="8"/>
      <c r="Y135" s="8"/>
      <c r="Z135" s="305"/>
      <c r="AA135" s="8"/>
      <c r="AB135" s="8"/>
      <c r="AC135" s="8"/>
      <c r="AD135" s="8"/>
      <c r="AE135" s="8"/>
      <c r="AF135" s="8"/>
      <c r="AG135" s="309"/>
      <c r="AH135"/>
      <c r="AI135"/>
      <c r="AJ135"/>
      <c r="AL135" s="294" t="str">
        <f>A135</f>
        <v>ROQU</v>
      </c>
      <c r="AM135" s="292"/>
      <c r="AN135" s="293">
        <f>C135</f>
        <v>38</v>
      </c>
      <c r="AO135" s="292">
        <f>D135</f>
        <v>1</v>
      </c>
      <c r="AP135" s="330">
        <f>G135</f>
        <v>0.7</v>
      </c>
      <c r="AQ135" s="342"/>
    </row>
    <row r="136" spans="1:43" s="94" customFormat="1" ht="18" customHeight="1" x14ac:dyDescent="0.25">
      <c r="A136" s="81" t="str">
        <f>Config!$B$23</f>
        <v>CALZ</v>
      </c>
      <c r="B136" s="76">
        <f>METAS!$BE$38</f>
        <v>114</v>
      </c>
      <c r="C136" s="57">
        <f>ROUNDUP((B136/12)*Config!$C$6,0)</f>
        <v>29</v>
      </c>
      <c r="D136" s="76">
        <f>ACUMULADO!$BD$40</f>
        <v>21</v>
      </c>
      <c r="E136" s="86">
        <f t="shared" si="103"/>
        <v>25</v>
      </c>
      <c r="F136" s="86"/>
      <c r="G136" s="82">
        <f t="shared" si="105"/>
        <v>18.399999999999999</v>
      </c>
      <c r="H136" s="83">
        <f t="shared" si="108"/>
        <v>18.399999999999999</v>
      </c>
      <c r="I136" s="83" t="str">
        <f t="shared" si="107"/>
        <v/>
      </c>
      <c r="J136" s="84" t="str">
        <f t="shared" si="104"/>
        <v/>
      </c>
      <c r="K136"/>
      <c r="L136"/>
      <c r="M136"/>
      <c r="N136"/>
      <c r="O136"/>
      <c r="P136"/>
      <c r="Q136"/>
      <c r="R136"/>
      <c r="S136"/>
      <c r="T136"/>
      <c r="U136" s="305"/>
      <c r="V136" s="320"/>
      <c r="W136" s="8"/>
      <c r="X136" s="8"/>
      <c r="Y136" s="8"/>
      <c r="Z136" s="305"/>
      <c r="AA136" s="8"/>
      <c r="AB136" s="8"/>
      <c r="AC136" s="8"/>
      <c r="AD136" s="8"/>
      <c r="AE136" s="8"/>
      <c r="AF136" s="8"/>
      <c r="AG136" s="309"/>
      <c r="AH136"/>
      <c r="AI136"/>
      <c r="AJ136"/>
      <c r="AL136" s="294" t="str">
        <f t="shared" si="93"/>
        <v>CALZ</v>
      </c>
      <c r="AM136" s="292"/>
      <c r="AN136" s="293">
        <f t="shared" si="99"/>
        <v>29</v>
      </c>
      <c r="AO136" s="292">
        <f t="shared" si="94"/>
        <v>21</v>
      </c>
      <c r="AP136" s="330">
        <f t="shared" si="95"/>
        <v>18.399999999999999</v>
      </c>
      <c r="AQ136" s="342"/>
    </row>
    <row r="137" spans="1:43" s="94" customFormat="1" ht="18" customHeight="1" x14ac:dyDescent="0.25">
      <c r="A137" s="81" t="str">
        <f>Config!$B$24</f>
        <v>PUEB</v>
      </c>
      <c r="B137" s="76">
        <f>METAS!$BF$38</f>
        <v>139</v>
      </c>
      <c r="C137" s="57">
        <f>ROUNDUP((B137/12)*Config!$C$6,0)</f>
        <v>35</v>
      </c>
      <c r="D137" s="76">
        <f>ACUMULADO!$BE$40</f>
        <v>24</v>
      </c>
      <c r="E137" s="86">
        <f t="shared" si="103"/>
        <v>25</v>
      </c>
      <c r="F137" s="86"/>
      <c r="G137" s="82">
        <f t="shared" si="105"/>
        <v>17.3</v>
      </c>
      <c r="H137" s="83">
        <f t="shared" si="108"/>
        <v>17.3</v>
      </c>
      <c r="I137" s="83" t="str">
        <f t="shared" si="107"/>
        <v/>
      </c>
      <c r="J137" s="84" t="str">
        <f t="shared" si="104"/>
        <v/>
      </c>
      <c r="K137"/>
      <c r="L137"/>
      <c r="M137"/>
      <c r="N137"/>
      <c r="O137"/>
      <c r="P137"/>
      <c r="Q137"/>
      <c r="R137"/>
      <c r="S137"/>
      <c r="T137"/>
      <c r="U137" s="305"/>
      <c r="W137" s="8"/>
      <c r="X137" s="8"/>
      <c r="Y137" s="8"/>
      <c r="Z137" s="305"/>
      <c r="AA137" s="8"/>
      <c r="AB137" s="8"/>
      <c r="AC137" s="8"/>
      <c r="AD137" s="8"/>
      <c r="AE137" s="8"/>
      <c r="AF137" s="8"/>
      <c r="AG137" s="309"/>
      <c r="AH137"/>
      <c r="AI137"/>
      <c r="AJ137"/>
      <c r="AL137" s="294" t="str">
        <f>A137</f>
        <v>PUEB</v>
      </c>
      <c r="AM137" s="292"/>
      <c r="AN137" s="293">
        <f>C137</f>
        <v>35</v>
      </c>
      <c r="AO137" s="292">
        <f>D137</f>
        <v>24</v>
      </c>
      <c r="AP137" s="330">
        <f>G137</f>
        <v>17.3</v>
      </c>
      <c r="AQ137" s="342"/>
    </row>
    <row r="138" spans="1:43" s="94" customFormat="1" ht="18" customHeight="1" x14ac:dyDescent="0.25">
      <c r="A138" s="310"/>
      <c r="H138"/>
      <c r="I138"/>
      <c r="J138"/>
      <c r="K138" s="9"/>
      <c r="L138"/>
      <c r="M138"/>
      <c r="N138"/>
      <c r="O138"/>
      <c r="P138"/>
      <c r="Q138"/>
      <c r="R138"/>
      <c r="S138"/>
      <c r="T138"/>
      <c r="U138" s="305"/>
      <c r="V138" s="320"/>
      <c r="W138" s="8"/>
      <c r="X138" s="8"/>
      <c r="Y138" s="8"/>
      <c r="Z138" s="305"/>
      <c r="AA138" s="8"/>
      <c r="AB138" s="8"/>
      <c r="AC138" s="8"/>
      <c r="AD138" s="8"/>
      <c r="AE138" s="8"/>
      <c r="AF138" s="8"/>
      <c r="AG138" s="309"/>
      <c r="AH138"/>
      <c r="AI138"/>
      <c r="AJ138"/>
      <c r="AO138"/>
      <c r="AP138" s="290"/>
    </row>
    <row r="139" spans="1:43" s="94" customFormat="1" ht="18" customHeight="1" x14ac:dyDescent="0.25">
      <c r="A139" s="310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5"/>
      <c r="V139" s="320"/>
      <c r="W139" s="8"/>
      <c r="X139" s="8"/>
      <c r="Y139" s="8"/>
      <c r="Z139" s="305"/>
      <c r="AA139" s="8"/>
      <c r="AB139" s="8"/>
      <c r="AC139" s="8"/>
      <c r="AD139" s="8"/>
      <c r="AE139" s="8"/>
      <c r="AF139" s="8"/>
      <c r="AG139" s="309"/>
      <c r="AH139"/>
      <c r="AI139"/>
      <c r="AJ139"/>
      <c r="AO139"/>
      <c r="AP139" s="290"/>
    </row>
    <row r="140" spans="1:43" s="94" customFormat="1" ht="18" customHeight="1" x14ac:dyDescent="0.25">
      <c r="A140" s="31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 s="305"/>
      <c r="V140" s="320"/>
      <c r="W140" s="8"/>
      <c r="X140" s="8"/>
      <c r="Y140" s="8"/>
      <c r="Z140" s="305"/>
      <c r="AA140" s="8"/>
      <c r="AB140" s="8"/>
      <c r="AC140" s="8"/>
      <c r="AD140" s="8"/>
      <c r="AE140" s="8"/>
      <c r="AF140" s="8"/>
      <c r="AG140" s="309"/>
      <c r="AH140"/>
      <c r="AI140"/>
      <c r="AJ140"/>
      <c r="AO140"/>
      <c r="AP140" s="290"/>
    </row>
    <row r="141" spans="1:43" s="94" customFormat="1" ht="18" customHeight="1" x14ac:dyDescent="0.25">
      <c r="A141" s="310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 s="305"/>
      <c r="V141" s="320"/>
      <c r="W141" s="8"/>
      <c r="X141" s="8"/>
      <c r="Y141" s="8"/>
      <c r="Z141" s="305"/>
      <c r="AA141" s="8"/>
      <c r="AB141" s="8"/>
      <c r="AC141" s="8"/>
      <c r="AD141" s="8"/>
      <c r="AE141" s="8"/>
      <c r="AF141" s="8"/>
      <c r="AG141" s="309"/>
      <c r="AH141"/>
      <c r="AI141"/>
      <c r="AJ141"/>
      <c r="AO141"/>
      <c r="AP141" s="290"/>
    </row>
    <row r="142" spans="1:43" s="94" customFormat="1" ht="18" customHeight="1" x14ac:dyDescent="0.25">
      <c r="A142" s="4"/>
      <c r="B142"/>
      <c r="C142" s="59"/>
      <c r="D142" s="60"/>
      <c r="E142" s="60"/>
      <c r="F142" s="61"/>
      <c r="G142" s="61"/>
      <c r="H142" s="61"/>
      <c r="I142" s="335"/>
      <c r="J142" s="336"/>
      <c r="K142"/>
      <c r="L142"/>
      <c r="M142"/>
      <c r="N142"/>
      <c r="O142"/>
      <c r="P142"/>
      <c r="Q142"/>
      <c r="R142"/>
      <c r="S142"/>
      <c r="T142"/>
      <c r="U142" s="305"/>
      <c r="V142" s="320"/>
      <c r="W142" s="8"/>
      <c r="X142" s="8"/>
      <c r="Y142" s="8"/>
      <c r="Z142" s="305"/>
      <c r="AA142" s="8"/>
      <c r="AB142" s="8"/>
      <c r="AC142" s="8"/>
      <c r="AD142" s="8"/>
      <c r="AE142" s="8"/>
      <c r="AF142" s="8"/>
      <c r="AG142" s="309"/>
      <c r="AH142"/>
      <c r="AI142"/>
      <c r="AJ142"/>
      <c r="AO142"/>
      <c r="AP142" s="290"/>
    </row>
    <row r="143" spans="1:43" s="94" customFormat="1" ht="18" customHeight="1" x14ac:dyDescent="0.25">
      <c r="A143" s="4"/>
      <c r="B143"/>
      <c r="C143" s="59"/>
      <c r="D143" s="60"/>
      <c r="E143" s="60"/>
      <c r="F143" s="61"/>
      <c r="G143" s="61"/>
      <c r="H143" s="61"/>
      <c r="I143" s="335"/>
      <c r="J143" s="336"/>
      <c r="K143"/>
      <c r="L143"/>
      <c r="M143"/>
      <c r="N143"/>
      <c r="O143"/>
      <c r="P143"/>
      <c r="Q143"/>
      <c r="R143"/>
      <c r="S143"/>
      <c r="T143"/>
      <c r="U143" s="305"/>
      <c r="V143" s="320"/>
      <c r="W143" s="8"/>
      <c r="X143" s="8"/>
      <c r="Y143" s="8"/>
      <c r="Z143" s="305"/>
      <c r="AA143" s="8"/>
      <c r="AB143" s="8"/>
      <c r="AC143" s="8"/>
      <c r="AD143" s="8"/>
      <c r="AE143" s="8"/>
      <c r="AF143" s="8"/>
      <c r="AG143" s="309"/>
      <c r="AH143"/>
      <c r="AI143"/>
      <c r="AJ143"/>
      <c r="AO143"/>
      <c r="AP143" s="290"/>
    </row>
    <row r="144" spans="1:43" s="94" customFormat="1" ht="18" customHeight="1" x14ac:dyDescent="0.25">
      <c r="A144" s="4"/>
      <c r="B144"/>
      <c r="C144" s="59"/>
      <c r="D144" s="60"/>
      <c r="E144" s="60"/>
      <c r="F144" s="61"/>
      <c r="G144" s="61"/>
      <c r="H144" s="61"/>
      <c r="I144" s="335"/>
      <c r="J144" s="336"/>
      <c r="K144"/>
      <c r="L144"/>
      <c r="M144"/>
      <c r="N144"/>
      <c r="O144"/>
      <c r="P144"/>
      <c r="Q144"/>
      <c r="R144"/>
      <c r="S144"/>
      <c r="T144"/>
      <c r="U144" s="305"/>
      <c r="V144" s="320"/>
      <c r="W144" s="8"/>
      <c r="X144" s="8"/>
      <c r="Y144" s="8"/>
      <c r="Z144" s="305"/>
      <c r="AA144" s="8"/>
      <c r="AB144" s="8"/>
      <c r="AC144" s="8"/>
      <c r="AD144" s="8"/>
      <c r="AE144" s="8"/>
      <c r="AF144" s="8"/>
      <c r="AG144" s="309"/>
      <c r="AH144"/>
      <c r="AI144"/>
      <c r="AJ144"/>
      <c r="AO144"/>
      <c r="AP144" s="290"/>
    </row>
    <row r="145" spans="1:43" s="94" customFormat="1" ht="18" customHeight="1" x14ac:dyDescent="0.25">
      <c r="A145" s="4" t="str">
        <f>METAS!B39</f>
        <v xml:space="preserve">PORCENTAJE DE NIÑOS  DE 12 A 59 MESES CON  SUPLEMENTO DE VITAMINA A  </v>
      </c>
      <c r="B145"/>
      <c r="C145" s="59"/>
      <c r="D145" s="60"/>
      <c r="E145" s="60"/>
      <c r="F145" s="61"/>
      <c r="G145" s="61"/>
      <c r="H145" s="61"/>
      <c r="I145" s="338"/>
      <c r="J145" s="336"/>
      <c r="K145"/>
      <c r="L145"/>
      <c r="M145"/>
      <c r="N145"/>
      <c r="O145"/>
      <c r="P145"/>
      <c r="Q145"/>
      <c r="R145"/>
      <c r="S145"/>
      <c r="T145"/>
      <c r="U145" s="305"/>
      <c r="W145" s="8"/>
      <c r="X145" s="8"/>
      <c r="Y145" s="8"/>
      <c r="Z145" s="305"/>
      <c r="AA145" s="8"/>
      <c r="AB145" s="8"/>
      <c r="AC145" s="8"/>
      <c r="AD145" s="8"/>
      <c r="AE145" s="8"/>
      <c r="AF145" s="8"/>
      <c r="AG145" s="309"/>
      <c r="AH145"/>
      <c r="AI145"/>
      <c r="AJ145"/>
      <c r="AL145" t="str">
        <f t="shared" ref="AL145:AL155" si="109">A145</f>
        <v xml:space="preserve">PORCENTAJE DE NIÑOS  DE 12 A 59 MESES CON  SUPLEMENTO DE VITAMINA A  </v>
      </c>
      <c r="AM145"/>
      <c r="AN145"/>
      <c r="AO145"/>
      <c r="AP145" s="290"/>
      <c r="AQ145"/>
    </row>
    <row r="146" spans="1:43" s="94" customFormat="1" ht="48" customHeight="1" thickBot="1" x14ac:dyDescent="0.3">
      <c r="A146" s="64" t="s">
        <v>2</v>
      </c>
      <c r="B146" s="65" t="s">
        <v>579</v>
      </c>
      <c r="C146" s="66" t="s">
        <v>570</v>
      </c>
      <c r="D146" s="65" t="s">
        <v>592</v>
      </c>
      <c r="E146" s="65" t="s">
        <v>1</v>
      </c>
      <c r="F146" s="67"/>
      <c r="G146" s="68" t="s">
        <v>584</v>
      </c>
      <c r="H146" s="69" t="str">
        <f>"DEFICIENTE &lt;= "&amp;$E$3</f>
        <v>DEFICIENTE &lt;= 22,5</v>
      </c>
      <c r="I146" s="69" t="str">
        <f>"PROCESO &gt; "&amp;$E$3&amp;"  -  &lt; "&amp;$F$3</f>
        <v>PROCESO &gt; 22,5  -  &lt; 25</v>
      </c>
      <c r="J146" s="69" t="str">
        <f>"OPTIMO &gt;= "&amp;$F$3</f>
        <v>OPTIMO &gt;= 25</v>
      </c>
      <c r="K146"/>
      <c r="L146"/>
      <c r="M146"/>
      <c r="N146"/>
      <c r="O146"/>
      <c r="P146"/>
      <c r="Q146"/>
      <c r="R146"/>
      <c r="S146"/>
      <c r="T146"/>
      <c r="U146" s="305"/>
      <c r="V146" s="56" t="str">
        <f>A145</f>
        <v xml:space="preserve">PORCENTAJE DE NIÑOS  DE 12 A 59 MESES CON  SUPLEMENTO DE VITAMINA A  </v>
      </c>
      <c r="W146" s="8"/>
      <c r="X146" s="8"/>
      <c r="Y146" s="8"/>
      <c r="Z146" s="305"/>
      <c r="AA146" s="8"/>
      <c r="AB146" s="8"/>
      <c r="AC146" s="8"/>
      <c r="AD146" s="8"/>
      <c r="AE146" s="8"/>
      <c r="AF146" s="305"/>
      <c r="AG146" s="305"/>
      <c r="AH146"/>
      <c r="AI146"/>
      <c r="AJ146"/>
      <c r="AL146" s="322" t="str">
        <f t="shared" si="109"/>
        <v>ESTABLECIMIENTOS</v>
      </c>
      <c r="AM146" s="323" t="s">
        <v>585</v>
      </c>
      <c r="AN146" s="324" t="s">
        <v>586</v>
      </c>
      <c r="AO146" s="325" t="str">
        <f t="shared" ref="AO146:AO156" si="110">D146</f>
        <v>12 - 59 M Vitamina A</v>
      </c>
      <c r="AP146" s="325" t="str">
        <f t="shared" ref="AP146:AP155" si="111">G146</f>
        <v>%</v>
      </c>
      <c r="AQ146" s="326" t="s">
        <v>587</v>
      </c>
    </row>
    <row r="147" spans="1:43" s="94" customFormat="1" ht="18" customHeight="1" thickBot="1" x14ac:dyDescent="0.3">
      <c r="A147" s="70" t="str">
        <f>Config!$B$15</f>
        <v>RED</v>
      </c>
      <c r="B147" s="71">
        <f>SUM(B148:B156)</f>
        <v>9963</v>
      </c>
      <c r="C147" s="71">
        <f>SUM(C148:C156)</f>
        <v>2493</v>
      </c>
      <c r="D147" s="71">
        <f>SUM(D148:D156)</f>
        <v>583</v>
      </c>
      <c r="E147" s="72">
        <f>Config!$C$9</f>
        <v>25</v>
      </c>
      <c r="F147" s="72"/>
      <c r="G147" s="72">
        <f>IFERROR(ROUND(D147*100/B147,1),0)</f>
        <v>5.9</v>
      </c>
      <c r="H147" s="73">
        <f t="shared" ref="H147" si="112">IF(G147&lt;=$E$3,G147,"")</f>
        <v>5.9</v>
      </c>
      <c r="I147" s="73" t="str">
        <f t="shared" ref="I147" si="113">IF(G147&gt;$E$3,IF(G147&lt;$F$3,G147,""),"")</f>
        <v/>
      </c>
      <c r="J147" s="71" t="str">
        <f t="shared" ref="J147" si="114">IF(G147&gt;=$F$3,G147,"")</f>
        <v/>
      </c>
      <c r="K147"/>
      <c r="L147"/>
      <c r="M147"/>
      <c r="N147"/>
      <c r="O147"/>
      <c r="P147"/>
      <c r="Q147"/>
      <c r="R147"/>
      <c r="S147"/>
      <c r="T147"/>
      <c r="U147" s="305"/>
      <c r="V147" s="85" t="str">
        <f>$V$1&amp;"  "&amp;V146&amp;"  "&amp;$V$3&amp;"  "&amp;$V$2</f>
        <v>RED. MOYOBAMBA:  PORCENTAJE DE NIÑOS  DE 12 A 59 MESES CON  SUPLEMENTO DE VITAMINA A    - POR MICROREDES :   ENERO - MARZO 2024</v>
      </c>
      <c r="W147" s="8"/>
      <c r="X147" s="8"/>
      <c r="Y147" s="8"/>
      <c r="Z147" s="305"/>
      <c r="AA147" s="8"/>
      <c r="AB147" s="8"/>
      <c r="AC147" s="8"/>
      <c r="AD147" s="8"/>
      <c r="AE147" s="8"/>
      <c r="AF147" s="305"/>
      <c r="AG147" s="305"/>
      <c r="AH147"/>
      <c r="AI147"/>
      <c r="AJ147"/>
      <c r="AL147" s="327" t="str">
        <f t="shared" si="109"/>
        <v>RED</v>
      </c>
      <c r="AM147" s="328" t="e">
        <f>SUM(AM148:AM155)</f>
        <v>#REF!</v>
      </c>
      <c r="AN147" s="329">
        <f t="shared" ref="AN147:AN155" si="115">C147</f>
        <v>2493</v>
      </c>
      <c r="AO147" s="328">
        <f t="shared" si="110"/>
        <v>583</v>
      </c>
      <c r="AP147" s="329">
        <f t="shared" si="111"/>
        <v>5.9</v>
      </c>
      <c r="AQ147" s="329">
        <f>AN147-AP147</f>
        <v>2487.1</v>
      </c>
    </row>
    <row r="148" spans="1:43" s="94" customFormat="1" ht="0.75" customHeight="1" x14ac:dyDescent="0.25">
      <c r="A148" s="81" t="str">
        <f>Config!$B$16</f>
        <v>HOSP</v>
      </c>
      <c r="B148" s="76">
        <f>METAS!$AW$39</f>
        <v>0</v>
      </c>
      <c r="C148" s="57">
        <f>ROUNDUP((B148/12)*Config!$C$6,0)</f>
        <v>0</v>
      </c>
      <c r="D148" s="76">
        <f>ACUMULADO!$AV$41</f>
        <v>0</v>
      </c>
      <c r="E148" s="86">
        <f>E147</f>
        <v>25</v>
      </c>
      <c r="F148" s="86"/>
      <c r="G148" s="82">
        <f>IFERROR(ROUND(D148*100/C148,1),0)</f>
        <v>0</v>
      </c>
      <c r="H148" s="83">
        <f t="shared" ref="H148" si="116">IF(G148&lt;=$H$3,G148,"")</f>
        <v>0</v>
      </c>
      <c r="I148" s="83" t="str">
        <f t="shared" ref="I148" si="117">IF(G148&gt;$H$3,IF(G148&lt;$I$3,G148,""),"")</f>
        <v/>
      </c>
      <c r="J148" s="84" t="str">
        <f t="shared" ref="J148" si="118">IF(G148&gt;=$I$3,G148,"")</f>
        <v/>
      </c>
      <c r="K148"/>
      <c r="L148"/>
      <c r="M148"/>
      <c r="N148"/>
      <c r="O148"/>
      <c r="P148"/>
      <c r="Q148"/>
      <c r="R148"/>
      <c r="S148"/>
      <c r="T148"/>
      <c r="U148" s="305"/>
      <c r="W148" s="8"/>
      <c r="X148" s="8"/>
      <c r="Y148" s="8"/>
      <c r="Z148" s="305"/>
      <c r="AA148" s="8"/>
      <c r="AB148" s="8"/>
      <c r="AC148" s="8"/>
      <c r="AD148" s="8"/>
      <c r="AE148" s="8"/>
      <c r="AF148" s="305"/>
      <c r="AG148" s="305"/>
      <c r="AH148"/>
      <c r="AI148"/>
      <c r="AJ148"/>
      <c r="AL148" s="294" t="str">
        <f t="shared" si="109"/>
        <v>HOSP</v>
      </c>
      <c r="AM148" s="292" t="e">
        <f>IF(#REF!&gt;=12,"0",(B148/12))</f>
        <v>#REF!</v>
      </c>
      <c r="AN148" s="293">
        <f t="shared" si="115"/>
        <v>0</v>
      </c>
      <c r="AO148" s="293">
        <f t="shared" si="110"/>
        <v>0</v>
      </c>
      <c r="AP148" s="330">
        <f t="shared" si="111"/>
        <v>0</v>
      </c>
      <c r="AQ148" s="291">
        <f t="shared" ref="AQ148:AQ155" si="119">AN148-AO148</f>
        <v>0</v>
      </c>
    </row>
    <row r="149" spans="1:43" s="94" customFormat="1" ht="18" customHeight="1" x14ac:dyDescent="0.25">
      <c r="A149" s="81" t="str">
        <f>Config!$B$17</f>
        <v>LLUI</v>
      </c>
      <c r="B149" s="76">
        <f>METAS!$AY$39</f>
        <v>4134</v>
      </c>
      <c r="C149" s="57">
        <f>ROUNDUP((B149/12)*Config!$C$6,0)</f>
        <v>1034</v>
      </c>
      <c r="D149" s="76">
        <f>ACUMULADO!$AX$41</f>
        <v>339</v>
      </c>
      <c r="E149" s="86">
        <f t="shared" ref="E149:E156" si="120">E148</f>
        <v>25</v>
      </c>
      <c r="F149" s="86"/>
      <c r="G149" s="82">
        <f>IFERROR(ROUND(D149*100/B149,1),0)</f>
        <v>8.1999999999999993</v>
      </c>
      <c r="H149" s="83">
        <f>IF(G149&lt;=$E$3,G149,"")</f>
        <v>8.1999999999999993</v>
      </c>
      <c r="I149" s="83" t="str">
        <f>IF(G149&gt;$E$3,IF(G149&lt;$F$3,G149,""),"")</f>
        <v/>
      </c>
      <c r="J149" s="84" t="str">
        <f t="shared" ref="J149:J156" si="121">IF(G149&gt;=$F$3,G149,"")</f>
        <v/>
      </c>
      <c r="K149"/>
      <c r="L149"/>
      <c r="M149"/>
      <c r="N149"/>
      <c r="O149"/>
      <c r="P149"/>
      <c r="Q149"/>
      <c r="R149"/>
      <c r="S149"/>
      <c r="T149"/>
      <c r="U149" s="305"/>
      <c r="V149" s="56"/>
      <c r="W149" s="307"/>
      <c r="X149" s="307"/>
      <c r="Y149" s="8"/>
      <c r="Z149" s="305"/>
      <c r="AA149" s="8"/>
      <c r="AB149" s="8"/>
      <c r="AC149" s="8"/>
      <c r="AD149" s="8"/>
      <c r="AE149" s="8"/>
      <c r="AF149" s="305"/>
      <c r="AG149" s="305"/>
      <c r="AH149"/>
      <c r="AI149"/>
      <c r="AJ149"/>
      <c r="AL149" s="294" t="str">
        <f t="shared" si="109"/>
        <v>LLUI</v>
      </c>
      <c r="AM149" s="292" t="e">
        <f>IF(#REF!&gt;=12,"0",(B149/12))</f>
        <v>#REF!</v>
      </c>
      <c r="AN149" s="293">
        <f t="shared" si="115"/>
        <v>1034</v>
      </c>
      <c r="AO149" s="293">
        <f t="shared" si="110"/>
        <v>339</v>
      </c>
      <c r="AP149" s="330">
        <f t="shared" si="111"/>
        <v>8.1999999999999993</v>
      </c>
      <c r="AQ149" s="291">
        <f t="shared" si="119"/>
        <v>695</v>
      </c>
    </row>
    <row r="150" spans="1:43" s="94" customFormat="1" ht="18" customHeight="1" x14ac:dyDescent="0.25">
      <c r="A150" s="81" t="str">
        <f>Config!$B$18</f>
        <v>JERI</v>
      </c>
      <c r="B150" s="76">
        <f>METAS!$AZ$39</f>
        <v>419</v>
      </c>
      <c r="C150" s="57">
        <f>ROUNDUP((B150/12)*Config!$C$6,0)</f>
        <v>105</v>
      </c>
      <c r="D150" s="76">
        <f>ACUMULADO!$AY$41</f>
        <v>15</v>
      </c>
      <c r="E150" s="86">
        <f t="shared" si="120"/>
        <v>25</v>
      </c>
      <c r="F150" s="86"/>
      <c r="G150" s="82">
        <f t="shared" ref="G150:G156" si="122">IFERROR(ROUND(D150*100/B150,1),0)</f>
        <v>3.6</v>
      </c>
      <c r="H150" s="83">
        <f t="shared" ref="H150:H152" si="123">IF(G150&lt;=$E$3,G150,"")</f>
        <v>3.6</v>
      </c>
      <c r="I150" s="83" t="str">
        <f t="shared" ref="I150:I156" si="124">IF(G150&gt;$E$3,IF(G150&lt;$F$3,G150,""),"")</f>
        <v/>
      </c>
      <c r="J150" s="84" t="str">
        <f t="shared" si="121"/>
        <v/>
      </c>
      <c r="K150"/>
      <c r="L150"/>
      <c r="M150"/>
      <c r="N150"/>
      <c r="O150"/>
      <c r="P150"/>
      <c r="Q150"/>
      <c r="R150"/>
      <c r="S150"/>
      <c r="T150"/>
      <c r="U150" s="305"/>
      <c r="V150" s="56"/>
      <c r="W150" s="8"/>
      <c r="X150" s="8"/>
      <c r="Y150" s="8"/>
      <c r="Z150" s="305"/>
      <c r="AA150" s="8"/>
      <c r="AB150" s="8"/>
      <c r="AC150" s="8"/>
      <c r="AD150" s="8"/>
      <c r="AE150" s="8"/>
      <c r="AF150" s="305"/>
      <c r="AG150" s="305"/>
      <c r="AH150"/>
      <c r="AI150"/>
      <c r="AJ150"/>
      <c r="AL150" s="294" t="str">
        <f t="shared" si="109"/>
        <v>JERI</v>
      </c>
      <c r="AM150" s="292" t="e">
        <f>IF(#REF!&gt;=12,"0",(B150/12))</f>
        <v>#REF!</v>
      </c>
      <c r="AN150" s="293">
        <f t="shared" si="115"/>
        <v>105</v>
      </c>
      <c r="AO150" s="293">
        <f t="shared" si="110"/>
        <v>15</v>
      </c>
      <c r="AP150" s="330">
        <f t="shared" si="111"/>
        <v>3.6</v>
      </c>
      <c r="AQ150" s="291">
        <f t="shared" si="119"/>
        <v>90</v>
      </c>
    </row>
    <row r="151" spans="1:43" s="94" customFormat="1" ht="18" customHeight="1" x14ac:dyDescent="0.25">
      <c r="A151" s="81" t="str">
        <f>Config!$B$19</f>
        <v>YANT</v>
      </c>
      <c r="B151" s="76">
        <f>METAS!$BA$39</f>
        <v>733</v>
      </c>
      <c r="C151" s="57">
        <f>ROUNDUP((B151/12)*Config!$C$6,0)</f>
        <v>184</v>
      </c>
      <c r="D151" s="76">
        <f>ACUMULADO!$AZ$41</f>
        <v>32</v>
      </c>
      <c r="E151" s="86">
        <f t="shared" si="120"/>
        <v>25</v>
      </c>
      <c r="F151" s="86"/>
      <c r="G151" s="82">
        <f t="shared" si="122"/>
        <v>4.4000000000000004</v>
      </c>
      <c r="H151" s="83">
        <f t="shared" si="123"/>
        <v>4.4000000000000004</v>
      </c>
      <c r="I151" s="83" t="str">
        <f t="shared" si="124"/>
        <v/>
      </c>
      <c r="J151" s="84" t="str">
        <f t="shared" si="121"/>
        <v/>
      </c>
      <c r="K151"/>
      <c r="L151"/>
      <c r="M151"/>
      <c r="N151"/>
      <c r="O151"/>
      <c r="P151"/>
      <c r="Q151"/>
      <c r="R151"/>
      <c r="S151"/>
      <c r="T151"/>
      <c r="U151" s="305"/>
      <c r="V151"/>
      <c r="W151" s="8"/>
      <c r="X151" s="8"/>
      <c r="Y151" s="8"/>
      <c r="Z151" s="305"/>
      <c r="AA151" s="8"/>
      <c r="AB151" s="8"/>
      <c r="AC151" s="8"/>
      <c r="AD151" s="8"/>
      <c r="AE151" s="8"/>
      <c r="AF151" s="305"/>
      <c r="AG151" s="305"/>
      <c r="AH151"/>
      <c r="AI151"/>
      <c r="AJ151"/>
      <c r="AL151" s="294" t="str">
        <f t="shared" si="109"/>
        <v>YANT</v>
      </c>
      <c r="AM151" s="292" t="e">
        <f>IF(#REF!&gt;=12,"0",(B151/12))</f>
        <v>#REF!</v>
      </c>
      <c r="AN151" s="293">
        <f t="shared" si="115"/>
        <v>184</v>
      </c>
      <c r="AO151" s="293">
        <f t="shared" si="110"/>
        <v>32</v>
      </c>
      <c r="AP151" s="330">
        <f t="shared" si="111"/>
        <v>4.4000000000000004</v>
      </c>
      <c r="AQ151" s="291">
        <f t="shared" si="119"/>
        <v>152</v>
      </c>
    </row>
    <row r="152" spans="1:43" s="94" customFormat="1" ht="18" customHeight="1" x14ac:dyDescent="0.25">
      <c r="A152" s="81" t="str">
        <f>Config!$B$20</f>
        <v>SORI</v>
      </c>
      <c r="B152" s="76">
        <f>METAS!$BB$39</f>
        <v>2007</v>
      </c>
      <c r="C152" s="57">
        <f>ROUNDUP((B152/12)*Config!$C$6,0)</f>
        <v>502</v>
      </c>
      <c r="D152" s="76">
        <f>ACUMULADO!$BA$41</f>
        <v>33</v>
      </c>
      <c r="E152" s="86">
        <f t="shared" si="120"/>
        <v>25</v>
      </c>
      <c r="F152" s="86"/>
      <c r="G152" s="82">
        <f t="shared" si="122"/>
        <v>1.6</v>
      </c>
      <c r="H152" s="83">
        <f t="shared" si="123"/>
        <v>1.6</v>
      </c>
      <c r="I152" s="83" t="str">
        <f t="shared" si="124"/>
        <v/>
      </c>
      <c r="J152" s="84" t="str">
        <f t="shared" si="121"/>
        <v/>
      </c>
      <c r="K152"/>
      <c r="L152"/>
      <c r="M152"/>
      <c r="N152"/>
      <c r="O152"/>
      <c r="P152"/>
      <c r="Q152"/>
      <c r="R152"/>
      <c r="S152"/>
      <c r="T152"/>
      <c r="U152" s="305"/>
      <c r="V152" s="320"/>
      <c r="W152" s="8"/>
      <c r="X152" s="8"/>
      <c r="Y152" s="8"/>
      <c r="Z152" s="305"/>
      <c r="AA152" s="8"/>
      <c r="AB152" s="8"/>
      <c r="AC152" s="8"/>
      <c r="AD152" s="8"/>
      <c r="AE152" s="8"/>
      <c r="AF152" s="305"/>
      <c r="AG152" s="305"/>
      <c r="AH152"/>
      <c r="AI152"/>
      <c r="AJ152"/>
      <c r="AL152" s="294" t="str">
        <f t="shared" si="109"/>
        <v>SORI</v>
      </c>
      <c r="AM152" s="292" t="e">
        <f>IF(#REF!&gt;=12,"0",(B152/12))</f>
        <v>#REF!</v>
      </c>
      <c r="AN152" s="293">
        <f t="shared" si="115"/>
        <v>502</v>
      </c>
      <c r="AO152" s="293">
        <f t="shared" si="110"/>
        <v>33</v>
      </c>
      <c r="AP152" s="330">
        <f t="shared" si="111"/>
        <v>1.6</v>
      </c>
      <c r="AQ152" s="291">
        <f t="shared" si="119"/>
        <v>469</v>
      </c>
    </row>
    <row r="153" spans="1:43" s="94" customFormat="1" ht="18" customHeight="1" x14ac:dyDescent="0.25">
      <c r="A153" s="81" t="str">
        <f>Config!$B$21</f>
        <v>JEPE</v>
      </c>
      <c r="B153" s="76">
        <f>METAS!$BC$39</f>
        <v>808</v>
      </c>
      <c r="C153" s="57">
        <f>ROUNDUP((B153/12)*Config!$C$6,0)</f>
        <v>202</v>
      </c>
      <c r="D153" s="76">
        <f>ACUMULADO!$BB$41</f>
        <v>71</v>
      </c>
      <c r="E153" s="86">
        <f t="shared" si="120"/>
        <v>25</v>
      </c>
      <c r="F153" s="86"/>
      <c r="G153" s="82">
        <f t="shared" si="122"/>
        <v>8.8000000000000007</v>
      </c>
      <c r="H153" s="83">
        <f>IF(G153&lt;=$E$3,G153,"")</f>
        <v>8.8000000000000007</v>
      </c>
      <c r="I153" s="83" t="str">
        <f t="shared" si="124"/>
        <v/>
      </c>
      <c r="J153" s="84" t="str">
        <f t="shared" si="121"/>
        <v/>
      </c>
      <c r="K153"/>
      <c r="L153"/>
      <c r="M153"/>
      <c r="N153"/>
      <c r="O153"/>
      <c r="P153"/>
      <c r="Q153"/>
      <c r="R153"/>
      <c r="S153"/>
      <c r="T153"/>
      <c r="U153" s="305"/>
      <c r="V153" s="340"/>
      <c r="W153" s="309"/>
      <c r="X153" s="309"/>
      <c r="Y153" s="8"/>
      <c r="Z153" s="305"/>
      <c r="AA153" s="8"/>
      <c r="AB153" s="8"/>
      <c r="AC153" s="8"/>
      <c r="AD153" s="8"/>
      <c r="AE153" s="8"/>
      <c r="AF153" s="305"/>
      <c r="AG153" s="305"/>
      <c r="AH153"/>
      <c r="AI153"/>
      <c r="AJ153"/>
      <c r="AL153" s="294" t="str">
        <f>A153</f>
        <v>JEPE</v>
      </c>
      <c r="AM153" s="292" t="e">
        <f>IF(#REF!&gt;=12,"0",(B153/12))</f>
        <v>#REF!</v>
      </c>
      <c r="AN153" s="293">
        <f>C153</f>
        <v>202</v>
      </c>
      <c r="AO153" s="293">
        <f>D153</f>
        <v>71</v>
      </c>
      <c r="AP153" s="330">
        <f>G153</f>
        <v>8.8000000000000007</v>
      </c>
      <c r="AQ153" s="291">
        <f>AN153-AO153</f>
        <v>131</v>
      </c>
    </row>
    <row r="154" spans="1:43" s="94" customFormat="1" ht="18" customHeight="1" x14ac:dyDescent="0.25">
      <c r="A154" s="81" t="str">
        <f>Config!$B$22</f>
        <v>ROQU</v>
      </c>
      <c r="B154" s="76">
        <f>METAS!$BD$39</f>
        <v>606</v>
      </c>
      <c r="C154" s="57">
        <f>ROUNDUP((B154/12)*Config!$C$6,0)</f>
        <v>152</v>
      </c>
      <c r="D154" s="76">
        <f>ACUMULADO!$BC$41</f>
        <v>5</v>
      </c>
      <c r="E154" s="86">
        <f t="shared" si="120"/>
        <v>25</v>
      </c>
      <c r="F154" s="86"/>
      <c r="G154" s="82">
        <f t="shared" si="122"/>
        <v>0.8</v>
      </c>
      <c r="H154" s="83">
        <f t="shared" ref="H154:H156" si="125">IF(G154&lt;=$E$3,G154,"")</f>
        <v>0.8</v>
      </c>
      <c r="I154" s="83" t="str">
        <f t="shared" si="124"/>
        <v/>
      </c>
      <c r="J154" s="84" t="str">
        <f t="shared" si="121"/>
        <v/>
      </c>
      <c r="K154"/>
      <c r="L154"/>
      <c r="M154"/>
      <c r="N154"/>
      <c r="O154"/>
      <c r="P154"/>
      <c r="Q154"/>
      <c r="R154"/>
      <c r="S154"/>
      <c r="T154"/>
      <c r="U154" s="305"/>
      <c r="W154" s="8"/>
      <c r="X154" s="8"/>
      <c r="Y154" s="8"/>
      <c r="Z154" s="305"/>
      <c r="AA154" s="8"/>
      <c r="AB154" s="8"/>
      <c r="AC154" s="8"/>
      <c r="AD154" s="8"/>
      <c r="AE154" s="8"/>
      <c r="AF154" s="305"/>
      <c r="AG154" s="305"/>
      <c r="AH154"/>
      <c r="AI154"/>
      <c r="AJ154"/>
      <c r="AL154" s="294" t="str">
        <f>A154</f>
        <v>ROQU</v>
      </c>
      <c r="AM154" s="292" t="e">
        <f>IF(#REF!&gt;=12,"0",(B154/12))</f>
        <v>#REF!</v>
      </c>
      <c r="AN154" s="293">
        <f>C154</f>
        <v>152</v>
      </c>
      <c r="AO154" s="293">
        <f>D154</f>
        <v>5</v>
      </c>
      <c r="AP154" s="330">
        <f>G154</f>
        <v>0.8</v>
      </c>
      <c r="AQ154" s="291">
        <f>AN154-AO154</f>
        <v>147</v>
      </c>
    </row>
    <row r="155" spans="1:43" s="94" customFormat="1" ht="18" customHeight="1" x14ac:dyDescent="0.25">
      <c r="A155" s="81" t="str">
        <f>Config!$B$23</f>
        <v>CALZ</v>
      </c>
      <c r="B155" s="76">
        <f>METAS!$BE$39</f>
        <v>600</v>
      </c>
      <c r="C155" s="57">
        <f>ROUNDUP((B155/12)*Config!$C$6,0)</f>
        <v>150</v>
      </c>
      <c r="D155" s="76">
        <f>ACUMULADO!$BD$41</f>
        <v>62</v>
      </c>
      <c r="E155" s="86">
        <f t="shared" si="120"/>
        <v>25</v>
      </c>
      <c r="F155" s="86"/>
      <c r="G155" s="82">
        <f t="shared" si="122"/>
        <v>10.3</v>
      </c>
      <c r="H155" s="83">
        <f t="shared" si="125"/>
        <v>10.3</v>
      </c>
      <c r="I155" s="83" t="str">
        <f t="shared" si="124"/>
        <v/>
      </c>
      <c r="J155" s="84" t="str">
        <f t="shared" si="121"/>
        <v/>
      </c>
      <c r="K155"/>
      <c r="L155"/>
      <c r="M155"/>
      <c r="N155"/>
      <c r="O155"/>
      <c r="P155"/>
      <c r="Q155"/>
      <c r="R155"/>
      <c r="S155"/>
      <c r="T155"/>
      <c r="U155" s="305"/>
      <c r="V155" s="320"/>
      <c r="W155" s="8"/>
      <c r="X155" s="8"/>
      <c r="Y155" s="8"/>
      <c r="Z155" s="305"/>
      <c r="AA155" s="8"/>
      <c r="AB155" s="8"/>
      <c r="AC155" s="8"/>
      <c r="AD155" s="8"/>
      <c r="AE155" s="8"/>
      <c r="AF155" s="305"/>
      <c r="AG155" s="305"/>
      <c r="AH155"/>
      <c r="AI155"/>
      <c r="AJ155"/>
      <c r="AL155" s="294" t="str">
        <f t="shared" si="109"/>
        <v>CALZ</v>
      </c>
      <c r="AM155" s="292" t="e">
        <f>IF(#REF!&gt;=12,"0",(B155/12))</f>
        <v>#REF!</v>
      </c>
      <c r="AN155" s="293">
        <f t="shared" si="115"/>
        <v>150</v>
      </c>
      <c r="AO155" s="293">
        <f t="shared" si="110"/>
        <v>62</v>
      </c>
      <c r="AP155" s="330">
        <f t="shared" si="111"/>
        <v>10.3</v>
      </c>
      <c r="AQ155" s="291">
        <f t="shared" si="119"/>
        <v>88</v>
      </c>
    </row>
    <row r="156" spans="1:43" s="94" customFormat="1" ht="18" customHeight="1" x14ac:dyDescent="0.25">
      <c r="A156" s="81" t="str">
        <f>Config!$B$24</f>
        <v>PUEB</v>
      </c>
      <c r="B156" s="76">
        <f>METAS!$BF$39</f>
        <v>656</v>
      </c>
      <c r="C156" s="57">
        <f>ROUNDUP((B156/12)*Config!$C$6,0)</f>
        <v>164</v>
      </c>
      <c r="D156" s="76">
        <f>ACUMULADO!$BE$41</f>
        <v>26</v>
      </c>
      <c r="E156" s="86">
        <f t="shared" si="120"/>
        <v>25</v>
      </c>
      <c r="F156" s="86"/>
      <c r="G156" s="82">
        <f t="shared" si="122"/>
        <v>4</v>
      </c>
      <c r="H156" s="83">
        <f t="shared" si="125"/>
        <v>4</v>
      </c>
      <c r="I156" s="83" t="str">
        <f t="shared" si="124"/>
        <v/>
      </c>
      <c r="J156" s="84" t="str">
        <f t="shared" si="121"/>
        <v/>
      </c>
      <c r="K156"/>
      <c r="L156"/>
      <c r="M156"/>
      <c r="N156"/>
      <c r="O156"/>
      <c r="P156"/>
      <c r="Q156"/>
      <c r="R156"/>
      <c r="S156"/>
      <c r="T156"/>
      <c r="U156" s="305"/>
      <c r="W156" s="8"/>
      <c r="X156" s="8"/>
      <c r="Y156" s="8"/>
      <c r="Z156" s="305"/>
      <c r="AA156" s="8"/>
      <c r="AB156" s="8"/>
      <c r="AC156" s="8"/>
      <c r="AD156" s="8"/>
      <c r="AE156" s="8"/>
      <c r="AF156" s="305"/>
      <c r="AG156" s="305"/>
      <c r="AH156"/>
      <c r="AI156"/>
      <c r="AJ156"/>
      <c r="AL156" s="294" t="str">
        <f>A156</f>
        <v>PUEB</v>
      </c>
      <c r="AM156" s="292" t="e">
        <f>IF(#REF!&gt;=12,"0",(B156/12))</f>
        <v>#REF!</v>
      </c>
      <c r="AN156" s="293">
        <f>C156</f>
        <v>164</v>
      </c>
      <c r="AO156" s="293">
        <f t="shared" si="110"/>
        <v>26</v>
      </c>
      <c r="AP156" s="330">
        <f>G156</f>
        <v>4</v>
      </c>
      <c r="AQ156" s="291">
        <f>AN156-AO156</f>
        <v>138</v>
      </c>
    </row>
    <row r="157" spans="1:43" s="94" customFormat="1" ht="18" customHeight="1" x14ac:dyDescent="0.25">
      <c r="A157" s="310"/>
      <c r="B157" s="333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 s="305"/>
      <c r="V157" s="320"/>
      <c r="W157" s="8"/>
      <c r="X157" s="8"/>
      <c r="Y157" s="8"/>
      <c r="Z157" s="305"/>
      <c r="AA157" s="8"/>
      <c r="AB157" s="8"/>
      <c r="AC157" s="8"/>
      <c r="AD157" s="8"/>
      <c r="AE157" s="8"/>
      <c r="AF157" s="8"/>
      <c r="AG157" s="309"/>
      <c r="AH157"/>
      <c r="AI157"/>
      <c r="AJ157"/>
      <c r="AO157"/>
      <c r="AP157" s="290"/>
    </row>
    <row r="158" spans="1:43" s="94" customFormat="1" ht="18" customHeight="1" x14ac:dyDescent="0.25">
      <c r="A158" s="310"/>
      <c r="B158" s="333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 s="305"/>
      <c r="V158" s="320"/>
      <c r="W158" s="8"/>
      <c r="X158" s="8"/>
      <c r="Y158" s="8"/>
      <c r="Z158" s="305"/>
      <c r="AA158" s="8"/>
      <c r="AB158" s="8"/>
      <c r="AC158" s="8"/>
      <c r="AD158" s="8"/>
      <c r="AE158" s="8"/>
      <c r="AF158" s="8"/>
      <c r="AG158" s="309"/>
      <c r="AH158"/>
      <c r="AI158"/>
      <c r="AJ158"/>
      <c r="AO158"/>
      <c r="AP158" s="290"/>
    </row>
    <row r="159" spans="1:43" s="94" customFormat="1" ht="18" customHeight="1" x14ac:dyDescent="0.25">
      <c r="A159" s="310"/>
      <c r="B159" s="333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 s="305"/>
      <c r="W159" s="8"/>
      <c r="X159" s="8"/>
      <c r="Y159" s="8"/>
      <c r="Z159" s="305"/>
      <c r="AA159" s="8"/>
      <c r="AB159" s="8"/>
      <c r="AC159" s="8"/>
      <c r="AD159" s="8"/>
      <c r="AE159" s="8"/>
      <c r="AF159" s="8"/>
      <c r="AG159" s="309"/>
      <c r="AH159"/>
      <c r="AI159"/>
      <c r="AJ159"/>
      <c r="AO159"/>
      <c r="AP159" s="290"/>
    </row>
    <row r="160" spans="1:43" s="94" customFormat="1" ht="18" customHeight="1" x14ac:dyDescent="0.25">
      <c r="A160" s="310"/>
      <c r="B160" s="333"/>
      <c r="H160"/>
      <c r="I160"/>
      <c r="J160"/>
      <c r="K160" s="9"/>
      <c r="L160"/>
      <c r="M160"/>
      <c r="N160"/>
      <c r="O160"/>
      <c r="P160"/>
      <c r="Q160"/>
      <c r="R160"/>
      <c r="S160"/>
      <c r="T160"/>
      <c r="U160" s="305"/>
      <c r="V160" s="320"/>
      <c r="W160" s="8"/>
      <c r="X160" s="8"/>
      <c r="Y160" s="8"/>
      <c r="Z160" s="305"/>
      <c r="AA160" s="8"/>
      <c r="AB160" s="8"/>
      <c r="AC160" s="8"/>
      <c r="AD160" s="8"/>
      <c r="AE160" s="8"/>
      <c r="AF160" s="8"/>
      <c r="AG160" s="309"/>
      <c r="AH160"/>
      <c r="AI160"/>
      <c r="AJ160"/>
      <c r="AO160"/>
      <c r="AP160" s="290"/>
    </row>
    <row r="161" spans="1:45" s="94" customFormat="1" ht="18" customHeight="1" x14ac:dyDescent="0.25">
      <c r="A161" s="310"/>
      <c r="B161" s="333"/>
      <c r="H161"/>
      <c r="I161"/>
      <c r="J161"/>
      <c r="K161" s="9"/>
      <c r="L161"/>
      <c r="M161"/>
      <c r="N161"/>
      <c r="O161"/>
      <c r="P161"/>
      <c r="Q161"/>
      <c r="R161"/>
      <c r="S161"/>
      <c r="T161"/>
      <c r="U161" s="305"/>
      <c r="V161" s="320"/>
      <c r="W161" s="8"/>
      <c r="X161" s="8"/>
      <c r="Y161" s="8"/>
      <c r="Z161" s="305"/>
      <c r="AA161" s="8"/>
      <c r="AB161" s="8"/>
      <c r="AC161" s="8"/>
      <c r="AD161" s="8"/>
      <c r="AE161" s="8"/>
      <c r="AF161" s="8"/>
      <c r="AG161" s="309"/>
      <c r="AH161"/>
      <c r="AI161"/>
      <c r="AJ161"/>
      <c r="AO161"/>
      <c r="AP161" s="290"/>
    </row>
    <row r="162" spans="1:45" s="94" customFormat="1" ht="18" customHeight="1" x14ac:dyDescent="0.25">
      <c r="A162" s="4"/>
      <c r="B162" s="333"/>
      <c r="C162" s="59"/>
      <c r="D162" s="60"/>
      <c r="E162" s="60"/>
      <c r="F162" s="61"/>
      <c r="G162" s="61"/>
      <c r="H162" s="61"/>
      <c r="I162" s="335"/>
      <c r="J162" s="336"/>
      <c r="K162"/>
      <c r="L162"/>
      <c r="M162"/>
      <c r="N162"/>
      <c r="O162"/>
      <c r="P162"/>
      <c r="Q162"/>
      <c r="R162"/>
      <c r="S162"/>
      <c r="T162"/>
      <c r="U162" s="305"/>
      <c r="V162" s="320"/>
      <c r="W162" s="8"/>
      <c r="X162" s="8"/>
      <c r="Y162" s="8"/>
      <c r="Z162" s="305"/>
      <c r="AA162" s="8"/>
      <c r="AB162" s="8"/>
      <c r="AC162" s="8"/>
      <c r="AD162" s="8"/>
      <c r="AE162" s="8"/>
      <c r="AF162" s="8"/>
      <c r="AG162" s="309"/>
      <c r="AH162"/>
      <c r="AI162"/>
      <c r="AJ162"/>
      <c r="AO162"/>
      <c r="AP162" s="290"/>
    </row>
    <row r="163" spans="1:45" s="94" customFormat="1" ht="18" customHeight="1" x14ac:dyDescent="0.25">
      <c r="A163" s="4"/>
      <c r="B163" s="333"/>
      <c r="C163" s="59"/>
      <c r="D163" s="60"/>
      <c r="E163" s="60"/>
      <c r="F163" s="61"/>
      <c r="G163" s="61"/>
      <c r="H163" s="61"/>
      <c r="I163" s="335"/>
      <c r="J163" s="336"/>
      <c r="K163"/>
      <c r="L163"/>
      <c r="M163"/>
      <c r="N163"/>
      <c r="O163"/>
      <c r="P163"/>
      <c r="Q163"/>
      <c r="R163"/>
      <c r="S163"/>
      <c r="T163"/>
      <c r="U163" s="305"/>
      <c r="W163" s="8"/>
      <c r="X163" s="8"/>
      <c r="Y163" s="8"/>
      <c r="Z163" s="305"/>
      <c r="AA163" s="8"/>
      <c r="AB163" s="8"/>
      <c r="AC163" s="8"/>
      <c r="AD163" s="8"/>
      <c r="AE163" s="8"/>
      <c r="AF163" s="8"/>
      <c r="AG163" s="309"/>
      <c r="AH163"/>
      <c r="AI163"/>
      <c r="AJ163"/>
      <c r="AO163"/>
      <c r="AP163" s="290"/>
    </row>
    <row r="164" spans="1:45" s="94" customFormat="1" ht="18" customHeight="1" x14ac:dyDescent="0.25">
      <c r="A164" s="4"/>
      <c r="B164" s="333"/>
      <c r="C164" s="59"/>
      <c r="D164" s="60"/>
      <c r="E164" s="60"/>
      <c r="F164" s="61"/>
      <c r="G164" s="61"/>
      <c r="H164" s="61"/>
      <c r="I164" s="335"/>
      <c r="J164" s="336"/>
      <c r="K164"/>
      <c r="L164"/>
      <c r="M164"/>
      <c r="N164"/>
      <c r="O164"/>
      <c r="P164"/>
      <c r="Q164"/>
      <c r="R164"/>
      <c r="S164"/>
      <c r="T164"/>
      <c r="U164" s="305"/>
      <c r="W164" s="8"/>
      <c r="X164" s="8"/>
      <c r="Y164" s="8"/>
      <c r="Z164" s="305"/>
      <c r="AA164" s="8"/>
      <c r="AB164" s="8"/>
      <c r="AC164" s="8"/>
      <c r="AD164" s="8"/>
      <c r="AE164" s="8"/>
      <c r="AF164" s="8"/>
      <c r="AG164" s="309"/>
      <c r="AH164"/>
      <c r="AI164"/>
      <c r="AJ164"/>
      <c r="AO164"/>
      <c r="AP164" s="290"/>
    </row>
    <row r="165" spans="1:45" s="94" customFormat="1" ht="18" customHeight="1" x14ac:dyDescent="0.25">
      <c r="A165" s="4"/>
      <c r="B165"/>
      <c r="C165" s="59"/>
      <c r="D165" s="60"/>
      <c r="E165" s="60"/>
      <c r="F165" s="61"/>
      <c r="G165" s="61"/>
      <c r="H165" s="61"/>
      <c r="I165" s="335"/>
      <c r="J165" s="336"/>
      <c r="K165"/>
      <c r="L165"/>
      <c r="M165"/>
      <c r="N165"/>
      <c r="O165"/>
      <c r="P165"/>
      <c r="Q165"/>
      <c r="R165"/>
      <c r="S165"/>
      <c r="T165"/>
      <c r="U165" s="305"/>
      <c r="W165" s="8"/>
      <c r="X165" s="8"/>
      <c r="Y165" s="8"/>
      <c r="Z165" s="305"/>
      <c r="AA165" s="8"/>
      <c r="AB165" s="8"/>
      <c r="AC165" s="8"/>
      <c r="AD165" s="8"/>
      <c r="AE165" s="8"/>
      <c r="AF165" s="8"/>
      <c r="AG165" s="309"/>
      <c r="AH165"/>
      <c r="AI165"/>
      <c r="AJ165"/>
      <c r="AO165"/>
      <c r="AP165" s="290"/>
    </row>
    <row r="166" spans="1:45" s="94" customFormat="1" ht="18" customHeight="1" x14ac:dyDescent="0.25">
      <c r="A166" s="4" t="str">
        <f>METAS!B40</f>
        <v>PORCENTAJE DE NIÑOS &lt; 5 AÑOS CON SUPLEMENTO DE VITAMINA A</v>
      </c>
      <c r="B166"/>
      <c r="C166" s="59"/>
      <c r="D166" s="60"/>
      <c r="E166" s="60"/>
      <c r="F166" s="61"/>
      <c r="G166" s="61"/>
      <c r="H166" s="61"/>
      <c r="I166" s="338"/>
      <c r="J166" s="336"/>
      <c r="K166"/>
      <c r="L166"/>
      <c r="M166"/>
      <c r="N166"/>
      <c r="O166"/>
      <c r="P166"/>
      <c r="Q166"/>
      <c r="R166"/>
      <c r="S166"/>
      <c r="T166"/>
      <c r="U166" s="305"/>
      <c r="W166" s="8"/>
      <c r="X166" s="8"/>
      <c r="Y166" s="8"/>
      <c r="Z166" s="305"/>
      <c r="AA166" s="8"/>
      <c r="AB166" s="8"/>
      <c r="AC166" s="8"/>
      <c r="AD166" s="8"/>
      <c r="AE166" s="8"/>
      <c r="AF166" s="8"/>
      <c r="AG166" s="309"/>
      <c r="AH166"/>
      <c r="AI166"/>
      <c r="AJ166"/>
      <c r="AL166" t="str">
        <f t="shared" ref="AL166:AN177" si="126">A166</f>
        <v>PORCENTAJE DE NIÑOS &lt; 5 AÑOS CON SUPLEMENTO DE VITAMINA A</v>
      </c>
      <c r="AM166"/>
      <c r="AN166"/>
      <c r="AO166"/>
      <c r="AP166" s="290"/>
      <c r="AQ166"/>
      <c r="AR166" s="290"/>
      <c r="AS166"/>
    </row>
    <row r="167" spans="1:45" s="94" customFormat="1" ht="48" customHeight="1" thickBot="1" x14ac:dyDescent="0.3">
      <c r="A167" s="64" t="s">
        <v>2</v>
      </c>
      <c r="B167" s="65" t="s">
        <v>579</v>
      </c>
      <c r="C167" s="66" t="s">
        <v>570</v>
      </c>
      <c r="D167" s="65" t="s">
        <v>593</v>
      </c>
      <c r="E167" s="65" t="s">
        <v>1</v>
      </c>
      <c r="F167" s="67"/>
      <c r="G167" s="68" t="s">
        <v>584</v>
      </c>
      <c r="H167" s="69" t="str">
        <f>"DEFICIENTE &lt;= "&amp;$E$3</f>
        <v>DEFICIENTE &lt;= 22,5</v>
      </c>
      <c r="I167" s="69" t="str">
        <f>"PROCESO &gt; "&amp;$E$3&amp;"  -  &lt; "&amp;$F$3</f>
        <v>PROCESO &gt; 22,5  -  &lt; 25</v>
      </c>
      <c r="J167" s="69" t="str">
        <f>"OPTIMO &gt;= "&amp;$F$3</f>
        <v>OPTIMO &gt;= 25</v>
      </c>
      <c r="K167" s="290"/>
      <c r="L167"/>
      <c r="M167"/>
      <c r="N167"/>
      <c r="O167"/>
      <c r="P167"/>
      <c r="Q167"/>
      <c r="R167"/>
      <c r="S167"/>
      <c r="T167"/>
      <c r="U167" s="305"/>
      <c r="V167" s="56" t="str">
        <f>A166</f>
        <v>PORCENTAJE DE NIÑOS &lt; 5 AÑOS CON SUPLEMENTO DE VITAMINA A</v>
      </c>
      <c r="W167" s="8"/>
      <c r="X167" s="8"/>
      <c r="Y167" s="8"/>
      <c r="Z167" s="305"/>
      <c r="AA167" s="8"/>
      <c r="AB167" s="8"/>
      <c r="AC167" s="8"/>
      <c r="AD167" s="8"/>
      <c r="AE167" s="8"/>
      <c r="AF167" s="8"/>
      <c r="AG167" s="309"/>
      <c r="AH167"/>
      <c r="AI167" s="5"/>
      <c r="AJ167" s="5"/>
      <c r="AL167" s="322" t="str">
        <f t="shared" si="126"/>
        <v>ESTABLECIMIENTOS</v>
      </c>
      <c r="AM167" s="323" t="s">
        <v>594</v>
      </c>
      <c r="AN167" s="324" t="str">
        <f t="shared" ref="AN167:AN177" si="127">C167</f>
        <v>Pob. Suj</v>
      </c>
      <c r="AO167" s="325" t="str">
        <f t="shared" ref="AO167:AO177" si="128">E167</f>
        <v>META</v>
      </c>
      <c r="AP167" s="325" t="s">
        <v>10</v>
      </c>
      <c r="AQ167" s="326" t="s">
        <v>587</v>
      </c>
    </row>
    <row r="168" spans="1:45" s="94" customFormat="1" ht="31.5" customHeight="1" thickBot="1" x14ac:dyDescent="0.3">
      <c r="A168" s="70" t="str">
        <f>Config!$B$15</f>
        <v>RED</v>
      </c>
      <c r="B168" s="71">
        <f>SUM(B169:B177)</f>
        <v>12167</v>
      </c>
      <c r="C168" s="71">
        <f>SUM(C169:C177)</f>
        <v>3045</v>
      </c>
      <c r="D168" s="71">
        <f>SUM(D169:D177)</f>
        <v>840</v>
      </c>
      <c r="E168" s="72">
        <f>Config!$C$9</f>
        <v>25</v>
      </c>
      <c r="F168" s="72"/>
      <c r="G168" s="72">
        <f>IFERROR(ROUND(D168*100/B168,1),0)</f>
        <v>6.9</v>
      </c>
      <c r="H168" s="73">
        <f t="shared" ref="H168" si="129">IF(G168&lt;=$E$3,G168,"")</f>
        <v>6.9</v>
      </c>
      <c r="I168" s="73" t="str">
        <f t="shared" ref="I168" si="130">IF(G168&gt;$E$3,IF(G168&lt;$F$3,G168,""),"")</f>
        <v/>
      </c>
      <c r="J168" s="71" t="str">
        <f t="shared" ref="J168" si="131">IF(G168&gt;=$F$3,G168,"")</f>
        <v/>
      </c>
      <c r="K168" s="290"/>
      <c r="L168"/>
      <c r="M168"/>
      <c r="N168"/>
      <c r="O168"/>
      <c r="P168"/>
      <c r="Q168"/>
      <c r="R168"/>
      <c r="S168"/>
      <c r="T168"/>
      <c r="U168" s="305"/>
      <c r="V168" s="85" t="str">
        <f>$V$1&amp;"  "&amp;V167&amp;"  "&amp;$V$3&amp;"  "&amp;$V$2</f>
        <v>RED. MOYOBAMBA:  PORCENTAJE DE NIÑOS &lt; 5 AÑOS CON SUPLEMENTO DE VITAMINA A  - POR MICROREDES :   ENERO - MARZO 2024</v>
      </c>
      <c r="W168" s="343"/>
      <c r="X168" s="8"/>
      <c r="Y168" s="8"/>
      <c r="Z168" s="305"/>
      <c r="AA168" s="8"/>
      <c r="AB168" s="8"/>
      <c r="AC168" s="8"/>
      <c r="AD168" s="8"/>
      <c r="AE168" s="8"/>
      <c r="AF168" s="8"/>
      <c r="AG168" s="309"/>
      <c r="AH168"/>
      <c r="AI168" s="5"/>
      <c r="AJ168" s="5"/>
      <c r="AL168" s="327" t="str">
        <f t="shared" si="126"/>
        <v>RED</v>
      </c>
      <c r="AM168" s="328">
        <f t="shared" si="126"/>
        <v>12167</v>
      </c>
      <c r="AN168" s="329">
        <f t="shared" si="127"/>
        <v>3045</v>
      </c>
      <c r="AO168" s="328">
        <f t="shared" si="128"/>
        <v>25</v>
      </c>
      <c r="AP168" s="329">
        <f t="shared" ref="AP168:AP177" si="132">G168</f>
        <v>6.9</v>
      </c>
      <c r="AQ168" s="329">
        <f t="shared" ref="AQ168:AQ176" si="133">AN168-AO168</f>
        <v>3020</v>
      </c>
    </row>
    <row r="169" spans="1:45" s="94" customFormat="1" ht="16.5" customHeight="1" x14ac:dyDescent="0.25">
      <c r="A169" s="81" t="str">
        <f>Config!$B$16</f>
        <v>HOSP</v>
      </c>
      <c r="B169" s="76">
        <f>METAS!$AW$40</f>
        <v>0</v>
      </c>
      <c r="C169" s="57">
        <f>ROUNDUP((B169/12)*Config!$C$6,0)</f>
        <v>0</v>
      </c>
      <c r="D169" s="76">
        <f>ACUMULADO!$AV$42</f>
        <v>0</v>
      </c>
      <c r="E169" s="86">
        <f>E168</f>
        <v>25</v>
      </c>
      <c r="F169" s="86"/>
      <c r="G169" s="82">
        <f>IFERROR(ROUND(D169*100/C169,1),0)</f>
        <v>0</v>
      </c>
      <c r="H169" s="83">
        <f t="shared" ref="H169" si="134">IF(G169&lt;=$H$3,G169,"")</f>
        <v>0</v>
      </c>
      <c r="I169" s="83" t="str">
        <f t="shared" ref="I169" si="135">IF(G169&gt;$H$3,IF(G169&lt;$I$3,G169,""),"")</f>
        <v/>
      </c>
      <c r="J169" s="84" t="str">
        <f t="shared" ref="J169" si="136">IF(G169&gt;=$I$3,G169,"")</f>
        <v/>
      </c>
      <c r="K169" s="290"/>
      <c r="L169"/>
      <c r="M169"/>
      <c r="N169"/>
      <c r="O169"/>
      <c r="P169"/>
      <c r="Q169"/>
      <c r="R169"/>
      <c r="S169"/>
      <c r="T169"/>
      <c r="U169" s="305"/>
      <c r="W169" s="8"/>
      <c r="X169" s="8"/>
      <c r="Y169" s="8"/>
      <c r="Z169" s="305"/>
      <c r="AA169" s="8"/>
      <c r="AB169" s="8"/>
      <c r="AC169" s="8"/>
      <c r="AD169" s="8"/>
      <c r="AE169" s="8"/>
      <c r="AF169" s="8"/>
      <c r="AG169" s="309"/>
      <c r="AH169"/>
      <c r="AI169" s="5"/>
      <c r="AJ169" s="5"/>
      <c r="AL169" s="294" t="str">
        <f t="shared" si="126"/>
        <v>HOSP</v>
      </c>
      <c r="AM169" s="293">
        <f t="shared" si="126"/>
        <v>0</v>
      </c>
      <c r="AN169" s="293">
        <f t="shared" si="127"/>
        <v>0</v>
      </c>
      <c r="AO169" s="292">
        <f t="shared" si="128"/>
        <v>25</v>
      </c>
      <c r="AP169" s="330">
        <f t="shared" si="132"/>
        <v>0</v>
      </c>
      <c r="AQ169" s="291">
        <f t="shared" si="133"/>
        <v>-25</v>
      </c>
    </row>
    <row r="170" spans="1:45" s="94" customFormat="1" ht="18" customHeight="1" x14ac:dyDescent="0.25">
      <c r="A170" s="81" t="str">
        <f>Config!$B$17</f>
        <v>LLUI</v>
      </c>
      <c r="B170" s="76">
        <f>METAS!$AY$40</f>
        <v>5006</v>
      </c>
      <c r="C170" s="57">
        <f>ROUNDUP((B170/12)*Config!$C$6,0)</f>
        <v>1252</v>
      </c>
      <c r="D170" s="76">
        <f>ACUMULADO!$AX$42</f>
        <v>430</v>
      </c>
      <c r="E170" s="86">
        <f t="shared" ref="E170:E177" si="137">E169</f>
        <v>25</v>
      </c>
      <c r="F170" s="86"/>
      <c r="G170" s="82">
        <f>IFERROR(ROUND(D170*100/B170,1),0)</f>
        <v>8.6</v>
      </c>
      <c r="H170" s="83">
        <f>IF(G170&lt;=$E$3,G170,"")</f>
        <v>8.6</v>
      </c>
      <c r="I170" s="83" t="str">
        <f>IF(G170&gt;$E$3,IF(G170&lt;$F$3,G170,""),"")</f>
        <v/>
      </c>
      <c r="J170" s="84" t="str">
        <f t="shared" ref="J170:J177" si="138">IF(G170&gt;=$F$3,G170,"")</f>
        <v/>
      </c>
      <c r="K170" s="290"/>
      <c r="L170"/>
      <c r="M170"/>
      <c r="N170"/>
      <c r="O170"/>
      <c r="P170"/>
      <c r="Q170"/>
      <c r="R170"/>
      <c r="S170"/>
      <c r="T170"/>
      <c r="U170" s="305"/>
      <c r="V170" s="56"/>
      <c r="W170" s="307"/>
      <c r="X170" s="307"/>
      <c r="Y170" s="8"/>
      <c r="Z170" s="305"/>
      <c r="AA170" s="8"/>
      <c r="AB170" s="8"/>
      <c r="AC170" s="8"/>
      <c r="AD170" s="8"/>
      <c r="AE170" s="8"/>
      <c r="AF170" s="8"/>
      <c r="AG170" s="309"/>
      <c r="AH170"/>
      <c r="AI170" s="5"/>
      <c r="AJ170" s="5"/>
      <c r="AL170" s="294" t="str">
        <f t="shared" si="126"/>
        <v>LLUI</v>
      </c>
      <c r="AM170" s="293">
        <f t="shared" si="126"/>
        <v>5006</v>
      </c>
      <c r="AN170" s="293">
        <f t="shared" si="127"/>
        <v>1252</v>
      </c>
      <c r="AO170" s="292">
        <f t="shared" si="128"/>
        <v>25</v>
      </c>
      <c r="AP170" s="330">
        <f t="shared" si="132"/>
        <v>8.6</v>
      </c>
      <c r="AQ170" s="291">
        <f t="shared" si="133"/>
        <v>1227</v>
      </c>
    </row>
    <row r="171" spans="1:45" s="94" customFormat="1" ht="18" customHeight="1" x14ac:dyDescent="0.25">
      <c r="A171" s="81" t="str">
        <f>Config!$B$18</f>
        <v>JERI</v>
      </c>
      <c r="B171" s="76">
        <f>METAS!$AZ$40</f>
        <v>518</v>
      </c>
      <c r="C171" s="57">
        <f>ROUNDUP((B171/12)*Config!$C$6,0)</f>
        <v>130</v>
      </c>
      <c r="D171" s="76">
        <f>ACUMULADO!$AY$42</f>
        <v>32</v>
      </c>
      <c r="E171" s="86">
        <f t="shared" si="137"/>
        <v>25</v>
      </c>
      <c r="F171" s="86"/>
      <c r="G171" s="82">
        <f t="shared" ref="G171:G177" si="139">IFERROR(ROUND(D171*100/B171,1),0)</f>
        <v>6.2</v>
      </c>
      <c r="H171" s="83">
        <f t="shared" ref="H171:H173" si="140">IF(G171&lt;=$E$3,G171,"")</f>
        <v>6.2</v>
      </c>
      <c r="I171" s="83" t="str">
        <f t="shared" ref="I171:I177" si="141">IF(G171&gt;$E$3,IF(G171&lt;$F$3,G171,""),"")</f>
        <v/>
      </c>
      <c r="J171" s="84" t="str">
        <f t="shared" si="138"/>
        <v/>
      </c>
      <c r="K171" s="290"/>
      <c r="L171"/>
      <c r="M171"/>
      <c r="N171"/>
      <c r="O171"/>
      <c r="P171"/>
      <c r="Q171"/>
      <c r="R171"/>
      <c r="S171"/>
      <c r="T171"/>
      <c r="U171" s="305"/>
      <c r="V171" s="56"/>
      <c r="W171" s="8"/>
      <c r="X171" s="8"/>
      <c r="Y171" s="8"/>
      <c r="Z171" s="305"/>
      <c r="AA171" s="8"/>
      <c r="AB171" s="8"/>
      <c r="AC171" s="8"/>
      <c r="AD171" s="8"/>
      <c r="AE171" s="8"/>
      <c r="AF171" s="8"/>
      <c r="AG171" s="309"/>
      <c r="AH171"/>
      <c r="AI171" s="5"/>
      <c r="AJ171" s="5"/>
      <c r="AL171" s="294" t="str">
        <f t="shared" si="126"/>
        <v>JERI</v>
      </c>
      <c r="AM171" s="293">
        <f t="shared" si="126"/>
        <v>518</v>
      </c>
      <c r="AN171" s="293">
        <f t="shared" si="127"/>
        <v>130</v>
      </c>
      <c r="AO171" s="292">
        <f t="shared" si="128"/>
        <v>25</v>
      </c>
      <c r="AP171" s="330">
        <f t="shared" si="132"/>
        <v>6.2</v>
      </c>
      <c r="AQ171" s="291">
        <f t="shared" si="133"/>
        <v>105</v>
      </c>
    </row>
    <row r="172" spans="1:45" s="94" customFormat="1" ht="18" customHeight="1" x14ac:dyDescent="0.25">
      <c r="A172" s="81" t="str">
        <f>Config!$B$19</f>
        <v>YANT</v>
      </c>
      <c r="B172" s="76">
        <f>METAS!$BA$40</f>
        <v>896</v>
      </c>
      <c r="C172" s="57">
        <f>ROUNDUP((B172/12)*Config!$C$6,0)</f>
        <v>224</v>
      </c>
      <c r="D172" s="76">
        <f>ACUMULADO!$AZ$42</f>
        <v>56</v>
      </c>
      <c r="E172" s="86">
        <f t="shared" si="137"/>
        <v>25</v>
      </c>
      <c r="F172" s="86"/>
      <c r="G172" s="82">
        <f t="shared" si="139"/>
        <v>6.3</v>
      </c>
      <c r="H172" s="83">
        <f t="shared" si="140"/>
        <v>6.3</v>
      </c>
      <c r="I172" s="83" t="str">
        <f t="shared" si="141"/>
        <v/>
      </c>
      <c r="J172" s="84" t="str">
        <f t="shared" si="138"/>
        <v/>
      </c>
      <c r="K172" s="290"/>
      <c r="L172"/>
      <c r="M172"/>
      <c r="N172"/>
      <c r="O172"/>
      <c r="P172"/>
      <c r="Q172"/>
      <c r="R172"/>
      <c r="S172"/>
      <c r="T172"/>
      <c r="U172" s="305"/>
      <c r="V172" s="340"/>
      <c r="W172" s="8"/>
      <c r="X172" s="8"/>
      <c r="Y172" s="8"/>
      <c r="Z172" s="305"/>
      <c r="AA172" s="8"/>
      <c r="AB172" s="8"/>
      <c r="AC172" s="8"/>
      <c r="AD172" s="8"/>
      <c r="AE172" s="8"/>
      <c r="AF172" s="8"/>
      <c r="AG172" s="309"/>
      <c r="AH172"/>
      <c r="AI172" s="5"/>
      <c r="AJ172" s="5"/>
      <c r="AL172" s="294" t="str">
        <f t="shared" si="126"/>
        <v>YANT</v>
      </c>
      <c r="AM172" s="293">
        <f t="shared" si="126"/>
        <v>896</v>
      </c>
      <c r="AN172" s="293">
        <f t="shared" si="127"/>
        <v>224</v>
      </c>
      <c r="AO172" s="292">
        <f t="shared" si="128"/>
        <v>25</v>
      </c>
      <c r="AP172" s="330">
        <f t="shared" si="132"/>
        <v>6.3</v>
      </c>
      <c r="AQ172" s="291">
        <f t="shared" si="133"/>
        <v>199</v>
      </c>
    </row>
    <row r="173" spans="1:45" s="94" customFormat="1" ht="18" customHeight="1" x14ac:dyDescent="0.25">
      <c r="A173" s="81" t="str">
        <f>Config!$B$20</f>
        <v>SORI</v>
      </c>
      <c r="B173" s="76">
        <f>METAS!$BB$40</f>
        <v>2482</v>
      </c>
      <c r="C173" s="57">
        <f>ROUNDUP((B173/12)*Config!$C$6,0)</f>
        <v>621</v>
      </c>
      <c r="D173" s="76">
        <f>ACUMULADO!$BA$42</f>
        <v>79</v>
      </c>
      <c r="E173" s="86">
        <f t="shared" si="137"/>
        <v>25</v>
      </c>
      <c r="F173" s="86"/>
      <c r="G173" s="82">
        <f t="shared" si="139"/>
        <v>3.2</v>
      </c>
      <c r="H173" s="83">
        <f t="shared" si="140"/>
        <v>3.2</v>
      </c>
      <c r="I173" s="83" t="str">
        <f t="shared" si="141"/>
        <v/>
      </c>
      <c r="J173" s="84" t="str">
        <f t="shared" si="138"/>
        <v/>
      </c>
      <c r="K173" s="290"/>
      <c r="L173"/>
      <c r="M173"/>
      <c r="N173"/>
      <c r="O173"/>
      <c r="P173"/>
      <c r="Q173"/>
      <c r="R173"/>
      <c r="S173"/>
      <c r="T173"/>
      <c r="U173" s="305"/>
      <c r="V173" s="320"/>
      <c r="W173" s="8"/>
      <c r="X173" s="8"/>
      <c r="Y173" s="8"/>
      <c r="Z173" s="305"/>
      <c r="AA173" s="8"/>
      <c r="AB173" s="8"/>
      <c r="AC173" s="8"/>
      <c r="AD173" s="8"/>
      <c r="AE173" s="8"/>
      <c r="AF173" s="8"/>
      <c r="AG173" s="309"/>
      <c r="AH173"/>
      <c r="AI173" s="5"/>
      <c r="AJ173" s="5"/>
      <c r="AL173" s="294" t="str">
        <f t="shared" si="126"/>
        <v>SORI</v>
      </c>
      <c r="AM173" s="293">
        <f t="shared" si="126"/>
        <v>2482</v>
      </c>
      <c r="AN173" s="293">
        <f t="shared" si="127"/>
        <v>621</v>
      </c>
      <c r="AO173" s="292">
        <f t="shared" si="128"/>
        <v>25</v>
      </c>
      <c r="AP173" s="330">
        <f t="shared" si="132"/>
        <v>3.2</v>
      </c>
      <c r="AQ173" s="291">
        <f t="shared" si="133"/>
        <v>596</v>
      </c>
    </row>
    <row r="174" spans="1:45" s="94" customFormat="1" ht="18" customHeight="1" x14ac:dyDescent="0.25">
      <c r="A174" s="81" t="str">
        <f>Config!$B$21</f>
        <v>JEPE</v>
      </c>
      <c r="B174" s="76">
        <f>METAS!$BC$40</f>
        <v>1001</v>
      </c>
      <c r="C174" s="57">
        <f>ROUNDUP((B174/12)*Config!$C$6,0)</f>
        <v>251</v>
      </c>
      <c r="D174" s="76">
        <f>ACUMULADO!$BB$42</f>
        <v>104</v>
      </c>
      <c r="E174" s="86">
        <f t="shared" si="137"/>
        <v>25</v>
      </c>
      <c r="F174" s="86"/>
      <c r="G174" s="82">
        <f t="shared" si="139"/>
        <v>10.4</v>
      </c>
      <c r="H174" s="83">
        <f>IF(G174&lt;=$E$3,G174,"")</f>
        <v>10.4</v>
      </c>
      <c r="I174" s="83" t="str">
        <f t="shared" si="141"/>
        <v/>
      </c>
      <c r="J174" s="84" t="str">
        <f t="shared" si="138"/>
        <v/>
      </c>
      <c r="K174" s="290"/>
      <c r="L174"/>
      <c r="M174"/>
      <c r="N174"/>
      <c r="O174"/>
      <c r="P174"/>
      <c r="Q174"/>
      <c r="R174"/>
      <c r="S174"/>
      <c r="T174"/>
      <c r="U174" s="305"/>
      <c r="V174" s="320"/>
      <c r="W174" s="309"/>
      <c r="X174" s="309"/>
      <c r="Y174" s="8"/>
      <c r="Z174" s="305"/>
      <c r="AA174" s="8"/>
      <c r="AB174" s="8"/>
      <c r="AC174" s="8"/>
      <c r="AD174" s="8"/>
      <c r="AE174" s="8"/>
      <c r="AF174" s="8"/>
      <c r="AG174" s="309"/>
      <c r="AH174"/>
      <c r="AI174" s="5"/>
      <c r="AJ174" s="5"/>
      <c r="AL174" s="294" t="str">
        <f t="shared" si="126"/>
        <v>JEPE</v>
      </c>
      <c r="AM174" s="293">
        <f t="shared" si="126"/>
        <v>1001</v>
      </c>
      <c r="AN174" s="293">
        <f t="shared" si="126"/>
        <v>251</v>
      </c>
      <c r="AO174" s="292">
        <f>E174</f>
        <v>25</v>
      </c>
      <c r="AP174" s="330">
        <f>G174</f>
        <v>10.4</v>
      </c>
      <c r="AQ174" s="291">
        <f>AN174-AO174</f>
        <v>226</v>
      </c>
    </row>
    <row r="175" spans="1:45" s="94" customFormat="1" ht="18" customHeight="1" x14ac:dyDescent="0.25">
      <c r="A175" s="81" t="str">
        <f>Config!$B$22</f>
        <v>ROQU</v>
      </c>
      <c r="B175" s="76">
        <f>METAS!$BD$40</f>
        <v>755</v>
      </c>
      <c r="C175" s="57">
        <f>ROUNDUP((B175/12)*Config!$C$6,0)</f>
        <v>189</v>
      </c>
      <c r="D175" s="76">
        <f>ACUMULADO!$BC$42</f>
        <v>6</v>
      </c>
      <c r="E175" s="86">
        <f t="shared" si="137"/>
        <v>25</v>
      </c>
      <c r="F175" s="86"/>
      <c r="G175" s="82">
        <f t="shared" si="139"/>
        <v>0.8</v>
      </c>
      <c r="H175" s="83">
        <f t="shared" ref="H175:H177" si="142">IF(G175&lt;=$E$3,G175,"")</f>
        <v>0.8</v>
      </c>
      <c r="I175" s="83" t="str">
        <f t="shared" si="141"/>
        <v/>
      </c>
      <c r="J175" s="84" t="str">
        <f t="shared" si="138"/>
        <v/>
      </c>
      <c r="K175" s="290"/>
      <c r="L175"/>
      <c r="M175"/>
      <c r="N175"/>
      <c r="O175"/>
      <c r="P175"/>
      <c r="Q175"/>
      <c r="R175"/>
      <c r="S175"/>
      <c r="T175"/>
      <c r="U175" s="305"/>
      <c r="W175" s="8"/>
      <c r="X175" s="8"/>
      <c r="Y175" s="8"/>
      <c r="Z175" s="305"/>
      <c r="AA175" s="8"/>
      <c r="AB175" s="8"/>
      <c r="AC175" s="8"/>
      <c r="AD175" s="8"/>
      <c r="AE175" s="8"/>
      <c r="AF175" s="8"/>
      <c r="AG175" s="309"/>
      <c r="AH175"/>
      <c r="AI175" s="5"/>
      <c r="AJ175" s="5"/>
      <c r="AL175" s="294" t="str">
        <f t="shared" si="126"/>
        <v>ROQU</v>
      </c>
      <c r="AM175" s="293">
        <f t="shared" si="126"/>
        <v>755</v>
      </c>
      <c r="AN175" s="293">
        <f t="shared" si="126"/>
        <v>189</v>
      </c>
      <c r="AO175" s="292">
        <f>E175</f>
        <v>25</v>
      </c>
      <c r="AP175" s="330">
        <f>G175</f>
        <v>0.8</v>
      </c>
      <c r="AQ175" s="291">
        <f>AN175-AO175</f>
        <v>164</v>
      </c>
    </row>
    <row r="176" spans="1:45" s="94" customFormat="1" ht="18" customHeight="1" x14ac:dyDescent="0.25">
      <c r="A176" s="81" t="str">
        <f>Config!$B$23</f>
        <v>CALZ</v>
      </c>
      <c r="B176" s="76">
        <f>METAS!$BE$40</f>
        <v>714</v>
      </c>
      <c r="C176" s="57">
        <f>ROUNDUP((B176/12)*Config!$C$6,0)</f>
        <v>179</v>
      </c>
      <c r="D176" s="76">
        <f>ACUMULADO!$BD$42</f>
        <v>83</v>
      </c>
      <c r="E176" s="86">
        <f t="shared" si="137"/>
        <v>25</v>
      </c>
      <c r="F176" s="86"/>
      <c r="G176" s="82">
        <f t="shared" si="139"/>
        <v>11.6</v>
      </c>
      <c r="H176" s="83">
        <f t="shared" si="142"/>
        <v>11.6</v>
      </c>
      <c r="I176" s="83" t="str">
        <f t="shared" si="141"/>
        <v/>
      </c>
      <c r="J176" s="84" t="str">
        <f t="shared" si="138"/>
        <v/>
      </c>
      <c r="K176" s="290"/>
      <c r="L176"/>
      <c r="M176"/>
      <c r="N176"/>
      <c r="O176"/>
      <c r="P176"/>
      <c r="Q176"/>
      <c r="R176"/>
      <c r="S176"/>
      <c r="T176"/>
      <c r="U176" s="305"/>
      <c r="V176" s="320"/>
      <c r="W176" s="8"/>
      <c r="X176" s="8"/>
      <c r="Y176" s="8"/>
      <c r="Z176" s="305"/>
      <c r="AA176" s="8"/>
      <c r="AB176" s="8"/>
      <c r="AC176" s="8"/>
      <c r="AD176" s="8"/>
      <c r="AE176" s="8"/>
      <c r="AF176" s="8"/>
      <c r="AG176" s="309"/>
      <c r="AH176"/>
      <c r="AI176" s="5"/>
      <c r="AJ176" s="5"/>
      <c r="AL176" s="294" t="str">
        <f t="shared" si="126"/>
        <v>CALZ</v>
      </c>
      <c r="AM176" s="293">
        <f t="shared" si="126"/>
        <v>714</v>
      </c>
      <c r="AN176" s="293">
        <f t="shared" si="127"/>
        <v>179</v>
      </c>
      <c r="AO176" s="292">
        <f t="shared" si="128"/>
        <v>25</v>
      </c>
      <c r="AP176" s="330">
        <f t="shared" si="132"/>
        <v>11.6</v>
      </c>
      <c r="AQ176" s="291">
        <f t="shared" si="133"/>
        <v>154</v>
      </c>
    </row>
    <row r="177" spans="1:43" s="94" customFormat="1" ht="18" customHeight="1" x14ac:dyDescent="0.25">
      <c r="A177" s="81" t="str">
        <f>Config!$B$24</f>
        <v>PUEB</v>
      </c>
      <c r="B177" s="76">
        <f>METAS!$BF$40</f>
        <v>795</v>
      </c>
      <c r="C177" s="57">
        <f>ROUNDUP((B177/12)*Config!$C$6,0)</f>
        <v>199</v>
      </c>
      <c r="D177" s="76">
        <f>ACUMULADO!$BE$42</f>
        <v>50</v>
      </c>
      <c r="E177" s="86">
        <f t="shared" si="137"/>
        <v>25</v>
      </c>
      <c r="F177" s="86"/>
      <c r="G177" s="82">
        <f t="shared" si="139"/>
        <v>6.3</v>
      </c>
      <c r="H177" s="83">
        <f t="shared" si="142"/>
        <v>6.3</v>
      </c>
      <c r="I177" s="83" t="str">
        <f t="shared" si="141"/>
        <v/>
      </c>
      <c r="J177" s="84" t="str">
        <f t="shared" si="138"/>
        <v/>
      </c>
      <c r="K177" s="290"/>
      <c r="L177"/>
      <c r="M177"/>
      <c r="N177"/>
      <c r="O177"/>
      <c r="P177"/>
      <c r="Q177"/>
      <c r="R177"/>
      <c r="S177"/>
      <c r="T177"/>
      <c r="U177" s="305"/>
      <c r="W177" s="8"/>
      <c r="X177" s="8"/>
      <c r="Y177" s="8"/>
      <c r="Z177" s="305"/>
      <c r="AA177" s="8"/>
      <c r="AB177" s="8"/>
      <c r="AC177" s="8"/>
      <c r="AD177" s="8"/>
      <c r="AE177" s="8"/>
      <c r="AF177" s="8"/>
      <c r="AG177" s="309"/>
      <c r="AH177"/>
      <c r="AI177" s="5"/>
      <c r="AJ177" s="5"/>
      <c r="AL177" s="294" t="str">
        <f>A177</f>
        <v>PUEB</v>
      </c>
      <c r="AM177" s="293">
        <f t="shared" si="126"/>
        <v>795</v>
      </c>
      <c r="AN177" s="293">
        <f t="shared" si="127"/>
        <v>199</v>
      </c>
      <c r="AO177" s="292">
        <f t="shared" si="128"/>
        <v>25</v>
      </c>
      <c r="AP177" s="330">
        <f t="shared" si="132"/>
        <v>6.3</v>
      </c>
      <c r="AQ177" s="291">
        <f>AN177-AO177</f>
        <v>174</v>
      </c>
    </row>
    <row r="178" spans="1:43" s="94" customFormat="1" ht="18" customHeight="1" x14ac:dyDescent="0.25">
      <c r="A178" s="310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 s="305"/>
      <c r="V178" s="320"/>
      <c r="W178" s="8"/>
      <c r="X178" s="8"/>
      <c r="Y178" s="8"/>
      <c r="Z178" s="305"/>
      <c r="AA178" s="8"/>
      <c r="AB178" s="8"/>
      <c r="AC178" s="8"/>
      <c r="AD178" s="8"/>
      <c r="AE178" s="8"/>
      <c r="AF178" s="8"/>
      <c r="AG178" s="309"/>
      <c r="AH178"/>
      <c r="AI178"/>
      <c r="AJ178"/>
      <c r="AO178"/>
      <c r="AP178" s="290"/>
    </row>
    <row r="179" spans="1:43" s="94" customFormat="1" ht="18" customHeight="1" x14ac:dyDescent="0.25">
      <c r="A179" s="310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 s="305"/>
      <c r="V179" s="320"/>
      <c r="W179" s="8"/>
      <c r="X179" s="8"/>
      <c r="Y179" s="8"/>
      <c r="Z179" s="305"/>
      <c r="AA179" s="8"/>
      <c r="AB179" s="8"/>
      <c r="AC179" s="8"/>
      <c r="AD179" s="8"/>
      <c r="AE179" s="8"/>
      <c r="AF179" s="8"/>
      <c r="AG179" s="309"/>
      <c r="AH179"/>
      <c r="AI179"/>
      <c r="AJ179"/>
      <c r="AO179"/>
      <c r="AP179" s="290"/>
    </row>
    <row r="180" spans="1:43" s="94" customFormat="1" ht="18" customHeight="1" x14ac:dyDescent="0.25">
      <c r="A180" s="310"/>
      <c r="H180"/>
      <c r="I180"/>
      <c r="J180"/>
      <c r="K180" s="9"/>
      <c r="L180"/>
      <c r="M180"/>
      <c r="N180"/>
      <c r="O180"/>
      <c r="P180"/>
      <c r="Q180"/>
      <c r="R180"/>
      <c r="S180"/>
      <c r="T180"/>
      <c r="U180" s="305"/>
      <c r="V180" s="320"/>
      <c r="W180" s="8"/>
      <c r="X180" s="8"/>
      <c r="Y180" s="8"/>
      <c r="Z180" s="305"/>
      <c r="AA180" s="8"/>
      <c r="AB180" s="8"/>
      <c r="AC180" s="8"/>
      <c r="AD180" s="8"/>
      <c r="AE180" s="8"/>
      <c r="AF180" s="8"/>
      <c r="AG180" s="309"/>
      <c r="AH180"/>
      <c r="AI180"/>
      <c r="AJ180"/>
      <c r="AO180"/>
      <c r="AP180" s="290"/>
    </row>
    <row r="181" spans="1:43" s="94" customFormat="1" ht="18" customHeight="1" x14ac:dyDescent="0.25">
      <c r="A181" s="310"/>
      <c r="H181"/>
      <c r="I181"/>
      <c r="J181"/>
      <c r="K181" s="9"/>
      <c r="L181"/>
      <c r="M181"/>
      <c r="N181"/>
      <c r="O181"/>
      <c r="P181"/>
      <c r="Q181"/>
      <c r="R181"/>
      <c r="S181"/>
      <c r="T181"/>
      <c r="U181" s="305"/>
      <c r="V181" s="320"/>
      <c r="W181" s="8"/>
      <c r="X181" s="8"/>
      <c r="Y181" s="8"/>
      <c r="Z181" s="305"/>
      <c r="AA181" s="8"/>
      <c r="AB181" s="8"/>
      <c r="AC181" s="8"/>
      <c r="AD181" s="8"/>
      <c r="AE181" s="8"/>
      <c r="AF181" s="8"/>
      <c r="AG181" s="309"/>
      <c r="AH181"/>
      <c r="AI181"/>
      <c r="AJ181"/>
      <c r="AO181"/>
      <c r="AP181" s="290"/>
    </row>
    <row r="182" spans="1:43" s="94" customFormat="1" ht="18" customHeight="1" x14ac:dyDescent="0.25">
      <c r="A182" s="4"/>
      <c r="B182"/>
      <c r="C182" s="59"/>
      <c r="D182" s="60"/>
      <c r="E182" s="60"/>
      <c r="F182" s="61"/>
      <c r="G182" s="61"/>
      <c r="H182" s="61"/>
      <c r="I182" s="335"/>
      <c r="J182" s="336"/>
      <c r="K182"/>
      <c r="L182"/>
      <c r="M182"/>
      <c r="N182"/>
      <c r="O182"/>
      <c r="P182"/>
      <c r="Q182"/>
      <c r="R182"/>
      <c r="S182"/>
      <c r="T182"/>
      <c r="U182" s="305"/>
      <c r="V182" s="320"/>
      <c r="W182" s="8"/>
      <c r="X182" s="8"/>
      <c r="Y182" s="8"/>
      <c r="Z182" s="305"/>
      <c r="AA182" s="8"/>
      <c r="AB182" s="8"/>
      <c r="AC182" s="8"/>
      <c r="AD182" s="8"/>
      <c r="AE182" s="8"/>
      <c r="AF182" s="8"/>
      <c r="AG182" s="309"/>
      <c r="AH182"/>
      <c r="AI182"/>
      <c r="AJ182"/>
      <c r="AO182"/>
      <c r="AP182" s="290"/>
    </row>
    <row r="183" spans="1:43" s="94" customFormat="1" ht="18" customHeight="1" x14ac:dyDescent="0.25">
      <c r="A183" s="4"/>
      <c r="B183"/>
      <c r="C183" s="59"/>
      <c r="D183" s="60"/>
      <c r="E183" s="60"/>
      <c r="F183" s="61"/>
      <c r="G183" s="61"/>
      <c r="H183" s="61"/>
      <c r="I183" s="335"/>
      <c r="J183" s="336"/>
      <c r="K183"/>
      <c r="L183"/>
      <c r="M183"/>
      <c r="N183"/>
      <c r="O183"/>
      <c r="P183"/>
      <c r="Q183"/>
      <c r="R183"/>
      <c r="S183"/>
      <c r="T183"/>
      <c r="U183" s="305"/>
      <c r="W183" s="8"/>
      <c r="X183" s="8"/>
      <c r="Y183" s="8"/>
      <c r="Z183" s="305"/>
      <c r="AA183" s="8"/>
      <c r="AB183" s="8"/>
      <c r="AC183" s="8"/>
      <c r="AD183" s="8"/>
      <c r="AE183" s="8"/>
      <c r="AF183" s="8"/>
      <c r="AG183" s="309"/>
      <c r="AH183"/>
      <c r="AI183"/>
      <c r="AJ183"/>
      <c r="AO183"/>
      <c r="AP183" s="290"/>
    </row>
    <row r="184" spans="1:43" s="94" customFormat="1" ht="18" customHeight="1" x14ac:dyDescent="0.25">
      <c r="A184" s="4"/>
      <c r="B184"/>
      <c r="C184" s="59"/>
      <c r="D184" s="60"/>
      <c r="E184" s="60"/>
      <c r="F184" s="61"/>
      <c r="G184" s="61"/>
      <c r="H184" s="61"/>
      <c r="I184" s="335"/>
      <c r="J184" s="336"/>
      <c r="K184"/>
      <c r="L184"/>
      <c r="M184"/>
      <c r="N184"/>
      <c r="O184"/>
      <c r="P184"/>
      <c r="Q184"/>
      <c r="R184"/>
      <c r="S184"/>
      <c r="T184"/>
      <c r="U184" s="305"/>
      <c r="W184" s="8"/>
      <c r="X184" s="8"/>
      <c r="Y184" s="8"/>
      <c r="Z184" s="305"/>
      <c r="AA184" s="8"/>
      <c r="AB184" s="8"/>
      <c r="AC184" s="8"/>
      <c r="AD184" s="8"/>
      <c r="AE184" s="8"/>
      <c r="AF184" s="8"/>
      <c r="AG184" s="309"/>
      <c r="AH184"/>
      <c r="AI184"/>
      <c r="AJ184"/>
      <c r="AO184"/>
      <c r="AP184" s="290"/>
    </row>
    <row r="185" spans="1:43" s="94" customFormat="1" ht="18" customHeight="1" x14ac:dyDescent="0.25">
      <c r="A185" s="4"/>
      <c r="B185"/>
      <c r="C185" s="59"/>
      <c r="D185" s="60"/>
      <c r="E185" s="60"/>
      <c r="F185" s="61"/>
      <c r="G185" s="61"/>
      <c r="H185" s="61"/>
      <c r="I185" s="335"/>
      <c r="J185" s="336"/>
      <c r="K185"/>
      <c r="L185"/>
      <c r="M185"/>
      <c r="N185"/>
      <c r="O185"/>
      <c r="P185"/>
      <c r="Q185"/>
      <c r="R185"/>
      <c r="S185"/>
      <c r="T185"/>
      <c r="U185" s="305"/>
      <c r="W185" s="8"/>
      <c r="X185" s="8"/>
      <c r="Y185" s="8"/>
      <c r="Z185" s="305"/>
      <c r="AA185" s="8"/>
      <c r="AB185" s="8"/>
      <c r="AC185" s="8"/>
      <c r="AD185" s="8"/>
      <c r="AE185" s="8"/>
      <c r="AF185" s="8"/>
      <c r="AG185" s="309"/>
      <c r="AH185"/>
      <c r="AI185"/>
      <c r="AJ185"/>
      <c r="AO185"/>
      <c r="AP185" s="290"/>
    </row>
    <row r="186" spans="1:43" s="94" customFormat="1" ht="18" customHeight="1" x14ac:dyDescent="0.25">
      <c r="A186" s="4"/>
      <c r="B186"/>
      <c r="C186" s="59"/>
      <c r="D186" s="60"/>
      <c r="E186" s="60"/>
      <c r="F186" s="61"/>
      <c r="G186" s="61"/>
      <c r="H186" s="61"/>
      <c r="I186" s="335"/>
      <c r="J186" s="336"/>
      <c r="K186"/>
      <c r="L186"/>
      <c r="M186"/>
      <c r="N186"/>
      <c r="O186"/>
      <c r="P186"/>
      <c r="Q186"/>
      <c r="R186"/>
      <c r="S186"/>
      <c r="T186"/>
      <c r="U186" s="305"/>
      <c r="W186" s="8"/>
      <c r="X186" s="8"/>
      <c r="Y186" s="8"/>
      <c r="Z186" s="305"/>
      <c r="AA186" s="8"/>
      <c r="AB186" s="8"/>
      <c r="AC186" s="8"/>
      <c r="AD186" s="8"/>
      <c r="AE186" s="8"/>
      <c r="AF186" s="8"/>
      <c r="AG186" s="309"/>
      <c r="AH186"/>
      <c r="AI186"/>
      <c r="AJ186"/>
      <c r="AO186"/>
      <c r="AP186" s="290"/>
    </row>
    <row r="187" spans="1:43" s="94" customFormat="1" ht="18" customHeight="1" x14ac:dyDescent="0.25">
      <c r="A187" s="4" t="str">
        <f>METAS!B41</f>
        <v>PORCENTAJE DE NIÑOS MENORES DE 12 MESES DE EDAD CON DOSAJE DE HEMOGLOBINA</v>
      </c>
      <c r="B187"/>
      <c r="C187" s="59"/>
      <c r="D187" s="60"/>
      <c r="E187" s="60"/>
      <c r="F187" s="61"/>
      <c r="G187" s="61"/>
      <c r="H187" s="61"/>
      <c r="I187" s="338"/>
      <c r="J187" s="336"/>
      <c r="K187"/>
      <c r="L187"/>
      <c r="M187"/>
      <c r="N187"/>
      <c r="O187"/>
      <c r="P187"/>
      <c r="Q187"/>
      <c r="R187"/>
      <c r="S187"/>
      <c r="T187"/>
      <c r="U187" s="305"/>
      <c r="V187" s="56" t="str">
        <f>A187</f>
        <v>PORCENTAJE DE NIÑOS MENORES DE 12 MESES DE EDAD CON DOSAJE DE HEMOGLOBINA</v>
      </c>
      <c r="W187" s="8"/>
      <c r="X187" s="8"/>
      <c r="Y187" s="8"/>
      <c r="Z187" s="305"/>
      <c r="AA187" s="8"/>
      <c r="AB187" s="8"/>
      <c r="AC187" s="8"/>
      <c r="AD187" s="8"/>
      <c r="AE187" s="8"/>
      <c r="AF187" s="8"/>
      <c r="AG187" s="309"/>
      <c r="AH187"/>
      <c r="AI187"/>
      <c r="AJ187"/>
      <c r="AL187" t="str">
        <f t="shared" ref="AL187:AN198" si="143">A187</f>
        <v>PORCENTAJE DE NIÑOS MENORES DE 12 MESES DE EDAD CON DOSAJE DE HEMOGLOBINA</v>
      </c>
      <c r="AM187"/>
      <c r="AN187"/>
      <c r="AO187"/>
      <c r="AP187" s="290"/>
      <c r="AQ187"/>
    </row>
    <row r="188" spans="1:43" s="94" customFormat="1" ht="48" customHeight="1" thickBot="1" x14ac:dyDescent="0.3">
      <c r="A188" s="64" t="s">
        <v>2</v>
      </c>
      <c r="B188" s="65" t="s">
        <v>579</v>
      </c>
      <c r="C188" s="66" t="s">
        <v>570</v>
      </c>
      <c r="D188" s="65" t="s">
        <v>595</v>
      </c>
      <c r="E188" s="65" t="s">
        <v>1</v>
      </c>
      <c r="F188" s="67"/>
      <c r="G188" s="68" t="s">
        <v>584</v>
      </c>
      <c r="H188" s="69" t="str">
        <f>"DEFICIENTE &lt;= "&amp;$E$3</f>
        <v>DEFICIENTE &lt;= 22,5</v>
      </c>
      <c r="I188" s="69" t="str">
        <f>"PROCESO &gt; "&amp;$E$3&amp;"  -  &lt; "&amp;$F$3</f>
        <v>PROCESO &gt; 22,5  -  &lt; 25</v>
      </c>
      <c r="J188" s="69" t="str">
        <f>"OPTIMO &gt;= "&amp;$F$3</f>
        <v>OPTIMO &gt;= 25</v>
      </c>
      <c r="K188"/>
      <c r="L188"/>
      <c r="M188"/>
      <c r="N188"/>
      <c r="O188"/>
      <c r="P188"/>
      <c r="Q188"/>
      <c r="R188"/>
      <c r="S188"/>
      <c r="T188"/>
      <c r="U188" s="305"/>
      <c r="V188" s="85" t="str">
        <f>$V$1&amp;"  "&amp;V187&amp;"  "&amp;$V$3&amp;"  "&amp;$V$2</f>
        <v>RED. MOYOBAMBA:  PORCENTAJE DE NIÑOS MENORES DE 12 MESES DE EDAD CON DOSAJE DE HEMOGLOBINA  - POR MICROREDES :   ENERO - MARZO 2024</v>
      </c>
      <c r="W188" s="8"/>
      <c r="X188" s="8"/>
      <c r="Y188" s="8"/>
      <c r="Z188" s="305"/>
      <c r="AA188" s="8"/>
      <c r="AB188" s="8"/>
      <c r="AC188" s="8"/>
      <c r="AD188" s="8"/>
      <c r="AE188" s="8"/>
      <c r="AF188" s="8"/>
      <c r="AG188" s="309"/>
      <c r="AH188"/>
      <c r="AI188"/>
      <c r="AJ188"/>
      <c r="AL188" s="322" t="str">
        <f t="shared" si="143"/>
        <v>ESTABLECIMIENTOS</v>
      </c>
      <c r="AM188" s="323" t="str">
        <f t="shared" si="143"/>
        <v>Meta. Anual</v>
      </c>
      <c r="AN188" s="324" t="str">
        <f t="shared" si="143"/>
        <v>Pob. Suj</v>
      </c>
      <c r="AO188" s="325" t="str">
        <f t="shared" ref="AO188:AO197" si="144">G188</f>
        <v>%</v>
      </c>
      <c r="AP188" s="325" t="s">
        <v>501</v>
      </c>
      <c r="AQ188" s="326"/>
    </row>
    <row r="189" spans="1:43" s="94" customFormat="1" ht="28.5" customHeight="1" thickBot="1" x14ac:dyDescent="0.3">
      <c r="A189" s="70" t="str">
        <f>Config!$B$15</f>
        <v>RED</v>
      </c>
      <c r="B189" s="71">
        <f>SUM(B190:B198)</f>
        <v>1185</v>
      </c>
      <c r="C189" s="71">
        <f>SUM(C190:C198)</f>
        <v>300</v>
      </c>
      <c r="D189" s="71">
        <f>SUM(D190:D198)</f>
        <v>407</v>
      </c>
      <c r="E189" s="72">
        <f>Config!$C$9</f>
        <v>25</v>
      </c>
      <c r="F189" s="72"/>
      <c r="G189" s="72">
        <f>IFERROR(ROUND(D189*100/B189,1),0)</f>
        <v>34.299999999999997</v>
      </c>
      <c r="H189" s="73" t="str">
        <f t="shared" ref="H189" si="145">IF(G189&lt;=$E$3,G189,"")</f>
        <v/>
      </c>
      <c r="I189" s="73" t="str">
        <f t="shared" ref="I189" si="146">IF(G189&gt;$E$3,IF(G189&lt;$F$3,G189,""),"")</f>
        <v/>
      </c>
      <c r="J189" s="71">
        <f t="shared" ref="J189" si="147">IF(G189&gt;=$F$3,G189,"")</f>
        <v>34.299999999999997</v>
      </c>
      <c r="K189"/>
      <c r="L189"/>
      <c r="M189"/>
      <c r="N189"/>
      <c r="O189"/>
      <c r="P189"/>
      <c r="Q189"/>
      <c r="R189"/>
      <c r="S189"/>
      <c r="T189"/>
      <c r="U189" s="305"/>
      <c r="V189" s="320"/>
      <c r="W189" s="8"/>
      <c r="X189" s="8"/>
      <c r="Y189" s="8"/>
      <c r="Z189" s="305"/>
      <c r="AA189" s="8"/>
      <c r="AB189" s="8"/>
      <c r="AC189" s="8"/>
      <c r="AD189" s="8"/>
      <c r="AE189" s="8"/>
      <c r="AF189" s="8"/>
      <c r="AG189" s="309"/>
      <c r="AH189"/>
      <c r="AI189"/>
      <c r="AJ189"/>
      <c r="AL189" s="327" t="str">
        <f t="shared" si="143"/>
        <v>RED</v>
      </c>
      <c r="AM189" s="328">
        <f t="shared" si="143"/>
        <v>1185</v>
      </c>
      <c r="AN189" s="329">
        <f t="shared" si="143"/>
        <v>300</v>
      </c>
      <c r="AO189" s="328">
        <f t="shared" si="144"/>
        <v>34.299999999999997</v>
      </c>
      <c r="AP189" s="329">
        <f t="shared" ref="AP189:AP197" si="148">AM189-AN189</f>
        <v>885</v>
      </c>
      <c r="AQ189" s="329"/>
    </row>
    <row r="190" spans="1:43" s="94" customFormat="1" ht="18" customHeight="1" x14ac:dyDescent="0.25">
      <c r="A190" s="75" t="str">
        <f>Config!$B$16</f>
        <v>HOSP</v>
      </c>
      <c r="B190" s="76">
        <f>METAS!$AW$41</f>
        <v>0</v>
      </c>
      <c r="C190" s="57">
        <f>ROUNDUP((B190/12)*Config!$C$6,0)</f>
        <v>0</v>
      </c>
      <c r="D190" s="76">
        <f>ACUMULADO!$AV$43</f>
        <v>0</v>
      </c>
      <c r="E190" s="86">
        <f>E189</f>
        <v>25</v>
      </c>
      <c r="F190" s="86"/>
      <c r="G190" s="82">
        <f>IFERROR(ROUND(D190*100/B190,1),0)</f>
        <v>0</v>
      </c>
      <c r="H190" s="83">
        <f t="shared" ref="H190:H194" si="149">IF(G190&lt;=$E$3,G190,"")</f>
        <v>0</v>
      </c>
      <c r="I190" s="83" t="str">
        <f t="shared" ref="I190" si="150">IF(G190&gt;$H$3,IF(G190&lt;$I$3,G190,""),"")</f>
        <v/>
      </c>
      <c r="J190" s="84" t="str">
        <f t="shared" ref="J190" si="151">IF(G190&gt;=$I$3,G190,"")</f>
        <v/>
      </c>
      <c r="K190"/>
      <c r="L190"/>
      <c r="M190"/>
      <c r="N190"/>
      <c r="O190"/>
      <c r="P190"/>
      <c r="Q190"/>
      <c r="R190"/>
      <c r="S190"/>
      <c r="T190"/>
      <c r="U190" s="305"/>
      <c r="V190" s="56"/>
      <c r="W190" s="8"/>
      <c r="X190" s="8"/>
      <c r="Y190" s="8"/>
      <c r="Z190" s="305"/>
      <c r="AA190" s="8"/>
      <c r="AB190" s="8"/>
      <c r="AC190" s="8"/>
      <c r="AD190" s="8"/>
      <c r="AE190" s="8"/>
      <c r="AF190" s="8"/>
      <c r="AG190" s="309"/>
      <c r="AH190"/>
      <c r="AI190"/>
      <c r="AJ190"/>
      <c r="AL190" s="294" t="str">
        <f t="shared" si="143"/>
        <v>HOSP</v>
      </c>
      <c r="AM190" s="293">
        <f t="shared" si="143"/>
        <v>0</v>
      </c>
      <c r="AN190" s="292">
        <f t="shared" si="143"/>
        <v>0</v>
      </c>
      <c r="AO190" s="344">
        <f t="shared" si="144"/>
        <v>0</v>
      </c>
      <c r="AP190" s="291">
        <f t="shared" si="148"/>
        <v>0</v>
      </c>
      <c r="AQ190" s="291"/>
    </row>
    <row r="191" spans="1:43" s="94" customFormat="1" ht="18" customHeight="1" x14ac:dyDescent="0.25">
      <c r="A191" s="75" t="str">
        <f>Config!$B$17</f>
        <v>LLUI</v>
      </c>
      <c r="B191" s="76">
        <f>METAS!$AY$41</f>
        <v>486</v>
      </c>
      <c r="C191" s="57">
        <f>ROUNDUP((B191/12)*Config!$C$6,0)</f>
        <v>122</v>
      </c>
      <c r="D191" s="76">
        <f>ACUMULADO!$AX$43</f>
        <v>159</v>
      </c>
      <c r="E191" s="86">
        <f t="shared" ref="E191:E198" si="152">E190</f>
        <v>25</v>
      </c>
      <c r="F191" s="86"/>
      <c r="G191" s="82">
        <f t="shared" ref="G191:G198" si="153">IFERROR(ROUND(D191*100/B191,1),0)</f>
        <v>32.700000000000003</v>
      </c>
      <c r="H191" s="83" t="str">
        <f t="shared" si="149"/>
        <v/>
      </c>
      <c r="I191" s="83" t="str">
        <f>IF(G191&gt;$E$3,IF(G191&lt;$F$3,G191,""),"")</f>
        <v/>
      </c>
      <c r="J191" s="84">
        <f t="shared" ref="J191:J198" si="154">IF(G191&gt;=$F$3,G191,"")</f>
        <v>32.700000000000003</v>
      </c>
      <c r="K191"/>
      <c r="L191"/>
      <c r="M191"/>
      <c r="N191"/>
      <c r="O191"/>
      <c r="P191"/>
      <c r="Q191"/>
      <c r="R191"/>
      <c r="S191"/>
      <c r="T191"/>
      <c r="U191" s="305"/>
      <c r="V191" s="56"/>
      <c r="W191" s="8"/>
      <c r="X191" s="8"/>
      <c r="Y191" s="8"/>
      <c r="Z191" s="305"/>
      <c r="AA191" s="8"/>
      <c r="AB191" s="8"/>
      <c r="AC191" s="8"/>
      <c r="AD191" s="8"/>
      <c r="AE191" s="8"/>
      <c r="AF191" s="8"/>
      <c r="AG191" s="309"/>
      <c r="AH191"/>
      <c r="AI191"/>
      <c r="AJ191"/>
      <c r="AL191" s="294" t="str">
        <f t="shared" si="143"/>
        <v>LLUI</v>
      </c>
      <c r="AM191" s="293">
        <f t="shared" si="143"/>
        <v>486</v>
      </c>
      <c r="AN191" s="292">
        <f t="shared" si="143"/>
        <v>122</v>
      </c>
      <c r="AO191" s="344">
        <f t="shared" si="144"/>
        <v>32.700000000000003</v>
      </c>
      <c r="AP191" s="291">
        <f t="shared" si="148"/>
        <v>364</v>
      </c>
      <c r="AQ191" s="291"/>
    </row>
    <row r="192" spans="1:43" s="94" customFormat="1" ht="18" customHeight="1" x14ac:dyDescent="0.25">
      <c r="A192" s="75" t="str">
        <f>Config!$B$18</f>
        <v>JERI</v>
      </c>
      <c r="B192" s="76">
        <f>METAS!$AZ$41</f>
        <v>52</v>
      </c>
      <c r="C192" s="57">
        <f>ROUNDUP((B192/12)*Config!$C$6,0)</f>
        <v>13</v>
      </c>
      <c r="D192" s="76">
        <f>ACUMULADO!$AY$43</f>
        <v>17</v>
      </c>
      <c r="E192" s="86">
        <f t="shared" si="152"/>
        <v>25</v>
      </c>
      <c r="F192" s="86"/>
      <c r="G192" s="82">
        <f t="shared" si="153"/>
        <v>32.700000000000003</v>
      </c>
      <c r="H192" s="83" t="str">
        <f t="shared" si="149"/>
        <v/>
      </c>
      <c r="I192" s="83" t="str">
        <f t="shared" ref="I192:I198" si="155">IF(G192&gt;$E$3,IF(G192&lt;$F$3,G192,""),"")</f>
        <v/>
      </c>
      <c r="J192" s="84">
        <f t="shared" si="154"/>
        <v>32.700000000000003</v>
      </c>
      <c r="K192"/>
      <c r="L192"/>
      <c r="M192"/>
      <c r="N192"/>
      <c r="O192"/>
      <c r="P192"/>
      <c r="Q192"/>
      <c r="R192"/>
      <c r="S192"/>
      <c r="T192"/>
      <c r="U192" s="305"/>
      <c r="V192" s="320"/>
      <c r="W192" s="8"/>
      <c r="X192" s="8"/>
      <c r="Y192" s="8"/>
      <c r="Z192" s="305"/>
      <c r="AA192" s="8"/>
      <c r="AB192" s="8"/>
      <c r="AC192" s="8"/>
      <c r="AD192" s="8"/>
      <c r="AE192" s="8"/>
      <c r="AF192" s="8"/>
      <c r="AG192" s="309"/>
      <c r="AH192"/>
      <c r="AI192"/>
      <c r="AJ192"/>
      <c r="AL192" s="294" t="str">
        <f t="shared" si="143"/>
        <v>JERI</v>
      </c>
      <c r="AM192" s="293">
        <f t="shared" si="143"/>
        <v>52</v>
      </c>
      <c r="AN192" s="292">
        <f t="shared" si="143"/>
        <v>13</v>
      </c>
      <c r="AO192" s="344">
        <f t="shared" si="144"/>
        <v>32.700000000000003</v>
      </c>
      <c r="AP192" s="291">
        <f t="shared" si="148"/>
        <v>39</v>
      </c>
      <c r="AQ192" s="291"/>
    </row>
    <row r="193" spans="1:43" s="94" customFormat="1" ht="18" customHeight="1" x14ac:dyDescent="0.25">
      <c r="A193" s="75" t="str">
        <f>Config!$B$19</f>
        <v>YANT</v>
      </c>
      <c r="B193" s="76">
        <f>METAS!$BA$41</f>
        <v>89</v>
      </c>
      <c r="C193" s="57">
        <f>ROUNDUP((B193/12)*Config!$C$6,0)</f>
        <v>23</v>
      </c>
      <c r="D193" s="76">
        <f>ACUMULADO!$AZ$43</f>
        <v>24</v>
      </c>
      <c r="E193" s="86">
        <f t="shared" si="152"/>
        <v>25</v>
      </c>
      <c r="F193" s="86"/>
      <c r="G193" s="82">
        <f t="shared" si="153"/>
        <v>27</v>
      </c>
      <c r="H193" s="83" t="str">
        <f t="shared" si="149"/>
        <v/>
      </c>
      <c r="I193" s="83" t="str">
        <f t="shared" si="155"/>
        <v/>
      </c>
      <c r="J193" s="84">
        <f t="shared" si="154"/>
        <v>27</v>
      </c>
      <c r="K193"/>
      <c r="L193"/>
      <c r="M193"/>
      <c r="N193"/>
      <c r="O193"/>
      <c r="P193"/>
      <c r="Q193"/>
      <c r="R193"/>
      <c r="S193"/>
      <c r="T193"/>
      <c r="U193" s="305"/>
      <c r="V193" s="320"/>
      <c r="W193" s="8"/>
      <c r="X193" s="8"/>
      <c r="Y193" s="8"/>
      <c r="Z193" s="305"/>
      <c r="AA193" s="8"/>
      <c r="AB193" s="8"/>
      <c r="AC193" s="8"/>
      <c r="AD193" s="8"/>
      <c r="AE193" s="8"/>
      <c r="AF193" s="8"/>
      <c r="AG193" s="309"/>
      <c r="AH193"/>
      <c r="AI193"/>
      <c r="AJ193"/>
      <c r="AL193" s="294" t="str">
        <f t="shared" si="143"/>
        <v>YANT</v>
      </c>
      <c r="AM193" s="293">
        <f t="shared" si="143"/>
        <v>89</v>
      </c>
      <c r="AN193" s="292">
        <f t="shared" si="143"/>
        <v>23</v>
      </c>
      <c r="AO193" s="344">
        <f t="shared" si="144"/>
        <v>27</v>
      </c>
      <c r="AP193" s="291">
        <f t="shared" si="148"/>
        <v>66</v>
      </c>
      <c r="AQ193" s="291"/>
    </row>
    <row r="194" spans="1:43" s="94" customFormat="1" ht="18" customHeight="1" x14ac:dyDescent="0.25">
      <c r="A194" s="75" t="str">
        <f>Config!$B$20</f>
        <v>SORI</v>
      </c>
      <c r="B194" s="76">
        <f>METAS!$BB$41</f>
        <v>242</v>
      </c>
      <c r="C194" s="57">
        <f>ROUNDUP((B194/12)*Config!$C$6,0)</f>
        <v>61</v>
      </c>
      <c r="D194" s="76">
        <f>ACUMULADO!$BA$43</f>
        <v>85</v>
      </c>
      <c r="E194" s="86">
        <f t="shared" si="152"/>
        <v>25</v>
      </c>
      <c r="F194" s="86"/>
      <c r="G194" s="82">
        <f t="shared" si="153"/>
        <v>35.1</v>
      </c>
      <c r="H194" s="83" t="str">
        <f t="shared" si="149"/>
        <v/>
      </c>
      <c r="I194" s="83" t="str">
        <f t="shared" si="155"/>
        <v/>
      </c>
      <c r="J194" s="84">
        <f t="shared" si="154"/>
        <v>35.1</v>
      </c>
      <c r="K194"/>
      <c r="L194"/>
      <c r="M194"/>
      <c r="N194"/>
      <c r="O194"/>
      <c r="P194"/>
      <c r="Q194"/>
      <c r="R194"/>
      <c r="S194"/>
      <c r="T194"/>
      <c r="U194" s="305"/>
      <c r="V194" s="320"/>
      <c r="W194" s="8"/>
      <c r="X194" s="8"/>
      <c r="Y194" s="8"/>
      <c r="Z194" s="305"/>
      <c r="AA194" s="8"/>
      <c r="AB194" s="8"/>
      <c r="AC194" s="8"/>
      <c r="AD194" s="8"/>
      <c r="AE194" s="8"/>
      <c r="AF194" s="8"/>
      <c r="AG194" s="309"/>
      <c r="AH194"/>
      <c r="AI194"/>
      <c r="AJ194"/>
      <c r="AL194" s="294" t="str">
        <f t="shared" si="143"/>
        <v>SORI</v>
      </c>
      <c r="AM194" s="293">
        <f t="shared" si="143"/>
        <v>242</v>
      </c>
      <c r="AN194" s="292">
        <f t="shared" si="143"/>
        <v>61</v>
      </c>
      <c r="AO194" s="344">
        <f t="shared" si="144"/>
        <v>35.1</v>
      </c>
      <c r="AP194" s="291">
        <f t="shared" si="148"/>
        <v>181</v>
      </c>
      <c r="AQ194" s="291"/>
    </row>
    <row r="195" spans="1:43" s="94" customFormat="1" ht="18" customHeight="1" x14ac:dyDescent="0.25">
      <c r="A195" s="75" t="str">
        <f>Config!$B$21</f>
        <v>JEPE</v>
      </c>
      <c r="B195" s="76">
        <f>METAS!$BC$41</f>
        <v>100</v>
      </c>
      <c r="C195" s="57">
        <f>ROUNDUP((B195/12)*Config!$C$6,0)</f>
        <v>25</v>
      </c>
      <c r="D195" s="76">
        <f>ACUMULADO!$BB$43</f>
        <v>38</v>
      </c>
      <c r="E195" s="86">
        <f t="shared" si="152"/>
        <v>25</v>
      </c>
      <c r="F195" s="86"/>
      <c r="G195" s="82">
        <f t="shared" si="153"/>
        <v>38</v>
      </c>
      <c r="H195" s="83" t="str">
        <f>IF(G195&lt;=$E$3,G195,"")</f>
        <v/>
      </c>
      <c r="I195" s="83" t="str">
        <f t="shared" si="155"/>
        <v/>
      </c>
      <c r="J195" s="84">
        <f t="shared" si="154"/>
        <v>38</v>
      </c>
      <c r="K195"/>
      <c r="L195"/>
      <c r="M195"/>
      <c r="N195"/>
      <c r="O195"/>
      <c r="P195"/>
      <c r="Q195"/>
      <c r="R195"/>
      <c r="S195"/>
      <c r="T195"/>
      <c r="U195" s="305"/>
      <c r="V195" s="320"/>
      <c r="W195" s="8"/>
      <c r="X195" s="8"/>
      <c r="Y195" s="8"/>
      <c r="Z195" s="305"/>
      <c r="AA195" s="8"/>
      <c r="AB195" s="8"/>
      <c r="AC195" s="8"/>
      <c r="AD195" s="8"/>
      <c r="AE195" s="8"/>
      <c r="AF195" s="8"/>
      <c r="AG195" s="309"/>
      <c r="AH195"/>
      <c r="AI195"/>
      <c r="AJ195"/>
      <c r="AL195" s="294" t="str">
        <f t="shared" si="143"/>
        <v>JEPE</v>
      </c>
      <c r="AM195" s="293">
        <f t="shared" si="143"/>
        <v>100</v>
      </c>
      <c r="AN195" s="292">
        <f t="shared" si="143"/>
        <v>25</v>
      </c>
      <c r="AO195" s="344">
        <f>G195</f>
        <v>38</v>
      </c>
      <c r="AP195" s="291">
        <f>AM195-AN195</f>
        <v>75</v>
      </c>
      <c r="AQ195" s="291"/>
    </row>
    <row r="196" spans="1:43" s="94" customFormat="1" ht="18" customHeight="1" x14ac:dyDescent="0.25">
      <c r="A196" s="75" t="str">
        <f>Config!$B$22</f>
        <v>ROQU</v>
      </c>
      <c r="B196" s="76">
        <f>METAS!$BD$41</f>
        <v>77</v>
      </c>
      <c r="C196" s="57">
        <f>ROUNDUP((B196/12)*Config!$C$6,0)</f>
        <v>20</v>
      </c>
      <c r="D196" s="76">
        <f>ACUMULADO!$BC$43</f>
        <v>22</v>
      </c>
      <c r="E196" s="86">
        <f t="shared" si="152"/>
        <v>25</v>
      </c>
      <c r="F196" s="86"/>
      <c r="G196" s="82">
        <f t="shared" si="153"/>
        <v>28.6</v>
      </c>
      <c r="H196" s="83" t="str">
        <f t="shared" ref="H196:H198" si="156">IF(G196&lt;=$E$3,G196,"")</f>
        <v/>
      </c>
      <c r="I196" s="83" t="str">
        <f t="shared" si="155"/>
        <v/>
      </c>
      <c r="J196" s="84">
        <f t="shared" si="154"/>
        <v>28.6</v>
      </c>
      <c r="K196"/>
      <c r="L196"/>
      <c r="M196"/>
      <c r="N196"/>
      <c r="O196"/>
      <c r="P196"/>
      <c r="Q196"/>
      <c r="R196"/>
      <c r="S196"/>
      <c r="T196"/>
      <c r="U196" s="305"/>
      <c r="W196" s="8"/>
      <c r="X196" s="8"/>
      <c r="Y196" s="8"/>
      <c r="Z196" s="305"/>
      <c r="AA196" s="8"/>
      <c r="AB196" s="8"/>
      <c r="AC196" s="8"/>
      <c r="AD196" s="8"/>
      <c r="AE196" s="8"/>
      <c r="AF196" s="8"/>
      <c r="AG196" s="309"/>
      <c r="AH196"/>
      <c r="AI196"/>
      <c r="AJ196"/>
      <c r="AL196" s="294" t="str">
        <f t="shared" si="143"/>
        <v>ROQU</v>
      </c>
      <c r="AM196" s="293">
        <f t="shared" si="143"/>
        <v>77</v>
      </c>
      <c r="AN196" s="292">
        <f t="shared" si="143"/>
        <v>20</v>
      </c>
      <c r="AO196" s="344">
        <f>G196</f>
        <v>28.6</v>
      </c>
      <c r="AP196" s="291">
        <f>AM196-AN196</f>
        <v>57</v>
      </c>
      <c r="AQ196" s="291"/>
    </row>
    <row r="197" spans="1:43" s="94" customFormat="1" ht="18" customHeight="1" x14ac:dyDescent="0.25">
      <c r="A197" s="75" t="str">
        <f>Config!$B$23</f>
        <v>CALZ</v>
      </c>
      <c r="B197" s="76">
        <f>METAS!$BE$41</f>
        <v>61</v>
      </c>
      <c r="C197" s="57">
        <f>ROUNDUP((B197/12)*Config!$C$6,0)</f>
        <v>16</v>
      </c>
      <c r="D197" s="76">
        <f>ACUMULADO!$BD$43</f>
        <v>21</v>
      </c>
      <c r="E197" s="86">
        <f t="shared" si="152"/>
        <v>25</v>
      </c>
      <c r="F197" s="86"/>
      <c r="G197" s="82">
        <f t="shared" si="153"/>
        <v>34.4</v>
      </c>
      <c r="H197" s="83" t="str">
        <f t="shared" si="156"/>
        <v/>
      </c>
      <c r="I197" s="83" t="str">
        <f t="shared" si="155"/>
        <v/>
      </c>
      <c r="J197" s="84">
        <f t="shared" si="154"/>
        <v>34.4</v>
      </c>
      <c r="K197"/>
      <c r="L197"/>
      <c r="M197"/>
      <c r="N197"/>
      <c r="O197"/>
      <c r="P197"/>
      <c r="Q197"/>
      <c r="R197"/>
      <c r="S197"/>
      <c r="T197"/>
      <c r="U197" s="305"/>
      <c r="V197" s="320"/>
      <c r="W197" s="8"/>
      <c r="X197" s="8"/>
      <c r="Y197" s="8"/>
      <c r="Z197" s="305"/>
      <c r="AA197" s="8"/>
      <c r="AB197" s="8"/>
      <c r="AC197" s="8"/>
      <c r="AD197" s="8"/>
      <c r="AE197" s="8"/>
      <c r="AF197" s="8"/>
      <c r="AG197" s="309"/>
      <c r="AH197"/>
      <c r="AI197"/>
      <c r="AJ197"/>
      <c r="AL197" s="294" t="str">
        <f t="shared" si="143"/>
        <v>CALZ</v>
      </c>
      <c r="AM197" s="293">
        <f t="shared" si="143"/>
        <v>61</v>
      </c>
      <c r="AN197" s="292">
        <f t="shared" si="143"/>
        <v>16</v>
      </c>
      <c r="AO197" s="344">
        <f t="shared" si="144"/>
        <v>34.4</v>
      </c>
      <c r="AP197" s="291">
        <f t="shared" si="148"/>
        <v>45</v>
      </c>
      <c r="AQ197" s="291"/>
    </row>
    <row r="198" spans="1:43" s="94" customFormat="1" ht="18" customHeight="1" x14ac:dyDescent="0.25">
      <c r="A198" s="75" t="str">
        <f>Config!$B$24</f>
        <v>PUEB</v>
      </c>
      <c r="B198" s="76">
        <f>METAS!$BF$41</f>
        <v>78</v>
      </c>
      <c r="C198" s="57">
        <f>ROUNDUP((B198/12)*Config!$C$6,0)</f>
        <v>20</v>
      </c>
      <c r="D198" s="76">
        <f>ACUMULADO!$BE$43</f>
        <v>41</v>
      </c>
      <c r="E198" s="86">
        <f t="shared" si="152"/>
        <v>25</v>
      </c>
      <c r="F198" s="86"/>
      <c r="G198" s="82">
        <f t="shared" si="153"/>
        <v>52.6</v>
      </c>
      <c r="H198" s="83" t="str">
        <f t="shared" si="156"/>
        <v/>
      </c>
      <c r="I198" s="83" t="str">
        <f t="shared" si="155"/>
        <v/>
      </c>
      <c r="J198" s="84">
        <f t="shared" si="154"/>
        <v>52.6</v>
      </c>
      <c r="K198"/>
      <c r="L198"/>
      <c r="M198"/>
      <c r="N198"/>
      <c r="O198"/>
      <c r="P198"/>
      <c r="Q198"/>
      <c r="R198"/>
      <c r="S198"/>
      <c r="T198"/>
      <c r="U198" s="305"/>
      <c r="W198" s="8"/>
      <c r="X198" s="8"/>
      <c r="Y198" s="8"/>
      <c r="Z198" s="305"/>
      <c r="AA198" s="8"/>
      <c r="AB198" s="8"/>
      <c r="AC198" s="8"/>
      <c r="AD198" s="8"/>
      <c r="AE198" s="8"/>
      <c r="AF198" s="8"/>
      <c r="AG198" s="309"/>
      <c r="AH198"/>
      <c r="AI198"/>
      <c r="AJ198"/>
      <c r="AL198" s="294" t="str">
        <f>A198</f>
        <v>PUEB</v>
      </c>
      <c r="AM198" s="293">
        <f t="shared" si="143"/>
        <v>78</v>
      </c>
      <c r="AN198" s="292">
        <f t="shared" si="143"/>
        <v>20</v>
      </c>
      <c r="AO198" s="344">
        <f>G198</f>
        <v>52.6</v>
      </c>
      <c r="AP198" s="291">
        <f>AM198-AN198</f>
        <v>58</v>
      </c>
      <c r="AQ198" s="291"/>
    </row>
    <row r="199" spans="1:43" s="94" customFormat="1" ht="18" customHeight="1" x14ac:dyDescent="0.25">
      <c r="A199" s="310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 s="305"/>
      <c r="V199" s="320"/>
      <c r="W199" s="8"/>
      <c r="X199" s="8"/>
      <c r="Y199" s="8"/>
      <c r="Z199" s="305"/>
      <c r="AA199" s="8"/>
      <c r="AB199" s="8"/>
      <c r="AC199" s="8"/>
      <c r="AD199" s="8"/>
      <c r="AE199" s="8"/>
      <c r="AF199" s="8"/>
      <c r="AG199" s="309"/>
      <c r="AH199"/>
      <c r="AI199"/>
      <c r="AJ199"/>
      <c r="AO199"/>
      <c r="AP199" s="290"/>
    </row>
    <row r="200" spans="1:43" s="94" customFormat="1" ht="18" customHeight="1" x14ac:dyDescent="0.25">
      <c r="A200" s="31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5"/>
      <c r="V200" s="320"/>
      <c r="W200" s="8"/>
      <c r="X200" s="8"/>
      <c r="Y200" s="8"/>
      <c r="Z200" s="305"/>
      <c r="AA200" s="8"/>
      <c r="AB200" s="8"/>
      <c r="AC200" s="8"/>
      <c r="AD200" s="8"/>
      <c r="AE200" s="8"/>
      <c r="AF200" s="8"/>
      <c r="AG200" s="309"/>
      <c r="AH200"/>
      <c r="AI200"/>
      <c r="AJ200"/>
      <c r="AO200"/>
      <c r="AP200" s="290"/>
    </row>
    <row r="201" spans="1:43" s="94" customFormat="1" ht="18" customHeight="1" x14ac:dyDescent="0.25">
      <c r="A201" s="310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5"/>
      <c r="V201" s="320"/>
      <c r="W201" s="8"/>
      <c r="X201" s="8"/>
      <c r="Y201" s="8"/>
      <c r="Z201" s="305"/>
      <c r="AA201" s="8"/>
      <c r="AB201" s="8"/>
      <c r="AC201" s="8"/>
      <c r="AD201" s="8"/>
      <c r="AE201" s="8"/>
      <c r="AF201" s="8"/>
      <c r="AG201" s="309"/>
      <c r="AH201"/>
      <c r="AI201"/>
      <c r="AJ201"/>
      <c r="AO201"/>
      <c r="AP201" s="290"/>
    </row>
    <row r="202" spans="1:43" s="94" customFormat="1" ht="18" customHeight="1" x14ac:dyDescent="0.25">
      <c r="A202" s="310"/>
      <c r="H202"/>
      <c r="I202"/>
      <c r="J202"/>
      <c r="K202" s="9"/>
      <c r="L202"/>
      <c r="M202"/>
      <c r="N202"/>
      <c r="O202"/>
      <c r="P202"/>
      <c r="Q202"/>
      <c r="R202"/>
      <c r="S202"/>
      <c r="T202"/>
      <c r="U202" s="305"/>
      <c r="V202" s="320"/>
      <c r="W202" s="8"/>
      <c r="X202" s="8"/>
      <c r="Y202" s="8"/>
      <c r="Z202" s="305"/>
      <c r="AA202" s="8"/>
      <c r="AB202" s="8"/>
      <c r="AC202" s="8"/>
      <c r="AD202" s="8"/>
      <c r="AE202" s="8"/>
      <c r="AF202" s="8"/>
      <c r="AG202" s="309"/>
      <c r="AH202"/>
      <c r="AI202"/>
      <c r="AJ202"/>
      <c r="AO202"/>
      <c r="AP202" s="290"/>
    </row>
    <row r="203" spans="1:43" s="94" customFormat="1" ht="18" customHeight="1" x14ac:dyDescent="0.25">
      <c r="A203" s="310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5"/>
      <c r="V203" s="320"/>
      <c r="W203" s="8"/>
      <c r="X203" s="8"/>
      <c r="Y203" s="8"/>
      <c r="Z203" s="305"/>
      <c r="AA203" s="8"/>
      <c r="AB203" s="8"/>
      <c r="AC203" s="8"/>
      <c r="AD203" s="8"/>
      <c r="AE203" s="8"/>
      <c r="AF203" s="8"/>
      <c r="AG203" s="309"/>
      <c r="AH203"/>
      <c r="AI203"/>
      <c r="AJ203"/>
      <c r="AO203"/>
      <c r="AP203" s="290"/>
    </row>
    <row r="204" spans="1:43" s="94" customFormat="1" ht="18" customHeight="1" x14ac:dyDescent="0.25">
      <c r="A204" s="310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5"/>
      <c r="V204" s="320"/>
      <c r="W204" s="8"/>
      <c r="X204" s="8"/>
      <c r="Y204" s="8"/>
      <c r="Z204" s="305"/>
      <c r="AA204" s="8"/>
      <c r="AB204" s="8"/>
      <c r="AC204" s="8"/>
      <c r="AD204" s="8"/>
      <c r="AE204" s="8"/>
      <c r="AF204" s="8"/>
      <c r="AG204" s="309"/>
      <c r="AH204"/>
      <c r="AI204"/>
      <c r="AJ204"/>
      <c r="AO204"/>
      <c r="AP204" s="290"/>
    </row>
    <row r="205" spans="1:43" s="94" customFormat="1" ht="18" customHeight="1" x14ac:dyDescent="0.25">
      <c r="A205" s="310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 s="305"/>
      <c r="V205" s="320"/>
      <c r="W205" s="8"/>
      <c r="X205" s="8"/>
      <c r="Y205" s="8"/>
      <c r="Z205" s="305"/>
      <c r="AA205" s="8"/>
      <c r="AB205" s="8"/>
      <c r="AC205" s="8"/>
      <c r="AD205" s="8"/>
      <c r="AE205" s="8"/>
      <c r="AF205" s="8"/>
      <c r="AG205" s="309"/>
      <c r="AH205"/>
      <c r="AI205"/>
      <c r="AJ205"/>
      <c r="AO205"/>
      <c r="AP205" s="290"/>
    </row>
    <row r="206" spans="1:43" s="94" customFormat="1" ht="18" customHeight="1" x14ac:dyDescent="0.25">
      <c r="A206" s="310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 s="305"/>
      <c r="V206" s="320"/>
      <c r="W206" s="8"/>
      <c r="X206" s="8"/>
      <c r="Y206" s="8"/>
      <c r="Z206" s="305"/>
      <c r="AA206" s="8"/>
      <c r="AB206" s="8"/>
      <c r="AC206" s="8"/>
      <c r="AD206" s="8"/>
      <c r="AE206" s="8"/>
      <c r="AF206" s="8"/>
      <c r="AG206" s="309"/>
      <c r="AH206"/>
      <c r="AI206"/>
      <c r="AJ206"/>
      <c r="AO206"/>
      <c r="AP206" s="290"/>
    </row>
    <row r="207" spans="1:43" s="94" customFormat="1" ht="18" customHeight="1" x14ac:dyDescent="0.25">
      <c r="A207" s="310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 s="305"/>
      <c r="V207" s="320"/>
      <c r="W207" s="8"/>
      <c r="X207" s="8"/>
      <c r="Y207" s="8"/>
      <c r="Z207" s="305"/>
      <c r="AA207" s="8"/>
      <c r="AB207" s="8"/>
      <c r="AC207" s="8"/>
      <c r="AD207" s="8"/>
      <c r="AE207" s="8"/>
      <c r="AF207" s="8"/>
      <c r="AG207" s="309"/>
      <c r="AH207"/>
      <c r="AI207"/>
      <c r="AJ207"/>
      <c r="AO207"/>
      <c r="AP207" s="290"/>
    </row>
    <row r="208" spans="1:43" s="94" customFormat="1" ht="18" customHeight="1" x14ac:dyDescent="0.25">
      <c r="A208" s="4" t="str">
        <f>METAS!B42</f>
        <v>PORCENTAJE DE NIÑOS DE 12 A 23 MESES DE EDAD CON DOSAJE DE HEMOGLOBINA</v>
      </c>
      <c r="B208"/>
      <c r="C208" s="59"/>
      <c r="D208" s="60"/>
      <c r="E208" s="60"/>
      <c r="F208" s="61"/>
      <c r="G208" s="61"/>
      <c r="H208" s="61"/>
      <c r="I208" s="338"/>
      <c r="J208" s="336"/>
      <c r="K208"/>
      <c r="L208"/>
      <c r="M208"/>
      <c r="N208"/>
      <c r="O208"/>
      <c r="P208"/>
      <c r="Q208"/>
      <c r="R208"/>
      <c r="S208"/>
      <c r="T208"/>
      <c r="U208" s="305"/>
      <c r="V208" s="56" t="str">
        <f>A208</f>
        <v>PORCENTAJE DE NIÑOS DE 12 A 23 MESES DE EDAD CON DOSAJE DE HEMOGLOBINA</v>
      </c>
      <c r="W208" s="8"/>
      <c r="X208" s="8"/>
      <c r="Y208" s="8"/>
      <c r="Z208" s="305"/>
      <c r="AA208" s="8"/>
      <c r="AB208" s="8"/>
      <c r="AC208" s="8"/>
      <c r="AD208" s="8"/>
      <c r="AE208" s="8"/>
      <c r="AF208" s="8"/>
      <c r="AG208" s="309"/>
      <c r="AH208"/>
      <c r="AI208"/>
      <c r="AJ208"/>
      <c r="AL208" t="str">
        <f t="shared" ref="AL208:AN219" si="157">A208</f>
        <v>PORCENTAJE DE NIÑOS DE 12 A 23 MESES DE EDAD CON DOSAJE DE HEMOGLOBINA</v>
      </c>
      <c r="AM208"/>
      <c r="AN208"/>
      <c r="AO208"/>
      <c r="AP208" s="290"/>
      <c r="AQ208"/>
    </row>
    <row r="209" spans="1:43" s="94" customFormat="1" ht="48" customHeight="1" thickBot="1" x14ac:dyDescent="0.3">
      <c r="A209" s="64" t="s">
        <v>2</v>
      </c>
      <c r="B209" s="65" t="s">
        <v>579</v>
      </c>
      <c r="C209" s="66" t="s">
        <v>570</v>
      </c>
      <c r="D209" s="65" t="s">
        <v>596</v>
      </c>
      <c r="E209" s="65" t="s">
        <v>1</v>
      </c>
      <c r="F209" s="67"/>
      <c r="G209" s="68" t="s">
        <v>584</v>
      </c>
      <c r="H209" s="69" t="str">
        <f>"DEFICIENTE &lt;= "&amp;$E$3</f>
        <v>DEFICIENTE &lt;= 22,5</v>
      </c>
      <c r="I209" s="69" t="str">
        <f>"PROCESO &gt; "&amp;$E$3&amp;"  -  &lt; "&amp;$F$3</f>
        <v>PROCESO &gt; 22,5  -  &lt; 25</v>
      </c>
      <c r="J209" s="69" t="str">
        <f>"OPTIMO &gt;= "&amp;$F$3</f>
        <v>OPTIMO &gt;= 25</v>
      </c>
      <c r="K209"/>
      <c r="L209"/>
      <c r="M209"/>
      <c r="N209"/>
      <c r="O209"/>
      <c r="P209"/>
      <c r="Q209"/>
      <c r="R209"/>
      <c r="S209"/>
      <c r="T209"/>
      <c r="U209" s="305"/>
      <c r="V209" s="85" t="str">
        <f>$V$1&amp;"  "&amp;V208&amp;"  "&amp;$V$3&amp;"  "&amp;$V$2</f>
        <v>RED. MOYOBAMBA:  PORCENTAJE DE NIÑOS DE 12 A 23 MESES DE EDAD CON DOSAJE DE HEMOGLOBINA  - POR MICROREDES :   ENERO - MARZO 2024</v>
      </c>
      <c r="W209" s="8"/>
      <c r="X209" s="8"/>
      <c r="Y209" s="8"/>
      <c r="Z209" s="305"/>
      <c r="AA209" s="8"/>
      <c r="AB209" s="8"/>
      <c r="AC209" s="8"/>
      <c r="AD209" s="8"/>
      <c r="AE209" s="8"/>
      <c r="AF209" s="8"/>
      <c r="AG209" s="309"/>
      <c r="AH209"/>
      <c r="AI209"/>
      <c r="AJ209"/>
      <c r="AL209" s="322" t="str">
        <f t="shared" si="157"/>
        <v>ESTABLECIMIENTOS</v>
      </c>
      <c r="AM209" s="323" t="str">
        <f t="shared" si="157"/>
        <v>Meta. Anual</v>
      </c>
      <c r="AN209" s="324" t="str">
        <f t="shared" si="157"/>
        <v>Pob. Suj</v>
      </c>
      <c r="AO209" s="325" t="str">
        <f t="shared" ref="AO209:AO218" si="158">G209</f>
        <v>%</v>
      </c>
      <c r="AP209" s="325" t="s">
        <v>501</v>
      </c>
      <c r="AQ209" s="326"/>
    </row>
    <row r="210" spans="1:43" s="94" customFormat="1" ht="18" customHeight="1" thickBot="1" x14ac:dyDescent="0.3">
      <c r="A210" s="70" t="str">
        <f>Config!$B$15</f>
        <v>RED</v>
      </c>
      <c r="B210" s="71">
        <f>SUM(B211:B219)</f>
        <v>2439</v>
      </c>
      <c r="C210" s="71">
        <f>SUM(C211:C219)</f>
        <v>612</v>
      </c>
      <c r="D210" s="71">
        <f>SUM(D211:D219)</f>
        <v>506</v>
      </c>
      <c r="E210" s="72">
        <f>Config!$C$9</f>
        <v>25</v>
      </c>
      <c r="F210" s="72"/>
      <c r="G210" s="72">
        <f>IFERROR(ROUND(D210*100/B210,1),0)</f>
        <v>20.7</v>
      </c>
      <c r="H210" s="73">
        <f t="shared" ref="H210" si="159">IF(G210&lt;=$E$3,G210,"")</f>
        <v>20.7</v>
      </c>
      <c r="I210" s="73" t="str">
        <f t="shared" ref="I210" si="160">IF(G210&gt;$E$3,IF(G210&lt;$F$3,G210,""),"")</f>
        <v/>
      </c>
      <c r="J210" s="71" t="str">
        <f t="shared" ref="J210" si="161">IF(G210&gt;=$F$3,G210,"")</f>
        <v/>
      </c>
      <c r="K210"/>
      <c r="L210"/>
      <c r="M210"/>
      <c r="N210"/>
      <c r="O210"/>
      <c r="P210"/>
      <c r="Q210"/>
      <c r="R210"/>
      <c r="S210"/>
      <c r="T210"/>
      <c r="U210" s="305"/>
      <c r="W210" s="8"/>
      <c r="X210" s="8"/>
      <c r="Y210" s="8"/>
      <c r="Z210" s="305"/>
      <c r="AA210" s="8"/>
      <c r="AB210" s="8"/>
      <c r="AC210" s="8"/>
      <c r="AD210" s="8"/>
      <c r="AE210" s="8"/>
      <c r="AF210" s="8"/>
      <c r="AG210" s="309"/>
      <c r="AH210"/>
      <c r="AI210"/>
      <c r="AJ210"/>
      <c r="AL210" s="327" t="str">
        <f t="shared" si="157"/>
        <v>RED</v>
      </c>
      <c r="AM210" s="328">
        <f t="shared" si="157"/>
        <v>2439</v>
      </c>
      <c r="AN210" s="329">
        <f t="shared" si="157"/>
        <v>612</v>
      </c>
      <c r="AO210" s="328">
        <f t="shared" si="158"/>
        <v>20.7</v>
      </c>
      <c r="AP210" s="329">
        <f t="shared" ref="AP210:AP218" si="162">AM210-AN210</f>
        <v>1827</v>
      </c>
      <c r="AQ210" s="329"/>
    </row>
    <row r="211" spans="1:43" s="94" customFormat="1" ht="18" customHeight="1" x14ac:dyDescent="0.25">
      <c r="A211" s="75" t="str">
        <f>Config!$B$16</f>
        <v>HOSP</v>
      </c>
      <c r="B211" s="76">
        <f>METAS!$AW$42</f>
        <v>0</v>
      </c>
      <c r="C211" s="57">
        <f>ROUNDUP((B211/12)*Config!$C$6,0)</f>
        <v>0</v>
      </c>
      <c r="D211" s="76">
        <f>ACUMULADO!$AV$44</f>
        <v>1</v>
      </c>
      <c r="E211" s="86">
        <f>E210</f>
        <v>25</v>
      </c>
      <c r="F211" s="86"/>
      <c r="G211" s="82">
        <f>IFERROR(ROUND(D211*100/B211,1),0)</f>
        <v>0</v>
      </c>
      <c r="H211" s="83">
        <f t="shared" ref="H211" si="163">IF(G211&lt;=$H$3,G211,"")</f>
        <v>0</v>
      </c>
      <c r="I211" s="83" t="str">
        <f t="shared" ref="I211" si="164">IF(G211&gt;$H$3,IF(G211&lt;$I$3,G211,""),"")</f>
        <v/>
      </c>
      <c r="J211" s="84" t="str">
        <f t="shared" ref="J211" si="165">IF(G211&gt;=$I$3,G211,"")</f>
        <v/>
      </c>
      <c r="K211"/>
      <c r="L211"/>
      <c r="M211"/>
      <c r="N211"/>
      <c r="O211"/>
      <c r="P211"/>
      <c r="Q211"/>
      <c r="R211"/>
      <c r="S211"/>
      <c r="T211"/>
      <c r="U211" s="305"/>
      <c r="V211" s="56"/>
      <c r="W211" s="8"/>
      <c r="X211" s="8"/>
      <c r="Y211" s="8"/>
      <c r="Z211" s="305"/>
      <c r="AA211" s="8"/>
      <c r="AB211" s="8"/>
      <c r="AC211" s="8"/>
      <c r="AD211" s="8"/>
      <c r="AE211" s="8"/>
      <c r="AF211" s="8"/>
      <c r="AG211" s="309"/>
      <c r="AH211"/>
      <c r="AI211"/>
      <c r="AJ211"/>
      <c r="AL211" s="294" t="str">
        <f t="shared" si="157"/>
        <v>HOSP</v>
      </c>
      <c r="AM211" s="293">
        <f t="shared" si="157"/>
        <v>0</v>
      </c>
      <c r="AN211" s="292">
        <f t="shared" si="157"/>
        <v>0</v>
      </c>
      <c r="AO211" s="344">
        <f t="shared" si="158"/>
        <v>0</v>
      </c>
      <c r="AP211" s="291">
        <f t="shared" si="162"/>
        <v>0</v>
      </c>
      <c r="AQ211" s="291"/>
    </row>
    <row r="212" spans="1:43" s="94" customFormat="1" ht="18" customHeight="1" x14ac:dyDescent="0.25">
      <c r="A212" s="75" t="str">
        <f>Config!$B$17</f>
        <v>LLUI</v>
      </c>
      <c r="B212" s="76">
        <f>METAS!$AY$42</f>
        <v>1023</v>
      </c>
      <c r="C212" s="57">
        <f>ROUNDUP((B212/12)*Config!$C$6,0)</f>
        <v>256</v>
      </c>
      <c r="D212" s="76">
        <f>ACUMULADO!$AX$44</f>
        <v>177</v>
      </c>
      <c r="E212" s="86">
        <f t="shared" ref="E212:E219" si="166">E211</f>
        <v>25</v>
      </c>
      <c r="F212" s="86"/>
      <c r="G212" s="82">
        <f t="shared" ref="G212:G219" si="167">IFERROR(ROUND(D212*100/B212,1),0)</f>
        <v>17.3</v>
      </c>
      <c r="H212" s="83">
        <f>IF(G212&lt;=$E$3,G212,"")</f>
        <v>17.3</v>
      </c>
      <c r="I212" s="83" t="str">
        <f>IF(G212&gt;$E$3,IF(G212&lt;$F$3,G212,""),"")</f>
        <v/>
      </c>
      <c r="J212" s="84" t="str">
        <f t="shared" ref="J212:J219" si="168">IF(G212&gt;=$F$3,G212,"")</f>
        <v/>
      </c>
      <c r="K212"/>
      <c r="L212"/>
      <c r="M212"/>
      <c r="N212"/>
      <c r="O212"/>
      <c r="P212"/>
      <c r="Q212"/>
      <c r="R212"/>
      <c r="S212"/>
      <c r="T212"/>
      <c r="U212" s="305"/>
      <c r="V212" s="56"/>
      <c r="W212" s="8"/>
      <c r="X212" s="8"/>
      <c r="Y212" s="8"/>
      <c r="Z212" s="305"/>
      <c r="AA212" s="8"/>
      <c r="AB212" s="8"/>
      <c r="AC212" s="8"/>
      <c r="AD212" s="8"/>
      <c r="AE212" s="8"/>
      <c r="AF212" s="8"/>
      <c r="AG212" s="309"/>
      <c r="AH212"/>
      <c r="AI212"/>
      <c r="AJ212"/>
      <c r="AL212" s="294" t="str">
        <f t="shared" si="157"/>
        <v>LLUI</v>
      </c>
      <c r="AM212" s="293">
        <f t="shared" si="157"/>
        <v>1023</v>
      </c>
      <c r="AN212" s="292">
        <f t="shared" si="157"/>
        <v>256</v>
      </c>
      <c r="AO212" s="344">
        <f t="shared" si="158"/>
        <v>17.3</v>
      </c>
      <c r="AP212" s="291">
        <f t="shared" si="162"/>
        <v>767</v>
      </c>
      <c r="AQ212" s="291"/>
    </row>
    <row r="213" spans="1:43" s="94" customFormat="1" x14ac:dyDescent="0.25">
      <c r="A213" s="75" t="str">
        <f>Config!$B$18</f>
        <v>JERI</v>
      </c>
      <c r="B213" s="76">
        <f>METAS!$AZ$42</f>
        <v>97</v>
      </c>
      <c r="C213" s="57">
        <f>ROUNDUP((B213/12)*Config!$C$6,0)</f>
        <v>25</v>
      </c>
      <c r="D213" s="76">
        <f>ACUMULADO!$AY$44</f>
        <v>28</v>
      </c>
      <c r="E213" s="86">
        <f t="shared" si="166"/>
        <v>25</v>
      </c>
      <c r="F213" s="86"/>
      <c r="G213" s="82">
        <f t="shared" si="167"/>
        <v>28.9</v>
      </c>
      <c r="H213" s="83" t="str">
        <f t="shared" ref="H213:H215" si="169">IF(G213&lt;=$E$3,G213,"")</f>
        <v/>
      </c>
      <c r="I213" s="83" t="str">
        <f t="shared" ref="I213:I219" si="170">IF(G213&gt;$E$3,IF(G213&lt;$F$3,G213,""),"")</f>
        <v/>
      </c>
      <c r="J213" s="84">
        <f t="shared" si="168"/>
        <v>28.9</v>
      </c>
      <c r="K213"/>
      <c r="L213"/>
      <c r="M213"/>
      <c r="N213"/>
      <c r="O213"/>
      <c r="P213"/>
      <c r="Q213"/>
      <c r="R213"/>
      <c r="S213"/>
      <c r="T213"/>
      <c r="U213" s="305"/>
      <c r="V213" s="320"/>
      <c r="W213" s="8"/>
      <c r="X213" s="8"/>
      <c r="Y213" s="8"/>
      <c r="Z213" s="305"/>
      <c r="AA213" s="8"/>
      <c r="AB213" s="8"/>
      <c r="AC213" s="8"/>
      <c r="AD213" s="8"/>
      <c r="AE213" s="8"/>
      <c r="AF213" s="8"/>
      <c r="AG213" s="309"/>
      <c r="AH213"/>
      <c r="AI213"/>
      <c r="AJ213"/>
      <c r="AL213" s="294" t="str">
        <f t="shared" si="157"/>
        <v>JERI</v>
      </c>
      <c r="AM213" s="293">
        <f t="shared" si="157"/>
        <v>97</v>
      </c>
      <c r="AN213" s="292">
        <f t="shared" si="157"/>
        <v>25</v>
      </c>
      <c r="AO213" s="344">
        <f t="shared" si="158"/>
        <v>28.9</v>
      </c>
      <c r="AP213" s="291">
        <f t="shared" si="162"/>
        <v>72</v>
      </c>
      <c r="AQ213" s="291"/>
    </row>
    <row r="214" spans="1:43" s="94" customFormat="1" ht="18" customHeight="1" x14ac:dyDescent="0.25">
      <c r="A214" s="75" t="str">
        <f>Config!$B$19</f>
        <v>YANT</v>
      </c>
      <c r="B214" s="76">
        <f>METAS!$BA$42</f>
        <v>188</v>
      </c>
      <c r="C214" s="57">
        <f>ROUNDUP((B214/12)*Config!$C$6,0)</f>
        <v>47</v>
      </c>
      <c r="D214" s="76">
        <f>ACUMULADO!$AZ$44</f>
        <v>30</v>
      </c>
      <c r="E214" s="86">
        <f t="shared" si="166"/>
        <v>25</v>
      </c>
      <c r="F214" s="86"/>
      <c r="G214" s="82">
        <f t="shared" si="167"/>
        <v>16</v>
      </c>
      <c r="H214" s="83">
        <f t="shared" si="169"/>
        <v>16</v>
      </c>
      <c r="I214" s="83" t="str">
        <f t="shared" si="170"/>
        <v/>
      </c>
      <c r="J214" s="84" t="str">
        <f t="shared" si="168"/>
        <v/>
      </c>
      <c r="K214"/>
      <c r="L214"/>
      <c r="M214"/>
      <c r="N214"/>
      <c r="O214"/>
      <c r="P214"/>
      <c r="Q214"/>
      <c r="R214"/>
      <c r="S214"/>
      <c r="T214"/>
      <c r="U214" s="305"/>
      <c r="V214" s="320"/>
      <c r="W214" s="8"/>
      <c r="X214" s="8"/>
      <c r="Y214" s="8"/>
      <c r="Z214" s="305"/>
      <c r="AA214" s="8"/>
      <c r="AB214" s="8"/>
      <c r="AC214" s="8"/>
      <c r="AD214" s="8"/>
      <c r="AE214" s="8"/>
      <c r="AF214" s="8"/>
      <c r="AG214" s="309"/>
      <c r="AH214"/>
      <c r="AI214"/>
      <c r="AJ214"/>
      <c r="AL214" s="294" t="str">
        <f t="shared" si="157"/>
        <v>YANT</v>
      </c>
      <c r="AM214" s="293">
        <f t="shared" si="157"/>
        <v>188</v>
      </c>
      <c r="AN214" s="292">
        <f t="shared" si="157"/>
        <v>47</v>
      </c>
      <c r="AO214" s="344">
        <f t="shared" si="158"/>
        <v>16</v>
      </c>
      <c r="AP214" s="291">
        <f t="shared" si="162"/>
        <v>141</v>
      </c>
      <c r="AQ214" s="291"/>
    </row>
    <row r="215" spans="1:43" s="94" customFormat="1" ht="18" customHeight="1" x14ac:dyDescent="0.25">
      <c r="A215" s="75" t="str">
        <f>Config!$B$20</f>
        <v>SORI</v>
      </c>
      <c r="B215" s="76">
        <f>METAS!$BB$42</f>
        <v>484</v>
      </c>
      <c r="C215" s="57">
        <f>ROUNDUP((B215/12)*Config!$C$6,0)</f>
        <v>121</v>
      </c>
      <c r="D215" s="76">
        <f>ACUMULADO!$BA$44</f>
        <v>100</v>
      </c>
      <c r="E215" s="86">
        <f t="shared" si="166"/>
        <v>25</v>
      </c>
      <c r="F215" s="86"/>
      <c r="G215" s="82">
        <f t="shared" si="167"/>
        <v>20.7</v>
      </c>
      <c r="H215" s="83">
        <f t="shared" si="169"/>
        <v>20.7</v>
      </c>
      <c r="I215" s="83" t="str">
        <f t="shared" si="170"/>
        <v/>
      </c>
      <c r="J215" s="84" t="str">
        <f t="shared" si="168"/>
        <v/>
      </c>
      <c r="K215"/>
      <c r="L215"/>
      <c r="M215"/>
      <c r="N215"/>
      <c r="O215"/>
      <c r="P215"/>
      <c r="Q215"/>
      <c r="R215"/>
      <c r="S215"/>
      <c r="T215"/>
      <c r="U215" s="305"/>
      <c r="V215" s="320"/>
      <c r="W215" s="8"/>
      <c r="X215" s="8"/>
      <c r="Y215" s="8"/>
      <c r="Z215" s="305"/>
      <c r="AA215" s="8"/>
      <c r="AB215" s="8"/>
      <c r="AC215" s="8"/>
      <c r="AD215" s="8"/>
      <c r="AE215" s="8"/>
      <c r="AF215" s="8"/>
      <c r="AG215" s="309"/>
      <c r="AH215"/>
      <c r="AI215"/>
      <c r="AJ215"/>
      <c r="AL215" s="294" t="str">
        <f t="shared" si="157"/>
        <v>SORI</v>
      </c>
      <c r="AM215" s="293">
        <f t="shared" si="157"/>
        <v>484</v>
      </c>
      <c r="AN215" s="292">
        <f t="shared" si="157"/>
        <v>121</v>
      </c>
      <c r="AO215" s="344">
        <f t="shared" si="158"/>
        <v>20.7</v>
      </c>
      <c r="AP215" s="291">
        <f t="shared" si="162"/>
        <v>363</v>
      </c>
      <c r="AQ215" s="291"/>
    </row>
    <row r="216" spans="1:43" s="94" customFormat="1" ht="18" customHeight="1" x14ac:dyDescent="0.25">
      <c r="A216" s="75" t="str">
        <f>Config!$B$21</f>
        <v>JEPE</v>
      </c>
      <c r="B216" s="76">
        <f>METAS!$BC$42</f>
        <v>187</v>
      </c>
      <c r="C216" s="57">
        <f>ROUNDUP((B216/12)*Config!$C$6,0)</f>
        <v>47</v>
      </c>
      <c r="D216" s="76">
        <f>ACUMULADO!$BB$44</f>
        <v>54</v>
      </c>
      <c r="E216" s="86">
        <f t="shared" si="166"/>
        <v>25</v>
      </c>
      <c r="F216" s="86"/>
      <c r="G216" s="82">
        <f t="shared" si="167"/>
        <v>28.9</v>
      </c>
      <c r="H216" s="83" t="str">
        <f>IF(G216&lt;=$E$3,G216,"")</f>
        <v/>
      </c>
      <c r="I216" s="83" t="str">
        <f t="shared" si="170"/>
        <v/>
      </c>
      <c r="J216" s="84">
        <f t="shared" si="168"/>
        <v>28.9</v>
      </c>
      <c r="K216"/>
      <c r="L216"/>
      <c r="M216"/>
      <c r="N216"/>
      <c r="O216"/>
      <c r="P216"/>
      <c r="Q216"/>
      <c r="R216"/>
      <c r="S216"/>
      <c r="T216"/>
      <c r="U216" s="305"/>
      <c r="V216" s="320"/>
      <c r="W216" s="8"/>
      <c r="X216" s="8"/>
      <c r="Y216" s="8"/>
      <c r="Z216" s="305"/>
      <c r="AA216" s="8"/>
      <c r="AB216" s="8"/>
      <c r="AC216" s="8"/>
      <c r="AD216" s="8"/>
      <c r="AE216" s="8"/>
      <c r="AF216" s="8"/>
      <c r="AG216" s="309"/>
      <c r="AH216"/>
      <c r="AI216"/>
      <c r="AJ216"/>
      <c r="AL216" s="294" t="str">
        <f t="shared" si="157"/>
        <v>JEPE</v>
      </c>
      <c r="AM216" s="293">
        <f t="shared" si="157"/>
        <v>187</v>
      </c>
      <c r="AN216" s="292">
        <f t="shared" si="157"/>
        <v>47</v>
      </c>
      <c r="AO216" s="344">
        <f>G216</f>
        <v>28.9</v>
      </c>
      <c r="AP216" s="291">
        <f>AM216-AN216</f>
        <v>140</v>
      </c>
      <c r="AQ216" s="291"/>
    </row>
    <row r="217" spans="1:43" s="94" customFormat="1" ht="18" customHeight="1" x14ac:dyDescent="0.25">
      <c r="A217" s="75" t="str">
        <f>Config!$B$22</f>
        <v>ROQU</v>
      </c>
      <c r="B217" s="76">
        <f>METAS!$BD$42</f>
        <v>159</v>
      </c>
      <c r="C217" s="57">
        <f>ROUNDUP((B217/12)*Config!$C$6,0)</f>
        <v>40</v>
      </c>
      <c r="D217" s="76">
        <f>ACUMULADO!$BC$44</f>
        <v>43</v>
      </c>
      <c r="E217" s="86">
        <f t="shared" si="166"/>
        <v>25</v>
      </c>
      <c r="F217" s="86"/>
      <c r="G217" s="82">
        <f t="shared" si="167"/>
        <v>27</v>
      </c>
      <c r="H217" s="83" t="str">
        <f t="shared" ref="H217:H219" si="171">IF(G217&lt;=$E$3,G217,"")</f>
        <v/>
      </c>
      <c r="I217" s="83" t="str">
        <f t="shared" si="170"/>
        <v/>
      </c>
      <c r="J217" s="84">
        <f t="shared" si="168"/>
        <v>27</v>
      </c>
      <c r="K217"/>
      <c r="L217"/>
      <c r="M217"/>
      <c r="N217"/>
      <c r="O217"/>
      <c r="P217"/>
      <c r="Q217"/>
      <c r="R217"/>
      <c r="S217"/>
      <c r="T217"/>
      <c r="U217" s="305"/>
      <c r="W217" s="8"/>
      <c r="X217" s="8"/>
      <c r="Y217" s="8"/>
      <c r="Z217" s="305"/>
      <c r="AA217" s="8"/>
      <c r="AB217" s="8"/>
      <c r="AC217" s="8"/>
      <c r="AD217" s="8"/>
      <c r="AE217" s="8"/>
      <c r="AF217" s="8"/>
      <c r="AG217" s="309"/>
      <c r="AH217"/>
      <c r="AI217"/>
      <c r="AJ217"/>
      <c r="AL217" s="294" t="str">
        <f t="shared" si="157"/>
        <v>ROQU</v>
      </c>
      <c r="AM217" s="293">
        <f t="shared" si="157"/>
        <v>159</v>
      </c>
      <c r="AN217" s="292">
        <f t="shared" si="157"/>
        <v>40</v>
      </c>
      <c r="AO217" s="344">
        <f>G217</f>
        <v>27</v>
      </c>
      <c r="AP217" s="291">
        <f>AM217-AN217</f>
        <v>119</v>
      </c>
      <c r="AQ217" s="291"/>
    </row>
    <row r="218" spans="1:43" s="94" customFormat="1" ht="18" customHeight="1" x14ac:dyDescent="0.25">
      <c r="A218" s="75" t="str">
        <f>Config!$B$23</f>
        <v>CALZ</v>
      </c>
      <c r="B218" s="76">
        <f>METAS!$BE$42</f>
        <v>139</v>
      </c>
      <c r="C218" s="57">
        <f>ROUNDUP((B218/12)*Config!$C$6,0)</f>
        <v>35</v>
      </c>
      <c r="D218" s="76">
        <f>ACUMULADO!$BD$44</f>
        <v>38</v>
      </c>
      <c r="E218" s="86">
        <f t="shared" si="166"/>
        <v>25</v>
      </c>
      <c r="F218" s="86"/>
      <c r="G218" s="82">
        <f t="shared" si="167"/>
        <v>27.3</v>
      </c>
      <c r="H218" s="83" t="str">
        <f t="shared" si="171"/>
        <v/>
      </c>
      <c r="I218" s="83" t="str">
        <f t="shared" si="170"/>
        <v/>
      </c>
      <c r="J218" s="84">
        <f t="shared" si="168"/>
        <v>27.3</v>
      </c>
      <c r="K218"/>
      <c r="L218"/>
      <c r="M218"/>
      <c r="N218"/>
      <c r="O218"/>
      <c r="P218"/>
      <c r="Q218"/>
      <c r="R218"/>
      <c r="S218"/>
      <c r="T218"/>
      <c r="U218" s="305"/>
      <c r="V218" s="320"/>
      <c r="W218" s="8"/>
      <c r="X218" s="8"/>
      <c r="Y218" s="8"/>
      <c r="Z218" s="305"/>
      <c r="AA218" s="8"/>
      <c r="AB218" s="8"/>
      <c r="AC218" s="8"/>
      <c r="AD218" s="8"/>
      <c r="AE218" s="8"/>
      <c r="AF218" s="8"/>
      <c r="AG218" s="309"/>
      <c r="AH218"/>
      <c r="AI218"/>
      <c r="AJ218"/>
      <c r="AL218" s="294" t="str">
        <f t="shared" si="157"/>
        <v>CALZ</v>
      </c>
      <c r="AM218" s="293">
        <f t="shared" si="157"/>
        <v>139</v>
      </c>
      <c r="AN218" s="292">
        <f t="shared" si="157"/>
        <v>35</v>
      </c>
      <c r="AO218" s="344">
        <f t="shared" si="158"/>
        <v>27.3</v>
      </c>
      <c r="AP218" s="291">
        <f t="shared" si="162"/>
        <v>104</v>
      </c>
      <c r="AQ218" s="291"/>
    </row>
    <row r="219" spans="1:43" s="94" customFormat="1" ht="18" customHeight="1" x14ac:dyDescent="0.25">
      <c r="A219" s="75" t="str">
        <f>Config!$B$24</f>
        <v>PUEB</v>
      </c>
      <c r="B219" s="76">
        <f>METAS!$BF$42</f>
        <v>162</v>
      </c>
      <c r="C219" s="57">
        <f>ROUNDUP((B219/12)*Config!$C$6,0)</f>
        <v>41</v>
      </c>
      <c r="D219" s="76">
        <f>ACUMULADO!$BE$44</f>
        <v>35</v>
      </c>
      <c r="E219" s="86">
        <f t="shared" si="166"/>
        <v>25</v>
      </c>
      <c r="F219" s="86"/>
      <c r="G219" s="82">
        <f t="shared" si="167"/>
        <v>21.6</v>
      </c>
      <c r="H219" s="83">
        <f t="shared" si="171"/>
        <v>21.6</v>
      </c>
      <c r="I219" s="83" t="str">
        <f t="shared" si="170"/>
        <v/>
      </c>
      <c r="J219" s="84" t="str">
        <f t="shared" si="168"/>
        <v/>
      </c>
      <c r="K219"/>
      <c r="L219"/>
      <c r="M219"/>
      <c r="N219"/>
      <c r="O219"/>
      <c r="P219"/>
      <c r="Q219"/>
      <c r="R219"/>
      <c r="S219"/>
      <c r="T219"/>
      <c r="U219" s="305"/>
      <c r="W219" s="8"/>
      <c r="X219" s="8"/>
      <c r="Y219" s="8"/>
      <c r="Z219" s="305"/>
      <c r="AA219" s="8"/>
      <c r="AB219" s="8"/>
      <c r="AC219" s="8"/>
      <c r="AD219" s="8"/>
      <c r="AE219" s="8"/>
      <c r="AF219" s="8"/>
      <c r="AG219" s="309"/>
      <c r="AH219"/>
      <c r="AI219"/>
      <c r="AJ219"/>
      <c r="AL219" s="294" t="str">
        <f>A219</f>
        <v>PUEB</v>
      </c>
      <c r="AM219" s="293">
        <f t="shared" si="157"/>
        <v>162</v>
      </c>
      <c r="AN219" s="292">
        <f t="shared" si="157"/>
        <v>41</v>
      </c>
      <c r="AO219" s="344">
        <f>G219</f>
        <v>21.6</v>
      </c>
      <c r="AP219" s="291">
        <f>AM219-AN219</f>
        <v>121</v>
      </c>
      <c r="AQ219" s="291"/>
    </row>
    <row r="220" spans="1:43" s="94" customFormat="1" ht="18" customHeight="1" x14ac:dyDescent="0.25">
      <c r="A220" s="31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5"/>
      <c r="V220" s="320"/>
      <c r="W220" s="8"/>
      <c r="X220" s="8"/>
      <c r="Y220" s="8"/>
      <c r="Z220" s="305"/>
      <c r="AA220" s="8"/>
      <c r="AB220" s="8"/>
      <c r="AC220" s="8"/>
      <c r="AD220" s="8"/>
      <c r="AE220" s="8"/>
      <c r="AF220" s="8"/>
      <c r="AG220" s="309"/>
      <c r="AH220"/>
      <c r="AI220"/>
      <c r="AJ220"/>
      <c r="AO220"/>
      <c r="AP220" s="290"/>
    </row>
    <row r="221" spans="1:43" s="94" customFormat="1" ht="18" customHeight="1" x14ac:dyDescent="0.25">
      <c r="A221" s="310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5"/>
      <c r="V221" s="320"/>
      <c r="W221" s="8"/>
      <c r="X221" s="8"/>
      <c r="Y221" s="8"/>
      <c r="Z221" s="305"/>
      <c r="AA221" s="8"/>
      <c r="AB221" s="8"/>
      <c r="AC221" s="8"/>
      <c r="AD221" s="8"/>
      <c r="AE221" s="8"/>
      <c r="AF221" s="8"/>
      <c r="AG221" s="309"/>
      <c r="AH221"/>
      <c r="AI221"/>
      <c r="AJ221"/>
      <c r="AO221"/>
      <c r="AP221" s="290"/>
    </row>
    <row r="222" spans="1:43" s="94" customFormat="1" ht="18" customHeight="1" x14ac:dyDescent="0.25">
      <c r="A222" s="310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5"/>
      <c r="V222" s="320"/>
      <c r="W222" s="8"/>
      <c r="X222" s="8"/>
      <c r="Y222" s="8"/>
      <c r="Z222" s="305"/>
      <c r="AA222" s="8"/>
      <c r="AB222" s="8"/>
      <c r="AC222" s="8"/>
      <c r="AD222" s="8"/>
      <c r="AE222" s="8"/>
      <c r="AF222" s="8"/>
      <c r="AG222" s="309"/>
      <c r="AH222"/>
      <c r="AI222"/>
      <c r="AJ222"/>
      <c r="AO222"/>
      <c r="AP222" s="290"/>
    </row>
    <row r="223" spans="1:43" s="94" customFormat="1" ht="18" customHeight="1" x14ac:dyDescent="0.25">
      <c r="A223" s="310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 s="305"/>
      <c r="V223" s="320"/>
      <c r="W223" s="8"/>
      <c r="X223" s="8"/>
      <c r="Y223" s="8"/>
      <c r="Z223" s="305"/>
      <c r="AA223" s="8"/>
      <c r="AB223" s="8"/>
      <c r="AC223" s="8"/>
      <c r="AD223" s="8"/>
      <c r="AE223" s="8"/>
      <c r="AF223" s="8"/>
      <c r="AG223" s="309"/>
      <c r="AH223"/>
      <c r="AI223"/>
      <c r="AJ223"/>
      <c r="AO223"/>
      <c r="AP223" s="290"/>
    </row>
    <row r="224" spans="1:43" s="94" customFormat="1" ht="18" customHeight="1" x14ac:dyDescent="0.25">
      <c r="A224" s="310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 s="305"/>
      <c r="V224" s="320"/>
      <c r="W224" s="8"/>
      <c r="X224" s="8"/>
      <c r="Y224" s="8"/>
      <c r="Z224" s="305"/>
      <c r="AA224" s="8"/>
      <c r="AB224" s="8"/>
      <c r="AC224" s="8"/>
      <c r="AD224" s="8"/>
      <c r="AE224" s="8"/>
      <c r="AF224" s="8"/>
      <c r="AG224" s="309"/>
      <c r="AH224"/>
      <c r="AI224"/>
      <c r="AJ224"/>
      <c r="AO224"/>
      <c r="AP224" s="290"/>
    </row>
    <row r="225" spans="1:43" s="94" customFormat="1" ht="18" customHeight="1" x14ac:dyDescent="0.25">
      <c r="A225" s="310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 s="305"/>
      <c r="V225" s="320"/>
      <c r="W225" s="8"/>
      <c r="X225" s="8"/>
      <c r="Y225" s="8"/>
      <c r="Z225" s="305"/>
      <c r="AA225" s="8"/>
      <c r="AB225" s="8"/>
      <c r="AC225" s="8"/>
      <c r="AD225" s="8"/>
      <c r="AE225" s="8"/>
      <c r="AF225" s="8"/>
      <c r="AG225" s="309"/>
      <c r="AH225"/>
      <c r="AI225"/>
      <c r="AJ225"/>
      <c r="AO225"/>
      <c r="AP225" s="290"/>
    </row>
    <row r="226" spans="1:43" s="94" customFormat="1" ht="18" customHeight="1" x14ac:dyDescent="0.25">
      <c r="A226" s="310" t="s">
        <v>597</v>
      </c>
      <c r="K226"/>
      <c r="L226"/>
      <c r="M226"/>
      <c r="N226"/>
      <c r="O226"/>
      <c r="P226"/>
      <c r="Q226"/>
      <c r="R226"/>
      <c r="S226"/>
      <c r="T226" s="8"/>
      <c r="U226" s="305"/>
      <c r="V226" s="1"/>
      <c r="W226" s="56"/>
      <c r="X226" s="8"/>
      <c r="Y226" s="8"/>
      <c r="Z226" s="8"/>
      <c r="AA226" s="8"/>
      <c r="AB226" s="8"/>
      <c r="AC226" s="8"/>
      <c r="AD226" s="8"/>
      <c r="AE226" s="8"/>
      <c r="AF226" s="8"/>
      <c r="AG226" s="309"/>
      <c r="AH226"/>
      <c r="AI226"/>
      <c r="AJ226"/>
      <c r="AO226"/>
      <c r="AP226" s="290"/>
    </row>
    <row r="227" spans="1:43" s="94" customFormat="1" ht="18" customHeight="1" x14ac:dyDescent="0.25">
      <c r="A227" s="4"/>
      <c r="B227"/>
      <c r="C227" s="59"/>
      <c r="D227" s="60"/>
      <c r="E227" s="60"/>
      <c r="F227" s="61"/>
      <c r="G227" s="61"/>
      <c r="H227" s="61"/>
      <c r="I227" s="335"/>
      <c r="J227" s="336"/>
      <c r="K227"/>
      <c r="L227"/>
      <c r="M227"/>
      <c r="N227"/>
      <c r="O227"/>
      <c r="P227"/>
      <c r="Q227"/>
      <c r="R227"/>
      <c r="S227"/>
      <c r="T227"/>
      <c r="U227" s="305"/>
      <c r="W227" s="8"/>
      <c r="X227" s="8"/>
      <c r="Y227" s="8"/>
      <c r="Z227" s="305"/>
      <c r="AA227" s="8"/>
      <c r="AB227" s="8"/>
      <c r="AC227" s="8"/>
      <c r="AD227" s="8"/>
      <c r="AE227" s="8"/>
      <c r="AF227" s="8"/>
      <c r="AG227" s="309"/>
      <c r="AH227"/>
      <c r="AI227"/>
      <c r="AJ227"/>
      <c r="AO227"/>
      <c r="AP227" s="290"/>
    </row>
    <row r="228" spans="1:43" s="94" customFormat="1" ht="18" customHeight="1" x14ac:dyDescent="0.25">
      <c r="A228" s="4" t="str">
        <f>METAS!B43</f>
        <v>PORCENTAJE DE NIÑOS DE 24 A 35 MESES DE EDAD CON DOSAJE DE HEMOGLOBINA</v>
      </c>
      <c r="B228"/>
      <c r="C228" s="59"/>
      <c r="D228" s="60"/>
      <c r="E228" s="60"/>
      <c r="F228" s="61"/>
      <c r="G228" s="61"/>
      <c r="H228" s="61"/>
      <c r="I228" s="338"/>
      <c r="J228" s="336"/>
      <c r="K228"/>
      <c r="L228"/>
      <c r="M228"/>
      <c r="N228"/>
      <c r="O228"/>
      <c r="P228"/>
      <c r="Q228"/>
      <c r="R228"/>
      <c r="S228"/>
      <c r="T228"/>
      <c r="U228" s="305"/>
      <c r="V228" s="56" t="str">
        <f>A228</f>
        <v>PORCENTAJE DE NIÑOS DE 24 A 35 MESES DE EDAD CON DOSAJE DE HEMOGLOBINA</v>
      </c>
      <c r="W228" s="8"/>
      <c r="X228" s="8"/>
      <c r="Y228" s="8"/>
      <c r="Z228" s="305"/>
      <c r="AA228" s="8"/>
      <c r="AB228" s="8"/>
      <c r="AC228" s="8"/>
      <c r="AD228" s="8"/>
      <c r="AE228" s="8"/>
      <c r="AF228" s="8"/>
      <c r="AG228" s="309"/>
      <c r="AH228"/>
      <c r="AI228"/>
      <c r="AJ228"/>
      <c r="AL228" t="str">
        <f t="shared" ref="AL228:AN239" si="172">A228</f>
        <v>PORCENTAJE DE NIÑOS DE 24 A 35 MESES DE EDAD CON DOSAJE DE HEMOGLOBINA</v>
      </c>
      <c r="AM228"/>
      <c r="AN228"/>
      <c r="AO228"/>
      <c r="AP228" s="290"/>
      <c r="AQ228"/>
    </row>
    <row r="229" spans="1:43" s="94" customFormat="1" ht="48" customHeight="1" thickBot="1" x14ac:dyDescent="0.3">
      <c r="A229" s="64" t="s">
        <v>2</v>
      </c>
      <c r="B229" s="65" t="s">
        <v>579</v>
      </c>
      <c r="C229" s="66" t="s">
        <v>570</v>
      </c>
      <c r="D229" s="65" t="s">
        <v>598</v>
      </c>
      <c r="E229" s="65" t="s">
        <v>1</v>
      </c>
      <c r="F229" s="67"/>
      <c r="G229" s="68" t="s">
        <v>584</v>
      </c>
      <c r="H229" s="69" t="str">
        <f>"DEFICIENTE &lt;= "&amp;$E$3</f>
        <v>DEFICIENTE &lt;= 22,5</v>
      </c>
      <c r="I229" s="69" t="str">
        <f>"PROCESO &gt; "&amp;$E$3&amp;"  -  &lt; "&amp;$F$3</f>
        <v>PROCESO &gt; 22,5  -  &lt; 25</v>
      </c>
      <c r="J229" s="69" t="str">
        <f>"OPTIMO &gt;= "&amp;$F$3</f>
        <v>OPTIMO &gt;= 25</v>
      </c>
      <c r="K229"/>
      <c r="L229"/>
      <c r="M229"/>
      <c r="N229"/>
      <c r="O229"/>
      <c r="P229"/>
      <c r="Q229"/>
      <c r="R229"/>
      <c r="S229"/>
      <c r="T229"/>
      <c r="U229" s="305"/>
      <c r="V229" s="85" t="str">
        <f>$V$1&amp;"  "&amp;V228&amp;"  "&amp;$V$3&amp;"  "&amp;$V$2</f>
        <v>RED. MOYOBAMBA:  PORCENTAJE DE NIÑOS DE 24 A 35 MESES DE EDAD CON DOSAJE DE HEMOGLOBINA  - POR MICROREDES :   ENERO - MARZO 2024</v>
      </c>
      <c r="W229" s="8"/>
      <c r="X229" s="8"/>
      <c r="Y229" s="8"/>
      <c r="Z229" s="305"/>
      <c r="AA229" s="8"/>
      <c r="AB229" s="8"/>
      <c r="AC229" s="8"/>
      <c r="AD229" s="8"/>
      <c r="AE229" s="8"/>
      <c r="AF229" s="8"/>
      <c r="AG229" s="309"/>
      <c r="AH229"/>
      <c r="AI229"/>
      <c r="AJ229"/>
      <c r="AL229" s="322" t="str">
        <f t="shared" si="172"/>
        <v>ESTABLECIMIENTOS</v>
      </c>
      <c r="AM229" s="323" t="str">
        <f t="shared" si="172"/>
        <v>Meta. Anual</v>
      </c>
      <c r="AN229" s="324" t="str">
        <f t="shared" si="172"/>
        <v>Pob. Suj</v>
      </c>
      <c r="AO229" s="325" t="str">
        <f t="shared" ref="AO229:AO235" si="173">G229</f>
        <v>%</v>
      </c>
      <c r="AP229" s="325" t="s">
        <v>501</v>
      </c>
      <c r="AQ229" s="326"/>
    </row>
    <row r="230" spans="1:43" s="94" customFormat="1" ht="18" customHeight="1" thickBot="1" x14ac:dyDescent="0.3">
      <c r="A230" s="70" t="str">
        <f>Config!$B$15</f>
        <v>RED</v>
      </c>
      <c r="B230" s="71">
        <f>SUM(B231:B239)</f>
        <v>2334</v>
      </c>
      <c r="C230" s="71">
        <f>SUM(C231:C239)</f>
        <v>587</v>
      </c>
      <c r="D230" s="71">
        <f>SUM(D231:D239)</f>
        <v>488</v>
      </c>
      <c r="E230" s="72">
        <f>Config!$C$9</f>
        <v>25</v>
      </c>
      <c r="F230" s="72"/>
      <c r="G230" s="72">
        <f>IFERROR(ROUND(D230*100/B230,1),0)</f>
        <v>20.9</v>
      </c>
      <c r="H230" s="73">
        <f t="shared" ref="H230" si="174">IF(G230&lt;=$E$3,G230,"")</f>
        <v>20.9</v>
      </c>
      <c r="I230" s="73" t="str">
        <f t="shared" ref="I230" si="175">IF(G230&gt;$E$3,IF(G230&lt;$F$3,G230,""),"")</f>
        <v/>
      </c>
      <c r="J230" s="71" t="str">
        <f t="shared" ref="J230" si="176">IF(G230&gt;=$F$3,G230,"")</f>
        <v/>
      </c>
      <c r="K230"/>
      <c r="L230"/>
      <c r="M230"/>
      <c r="N230"/>
      <c r="O230"/>
      <c r="P230"/>
      <c r="Q230"/>
      <c r="R230"/>
      <c r="S230"/>
      <c r="T230"/>
      <c r="U230" s="305"/>
      <c r="V230" s="320"/>
      <c r="W230" s="8"/>
      <c r="X230" s="8"/>
      <c r="Y230" s="8"/>
      <c r="Z230" s="305"/>
      <c r="AA230" s="8"/>
      <c r="AB230" s="8"/>
      <c r="AC230" s="8"/>
      <c r="AD230" s="8"/>
      <c r="AE230" s="8"/>
      <c r="AF230" s="8"/>
      <c r="AG230" s="309"/>
      <c r="AH230"/>
      <c r="AI230"/>
      <c r="AJ230"/>
      <c r="AL230" s="327" t="str">
        <f t="shared" si="172"/>
        <v>RED</v>
      </c>
      <c r="AM230" s="328">
        <f t="shared" si="172"/>
        <v>2334</v>
      </c>
      <c r="AN230" s="329">
        <f t="shared" si="172"/>
        <v>587</v>
      </c>
      <c r="AO230" s="328">
        <f t="shared" si="173"/>
        <v>20.9</v>
      </c>
      <c r="AP230" s="329">
        <f t="shared" ref="AP230:AP235" si="177">AM230-AN230</f>
        <v>1747</v>
      </c>
      <c r="AQ230" s="329"/>
    </row>
    <row r="231" spans="1:43" s="94" customFormat="1" ht="18" customHeight="1" x14ac:dyDescent="0.25">
      <c r="A231" s="75" t="str">
        <f>Config!$B$16</f>
        <v>HOSP</v>
      </c>
      <c r="B231" s="76">
        <f>METAS!$AW$43</f>
        <v>0</v>
      </c>
      <c r="C231" s="57">
        <f>ROUNDUP((B231/12)*Config!$C$6,0)</f>
        <v>0</v>
      </c>
      <c r="D231" s="76">
        <f>ACUMULADO!$AV$45</f>
        <v>0</v>
      </c>
      <c r="E231" s="86">
        <f>E230</f>
        <v>25</v>
      </c>
      <c r="F231" s="86"/>
      <c r="G231" s="82">
        <f>IFERROR(ROUND(D231*100/B231,1),0)</f>
        <v>0</v>
      </c>
      <c r="H231" s="83">
        <f t="shared" ref="H231" si="178">IF(G231&lt;=$H$3,G231,"")</f>
        <v>0</v>
      </c>
      <c r="I231" s="83" t="str">
        <f t="shared" ref="I231" si="179">IF(G231&gt;$H$3,IF(G231&lt;$I$3,G231,""),"")</f>
        <v/>
      </c>
      <c r="J231" s="84" t="str">
        <f t="shared" ref="J231" si="180">IF(G231&gt;=$I$3,G231,"")</f>
        <v/>
      </c>
      <c r="K231"/>
      <c r="L231"/>
      <c r="M231"/>
      <c r="N231"/>
      <c r="O231"/>
      <c r="P231"/>
      <c r="Q231"/>
      <c r="R231"/>
      <c r="S231"/>
      <c r="T231"/>
      <c r="U231" s="305"/>
      <c r="V231" s="56"/>
      <c r="W231" s="8"/>
      <c r="X231" s="8"/>
      <c r="Y231" s="8"/>
      <c r="Z231" s="305"/>
      <c r="AA231" s="8"/>
      <c r="AB231" s="8"/>
      <c r="AC231" s="8"/>
      <c r="AD231" s="8"/>
      <c r="AE231" s="8"/>
      <c r="AF231" s="8"/>
      <c r="AG231" s="309"/>
      <c r="AH231"/>
      <c r="AI231"/>
      <c r="AJ231"/>
      <c r="AL231" s="294" t="str">
        <f t="shared" si="172"/>
        <v>HOSP</v>
      </c>
      <c r="AM231" s="293">
        <f t="shared" si="172"/>
        <v>0</v>
      </c>
      <c r="AN231" s="292">
        <f t="shared" si="172"/>
        <v>0</v>
      </c>
      <c r="AO231" s="344">
        <f t="shared" si="173"/>
        <v>0</v>
      </c>
      <c r="AP231" s="291">
        <f t="shared" si="177"/>
        <v>0</v>
      </c>
      <c r="AQ231" s="291"/>
    </row>
    <row r="232" spans="1:43" s="94" customFormat="1" ht="18" customHeight="1" x14ac:dyDescent="0.25">
      <c r="A232" s="75" t="str">
        <f>Config!$B$17</f>
        <v>LLUI</v>
      </c>
      <c r="B232" s="76">
        <f>METAS!$AY$43</f>
        <v>972</v>
      </c>
      <c r="C232" s="57">
        <f>ROUNDUP((B232/12)*Config!$C$6,0)</f>
        <v>243</v>
      </c>
      <c r="D232" s="76">
        <f>ACUMULADO!$AX$45</f>
        <v>186</v>
      </c>
      <c r="E232" s="86">
        <f t="shared" ref="E232:E239" si="181">E231</f>
        <v>25</v>
      </c>
      <c r="F232" s="86"/>
      <c r="G232" s="82">
        <f t="shared" ref="G232:G239" si="182">IFERROR(ROUND(D232*100/B232,1),0)</f>
        <v>19.100000000000001</v>
      </c>
      <c r="H232" s="83">
        <f>IF(G232&lt;=$E$3,G232,"")</f>
        <v>19.100000000000001</v>
      </c>
      <c r="I232" s="83" t="str">
        <f>IF(G232&gt;$E$3,IF(G232&lt;$F$3,G232,""),"")</f>
        <v/>
      </c>
      <c r="J232" s="84" t="str">
        <f t="shared" ref="J232:J239" si="183">IF(G232&gt;=$F$3,G232,"")</f>
        <v/>
      </c>
      <c r="K232"/>
      <c r="L232"/>
      <c r="M232"/>
      <c r="N232"/>
      <c r="O232"/>
      <c r="P232"/>
      <c r="Q232"/>
      <c r="R232"/>
      <c r="S232"/>
      <c r="T232"/>
      <c r="U232" s="305"/>
      <c r="V232" s="56"/>
      <c r="W232" s="8"/>
      <c r="X232" s="8"/>
      <c r="Y232" s="8"/>
      <c r="Z232" s="305"/>
      <c r="AA232" s="8"/>
      <c r="AB232" s="8"/>
      <c r="AC232" s="8"/>
      <c r="AD232" s="8"/>
      <c r="AE232" s="8"/>
      <c r="AF232" s="8"/>
      <c r="AG232" s="309"/>
      <c r="AH232"/>
      <c r="AI232"/>
      <c r="AJ232"/>
      <c r="AL232" s="294" t="str">
        <f t="shared" si="172"/>
        <v>LLUI</v>
      </c>
      <c r="AM232" s="293">
        <f t="shared" si="172"/>
        <v>972</v>
      </c>
      <c r="AN232" s="292">
        <f t="shared" si="172"/>
        <v>243</v>
      </c>
      <c r="AO232" s="344">
        <f t="shared" si="173"/>
        <v>19.100000000000001</v>
      </c>
      <c r="AP232" s="291">
        <f t="shared" si="177"/>
        <v>729</v>
      </c>
      <c r="AQ232" s="291"/>
    </row>
    <row r="233" spans="1:43" s="94" customFormat="1" ht="18" customHeight="1" x14ac:dyDescent="0.25">
      <c r="A233" s="75" t="str">
        <f>Config!$B$18</f>
        <v>JERI</v>
      </c>
      <c r="B233" s="76">
        <f>METAS!$AZ$43</f>
        <v>93</v>
      </c>
      <c r="C233" s="57">
        <f>ROUNDUP((B233/12)*Config!$C$6,0)</f>
        <v>24</v>
      </c>
      <c r="D233" s="76">
        <f>ACUMULADO!$AY$45</f>
        <v>22</v>
      </c>
      <c r="E233" s="86">
        <f t="shared" si="181"/>
        <v>25</v>
      </c>
      <c r="F233" s="86"/>
      <c r="G233" s="82">
        <f t="shared" si="182"/>
        <v>23.7</v>
      </c>
      <c r="H233" s="83" t="str">
        <f t="shared" ref="H233:H235" si="184">IF(G233&lt;=$E$3,G233,"")</f>
        <v/>
      </c>
      <c r="I233" s="83">
        <f t="shared" ref="I233:I239" si="185">IF(G233&gt;$E$3,IF(G233&lt;$F$3,G233,""),"")</f>
        <v>23.7</v>
      </c>
      <c r="J233" s="84" t="str">
        <f t="shared" si="183"/>
        <v/>
      </c>
      <c r="K233"/>
      <c r="L233"/>
      <c r="M233"/>
      <c r="N233"/>
      <c r="O233"/>
      <c r="P233"/>
      <c r="Q233"/>
      <c r="R233"/>
      <c r="S233"/>
      <c r="T233"/>
      <c r="U233" s="305"/>
      <c r="V233" s="320"/>
      <c r="W233" s="8"/>
      <c r="X233" s="8"/>
      <c r="Y233" s="8"/>
      <c r="Z233" s="305"/>
      <c r="AA233" s="8"/>
      <c r="AB233" s="8"/>
      <c r="AC233" s="8"/>
      <c r="AD233" s="8"/>
      <c r="AE233" s="8"/>
      <c r="AF233" s="8"/>
      <c r="AG233" s="309"/>
      <c r="AH233"/>
      <c r="AI233"/>
      <c r="AJ233"/>
      <c r="AL233" s="294" t="str">
        <f t="shared" si="172"/>
        <v>JERI</v>
      </c>
      <c r="AM233" s="293">
        <f t="shared" si="172"/>
        <v>93</v>
      </c>
      <c r="AN233" s="292">
        <f t="shared" si="172"/>
        <v>24</v>
      </c>
      <c r="AO233" s="344">
        <f t="shared" si="173"/>
        <v>23.7</v>
      </c>
      <c r="AP233" s="291">
        <f t="shared" si="177"/>
        <v>69</v>
      </c>
      <c r="AQ233" s="291"/>
    </row>
    <row r="234" spans="1:43" s="94" customFormat="1" ht="18" customHeight="1" x14ac:dyDescent="0.25">
      <c r="A234" s="75" t="str">
        <f>Config!$B$19</f>
        <v>YANT</v>
      </c>
      <c r="B234" s="76">
        <f>METAS!$BA$43</f>
        <v>174</v>
      </c>
      <c r="C234" s="57">
        <f>ROUNDUP((B234/12)*Config!$C$6,0)</f>
        <v>44</v>
      </c>
      <c r="D234" s="76">
        <f>ACUMULADO!$AZ$45</f>
        <v>30</v>
      </c>
      <c r="E234" s="86">
        <f t="shared" si="181"/>
        <v>25</v>
      </c>
      <c r="F234" s="86"/>
      <c r="G234" s="82">
        <f t="shared" si="182"/>
        <v>17.2</v>
      </c>
      <c r="H234" s="83">
        <f t="shared" si="184"/>
        <v>17.2</v>
      </c>
      <c r="I234" s="83" t="str">
        <f t="shared" si="185"/>
        <v/>
      </c>
      <c r="J234" s="84" t="str">
        <f t="shared" si="183"/>
        <v/>
      </c>
      <c r="K234"/>
      <c r="L234"/>
      <c r="M234"/>
      <c r="N234"/>
      <c r="O234"/>
      <c r="P234"/>
      <c r="Q234"/>
      <c r="R234"/>
      <c r="S234"/>
      <c r="T234"/>
      <c r="U234" s="305"/>
      <c r="V234" s="320"/>
      <c r="W234" s="8"/>
      <c r="X234" s="8"/>
      <c r="Y234" s="8"/>
      <c r="Z234" s="305"/>
      <c r="AA234" s="8"/>
      <c r="AB234" s="8"/>
      <c r="AC234" s="8"/>
      <c r="AD234" s="8"/>
      <c r="AE234" s="8"/>
      <c r="AF234" s="8"/>
      <c r="AG234" s="309"/>
      <c r="AH234"/>
      <c r="AI234"/>
      <c r="AJ234"/>
      <c r="AL234" s="294" t="str">
        <f t="shared" si="172"/>
        <v>YANT</v>
      </c>
      <c r="AM234" s="293">
        <f t="shared" si="172"/>
        <v>174</v>
      </c>
      <c r="AN234" s="292">
        <f t="shared" si="172"/>
        <v>44</v>
      </c>
      <c r="AO234" s="344">
        <f t="shared" si="173"/>
        <v>17.2</v>
      </c>
      <c r="AP234" s="291">
        <f t="shared" si="177"/>
        <v>130</v>
      </c>
      <c r="AQ234" s="291"/>
    </row>
    <row r="235" spans="1:43" s="94" customFormat="1" ht="18" customHeight="1" x14ac:dyDescent="0.25">
      <c r="A235" s="75" t="str">
        <f>Config!$B$20</f>
        <v>SORI</v>
      </c>
      <c r="B235" s="76">
        <f>METAS!$BB$43</f>
        <v>479</v>
      </c>
      <c r="C235" s="57">
        <f>ROUNDUP((B235/12)*Config!$C$6,0)</f>
        <v>120</v>
      </c>
      <c r="D235" s="76">
        <f>ACUMULADO!$BA$45</f>
        <v>122</v>
      </c>
      <c r="E235" s="86">
        <f t="shared" si="181"/>
        <v>25</v>
      </c>
      <c r="F235" s="86"/>
      <c r="G235" s="82">
        <f t="shared" si="182"/>
        <v>25.5</v>
      </c>
      <c r="H235" s="83" t="str">
        <f t="shared" si="184"/>
        <v/>
      </c>
      <c r="I235" s="83" t="str">
        <f t="shared" si="185"/>
        <v/>
      </c>
      <c r="J235" s="84">
        <f t="shared" si="183"/>
        <v>25.5</v>
      </c>
      <c r="K235"/>
      <c r="L235"/>
      <c r="M235"/>
      <c r="N235"/>
      <c r="O235"/>
      <c r="P235"/>
      <c r="Q235"/>
      <c r="R235"/>
      <c r="S235"/>
      <c r="T235"/>
      <c r="U235" s="305"/>
      <c r="V235" s="320"/>
      <c r="W235" s="8"/>
      <c r="X235" s="8"/>
      <c r="Y235" s="8"/>
      <c r="Z235" s="305"/>
      <c r="AA235" s="8"/>
      <c r="AB235" s="8"/>
      <c r="AC235" s="8"/>
      <c r="AD235" s="8"/>
      <c r="AE235" s="8"/>
      <c r="AF235" s="8"/>
      <c r="AG235" s="309"/>
      <c r="AH235"/>
      <c r="AI235"/>
      <c r="AJ235"/>
      <c r="AL235" s="294" t="str">
        <f t="shared" si="172"/>
        <v>SORI</v>
      </c>
      <c r="AM235" s="293">
        <f t="shared" si="172"/>
        <v>479</v>
      </c>
      <c r="AN235" s="292">
        <f t="shared" si="172"/>
        <v>120</v>
      </c>
      <c r="AO235" s="344">
        <f t="shared" si="173"/>
        <v>25.5</v>
      </c>
      <c r="AP235" s="291">
        <f t="shared" si="177"/>
        <v>359</v>
      </c>
      <c r="AQ235" s="291"/>
    </row>
    <row r="236" spans="1:43" s="94" customFormat="1" ht="18" customHeight="1" x14ac:dyDescent="0.25">
      <c r="A236" s="75" t="str">
        <f>Config!$B$21</f>
        <v>JEPE</v>
      </c>
      <c r="B236" s="76">
        <f>METAS!$BC$43</f>
        <v>177</v>
      </c>
      <c r="C236" s="57">
        <f>ROUNDUP((B236/12)*Config!$C$6,0)</f>
        <v>45</v>
      </c>
      <c r="D236" s="76">
        <f>ACUMULADO!$BB$45</f>
        <v>51</v>
      </c>
      <c r="E236" s="86">
        <f t="shared" si="181"/>
        <v>25</v>
      </c>
      <c r="F236" s="86"/>
      <c r="G236" s="82">
        <f t="shared" si="182"/>
        <v>28.8</v>
      </c>
      <c r="H236" s="83" t="str">
        <f>IF(G236&lt;=$E$3,G236,"")</f>
        <v/>
      </c>
      <c r="I236" s="83" t="str">
        <f t="shared" si="185"/>
        <v/>
      </c>
      <c r="J236" s="84">
        <f t="shared" si="183"/>
        <v>28.8</v>
      </c>
      <c r="K236"/>
      <c r="L236"/>
      <c r="M236"/>
      <c r="N236"/>
      <c r="O236"/>
      <c r="P236"/>
      <c r="Q236"/>
      <c r="R236"/>
      <c r="S236"/>
      <c r="T236"/>
      <c r="U236" s="305"/>
      <c r="V236" s="320"/>
      <c r="W236" s="8"/>
      <c r="X236" s="8"/>
      <c r="Y236" s="8"/>
      <c r="Z236" s="305"/>
      <c r="AA236" s="8"/>
      <c r="AB236" s="8"/>
      <c r="AC236" s="8"/>
      <c r="AD236" s="8"/>
      <c r="AE236" s="8"/>
      <c r="AF236" s="8"/>
      <c r="AG236" s="309"/>
      <c r="AH236"/>
      <c r="AI236"/>
      <c r="AJ236"/>
      <c r="AL236" s="294" t="str">
        <f t="shared" si="172"/>
        <v>JEPE</v>
      </c>
      <c r="AM236" s="293">
        <f t="shared" si="172"/>
        <v>177</v>
      </c>
      <c r="AN236" s="292">
        <f t="shared" si="172"/>
        <v>45</v>
      </c>
      <c r="AO236" s="344">
        <f>G236</f>
        <v>28.8</v>
      </c>
      <c r="AP236" s="291">
        <f>AM236-AN236</f>
        <v>132</v>
      </c>
      <c r="AQ236" s="291"/>
    </row>
    <row r="237" spans="1:43" s="94" customFormat="1" ht="18" customHeight="1" x14ac:dyDescent="0.25">
      <c r="A237" s="75" t="str">
        <f>Config!$B$22</f>
        <v>ROQU</v>
      </c>
      <c r="B237" s="76">
        <f>METAS!$BD$43</f>
        <v>130</v>
      </c>
      <c r="C237" s="57">
        <f>ROUNDUP((B237/12)*Config!$C$6,0)</f>
        <v>33</v>
      </c>
      <c r="D237" s="76">
        <f>ACUMULADO!$BC$45</f>
        <v>36</v>
      </c>
      <c r="E237" s="86">
        <f t="shared" si="181"/>
        <v>25</v>
      </c>
      <c r="F237" s="86"/>
      <c r="G237" s="82">
        <f t="shared" si="182"/>
        <v>27.7</v>
      </c>
      <c r="H237" s="83" t="str">
        <f t="shared" ref="H237:H239" si="186">IF(G237&lt;=$E$3,G237,"")</f>
        <v/>
      </c>
      <c r="I237" s="83" t="str">
        <f t="shared" si="185"/>
        <v/>
      </c>
      <c r="J237" s="84">
        <f t="shared" si="183"/>
        <v>27.7</v>
      </c>
      <c r="K237"/>
      <c r="L237"/>
      <c r="M237"/>
      <c r="N237"/>
      <c r="O237"/>
      <c r="P237"/>
      <c r="Q237"/>
      <c r="R237"/>
      <c r="S237"/>
      <c r="T237"/>
      <c r="U237" s="305"/>
      <c r="W237" s="8"/>
      <c r="X237" s="8"/>
      <c r="Y237" s="8"/>
      <c r="Z237" s="305"/>
      <c r="AA237" s="8"/>
      <c r="AB237" s="8"/>
      <c r="AC237" s="8"/>
      <c r="AD237" s="8"/>
      <c r="AE237" s="8"/>
      <c r="AF237" s="8"/>
      <c r="AG237" s="309"/>
      <c r="AH237"/>
      <c r="AI237"/>
      <c r="AJ237"/>
      <c r="AL237" s="294" t="str">
        <f t="shared" si="172"/>
        <v>ROQU</v>
      </c>
      <c r="AM237" s="293">
        <f t="shared" si="172"/>
        <v>130</v>
      </c>
      <c r="AN237" s="292">
        <f t="shared" si="172"/>
        <v>33</v>
      </c>
      <c r="AO237" s="344">
        <f>G237</f>
        <v>27.7</v>
      </c>
      <c r="AP237" s="291">
        <f>AM237-AN237</f>
        <v>97</v>
      </c>
      <c r="AQ237" s="291"/>
    </row>
    <row r="238" spans="1:43" s="94" customFormat="1" ht="18" customHeight="1" x14ac:dyDescent="0.25">
      <c r="A238" s="75" t="str">
        <f>Config!$B$23</f>
        <v>CALZ</v>
      </c>
      <c r="B238" s="76">
        <f>METAS!$BE$43</f>
        <v>155</v>
      </c>
      <c r="C238" s="57">
        <f>ROUNDUP((B238/12)*Config!$C$6,0)</f>
        <v>39</v>
      </c>
      <c r="D238" s="76">
        <f>ACUMULADO!$BD$45</f>
        <v>18</v>
      </c>
      <c r="E238" s="86">
        <f t="shared" si="181"/>
        <v>25</v>
      </c>
      <c r="F238" s="86"/>
      <c r="G238" s="82">
        <f t="shared" si="182"/>
        <v>11.6</v>
      </c>
      <c r="H238" s="83">
        <f t="shared" si="186"/>
        <v>11.6</v>
      </c>
      <c r="I238" s="83" t="str">
        <f t="shared" si="185"/>
        <v/>
      </c>
      <c r="J238" s="84" t="str">
        <f t="shared" si="183"/>
        <v/>
      </c>
      <c r="K238"/>
      <c r="L238"/>
      <c r="M238"/>
      <c r="N238"/>
      <c r="O238"/>
      <c r="P238"/>
      <c r="Q238"/>
      <c r="R238"/>
      <c r="S238"/>
      <c r="T238"/>
      <c r="U238" s="305"/>
      <c r="V238" s="320"/>
      <c r="W238" s="8"/>
      <c r="X238" s="8"/>
      <c r="Y238" s="8"/>
      <c r="Z238" s="305"/>
      <c r="AA238" s="8"/>
      <c r="AB238" s="8"/>
      <c r="AC238" s="8"/>
      <c r="AD238" s="8"/>
      <c r="AE238" s="8"/>
      <c r="AF238" s="8"/>
      <c r="AG238" s="309"/>
      <c r="AH238"/>
      <c r="AI238"/>
      <c r="AJ238"/>
      <c r="AL238" s="294" t="str">
        <f t="shared" si="172"/>
        <v>CALZ</v>
      </c>
      <c r="AM238" s="293">
        <f t="shared" si="172"/>
        <v>155</v>
      </c>
      <c r="AN238" s="292">
        <f t="shared" si="172"/>
        <v>39</v>
      </c>
      <c r="AO238" s="344">
        <f t="shared" ref="AO238" si="187">G238</f>
        <v>11.6</v>
      </c>
      <c r="AP238" s="291">
        <f t="shared" ref="AP238" si="188">AM238-AN238</f>
        <v>116</v>
      </c>
      <c r="AQ238" s="291"/>
    </row>
    <row r="239" spans="1:43" s="94" customFormat="1" ht="18" customHeight="1" x14ac:dyDescent="0.25">
      <c r="A239" s="75" t="str">
        <f>Config!$B$24</f>
        <v>PUEB</v>
      </c>
      <c r="B239" s="76">
        <f>METAS!$BF$43</f>
        <v>154</v>
      </c>
      <c r="C239" s="57">
        <f>ROUNDUP((B239/12)*Config!$C$6,0)</f>
        <v>39</v>
      </c>
      <c r="D239" s="76">
        <f>ACUMULADO!$BE$45</f>
        <v>23</v>
      </c>
      <c r="E239" s="86">
        <f t="shared" si="181"/>
        <v>25</v>
      </c>
      <c r="F239" s="86"/>
      <c r="G239" s="82">
        <f t="shared" si="182"/>
        <v>14.9</v>
      </c>
      <c r="H239" s="83">
        <f t="shared" si="186"/>
        <v>14.9</v>
      </c>
      <c r="I239" s="83" t="str">
        <f t="shared" si="185"/>
        <v/>
      </c>
      <c r="J239" s="84" t="str">
        <f t="shared" si="183"/>
        <v/>
      </c>
      <c r="K239"/>
      <c r="L239"/>
      <c r="M239"/>
      <c r="N239"/>
      <c r="O239"/>
      <c r="P239"/>
      <c r="Q239"/>
      <c r="R239"/>
      <c r="S239"/>
      <c r="T239"/>
      <c r="U239" s="305"/>
      <c r="W239" s="8"/>
      <c r="X239" s="8"/>
      <c r="Y239" s="8"/>
      <c r="Z239" s="305"/>
      <c r="AA239" s="8"/>
      <c r="AB239" s="8"/>
      <c r="AC239" s="8"/>
      <c r="AD239" s="8"/>
      <c r="AE239" s="8"/>
      <c r="AF239" s="8"/>
      <c r="AG239" s="309"/>
      <c r="AH239"/>
      <c r="AI239"/>
      <c r="AJ239"/>
      <c r="AL239" s="294" t="str">
        <f>A239</f>
        <v>PUEB</v>
      </c>
      <c r="AM239" s="293">
        <f t="shared" si="172"/>
        <v>154</v>
      </c>
      <c r="AN239" s="292">
        <f t="shared" si="172"/>
        <v>39</v>
      </c>
      <c r="AO239" s="344">
        <f>G239</f>
        <v>14.9</v>
      </c>
      <c r="AP239" s="291">
        <f>AM239-AN239</f>
        <v>115</v>
      </c>
      <c r="AQ239" s="291"/>
    </row>
    <row r="240" spans="1:43" s="94" customFormat="1" ht="18" customHeight="1" x14ac:dyDescent="0.25">
      <c r="A240" s="31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5"/>
      <c r="V240" s="320"/>
      <c r="W240" s="8"/>
      <c r="X240" s="8"/>
      <c r="Y240" s="8"/>
      <c r="Z240" s="305"/>
      <c r="AA240" s="8"/>
      <c r="AB240" s="8"/>
      <c r="AC240" s="8"/>
      <c r="AD240" s="8"/>
      <c r="AE240" s="8"/>
      <c r="AF240" s="8"/>
      <c r="AG240" s="309"/>
      <c r="AH240"/>
      <c r="AI240"/>
      <c r="AJ240"/>
      <c r="AO240"/>
      <c r="AP240" s="290"/>
    </row>
    <row r="241" spans="1:43" s="94" customFormat="1" ht="18" customHeight="1" x14ac:dyDescent="0.25">
      <c r="A241" s="310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 s="305"/>
      <c r="V241" s="320"/>
      <c r="W241" s="8"/>
      <c r="X241" s="8"/>
      <c r="Y241" s="8"/>
      <c r="Z241" s="305"/>
      <c r="AA241" s="8"/>
      <c r="AB241" s="8"/>
      <c r="AC241" s="8"/>
      <c r="AD241" s="8"/>
      <c r="AE241" s="8"/>
      <c r="AF241" s="8"/>
      <c r="AG241" s="309"/>
      <c r="AH241"/>
      <c r="AI241"/>
      <c r="AJ241"/>
      <c r="AO241"/>
      <c r="AP241" s="290"/>
    </row>
    <row r="242" spans="1:43" s="94" customFormat="1" ht="18" customHeight="1" x14ac:dyDescent="0.25">
      <c r="A242" s="310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5"/>
      <c r="V242" s="320"/>
      <c r="W242" s="8"/>
      <c r="X242" s="8"/>
      <c r="Y242" s="8"/>
      <c r="Z242" s="305"/>
      <c r="AA242" s="8"/>
      <c r="AB242" s="8"/>
      <c r="AC242" s="8"/>
      <c r="AD242" s="8"/>
      <c r="AE242" s="8"/>
      <c r="AF242" s="8"/>
      <c r="AG242" s="309"/>
      <c r="AH242"/>
      <c r="AI242"/>
      <c r="AJ242"/>
      <c r="AO242"/>
      <c r="AP242" s="290"/>
    </row>
    <row r="243" spans="1:43" s="94" customFormat="1" ht="18" customHeight="1" x14ac:dyDescent="0.25">
      <c r="A243" s="310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5"/>
      <c r="V243" s="320"/>
      <c r="W243" s="8"/>
      <c r="X243" s="8"/>
      <c r="Y243" s="8"/>
      <c r="Z243" s="305"/>
      <c r="AA243" s="8"/>
      <c r="AB243" s="8"/>
      <c r="AC243" s="8"/>
      <c r="AD243" s="8"/>
      <c r="AE243" s="8"/>
      <c r="AF243" s="8"/>
      <c r="AG243" s="309"/>
      <c r="AH243"/>
      <c r="AI243"/>
      <c r="AJ243"/>
      <c r="AO243"/>
      <c r="AP243" s="290"/>
    </row>
    <row r="244" spans="1:43" s="94" customFormat="1" ht="18" customHeight="1" x14ac:dyDescent="0.25">
      <c r="A244" s="310"/>
      <c r="H244"/>
      <c r="I244"/>
      <c r="J244"/>
      <c r="K244" s="9"/>
      <c r="L244"/>
      <c r="M244"/>
      <c r="N244"/>
      <c r="O244"/>
      <c r="P244"/>
      <c r="Q244"/>
      <c r="R244"/>
      <c r="S244"/>
      <c r="T244"/>
      <c r="U244" s="305"/>
      <c r="V244" s="320"/>
      <c r="W244" s="8"/>
      <c r="X244" s="8"/>
      <c r="Y244" s="8"/>
      <c r="Z244" s="305"/>
      <c r="AA244" s="8"/>
      <c r="AB244" s="8"/>
      <c r="AC244" s="8"/>
      <c r="AD244" s="8"/>
      <c r="AE244" s="8"/>
      <c r="AF244" s="8"/>
      <c r="AG244" s="309"/>
      <c r="AH244"/>
      <c r="AI244"/>
      <c r="AJ244"/>
      <c r="AO244"/>
      <c r="AP244" s="290"/>
    </row>
    <row r="245" spans="1:43" s="94" customFormat="1" ht="18" customHeight="1" x14ac:dyDescent="0.25">
      <c r="A245" s="310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 s="305"/>
      <c r="V245" s="320"/>
      <c r="W245" s="8"/>
      <c r="X245" s="8"/>
      <c r="Y245" s="8"/>
      <c r="Z245" s="305"/>
      <c r="AA245" s="8"/>
      <c r="AB245" s="8"/>
      <c r="AC245" s="8"/>
      <c r="AD245" s="8"/>
      <c r="AE245" s="8"/>
      <c r="AF245" s="8"/>
      <c r="AG245" s="309"/>
      <c r="AH245"/>
      <c r="AI245"/>
      <c r="AJ245"/>
      <c r="AO245"/>
      <c r="AP245" s="290"/>
    </row>
    <row r="246" spans="1:43" s="94" customFormat="1" ht="18" customHeight="1" x14ac:dyDescent="0.25">
      <c r="A246" s="310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 s="305"/>
      <c r="V246" s="320"/>
      <c r="W246" s="8"/>
      <c r="X246" s="8"/>
      <c r="Y246" s="8"/>
      <c r="Z246" s="305"/>
      <c r="AA246" s="8"/>
      <c r="AB246" s="8"/>
      <c r="AC246" s="8"/>
      <c r="AD246" s="8"/>
      <c r="AE246" s="8"/>
      <c r="AF246" s="8"/>
      <c r="AG246" s="309"/>
      <c r="AH246"/>
      <c r="AI246"/>
      <c r="AJ246"/>
      <c r="AO246"/>
      <c r="AP246" s="290"/>
    </row>
    <row r="247" spans="1:43" s="94" customFormat="1" ht="18" customHeight="1" x14ac:dyDescent="0.25">
      <c r="A247" s="310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 s="305"/>
      <c r="V247" s="320"/>
      <c r="W247" s="8"/>
      <c r="X247" s="8"/>
      <c r="Y247" s="8"/>
      <c r="Z247" s="305"/>
      <c r="AA247" s="8"/>
      <c r="AB247" s="8"/>
      <c r="AC247" s="8"/>
      <c r="AD247" s="8"/>
      <c r="AE247" s="8"/>
      <c r="AF247" s="8"/>
      <c r="AG247" s="309"/>
      <c r="AH247"/>
      <c r="AI247"/>
      <c r="AJ247"/>
      <c r="AO247"/>
      <c r="AP247" s="290"/>
    </row>
    <row r="248" spans="1:43" s="94" customFormat="1" ht="18" customHeight="1" x14ac:dyDescent="0.25">
      <c r="A248" s="4" t="str">
        <f>METAS!B44</f>
        <v>PORCENTAJE DE NIÑOS DE 6 A 35 MESES DE EDAD CON DOSAJE DE HEMOGLOBINA</v>
      </c>
      <c r="B248"/>
      <c r="C248" s="59"/>
      <c r="D248" s="60"/>
      <c r="E248" s="60"/>
      <c r="F248" s="61"/>
      <c r="G248" s="61"/>
      <c r="H248" s="61"/>
      <c r="I248" s="338"/>
      <c r="J248" s="336"/>
      <c r="K248"/>
      <c r="L248"/>
      <c r="M248"/>
      <c r="N248"/>
      <c r="O248"/>
      <c r="P248"/>
      <c r="Q248"/>
      <c r="R248"/>
      <c r="S248"/>
      <c r="T248"/>
      <c r="U248" s="305"/>
      <c r="V248" s="56" t="str">
        <f>A248</f>
        <v>PORCENTAJE DE NIÑOS DE 6 A 35 MESES DE EDAD CON DOSAJE DE HEMOGLOBINA</v>
      </c>
      <c r="W248" s="8"/>
      <c r="X248" s="8"/>
      <c r="Y248" s="8"/>
      <c r="Z248" s="305"/>
      <c r="AA248" s="8"/>
      <c r="AB248" s="8"/>
      <c r="AC248" s="8"/>
      <c r="AD248" s="8"/>
      <c r="AE248" s="8"/>
      <c r="AF248" s="8"/>
      <c r="AG248" s="309"/>
      <c r="AH248"/>
      <c r="AI248"/>
      <c r="AJ248"/>
      <c r="AL248" t="str">
        <f t="shared" ref="AL248:AN259" si="189">A248</f>
        <v>PORCENTAJE DE NIÑOS DE 6 A 35 MESES DE EDAD CON DOSAJE DE HEMOGLOBINA</v>
      </c>
      <c r="AM248"/>
      <c r="AN248"/>
      <c r="AO248"/>
      <c r="AP248" s="290"/>
      <c r="AQ248"/>
    </row>
    <row r="249" spans="1:43" s="94" customFormat="1" ht="42" customHeight="1" thickBot="1" x14ac:dyDescent="0.3">
      <c r="A249" s="64" t="s">
        <v>2</v>
      </c>
      <c r="B249" s="65" t="s">
        <v>579</v>
      </c>
      <c r="C249" s="66" t="s">
        <v>570</v>
      </c>
      <c r="D249" s="65" t="s">
        <v>599</v>
      </c>
      <c r="E249" s="65" t="s">
        <v>1</v>
      </c>
      <c r="F249" s="67"/>
      <c r="G249" s="68" t="s">
        <v>10</v>
      </c>
      <c r="H249" s="69" t="str">
        <f>"DEFICIENTE &lt;= "&amp;$E$3</f>
        <v>DEFICIENTE &lt;= 22,5</v>
      </c>
      <c r="I249" s="69" t="str">
        <f>"PROCESO &gt; "&amp;$E$3&amp;"  -  &lt; "&amp;$F$3</f>
        <v>PROCESO &gt; 22,5  -  &lt; 25</v>
      </c>
      <c r="J249" s="69" t="str">
        <f>"OPTIMO &gt;= "&amp;$F$3</f>
        <v>OPTIMO &gt;= 25</v>
      </c>
      <c r="K249"/>
      <c r="L249"/>
      <c r="M249"/>
      <c r="N249"/>
      <c r="O249"/>
      <c r="P249"/>
      <c r="Q249"/>
      <c r="R249"/>
      <c r="S249"/>
      <c r="T249"/>
      <c r="U249" s="305"/>
      <c r="V249" s="85" t="str">
        <f>$V$1&amp;"  "&amp;V248&amp;"  "&amp;$V$3&amp;"  "&amp;$V$2</f>
        <v>RED. MOYOBAMBA:  PORCENTAJE DE NIÑOS DE 6 A 35 MESES DE EDAD CON DOSAJE DE HEMOGLOBINA  - POR MICROREDES :   ENERO - MARZO 2024</v>
      </c>
      <c r="W249" s="8"/>
      <c r="X249" s="8"/>
      <c r="Y249" s="8"/>
      <c r="Z249" s="305"/>
      <c r="AA249" s="8"/>
      <c r="AB249" s="8"/>
      <c r="AC249" s="8"/>
      <c r="AD249" s="8"/>
      <c r="AE249" s="8"/>
      <c r="AF249" s="8"/>
      <c r="AG249" s="309"/>
      <c r="AH249"/>
      <c r="AI249"/>
      <c r="AJ249"/>
      <c r="AL249" s="322" t="str">
        <f t="shared" si="189"/>
        <v>ESTABLECIMIENTOS</v>
      </c>
      <c r="AM249" s="323" t="str">
        <f t="shared" si="189"/>
        <v>Meta. Anual</v>
      </c>
      <c r="AN249" s="324" t="str">
        <f t="shared" si="189"/>
        <v>Pob. Suj</v>
      </c>
      <c r="AO249" s="325" t="str">
        <f t="shared" ref="AO249:AO255" si="190">G249</f>
        <v>% Mens</v>
      </c>
      <c r="AP249" s="325" t="s">
        <v>501</v>
      </c>
      <c r="AQ249" s="326"/>
    </row>
    <row r="250" spans="1:43" s="94" customFormat="1" ht="18" customHeight="1" thickBot="1" x14ac:dyDescent="0.3">
      <c r="A250" s="70" t="str">
        <f>Config!$B$15</f>
        <v>RED</v>
      </c>
      <c r="B250" s="71">
        <f>SUM(B251:B259)</f>
        <v>5958</v>
      </c>
      <c r="C250" s="71">
        <f>SUM(C251:C259)</f>
        <v>1493</v>
      </c>
      <c r="D250" s="71">
        <f>SUM(D251:D259)</f>
        <v>1401</v>
      </c>
      <c r="E250" s="72">
        <f>Config!$C$9</f>
        <v>25</v>
      </c>
      <c r="F250" s="72"/>
      <c r="G250" s="71">
        <f>IFERROR(ROUND(D250*100/B250,1),0)</f>
        <v>23.5</v>
      </c>
      <c r="H250" s="73" t="str">
        <f>IF(G250&lt;=$E$3,G250,"")</f>
        <v/>
      </c>
      <c r="I250" s="73">
        <f>IF(G250&gt;$E$3,IF(G250&lt;$F$3,G250,""),"")</f>
        <v>23.5</v>
      </c>
      <c r="J250" s="71" t="str">
        <f>IF(G250&gt;=$F$3,G250,"")</f>
        <v/>
      </c>
      <c r="K250"/>
      <c r="L250"/>
      <c r="M250"/>
      <c r="N250"/>
      <c r="O250"/>
      <c r="P250"/>
      <c r="Q250"/>
      <c r="R250"/>
      <c r="S250"/>
      <c r="T250"/>
      <c r="U250" s="305"/>
      <c r="W250" s="8"/>
      <c r="X250" s="8"/>
      <c r="Y250" s="8"/>
      <c r="Z250" s="305"/>
      <c r="AA250" s="8"/>
      <c r="AB250" s="8"/>
      <c r="AC250" s="8"/>
      <c r="AD250" s="8"/>
      <c r="AE250" s="8"/>
      <c r="AF250" s="8"/>
      <c r="AG250" s="309"/>
      <c r="AH250"/>
      <c r="AI250"/>
      <c r="AJ250"/>
      <c r="AL250" s="327" t="str">
        <f t="shared" si="189"/>
        <v>RED</v>
      </c>
      <c r="AM250" s="328">
        <f t="shared" si="189"/>
        <v>5958</v>
      </c>
      <c r="AN250" s="329">
        <f t="shared" si="189"/>
        <v>1493</v>
      </c>
      <c r="AO250" s="328">
        <f t="shared" si="190"/>
        <v>23.5</v>
      </c>
      <c r="AP250" s="329">
        <f t="shared" ref="AP250:AP255" si="191">AM250-AN250</f>
        <v>4465</v>
      </c>
      <c r="AQ250" s="329"/>
    </row>
    <row r="251" spans="1:43" s="94" customFormat="1" ht="18" customHeight="1" x14ac:dyDescent="0.25">
      <c r="A251" s="75" t="str">
        <f>Config!$B$16</f>
        <v>HOSP</v>
      </c>
      <c r="B251" s="76">
        <f>METAS!$AW$44</f>
        <v>0</v>
      </c>
      <c r="C251" s="57">
        <f>ROUNDUP((B251/12)*Config!$C$6,0)</f>
        <v>0</v>
      </c>
      <c r="D251" s="76">
        <f>ACUMULADO!$AV$46</f>
        <v>1</v>
      </c>
      <c r="E251" s="86">
        <f>E250</f>
        <v>25</v>
      </c>
      <c r="F251" s="86"/>
      <c r="G251" s="82">
        <f>IFERROR(ROUND(D251*100/B251,1),0)</f>
        <v>0</v>
      </c>
      <c r="H251" s="83">
        <f>IF(G251&lt;=$E$3,G251,"")</f>
        <v>0</v>
      </c>
      <c r="I251" s="83" t="str">
        <f>IF(G251&gt;$E$3,IF(G251&lt;$F$3,G251,""),"")</f>
        <v/>
      </c>
      <c r="J251" s="84" t="str">
        <f>IF(G251&gt;=$F$3,G251,"")</f>
        <v/>
      </c>
      <c r="K251"/>
      <c r="L251"/>
      <c r="M251"/>
      <c r="N251"/>
      <c r="O251"/>
      <c r="P251"/>
      <c r="Q251"/>
      <c r="R251"/>
      <c r="S251"/>
      <c r="T251"/>
      <c r="U251" s="305"/>
      <c r="V251" s="56"/>
      <c r="W251" s="8"/>
      <c r="X251" s="8"/>
      <c r="Y251" s="8"/>
      <c r="Z251" s="305"/>
      <c r="AA251" s="8"/>
      <c r="AB251" s="8"/>
      <c r="AC251" s="8"/>
      <c r="AD251" s="8"/>
      <c r="AE251" s="8"/>
      <c r="AF251" s="8"/>
      <c r="AG251" s="309"/>
      <c r="AH251"/>
      <c r="AI251"/>
      <c r="AJ251"/>
      <c r="AL251" s="294" t="str">
        <f t="shared" si="189"/>
        <v>HOSP</v>
      </c>
      <c r="AM251" s="293">
        <f t="shared" si="189"/>
        <v>0</v>
      </c>
      <c r="AN251" s="292">
        <f t="shared" si="189"/>
        <v>0</v>
      </c>
      <c r="AO251" s="344">
        <f t="shared" si="190"/>
        <v>0</v>
      </c>
      <c r="AP251" s="291">
        <f t="shared" si="191"/>
        <v>0</v>
      </c>
      <c r="AQ251" s="291"/>
    </row>
    <row r="252" spans="1:43" s="94" customFormat="1" ht="18" customHeight="1" x14ac:dyDescent="0.25">
      <c r="A252" s="75" t="str">
        <f>Config!$B$17</f>
        <v>LLUI</v>
      </c>
      <c r="B252" s="76">
        <f>METAS!$AY$44</f>
        <v>2481</v>
      </c>
      <c r="C252" s="57">
        <f>ROUNDUP((B252/12)*Config!$C$6,0)</f>
        <v>621</v>
      </c>
      <c r="D252" s="76">
        <f>ACUMULADO!$AX$46</f>
        <v>522</v>
      </c>
      <c r="E252" s="86">
        <f t="shared" ref="E252:E259" si="192">E251</f>
        <v>25</v>
      </c>
      <c r="F252" s="86"/>
      <c r="G252" s="82">
        <f>IFERROR(ROUND(D252*100/B252,1),0)</f>
        <v>21</v>
      </c>
      <c r="H252" s="83">
        <f t="shared" ref="H252:H259" si="193">IF(G252&lt;=$E$3,G252,"")</f>
        <v>21</v>
      </c>
      <c r="I252" s="83" t="str">
        <f t="shared" ref="I252:I259" si="194">IF(G252&gt;$E$3,IF(G252&lt;$F$3,G252,""),"")</f>
        <v/>
      </c>
      <c r="J252" s="84" t="str">
        <f t="shared" ref="J252:J259" si="195">IF(G252&gt;=$F$3,G252,"")</f>
        <v/>
      </c>
      <c r="K252"/>
      <c r="L252"/>
      <c r="M252"/>
      <c r="N252"/>
      <c r="O252"/>
      <c r="P252"/>
      <c r="Q252"/>
      <c r="R252"/>
      <c r="S252"/>
      <c r="T252"/>
      <c r="U252" s="305"/>
      <c r="V252" s="56"/>
      <c r="W252" s="8"/>
      <c r="X252" s="8"/>
      <c r="Y252" s="8"/>
      <c r="Z252" s="305"/>
      <c r="AA252" s="8"/>
      <c r="AB252" s="8"/>
      <c r="AC252" s="8"/>
      <c r="AD252" s="8"/>
      <c r="AE252" s="8"/>
      <c r="AF252" s="8"/>
      <c r="AG252" s="309"/>
      <c r="AH252"/>
      <c r="AI252"/>
      <c r="AJ252"/>
      <c r="AL252" s="294" t="str">
        <f t="shared" si="189"/>
        <v>LLUI</v>
      </c>
      <c r="AM252" s="293">
        <f t="shared" si="189"/>
        <v>2481</v>
      </c>
      <c r="AN252" s="292">
        <f t="shared" si="189"/>
        <v>621</v>
      </c>
      <c r="AO252" s="344">
        <f t="shared" si="190"/>
        <v>21</v>
      </c>
      <c r="AP252" s="291">
        <f t="shared" si="191"/>
        <v>1860</v>
      </c>
      <c r="AQ252" s="291"/>
    </row>
    <row r="253" spans="1:43" s="94" customFormat="1" ht="18" customHeight="1" x14ac:dyDescent="0.25">
      <c r="A253" s="75" t="str">
        <f>Config!$B$18</f>
        <v>JERI</v>
      </c>
      <c r="B253" s="76">
        <f>METAS!$AZ$44</f>
        <v>242</v>
      </c>
      <c r="C253" s="57">
        <f>ROUNDUP((B253/12)*Config!$C$6,0)</f>
        <v>61</v>
      </c>
      <c r="D253" s="76">
        <f>ACUMULADO!$AY$46</f>
        <v>67</v>
      </c>
      <c r="E253" s="86">
        <f t="shared" si="192"/>
        <v>25</v>
      </c>
      <c r="F253" s="86"/>
      <c r="G253" s="82">
        <f t="shared" ref="G253" si="196">IFERROR(ROUND(D253*100/B253,1),0)</f>
        <v>27.7</v>
      </c>
      <c r="H253" s="83" t="str">
        <f t="shared" si="193"/>
        <v/>
      </c>
      <c r="I253" s="83" t="str">
        <f t="shared" si="194"/>
        <v/>
      </c>
      <c r="J253" s="84">
        <f t="shared" si="195"/>
        <v>27.7</v>
      </c>
      <c r="K253"/>
      <c r="L253"/>
      <c r="M253"/>
      <c r="N253"/>
      <c r="O253"/>
      <c r="P253"/>
      <c r="Q253"/>
      <c r="R253"/>
      <c r="S253"/>
      <c r="T253"/>
      <c r="U253" s="305"/>
      <c r="V253" s="320"/>
      <c r="W253" s="8"/>
      <c r="X253" s="8"/>
      <c r="Y253" s="8"/>
      <c r="Z253" s="305"/>
      <c r="AA253" s="8"/>
      <c r="AB253" s="8"/>
      <c r="AC253" s="8"/>
      <c r="AD253" s="8"/>
      <c r="AE253" s="8"/>
      <c r="AF253" s="8"/>
      <c r="AG253" s="309"/>
      <c r="AH253"/>
      <c r="AI253"/>
      <c r="AJ253"/>
      <c r="AL253" s="294" t="str">
        <f t="shared" si="189"/>
        <v>JERI</v>
      </c>
      <c r="AM253" s="293">
        <f t="shared" si="189"/>
        <v>242</v>
      </c>
      <c r="AN253" s="292">
        <f t="shared" si="189"/>
        <v>61</v>
      </c>
      <c r="AO253" s="344">
        <f t="shared" si="190"/>
        <v>27.7</v>
      </c>
      <c r="AP253" s="291">
        <f t="shared" si="191"/>
        <v>181</v>
      </c>
      <c r="AQ253" s="291"/>
    </row>
    <row r="254" spans="1:43" s="94" customFormat="1" ht="18" customHeight="1" x14ac:dyDescent="0.25">
      <c r="A254" s="75" t="str">
        <f>Config!$B$19</f>
        <v>YANT</v>
      </c>
      <c r="B254" s="76">
        <f>METAS!$BA$44</f>
        <v>451</v>
      </c>
      <c r="C254" s="57">
        <f>ROUNDUP((B254/12)*Config!$C$6,0)</f>
        <v>113</v>
      </c>
      <c r="D254" s="76">
        <f>ACUMULADO!$AZ$46</f>
        <v>84</v>
      </c>
      <c r="E254" s="86">
        <f t="shared" si="192"/>
        <v>25</v>
      </c>
      <c r="F254" s="86"/>
      <c r="G254" s="82">
        <f>IFERROR(ROUND(D254*100/B254,1),0)</f>
        <v>18.600000000000001</v>
      </c>
      <c r="H254" s="83">
        <f t="shared" si="193"/>
        <v>18.600000000000001</v>
      </c>
      <c r="I254" s="83" t="str">
        <f t="shared" si="194"/>
        <v/>
      </c>
      <c r="J254" s="84" t="str">
        <f t="shared" si="195"/>
        <v/>
      </c>
      <c r="K254"/>
      <c r="L254"/>
      <c r="M254"/>
      <c r="N254"/>
      <c r="O254"/>
      <c r="P254"/>
      <c r="Q254"/>
      <c r="R254"/>
      <c r="S254"/>
      <c r="T254"/>
      <c r="U254" s="305"/>
      <c r="V254" s="320"/>
      <c r="W254" s="8"/>
      <c r="X254" s="8"/>
      <c r="Y254" s="8"/>
      <c r="Z254" s="305"/>
      <c r="AA254" s="8"/>
      <c r="AB254" s="8"/>
      <c r="AC254" s="8"/>
      <c r="AD254" s="8"/>
      <c r="AE254" s="8"/>
      <c r="AF254" s="8"/>
      <c r="AG254" s="309"/>
      <c r="AH254"/>
      <c r="AI254"/>
      <c r="AJ254"/>
      <c r="AL254" s="294" t="str">
        <f t="shared" si="189"/>
        <v>YANT</v>
      </c>
      <c r="AM254" s="293">
        <f t="shared" si="189"/>
        <v>451</v>
      </c>
      <c r="AN254" s="292">
        <f t="shared" si="189"/>
        <v>113</v>
      </c>
      <c r="AO254" s="344">
        <f t="shared" si="190"/>
        <v>18.600000000000001</v>
      </c>
      <c r="AP254" s="291">
        <f t="shared" si="191"/>
        <v>338</v>
      </c>
      <c r="AQ254" s="291"/>
    </row>
    <row r="255" spans="1:43" s="94" customFormat="1" ht="18" customHeight="1" x14ac:dyDescent="0.25">
      <c r="A255" s="75" t="str">
        <f>Config!$B$20</f>
        <v>SORI</v>
      </c>
      <c r="B255" s="76">
        <f>METAS!$BB$44</f>
        <v>1205</v>
      </c>
      <c r="C255" s="57">
        <f>ROUNDUP((B255/12)*Config!$C$6,0)</f>
        <v>302</v>
      </c>
      <c r="D255" s="76">
        <f>ACUMULADO!$BA$46</f>
        <v>307</v>
      </c>
      <c r="E255" s="86">
        <f t="shared" si="192"/>
        <v>25</v>
      </c>
      <c r="F255" s="86"/>
      <c r="G255" s="82">
        <f>IFERROR(ROUND(D255*100/B255,1),0)</f>
        <v>25.5</v>
      </c>
      <c r="H255" s="83" t="str">
        <f t="shared" si="193"/>
        <v/>
      </c>
      <c r="I255" s="83" t="str">
        <f t="shared" si="194"/>
        <v/>
      </c>
      <c r="J255" s="84">
        <f t="shared" si="195"/>
        <v>25.5</v>
      </c>
      <c r="K255"/>
      <c r="L255"/>
      <c r="M255"/>
      <c r="N255"/>
      <c r="O255"/>
      <c r="P255"/>
      <c r="Q255"/>
      <c r="R255"/>
      <c r="S255"/>
      <c r="T255"/>
      <c r="U255" s="305"/>
      <c r="V255" s="320"/>
      <c r="W255" s="8"/>
      <c r="X255" s="8"/>
      <c r="Y255" s="8"/>
      <c r="Z255" s="305"/>
      <c r="AA255" s="8"/>
      <c r="AB255" s="8"/>
      <c r="AC255" s="8"/>
      <c r="AD255" s="8"/>
      <c r="AE255" s="8"/>
      <c r="AF255" s="8"/>
      <c r="AG255" s="309"/>
      <c r="AH255"/>
      <c r="AI255"/>
      <c r="AJ255"/>
      <c r="AL255" s="294" t="str">
        <f t="shared" si="189"/>
        <v>SORI</v>
      </c>
      <c r="AM255" s="293">
        <f t="shared" si="189"/>
        <v>1205</v>
      </c>
      <c r="AN255" s="292">
        <f t="shared" si="189"/>
        <v>302</v>
      </c>
      <c r="AO255" s="344">
        <f t="shared" si="190"/>
        <v>25.5</v>
      </c>
      <c r="AP255" s="291">
        <f t="shared" si="191"/>
        <v>903</v>
      </c>
      <c r="AQ255" s="291"/>
    </row>
    <row r="256" spans="1:43" s="94" customFormat="1" ht="18" customHeight="1" x14ac:dyDescent="0.25">
      <c r="A256" s="75" t="str">
        <f>Config!$B$21</f>
        <v>JEPE</v>
      </c>
      <c r="B256" s="76">
        <f>METAS!$BC$44</f>
        <v>464</v>
      </c>
      <c r="C256" s="57">
        <f>ROUNDUP((B256/12)*Config!$C$6,0)</f>
        <v>116</v>
      </c>
      <c r="D256" s="76">
        <f>ACUMULADO!$BB$46</f>
        <v>143</v>
      </c>
      <c r="E256" s="86">
        <f t="shared" si="192"/>
        <v>25</v>
      </c>
      <c r="F256" s="86"/>
      <c r="G256" s="82">
        <f>IFERROR(ROUND(D256*100/B256,1),0)</f>
        <v>30.8</v>
      </c>
      <c r="H256" s="83" t="str">
        <f t="shared" si="193"/>
        <v/>
      </c>
      <c r="I256" s="83" t="str">
        <f t="shared" si="194"/>
        <v/>
      </c>
      <c r="J256" s="84">
        <f t="shared" si="195"/>
        <v>30.8</v>
      </c>
      <c r="K256"/>
      <c r="L256"/>
      <c r="M256"/>
      <c r="N256"/>
      <c r="O256"/>
      <c r="P256"/>
      <c r="Q256"/>
      <c r="R256"/>
      <c r="S256"/>
      <c r="T256"/>
      <c r="U256" s="305"/>
      <c r="V256" s="320"/>
      <c r="W256" s="8"/>
      <c r="X256" s="8"/>
      <c r="Y256" s="8"/>
      <c r="Z256" s="305"/>
      <c r="AA256" s="8"/>
      <c r="AB256" s="8"/>
      <c r="AC256" s="8"/>
      <c r="AD256" s="8"/>
      <c r="AE256" s="8"/>
      <c r="AF256" s="8"/>
      <c r="AG256" s="309"/>
      <c r="AH256"/>
      <c r="AI256"/>
      <c r="AJ256"/>
      <c r="AL256" s="294" t="str">
        <f t="shared" si="189"/>
        <v>JEPE</v>
      </c>
      <c r="AM256" s="293">
        <f t="shared" si="189"/>
        <v>464</v>
      </c>
      <c r="AN256" s="292">
        <f t="shared" si="189"/>
        <v>116</v>
      </c>
      <c r="AO256" s="344">
        <f>G256</f>
        <v>30.8</v>
      </c>
      <c r="AP256" s="291">
        <f>AM256-AN256</f>
        <v>348</v>
      </c>
      <c r="AQ256" s="291"/>
    </row>
    <row r="257" spans="1:43" s="94" customFormat="1" ht="18" customHeight="1" x14ac:dyDescent="0.25">
      <c r="A257" s="75" t="str">
        <f>Config!$B$22</f>
        <v>ROQU</v>
      </c>
      <c r="B257" s="76">
        <f>METAS!$BD$44</f>
        <v>366</v>
      </c>
      <c r="C257" s="57">
        <f>ROUNDUP((B257/12)*Config!$C$6,0)</f>
        <v>92</v>
      </c>
      <c r="D257" s="76">
        <f>ACUMULADO!$BC$46</f>
        <v>101</v>
      </c>
      <c r="E257" s="86">
        <f t="shared" si="192"/>
        <v>25</v>
      </c>
      <c r="F257" s="86"/>
      <c r="G257" s="82">
        <f t="shared" ref="G257:G259" si="197">IFERROR(ROUND(D257*100/B257,1),0)</f>
        <v>27.6</v>
      </c>
      <c r="H257" s="83" t="str">
        <f t="shared" si="193"/>
        <v/>
      </c>
      <c r="I257" s="83" t="str">
        <f t="shared" si="194"/>
        <v/>
      </c>
      <c r="J257" s="84">
        <f t="shared" si="195"/>
        <v>27.6</v>
      </c>
      <c r="K257"/>
      <c r="L257"/>
      <c r="M257"/>
      <c r="N257"/>
      <c r="O257"/>
      <c r="P257"/>
      <c r="Q257"/>
      <c r="R257"/>
      <c r="S257"/>
      <c r="T257"/>
      <c r="U257" s="305"/>
      <c r="W257" s="8"/>
      <c r="X257" s="8"/>
      <c r="Y257" s="8"/>
      <c r="Z257" s="305"/>
      <c r="AA257" s="8"/>
      <c r="AB257" s="8"/>
      <c r="AC257" s="8"/>
      <c r="AD257" s="8"/>
      <c r="AE257" s="8"/>
      <c r="AF257" s="8"/>
      <c r="AG257" s="309"/>
      <c r="AH257"/>
      <c r="AI257"/>
      <c r="AJ257"/>
      <c r="AL257" s="294" t="str">
        <f t="shared" si="189"/>
        <v>ROQU</v>
      </c>
      <c r="AM257" s="293">
        <f t="shared" si="189"/>
        <v>366</v>
      </c>
      <c r="AN257" s="292">
        <f t="shared" si="189"/>
        <v>92</v>
      </c>
      <c r="AO257" s="344">
        <f>G257</f>
        <v>27.6</v>
      </c>
      <c r="AP257" s="291">
        <f>AM257-AN257</f>
        <v>274</v>
      </c>
      <c r="AQ257" s="291"/>
    </row>
    <row r="258" spans="1:43" s="94" customFormat="1" ht="18" customHeight="1" x14ac:dyDescent="0.25">
      <c r="A258" s="75" t="str">
        <f>Config!$B$23</f>
        <v>CALZ</v>
      </c>
      <c r="B258" s="76">
        <f>METAS!$BE$44</f>
        <v>355</v>
      </c>
      <c r="C258" s="57">
        <f>ROUNDUP((B258/12)*Config!$C$6,0)</f>
        <v>89</v>
      </c>
      <c r="D258" s="76">
        <f>ACUMULADO!$BD$46</f>
        <v>77</v>
      </c>
      <c r="E258" s="86">
        <f t="shared" si="192"/>
        <v>25</v>
      </c>
      <c r="F258" s="86"/>
      <c r="G258" s="82">
        <f t="shared" si="197"/>
        <v>21.7</v>
      </c>
      <c r="H258" s="83">
        <f t="shared" si="193"/>
        <v>21.7</v>
      </c>
      <c r="I258" s="83" t="str">
        <f t="shared" si="194"/>
        <v/>
      </c>
      <c r="J258" s="84" t="str">
        <f t="shared" si="195"/>
        <v/>
      </c>
      <c r="K258"/>
      <c r="L258"/>
      <c r="M258"/>
      <c r="N258"/>
      <c r="O258"/>
      <c r="P258"/>
      <c r="Q258"/>
      <c r="R258"/>
      <c r="S258"/>
      <c r="T258"/>
      <c r="U258" s="305"/>
      <c r="V258" s="320"/>
      <c r="W258" s="8"/>
      <c r="X258" s="8"/>
      <c r="Y258" s="8"/>
      <c r="Z258" s="305"/>
      <c r="AA258" s="8"/>
      <c r="AB258" s="8"/>
      <c r="AC258" s="8"/>
      <c r="AD258" s="8"/>
      <c r="AE258" s="8"/>
      <c r="AF258" s="8"/>
      <c r="AG258" s="309"/>
      <c r="AH258"/>
      <c r="AI258"/>
      <c r="AJ258"/>
      <c r="AL258" s="294" t="str">
        <f t="shared" si="189"/>
        <v>CALZ</v>
      </c>
      <c r="AM258" s="293">
        <f t="shared" si="189"/>
        <v>355</v>
      </c>
      <c r="AN258" s="292">
        <f t="shared" si="189"/>
        <v>89</v>
      </c>
      <c r="AO258" s="344">
        <f t="shared" ref="AO258" si="198">G258</f>
        <v>21.7</v>
      </c>
      <c r="AP258" s="291">
        <f t="shared" ref="AP258" si="199">AM258-AN258</f>
        <v>266</v>
      </c>
      <c r="AQ258" s="291"/>
    </row>
    <row r="259" spans="1:43" s="94" customFormat="1" ht="18" customHeight="1" x14ac:dyDescent="0.25">
      <c r="A259" s="75" t="str">
        <f>Config!$B$24</f>
        <v>PUEB</v>
      </c>
      <c r="B259" s="76">
        <f>METAS!$BF$44</f>
        <v>394</v>
      </c>
      <c r="C259" s="57">
        <f>ROUNDUP((B259/12)*Config!$C$6,0)</f>
        <v>99</v>
      </c>
      <c r="D259" s="76">
        <f>ACUMULADO!$BE$46</f>
        <v>99</v>
      </c>
      <c r="E259" s="86">
        <f t="shared" si="192"/>
        <v>25</v>
      </c>
      <c r="F259" s="86"/>
      <c r="G259" s="82">
        <f t="shared" si="197"/>
        <v>25.1</v>
      </c>
      <c r="H259" s="83" t="str">
        <f t="shared" si="193"/>
        <v/>
      </c>
      <c r="I259" s="83" t="str">
        <f t="shared" si="194"/>
        <v/>
      </c>
      <c r="J259" s="84">
        <f t="shared" si="195"/>
        <v>25.1</v>
      </c>
      <c r="K259"/>
      <c r="L259"/>
      <c r="M259"/>
      <c r="N259"/>
      <c r="O259"/>
      <c r="P259"/>
      <c r="Q259"/>
      <c r="R259"/>
      <c r="S259"/>
      <c r="T259"/>
      <c r="U259" s="305"/>
      <c r="W259" s="8"/>
      <c r="X259" s="8"/>
      <c r="Y259" s="8"/>
      <c r="Z259" s="305"/>
      <c r="AA259" s="8"/>
      <c r="AB259" s="8"/>
      <c r="AC259" s="8"/>
      <c r="AD259" s="8"/>
      <c r="AE259" s="8"/>
      <c r="AF259" s="8"/>
      <c r="AG259" s="309"/>
      <c r="AH259"/>
      <c r="AI259"/>
      <c r="AJ259"/>
      <c r="AL259" s="294" t="str">
        <f>A259</f>
        <v>PUEB</v>
      </c>
      <c r="AM259" s="293">
        <f t="shared" si="189"/>
        <v>394</v>
      </c>
      <c r="AN259" s="292">
        <f t="shared" si="189"/>
        <v>99</v>
      </c>
      <c r="AO259" s="344">
        <f>G259</f>
        <v>25.1</v>
      </c>
      <c r="AP259" s="291">
        <f>AM259-AN259</f>
        <v>295</v>
      </c>
      <c r="AQ259" s="291"/>
    </row>
    <row r="260" spans="1:43" s="94" customFormat="1" ht="18" customHeight="1" x14ac:dyDescent="0.25">
      <c r="A260" s="31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5"/>
      <c r="V260" s="320"/>
      <c r="W260" s="8"/>
      <c r="X260" s="8"/>
      <c r="Y260" s="8"/>
      <c r="Z260" s="305"/>
      <c r="AA260" s="8"/>
      <c r="AB260" s="8"/>
      <c r="AC260" s="8"/>
      <c r="AD260" s="8"/>
      <c r="AE260" s="8"/>
      <c r="AF260" s="8"/>
      <c r="AG260" s="309"/>
      <c r="AH260"/>
      <c r="AI260"/>
      <c r="AJ260"/>
      <c r="AO260"/>
      <c r="AP260" s="290"/>
    </row>
    <row r="261" spans="1:43" s="94" customFormat="1" ht="18" customHeight="1" x14ac:dyDescent="0.25">
      <c r="A261" s="310"/>
      <c r="D261" s="34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5"/>
      <c r="V261" s="320"/>
      <c r="W261" s="8"/>
      <c r="X261" s="8"/>
      <c r="Y261" s="8"/>
      <c r="Z261" s="305"/>
      <c r="AA261" s="8"/>
      <c r="AB261" s="8"/>
      <c r="AC261" s="8"/>
      <c r="AD261" s="8"/>
      <c r="AE261" s="8"/>
      <c r="AF261" s="8"/>
      <c r="AG261" s="309"/>
      <c r="AH261"/>
      <c r="AI261"/>
      <c r="AJ261"/>
      <c r="AO261"/>
      <c r="AP261" s="290"/>
    </row>
    <row r="262" spans="1:43" s="94" customFormat="1" ht="18" customHeight="1" x14ac:dyDescent="0.25">
      <c r="A262" s="310"/>
      <c r="D262" s="341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 s="305"/>
      <c r="V262" s="320"/>
      <c r="W262" s="8"/>
      <c r="X262" s="8"/>
      <c r="Y262" s="8"/>
      <c r="Z262" s="305"/>
      <c r="AA262" s="8"/>
      <c r="AB262" s="8"/>
      <c r="AC262" s="8"/>
      <c r="AD262" s="8"/>
      <c r="AE262" s="8"/>
      <c r="AF262" s="8"/>
      <c r="AG262" s="309"/>
      <c r="AH262"/>
      <c r="AI262"/>
      <c r="AJ262"/>
      <c r="AO262"/>
      <c r="AP262" s="290"/>
    </row>
    <row r="263" spans="1:43" s="94" customFormat="1" ht="18" customHeight="1" x14ac:dyDescent="0.25">
      <c r="A263" s="310"/>
      <c r="D263" s="341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 s="305"/>
      <c r="V263" s="320"/>
      <c r="W263" s="8"/>
      <c r="X263" s="8"/>
      <c r="Y263" s="8"/>
      <c r="Z263" s="305"/>
      <c r="AA263" s="8"/>
      <c r="AB263" s="8"/>
      <c r="AC263" s="8"/>
      <c r="AD263" s="8"/>
      <c r="AE263" s="8"/>
      <c r="AF263" s="8"/>
      <c r="AG263" s="309"/>
      <c r="AH263"/>
      <c r="AI263"/>
      <c r="AJ263"/>
      <c r="AO263"/>
      <c r="AP263" s="290"/>
    </row>
    <row r="264" spans="1:43" s="94" customFormat="1" ht="18" customHeight="1" x14ac:dyDescent="0.25">
      <c r="A264" s="310"/>
      <c r="D264" s="341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 s="305"/>
      <c r="V264" s="320"/>
      <c r="W264" s="8"/>
      <c r="X264" s="8"/>
      <c r="Y264" s="8"/>
      <c r="Z264" s="305"/>
      <c r="AA264" s="8"/>
      <c r="AB264" s="8"/>
      <c r="AC264" s="8"/>
      <c r="AD264" s="8"/>
      <c r="AE264" s="8"/>
      <c r="AF264" s="8"/>
      <c r="AG264" s="309"/>
      <c r="AH264"/>
      <c r="AI264"/>
      <c r="AJ264"/>
      <c r="AO264"/>
      <c r="AP264" s="290"/>
    </row>
    <row r="265" spans="1:43" x14ac:dyDescent="0.25">
      <c r="D265" s="341"/>
    </row>
    <row r="266" spans="1:43" x14ac:dyDescent="0.25">
      <c r="D266" s="341"/>
    </row>
    <row r="267" spans="1:43" x14ac:dyDescent="0.25">
      <c r="D267" s="341"/>
    </row>
    <row r="268" spans="1:43" x14ac:dyDescent="0.25">
      <c r="A268" s="310"/>
      <c r="B268" s="94"/>
      <c r="C268" s="94"/>
      <c r="D268" s="94"/>
      <c r="E268" s="94"/>
      <c r="F268" s="94"/>
      <c r="G268" s="94"/>
      <c r="H268"/>
      <c r="I268"/>
      <c r="J268"/>
    </row>
    <row r="269" spans="1:43" x14ac:dyDescent="0.25">
      <c r="A269" s="310"/>
      <c r="B269" s="94"/>
      <c r="C269" s="94"/>
      <c r="D269" s="94"/>
      <c r="E269" s="94"/>
      <c r="F269" s="94"/>
      <c r="G269" s="94"/>
      <c r="H269"/>
      <c r="I269"/>
      <c r="J269"/>
    </row>
    <row r="270" spans="1:43" x14ac:dyDescent="0.25">
      <c r="A270" s="310"/>
      <c r="B270" s="94"/>
      <c r="C270" s="94"/>
      <c r="D270" s="94"/>
      <c r="E270" s="94"/>
      <c r="F270" s="94"/>
      <c r="G270" s="94"/>
      <c r="H270"/>
      <c r="I270"/>
      <c r="J270"/>
      <c r="V270" s="56" t="str">
        <f>A271</f>
        <v>PORCENTAJE DE NIÑOS DE 6  A 11 MESES CON ANEMIA QUE HAN CUMPLIDO ESQUEMA COMPLETO TRATAMIENTO (TA)</v>
      </c>
    </row>
    <row r="271" spans="1:43" ht="18" customHeight="1" x14ac:dyDescent="0.25">
      <c r="A271" s="4" t="str">
        <f>METAS!B49</f>
        <v>PORCENTAJE DE NIÑOS DE 6  A 11 MESES CON ANEMIA QUE HAN CUMPLIDO ESQUEMA COMPLETO TRATAMIENTO (TA)</v>
      </c>
      <c r="I271" s="338"/>
      <c r="J271" s="336"/>
      <c r="K271" t="s">
        <v>692</v>
      </c>
      <c r="V271" s="85" t="str">
        <f>$V$1&amp;"  "&amp;V270&amp;"  "&amp;$V$3&amp;"  "&amp;$V$2</f>
        <v>RED. MOYOBAMBA:  PORCENTAJE DE NIÑOS DE 6  A 11 MESES CON ANEMIA QUE HAN CUMPLIDO ESQUEMA COMPLETO TRATAMIENTO (TA)  - POR MICROREDES :   ENERO - MARZO 2024</v>
      </c>
    </row>
    <row r="272" spans="1:43" ht="39.75" customHeight="1" x14ac:dyDescent="0.25">
      <c r="A272" s="64" t="s">
        <v>2</v>
      </c>
      <c r="B272" s="65" t="s">
        <v>604</v>
      </c>
      <c r="C272" s="66" t="s">
        <v>570</v>
      </c>
      <c r="D272" s="65" t="s">
        <v>605</v>
      </c>
      <c r="E272" s="65" t="s">
        <v>1</v>
      </c>
      <c r="F272" s="67"/>
      <c r="G272" s="68" t="s">
        <v>10</v>
      </c>
      <c r="H272" s="69" t="str">
        <f>"DEFICIENTE &lt;= "&amp;$H$3</f>
        <v>DEFICIENTE &lt;= 90</v>
      </c>
      <c r="I272" s="69" t="str">
        <f>"PROCESO &gt; "&amp;$H$3&amp;"  -  &lt; "&amp;$I$3</f>
        <v>PROCESO &gt; 90  -  &lt; 100</v>
      </c>
      <c r="J272" s="69" t="str">
        <f>"OPTIMO &gt;= "&amp;$I$3</f>
        <v>OPTIMO &gt;= 100</v>
      </c>
      <c r="V272" s="94"/>
    </row>
    <row r="273" spans="1:22" ht="21.75" customHeight="1" thickBot="1" x14ac:dyDescent="0.3">
      <c r="A273" s="70" t="str">
        <f>Config!$B$15</f>
        <v>RED</v>
      </c>
      <c r="B273" s="71">
        <f>SUM(B274:B282)</f>
        <v>22</v>
      </c>
      <c r="C273" s="71">
        <f>SUM(C274:C282)</f>
        <v>0</v>
      </c>
      <c r="D273" s="71">
        <f>SUM(D274:D282)</f>
        <v>31</v>
      </c>
      <c r="E273" s="71">
        <f>Config!D9</f>
        <v>100</v>
      </c>
      <c r="F273" s="72"/>
      <c r="G273" s="72">
        <f>IFERROR(ROUND(D273*100/B273,1),0)</f>
        <v>140.9</v>
      </c>
      <c r="H273" s="73" t="str">
        <f>IF(G273&lt;=$H$3,G273,"")</f>
        <v/>
      </c>
      <c r="I273" s="73" t="str">
        <f>IF(G273&gt;$H$3,IF(G273&lt;$I$3,G273,""),"")</f>
        <v/>
      </c>
      <c r="J273" s="71">
        <f>IF(G273&gt;=$I$3,G273,"")</f>
        <v>140.9</v>
      </c>
      <c r="V273" s="56"/>
    </row>
    <row r="274" spans="1:22" ht="18" customHeight="1" x14ac:dyDescent="0.25">
      <c r="A274" s="75" t="str">
        <f>Config!$B$16</f>
        <v>HOSP</v>
      </c>
      <c r="B274" s="76">
        <f>ACUMULADO!$AV$47</f>
        <v>0</v>
      </c>
      <c r="C274" s="57"/>
      <c r="D274" s="76">
        <f>ACUMULADO!$AV$51</f>
        <v>0</v>
      </c>
      <c r="E274" s="86">
        <f>E273</f>
        <v>100</v>
      </c>
      <c r="F274" s="86"/>
      <c r="G274" s="82">
        <f>IFERROR(ROUND(D274*100/B274,1),0)</f>
        <v>0</v>
      </c>
      <c r="H274" s="83">
        <f t="shared" ref="H274:H282" si="200">IF(G274&lt;=$H$3,G274,"")</f>
        <v>0</v>
      </c>
      <c r="I274" s="83" t="str">
        <f t="shared" ref="I274:I282" si="201">IF(G274&gt;$H$3,IF(G274&lt;$I$3,G274,""),"")</f>
        <v/>
      </c>
      <c r="J274" s="84" t="str">
        <f t="shared" ref="J274:J282" si="202">IF(G274&gt;=$I$3,G274,"")</f>
        <v/>
      </c>
      <c r="V274" s="56"/>
    </row>
    <row r="275" spans="1:22" ht="18" customHeight="1" x14ac:dyDescent="0.25">
      <c r="A275" s="75" t="str">
        <f>Config!$B$17</f>
        <v>LLUI</v>
      </c>
      <c r="B275" s="76">
        <f>ACUMULADO!$AX$47</f>
        <v>12</v>
      </c>
      <c r="C275" s="57"/>
      <c r="D275" s="76">
        <f>ACUMULADO!$AX$51</f>
        <v>18</v>
      </c>
      <c r="E275" s="86">
        <f t="shared" ref="E275:E282" si="203">E274</f>
        <v>100</v>
      </c>
      <c r="F275" s="86"/>
      <c r="G275" s="82">
        <f>IFERROR(ROUND(D275*100/B275,1),0)</f>
        <v>150</v>
      </c>
      <c r="H275" s="83" t="str">
        <f t="shared" si="200"/>
        <v/>
      </c>
      <c r="I275" s="83" t="str">
        <f t="shared" si="201"/>
        <v/>
      </c>
      <c r="J275" s="84">
        <f t="shared" si="202"/>
        <v>150</v>
      </c>
    </row>
    <row r="276" spans="1:22" ht="18" customHeight="1" x14ac:dyDescent="0.25">
      <c r="A276" s="75" t="str">
        <f>Config!$B$18</f>
        <v>JERI</v>
      </c>
      <c r="B276" s="76">
        <f>ACUMULADO!$AY$47</f>
        <v>0</v>
      </c>
      <c r="C276" s="57"/>
      <c r="D276" s="76">
        <f>ACUMULADO!$AY$51</f>
        <v>0</v>
      </c>
      <c r="E276" s="86">
        <f t="shared" si="203"/>
        <v>100</v>
      </c>
      <c r="F276" s="86"/>
      <c r="G276" s="82">
        <f t="shared" ref="G276" si="204">IFERROR(ROUND(D276*100/B276,1),0)</f>
        <v>0</v>
      </c>
      <c r="H276" s="83">
        <f>IF(G276&lt;=$H$3,G276,"")</f>
        <v>0</v>
      </c>
      <c r="I276" s="83" t="str">
        <f t="shared" si="201"/>
        <v/>
      </c>
      <c r="J276" s="84" t="str">
        <f t="shared" si="202"/>
        <v/>
      </c>
    </row>
    <row r="277" spans="1:22" ht="18" customHeight="1" x14ac:dyDescent="0.25">
      <c r="A277" s="75" t="str">
        <f>Config!$B$19</f>
        <v>YANT</v>
      </c>
      <c r="B277" s="76">
        <f>ACUMULADO!$AZ$47</f>
        <v>3</v>
      </c>
      <c r="C277" s="57"/>
      <c r="D277" s="76">
        <f>ACUMULADO!$AZ$51</f>
        <v>4</v>
      </c>
      <c r="E277" s="86">
        <f t="shared" si="203"/>
        <v>100</v>
      </c>
      <c r="F277" s="86"/>
      <c r="G277" s="82">
        <f>IFERROR(ROUND(D277*100/B277,1),0)</f>
        <v>133.30000000000001</v>
      </c>
      <c r="H277" s="83" t="str">
        <f t="shared" si="200"/>
        <v/>
      </c>
      <c r="I277" s="83" t="str">
        <f t="shared" si="201"/>
        <v/>
      </c>
      <c r="J277" s="84">
        <f t="shared" si="202"/>
        <v>133.30000000000001</v>
      </c>
    </row>
    <row r="278" spans="1:22" ht="18" customHeight="1" x14ac:dyDescent="0.25">
      <c r="A278" s="75" t="str">
        <f>Config!$B$20</f>
        <v>SORI</v>
      </c>
      <c r="B278" s="76">
        <f>ACUMULADO!$BA$47</f>
        <v>0</v>
      </c>
      <c r="C278" s="57"/>
      <c r="D278" s="76">
        <f>ACUMULADO!$BA$51</f>
        <v>0</v>
      </c>
      <c r="E278" s="86">
        <f t="shared" si="203"/>
        <v>100</v>
      </c>
      <c r="F278" s="86"/>
      <c r="G278" s="82">
        <f>IFERROR(ROUND(D278*100/B278,1),0)</f>
        <v>0</v>
      </c>
      <c r="H278" s="83">
        <f t="shared" si="200"/>
        <v>0</v>
      </c>
      <c r="I278" s="83" t="str">
        <f t="shared" si="201"/>
        <v/>
      </c>
      <c r="J278" s="84" t="str">
        <f t="shared" si="202"/>
        <v/>
      </c>
    </row>
    <row r="279" spans="1:22" ht="18" customHeight="1" x14ac:dyDescent="0.25">
      <c r="A279" s="75" t="str">
        <f>Config!$B$21</f>
        <v>JEPE</v>
      </c>
      <c r="B279" s="76">
        <f>ACUMULADO!$BB$47</f>
        <v>1</v>
      </c>
      <c r="C279" s="57"/>
      <c r="D279" s="76">
        <f>ACUMULADO!$BB$51</f>
        <v>1</v>
      </c>
      <c r="E279" s="86">
        <f t="shared" si="203"/>
        <v>100</v>
      </c>
      <c r="F279" s="86"/>
      <c r="G279" s="82">
        <f>IFERROR(ROUND(D279*100/B279,1),0)</f>
        <v>100</v>
      </c>
      <c r="H279" s="83" t="str">
        <f t="shared" si="200"/>
        <v/>
      </c>
      <c r="I279" s="83" t="str">
        <f t="shared" si="201"/>
        <v/>
      </c>
      <c r="J279" s="84">
        <f t="shared" si="202"/>
        <v>100</v>
      </c>
    </row>
    <row r="280" spans="1:22" ht="18" customHeight="1" x14ac:dyDescent="0.25">
      <c r="A280" s="75" t="str">
        <f>Config!$B$22</f>
        <v>ROQU</v>
      </c>
      <c r="B280" s="76">
        <f>ACUMULADO!$BC$47</f>
        <v>1</v>
      </c>
      <c r="C280" s="57"/>
      <c r="D280" s="76">
        <f>ACUMULADO!$BC$51</f>
        <v>1</v>
      </c>
      <c r="E280" s="86">
        <f t="shared" si="203"/>
        <v>100</v>
      </c>
      <c r="F280" s="86"/>
      <c r="G280" s="82">
        <f t="shared" ref="G280:G281" si="205">IFERROR(ROUND(D280*100/B280,1),0)</f>
        <v>100</v>
      </c>
      <c r="H280" s="83" t="str">
        <f t="shared" si="200"/>
        <v/>
      </c>
      <c r="I280" s="83" t="str">
        <f t="shared" si="201"/>
        <v/>
      </c>
      <c r="J280" s="84">
        <f t="shared" si="202"/>
        <v>100</v>
      </c>
    </row>
    <row r="281" spans="1:22" ht="18" customHeight="1" x14ac:dyDescent="0.25">
      <c r="A281" s="75" t="str">
        <f>Config!$B$23</f>
        <v>CALZ</v>
      </c>
      <c r="B281" s="76">
        <f>ACUMULADO!$BD$47</f>
        <v>4</v>
      </c>
      <c r="C281" s="57"/>
      <c r="D281" s="76">
        <f>ACUMULADO!$BD$51</f>
        <v>5</v>
      </c>
      <c r="E281" s="86">
        <f t="shared" si="203"/>
        <v>100</v>
      </c>
      <c r="F281" s="86"/>
      <c r="G281" s="82">
        <f t="shared" si="205"/>
        <v>125</v>
      </c>
      <c r="H281" s="83" t="str">
        <f t="shared" si="200"/>
        <v/>
      </c>
      <c r="I281" s="83" t="str">
        <f t="shared" si="201"/>
        <v/>
      </c>
      <c r="J281" s="84">
        <f t="shared" si="202"/>
        <v>125</v>
      </c>
    </row>
    <row r="282" spans="1:22" ht="18" customHeight="1" x14ac:dyDescent="0.25">
      <c r="A282" s="75" t="str">
        <f>Config!$B$24</f>
        <v>PUEB</v>
      </c>
      <c r="B282" s="76">
        <f>ACUMULADO!$BE$47</f>
        <v>1</v>
      </c>
      <c r="C282" s="57"/>
      <c r="D282" s="76">
        <f>ACUMULADO!$BE$51</f>
        <v>2</v>
      </c>
      <c r="E282" s="86">
        <f t="shared" si="203"/>
        <v>100</v>
      </c>
      <c r="F282" s="86"/>
      <c r="G282" s="82">
        <f>IFERROR(ROUND(D282*100/B282,1),0)</f>
        <v>200</v>
      </c>
      <c r="H282" s="83" t="str">
        <f t="shared" si="200"/>
        <v/>
      </c>
      <c r="I282" s="83" t="str">
        <f t="shared" si="201"/>
        <v/>
      </c>
      <c r="J282" s="84">
        <f t="shared" si="202"/>
        <v>200</v>
      </c>
    </row>
    <row r="283" spans="1:22" ht="18" customHeight="1" x14ac:dyDescent="0.25">
      <c r="A283" s="310"/>
      <c r="B283" s="94"/>
      <c r="C283" s="94"/>
      <c r="D283" s="94"/>
      <c r="E283" s="94"/>
      <c r="F283" s="94"/>
      <c r="G283" s="94"/>
      <c r="H283"/>
      <c r="I283"/>
      <c r="J283"/>
    </row>
    <row r="284" spans="1:22" ht="18" customHeight="1" x14ac:dyDescent="0.25">
      <c r="A284" s="310"/>
      <c r="B284" s="94"/>
      <c r="C284" s="94"/>
      <c r="D284" s="341"/>
      <c r="E284" s="94"/>
      <c r="F284" s="94"/>
      <c r="G284" s="94"/>
      <c r="H284"/>
      <c r="I284"/>
      <c r="J284"/>
    </row>
    <row r="285" spans="1:22" ht="18" customHeight="1" x14ac:dyDescent="0.25">
      <c r="A285" s="310"/>
      <c r="B285" s="94"/>
      <c r="C285" s="94"/>
      <c r="D285" s="341"/>
      <c r="E285" s="94"/>
      <c r="F285" s="94"/>
      <c r="G285" s="94"/>
      <c r="H285"/>
      <c r="I285"/>
      <c r="J285"/>
    </row>
    <row r="286" spans="1:22" ht="18" customHeight="1" x14ac:dyDescent="0.25">
      <c r="A286" s="310"/>
      <c r="B286" s="94"/>
      <c r="C286" s="94"/>
      <c r="D286" s="341"/>
      <c r="E286" s="94"/>
      <c r="F286" s="94"/>
      <c r="G286" s="94"/>
      <c r="H286"/>
      <c r="I286"/>
      <c r="J286"/>
    </row>
    <row r="287" spans="1:22" ht="18" customHeight="1" x14ac:dyDescent="0.25">
      <c r="A287" s="310"/>
      <c r="B287" s="94"/>
      <c r="C287" s="94"/>
      <c r="D287" s="341"/>
      <c r="E287" s="94"/>
      <c r="F287" s="94"/>
      <c r="G287" s="94"/>
      <c r="H287"/>
      <c r="I287"/>
      <c r="J287"/>
    </row>
    <row r="288" spans="1:22" ht="18" customHeight="1" x14ac:dyDescent="0.25">
      <c r="D288" s="341"/>
    </row>
    <row r="289" spans="1:22" ht="18" customHeight="1" x14ac:dyDescent="0.25">
      <c r="D289" s="341"/>
    </row>
    <row r="290" spans="1:22" ht="18" customHeight="1" x14ac:dyDescent="0.25">
      <c r="A290" s="310"/>
      <c r="B290" s="94"/>
      <c r="C290" s="94"/>
      <c r="D290" s="94"/>
      <c r="E290" s="94"/>
      <c r="F290" s="94"/>
      <c r="G290" s="94"/>
      <c r="H290"/>
      <c r="I290"/>
      <c r="J290"/>
    </row>
    <row r="291" spans="1:22" x14ac:dyDescent="0.25">
      <c r="A291" s="310"/>
      <c r="B291" s="94"/>
      <c r="C291" s="94"/>
      <c r="D291" s="94"/>
      <c r="E291" s="94"/>
      <c r="F291" s="94"/>
      <c r="G291" s="94"/>
      <c r="H291"/>
      <c r="I291"/>
      <c r="J291"/>
    </row>
    <row r="292" spans="1:22" x14ac:dyDescent="0.25">
      <c r="A292" s="310"/>
      <c r="B292" s="94"/>
      <c r="C292" s="94"/>
      <c r="D292" s="94"/>
      <c r="E292" s="94"/>
      <c r="F292" s="94"/>
      <c r="G292" s="94"/>
      <c r="H292"/>
      <c r="I292"/>
      <c r="J292"/>
    </row>
    <row r="293" spans="1:22" ht="24.75" customHeight="1" x14ac:dyDescent="0.25">
      <c r="A293" s="4" t="str">
        <f>METAS!B50</f>
        <v>PORCENTAJE DE NIÑOS DE 6  A 11 MESES CON ANEMIA, QUE SE HAN RECUPERADOS (PR)</v>
      </c>
      <c r="I293" s="338"/>
      <c r="J293" s="336"/>
      <c r="V293" s="56" t="str">
        <f>A293</f>
        <v>PORCENTAJE DE NIÑOS DE 6  A 11 MESES CON ANEMIA, QUE SE HAN RECUPERADOS (PR)</v>
      </c>
    </row>
    <row r="294" spans="1:22" ht="51.75" customHeight="1" x14ac:dyDescent="0.25">
      <c r="A294" s="64" t="s">
        <v>2</v>
      </c>
      <c r="B294" s="65" t="s">
        <v>677</v>
      </c>
      <c r="C294" s="66" t="s">
        <v>570</v>
      </c>
      <c r="D294" s="65" t="s">
        <v>676</v>
      </c>
      <c r="E294" s="65" t="s">
        <v>1</v>
      </c>
      <c r="F294" s="65"/>
      <c r="G294" s="68" t="s">
        <v>10</v>
      </c>
      <c r="H294" s="69" t="str">
        <f>"DEFICIENTE &lt;= "&amp;$H$3</f>
        <v>DEFICIENTE &lt;= 90</v>
      </c>
      <c r="I294" s="69" t="str">
        <f>"PROCESO &gt; "&amp;$H$3&amp;"  -  &lt; "&amp;$I$3</f>
        <v>PROCESO &gt; 90  -  &lt; 100</v>
      </c>
      <c r="J294" s="69" t="str">
        <f>"OPTIMO &gt;= "&amp;$I$3</f>
        <v>OPTIMO &gt;= 100</v>
      </c>
      <c r="V294" s="85" t="str">
        <f>$V$1&amp;"  "&amp;V293&amp;"  "&amp;$V$3&amp;"  "&amp;$V$2</f>
        <v>RED. MOYOBAMBA:  PORCENTAJE DE NIÑOS DE 6  A 11 MESES CON ANEMIA, QUE SE HAN RECUPERADOS (PR)  - POR MICROREDES :   ENERO - MARZO 2024</v>
      </c>
    </row>
    <row r="295" spans="1:22" ht="24" customHeight="1" thickBot="1" x14ac:dyDescent="0.3">
      <c r="A295" s="70" t="str">
        <f>Config!$B$15</f>
        <v>RED</v>
      </c>
      <c r="B295" s="71">
        <f>SUM(B296:B304)</f>
        <v>22</v>
      </c>
      <c r="C295" s="71">
        <f>SUM(C296:C304)</f>
        <v>0</v>
      </c>
      <c r="D295" s="71">
        <f>SUM(D296:D304)</f>
        <v>27</v>
      </c>
      <c r="E295" s="71">
        <f>Config!D9</f>
        <v>100</v>
      </c>
      <c r="F295" s="71"/>
      <c r="G295" s="72">
        <f t="shared" ref="G295:G304" si="206">IFERROR(ROUND(D295*100/B295,1),0)</f>
        <v>122.7</v>
      </c>
      <c r="H295" s="73" t="str">
        <f>IF(G295&lt;=$H$3,G295,"")</f>
        <v/>
      </c>
      <c r="I295" s="73" t="str">
        <f>IF(G295&gt;$H$3,IF(G295&lt;$I$3,G295,""),"")</f>
        <v/>
      </c>
      <c r="J295" s="71">
        <f>IF(G295&gt;=$I$3,G295,"")</f>
        <v>122.7</v>
      </c>
      <c r="V295" s="94"/>
    </row>
    <row r="296" spans="1:22" ht="18.75" customHeight="1" x14ac:dyDescent="0.25">
      <c r="A296" s="75" t="str">
        <f>Config!$B$16</f>
        <v>HOSP</v>
      </c>
      <c r="B296" s="76">
        <f>ACUMULADO!$AV$47</f>
        <v>0</v>
      </c>
      <c r="C296" s="57"/>
      <c r="D296" s="76">
        <f>ACUMULADO!$AV$52</f>
        <v>0</v>
      </c>
      <c r="E296" s="86">
        <f>E295</f>
        <v>100</v>
      </c>
      <c r="F296" s="86"/>
      <c r="G296" s="82">
        <f t="shared" si="206"/>
        <v>0</v>
      </c>
      <c r="H296" s="83">
        <f t="shared" ref="H296:H304" si="207">IF(G296&lt;=$H$3,G296,"")</f>
        <v>0</v>
      </c>
      <c r="I296" s="83" t="str">
        <f t="shared" ref="I296:I304" si="208">IF(G296&gt;$H$3,IF(G296&lt;$I$3,G296,""),"")</f>
        <v/>
      </c>
      <c r="J296" s="84" t="str">
        <f t="shared" ref="J296:J304" si="209">IF(G296&gt;=$I$3,G296,"")</f>
        <v/>
      </c>
      <c r="V296" s="56"/>
    </row>
    <row r="297" spans="1:22" ht="18" customHeight="1" x14ac:dyDescent="0.25">
      <c r="A297" s="75" t="str">
        <f>Config!$B$17</f>
        <v>LLUI</v>
      </c>
      <c r="B297" s="76">
        <f>ACUMULADO!$AX$47</f>
        <v>12</v>
      </c>
      <c r="C297" s="57"/>
      <c r="D297" s="76">
        <f>ACUMULADO!$AX$52</f>
        <v>17</v>
      </c>
      <c r="E297" s="86">
        <f t="shared" ref="E297:E304" si="210">E296</f>
        <v>100</v>
      </c>
      <c r="F297" s="86"/>
      <c r="G297" s="82">
        <f t="shared" si="206"/>
        <v>141.69999999999999</v>
      </c>
      <c r="H297" s="83" t="str">
        <f t="shared" si="207"/>
        <v/>
      </c>
      <c r="I297" s="83" t="str">
        <f t="shared" si="208"/>
        <v/>
      </c>
      <c r="J297" s="84">
        <f t="shared" si="209"/>
        <v>141.69999999999999</v>
      </c>
      <c r="V297" s="56"/>
    </row>
    <row r="298" spans="1:22" ht="18" customHeight="1" x14ac:dyDescent="0.25">
      <c r="A298" s="75" t="str">
        <f>Config!$B$18</f>
        <v>JERI</v>
      </c>
      <c r="B298" s="76">
        <f>ACUMULADO!$AY$47</f>
        <v>0</v>
      </c>
      <c r="C298" s="57"/>
      <c r="D298" s="76">
        <f>ACUMULADO!$AY$52</f>
        <v>0</v>
      </c>
      <c r="E298" s="86">
        <f t="shared" si="210"/>
        <v>100</v>
      </c>
      <c r="F298" s="86"/>
      <c r="G298" s="82">
        <f t="shared" si="206"/>
        <v>0</v>
      </c>
      <c r="H298" s="83">
        <f>IF(G298&lt;=$H$3,G298,"")</f>
        <v>0</v>
      </c>
      <c r="I298" s="83" t="str">
        <f t="shared" si="208"/>
        <v/>
      </c>
      <c r="J298" s="84" t="str">
        <f t="shared" si="209"/>
        <v/>
      </c>
    </row>
    <row r="299" spans="1:22" ht="18" customHeight="1" x14ac:dyDescent="0.25">
      <c r="A299" s="75" t="str">
        <f>Config!$B$19</f>
        <v>YANT</v>
      </c>
      <c r="B299" s="76">
        <f>ACUMULADO!$AZ$47</f>
        <v>3</v>
      </c>
      <c r="C299" s="57"/>
      <c r="D299" s="76">
        <f>ACUMULADO!$AZ$52</f>
        <v>3</v>
      </c>
      <c r="E299" s="86">
        <f t="shared" si="210"/>
        <v>100</v>
      </c>
      <c r="F299" s="86"/>
      <c r="G299" s="82">
        <f t="shared" si="206"/>
        <v>100</v>
      </c>
      <c r="H299" s="83" t="str">
        <f t="shared" si="207"/>
        <v/>
      </c>
      <c r="I299" s="83" t="str">
        <f t="shared" si="208"/>
        <v/>
      </c>
      <c r="J299" s="84">
        <f t="shared" si="209"/>
        <v>100</v>
      </c>
    </row>
    <row r="300" spans="1:22" ht="18" customHeight="1" x14ac:dyDescent="0.25">
      <c r="A300" s="75" t="str">
        <f>Config!$B$20</f>
        <v>SORI</v>
      </c>
      <c r="B300" s="76">
        <f>ACUMULADO!$BA$47</f>
        <v>0</v>
      </c>
      <c r="C300" s="57"/>
      <c r="D300" s="76">
        <f>ACUMULADO!$BA$52</f>
        <v>0</v>
      </c>
      <c r="E300" s="86">
        <f t="shared" si="210"/>
        <v>100</v>
      </c>
      <c r="F300" s="86"/>
      <c r="G300" s="82">
        <f t="shared" si="206"/>
        <v>0</v>
      </c>
      <c r="H300" s="83">
        <f t="shared" si="207"/>
        <v>0</v>
      </c>
      <c r="I300" s="83" t="str">
        <f t="shared" si="208"/>
        <v/>
      </c>
      <c r="J300" s="84" t="str">
        <f t="shared" si="209"/>
        <v/>
      </c>
    </row>
    <row r="301" spans="1:22" ht="18" customHeight="1" x14ac:dyDescent="0.25">
      <c r="A301" s="75" t="str">
        <f>Config!$B$21</f>
        <v>JEPE</v>
      </c>
      <c r="B301" s="76">
        <f>ACUMULADO!$BB$47</f>
        <v>1</v>
      </c>
      <c r="C301" s="57"/>
      <c r="D301" s="76">
        <f>ACUMULADO!$BB$52</f>
        <v>1</v>
      </c>
      <c r="E301" s="86">
        <f t="shared" si="210"/>
        <v>100</v>
      </c>
      <c r="F301" s="86"/>
      <c r="G301" s="82">
        <f t="shared" si="206"/>
        <v>100</v>
      </c>
      <c r="H301" s="83" t="str">
        <f t="shared" si="207"/>
        <v/>
      </c>
      <c r="I301" s="83" t="str">
        <f t="shared" si="208"/>
        <v/>
      </c>
      <c r="J301" s="84">
        <f t="shared" si="209"/>
        <v>100</v>
      </c>
    </row>
    <row r="302" spans="1:22" ht="18" customHeight="1" x14ac:dyDescent="0.25">
      <c r="A302" s="75" t="str">
        <f>Config!$B$22</f>
        <v>ROQU</v>
      </c>
      <c r="B302" s="76">
        <f>ACUMULADO!$BC$47</f>
        <v>1</v>
      </c>
      <c r="C302" s="57"/>
      <c r="D302" s="76">
        <f>ACUMULADO!$BC$52</f>
        <v>1</v>
      </c>
      <c r="E302" s="86">
        <f t="shared" si="210"/>
        <v>100</v>
      </c>
      <c r="F302" s="86"/>
      <c r="G302" s="82">
        <f t="shared" si="206"/>
        <v>100</v>
      </c>
      <c r="H302" s="83" t="str">
        <f t="shared" si="207"/>
        <v/>
      </c>
      <c r="I302" s="83" t="str">
        <f t="shared" si="208"/>
        <v/>
      </c>
      <c r="J302" s="84">
        <f t="shared" si="209"/>
        <v>100</v>
      </c>
    </row>
    <row r="303" spans="1:22" ht="18" customHeight="1" x14ac:dyDescent="0.25">
      <c r="A303" s="75" t="str">
        <f>Config!$B$23</f>
        <v>CALZ</v>
      </c>
      <c r="B303" s="76">
        <f>ACUMULADO!$BD$47</f>
        <v>4</v>
      </c>
      <c r="C303" s="57"/>
      <c r="D303" s="76">
        <f>ACUMULADO!$BD$52</f>
        <v>4</v>
      </c>
      <c r="E303" s="86">
        <f t="shared" si="210"/>
        <v>100</v>
      </c>
      <c r="F303" s="86"/>
      <c r="G303" s="82">
        <f t="shared" si="206"/>
        <v>100</v>
      </c>
      <c r="H303" s="83" t="str">
        <f t="shared" si="207"/>
        <v/>
      </c>
      <c r="I303" s="83" t="str">
        <f t="shared" si="208"/>
        <v/>
      </c>
      <c r="J303" s="84">
        <f t="shared" si="209"/>
        <v>100</v>
      </c>
    </row>
    <row r="304" spans="1:22" ht="18" customHeight="1" x14ac:dyDescent="0.25">
      <c r="A304" s="75" t="str">
        <f>Config!$B$24</f>
        <v>PUEB</v>
      </c>
      <c r="B304" s="76">
        <f>ACUMULADO!$BE$47</f>
        <v>1</v>
      </c>
      <c r="C304" s="57"/>
      <c r="D304" s="76">
        <f>ACUMULADO!$BE$52</f>
        <v>1</v>
      </c>
      <c r="E304" s="86">
        <f t="shared" si="210"/>
        <v>100</v>
      </c>
      <c r="F304" s="86"/>
      <c r="G304" s="82">
        <f t="shared" si="206"/>
        <v>100</v>
      </c>
      <c r="H304" s="83" t="str">
        <f t="shared" si="207"/>
        <v/>
      </c>
      <c r="I304" s="83" t="str">
        <f t="shared" si="208"/>
        <v/>
      </c>
      <c r="J304" s="84">
        <f t="shared" si="209"/>
        <v>100</v>
      </c>
    </row>
    <row r="305" spans="1:22" ht="18" customHeight="1" x14ac:dyDescent="0.25">
      <c r="A305" s="310"/>
      <c r="B305" s="94"/>
      <c r="C305" s="94"/>
      <c r="D305" s="94"/>
      <c r="E305" s="94"/>
      <c r="F305" s="94"/>
      <c r="G305" s="94"/>
      <c r="H305"/>
      <c r="I305"/>
      <c r="J305"/>
    </row>
    <row r="306" spans="1:22" ht="18" customHeight="1" x14ac:dyDescent="0.25">
      <c r="A306" s="310"/>
      <c r="B306" s="94"/>
      <c r="C306" s="94"/>
      <c r="D306" s="341"/>
      <c r="E306" s="94"/>
      <c r="F306" s="94"/>
      <c r="G306" s="94"/>
      <c r="H306"/>
      <c r="I306"/>
      <c r="J306"/>
    </row>
    <row r="307" spans="1:22" ht="18" customHeight="1" x14ac:dyDescent="0.25">
      <c r="A307" s="310"/>
      <c r="B307" s="94"/>
      <c r="C307" s="94"/>
      <c r="D307" s="341"/>
      <c r="E307" s="94"/>
      <c r="F307" s="94"/>
      <c r="G307" s="94"/>
      <c r="H307"/>
      <c r="I307"/>
      <c r="J307"/>
    </row>
    <row r="308" spans="1:22" ht="18" customHeight="1" x14ac:dyDescent="0.25">
      <c r="A308" s="310"/>
      <c r="B308" s="94"/>
      <c r="C308" s="94"/>
      <c r="D308" s="341"/>
      <c r="E308" s="94"/>
      <c r="F308" s="94"/>
      <c r="G308" s="94"/>
      <c r="H308"/>
      <c r="I308"/>
      <c r="J308"/>
    </row>
    <row r="309" spans="1:22" ht="18" customHeight="1" x14ac:dyDescent="0.25">
      <c r="A309" s="310"/>
      <c r="B309" s="94"/>
      <c r="C309" s="94"/>
      <c r="D309" s="94"/>
      <c r="E309" s="94"/>
      <c r="F309" s="94"/>
      <c r="G309" s="94"/>
      <c r="H309"/>
      <c r="I309"/>
      <c r="J309"/>
    </row>
    <row r="310" spans="1:22" x14ac:dyDescent="0.25">
      <c r="A310" s="310"/>
      <c r="B310" s="94"/>
      <c r="C310" s="94"/>
      <c r="D310" s="94"/>
      <c r="E310" s="94"/>
      <c r="F310" s="94"/>
      <c r="G310" s="94"/>
      <c r="H310"/>
      <c r="I310"/>
      <c r="J310"/>
    </row>
    <row r="311" spans="1:22" x14ac:dyDescent="0.25">
      <c r="A311" s="4" t="str">
        <f>METAS!B51</f>
        <v>PORCENTAJE DE NIÑOS DE 1 AÑO CON ANEMIA QUE HAN CUMPLIDO ESQUEMA COMPLETO DE TRATAMIENTO (TA)</v>
      </c>
      <c r="I311" s="338"/>
      <c r="J311" s="336"/>
    </row>
    <row r="312" spans="1:22" ht="35.25" customHeight="1" x14ac:dyDescent="0.25">
      <c r="A312" s="64" t="s">
        <v>2</v>
      </c>
      <c r="B312" s="65" t="s">
        <v>606</v>
      </c>
      <c r="C312" s="66" t="s">
        <v>570</v>
      </c>
      <c r="D312" s="65" t="s">
        <v>605</v>
      </c>
      <c r="E312" s="65" t="s">
        <v>1</v>
      </c>
      <c r="F312" s="67"/>
      <c r="G312" s="68" t="s">
        <v>10</v>
      </c>
      <c r="H312" s="69" t="str">
        <f>"DEFICIENTE &lt;= "&amp;$H$3</f>
        <v>DEFICIENTE &lt;= 90</v>
      </c>
      <c r="I312" s="69" t="str">
        <f>"PROCESO &gt; "&amp;$H$3&amp;"  -  &lt; "&amp;$I$3</f>
        <v>PROCESO &gt; 90  -  &lt; 100</v>
      </c>
      <c r="J312" s="69" t="str">
        <f>"OPTIMO &gt;= "&amp;$I$3</f>
        <v>OPTIMO &gt;= 100</v>
      </c>
      <c r="V312" s="56" t="str">
        <f>A311</f>
        <v>PORCENTAJE DE NIÑOS DE 1 AÑO CON ANEMIA QUE HAN CUMPLIDO ESQUEMA COMPLETO DE TRATAMIENTO (TA)</v>
      </c>
    </row>
    <row r="313" spans="1:22" ht="21" customHeight="1" thickBot="1" x14ac:dyDescent="0.3">
      <c r="A313" s="70" t="str">
        <f>Config!$B$15</f>
        <v>RED</v>
      </c>
      <c r="B313" s="71">
        <f>SUM(B314:B322)</f>
        <v>40</v>
      </c>
      <c r="C313" s="71">
        <f>SUM(C314:C322)</f>
        <v>0</v>
      </c>
      <c r="D313" s="71">
        <f>SUM(D314:D322)</f>
        <v>51</v>
      </c>
      <c r="E313" s="71">
        <f>Config!$D$9</f>
        <v>100</v>
      </c>
      <c r="F313" s="72"/>
      <c r="G313" s="72">
        <f>IFERROR(ROUND(D313*100/B313,1),0)</f>
        <v>127.5</v>
      </c>
      <c r="H313" s="73" t="str">
        <f>IF(G313&lt;=$H$3,G313,"")</f>
        <v/>
      </c>
      <c r="I313" s="73" t="str">
        <f>IF(G313&gt;$H$3,IF(G313&lt;$I$3,G313,""),"")</f>
        <v/>
      </c>
      <c r="J313" s="71">
        <f>IF(G313&gt;=$I$3,G313,"")</f>
        <v>127.5</v>
      </c>
      <c r="V313" s="85" t="str">
        <f>$V$1&amp;"  "&amp;V312&amp;"  "&amp;$V$3&amp;"  "&amp;$V$2</f>
        <v>RED. MOYOBAMBA:  PORCENTAJE DE NIÑOS DE 1 AÑO CON ANEMIA QUE HAN CUMPLIDO ESQUEMA COMPLETO DE TRATAMIENTO (TA)  - POR MICROREDES :   ENERO - MARZO 2024</v>
      </c>
    </row>
    <row r="314" spans="1:22" ht="18" customHeight="1" x14ac:dyDescent="0.25">
      <c r="A314" s="75" t="str">
        <f>Config!$B$16</f>
        <v>HOSP</v>
      </c>
      <c r="B314" s="76">
        <f>ACUMULADO!$AV$48</f>
        <v>0</v>
      </c>
      <c r="C314" s="57"/>
      <c r="D314" s="76">
        <f>ACUMULADO!$AV$53</f>
        <v>0</v>
      </c>
      <c r="E314" s="86">
        <f>E313</f>
        <v>100</v>
      </c>
      <c r="F314" s="86"/>
      <c r="G314" s="82">
        <f>IFERROR(ROUND(D314*100/B314,1),0)</f>
        <v>0</v>
      </c>
      <c r="H314" s="83">
        <f t="shared" ref="H314:H322" si="211">IF(G314&lt;=$H$3,G314,"")</f>
        <v>0</v>
      </c>
      <c r="I314" s="83" t="str">
        <f t="shared" ref="I314:I322" si="212">IF(G314&gt;$H$3,IF(G314&lt;$I$3,G314,""),"")</f>
        <v/>
      </c>
      <c r="J314" s="84" t="str">
        <f t="shared" ref="J314:J322" si="213">IF(G314&gt;=$I$3,G314,"")</f>
        <v/>
      </c>
      <c r="V314" s="94"/>
    </row>
    <row r="315" spans="1:22" ht="18" customHeight="1" x14ac:dyDescent="0.25">
      <c r="A315" s="75" t="str">
        <f>Config!$B$17</f>
        <v>LLUI</v>
      </c>
      <c r="B315" s="76">
        <f>ACUMULADO!$AX$48</f>
        <v>20</v>
      </c>
      <c r="C315" s="57"/>
      <c r="D315" s="76">
        <f>ACUMULADO!$AX$53</f>
        <v>24</v>
      </c>
      <c r="E315" s="86">
        <f t="shared" ref="E315:E322" si="214">E314</f>
        <v>100</v>
      </c>
      <c r="F315" s="86"/>
      <c r="G315" s="82">
        <f>IFERROR(ROUND(D315*100/B315,1),0)</f>
        <v>120</v>
      </c>
      <c r="H315" s="83" t="str">
        <f t="shared" si="211"/>
        <v/>
      </c>
      <c r="I315" s="83" t="str">
        <f t="shared" si="212"/>
        <v/>
      </c>
      <c r="J315" s="84">
        <f t="shared" si="213"/>
        <v>120</v>
      </c>
      <c r="V315" s="56"/>
    </row>
    <row r="316" spans="1:22" ht="18" customHeight="1" x14ac:dyDescent="0.25">
      <c r="A316" s="75" t="str">
        <f>Config!$B$18</f>
        <v>JERI</v>
      </c>
      <c r="B316" s="76">
        <f>ACUMULADO!$AY$48</f>
        <v>2</v>
      </c>
      <c r="C316" s="57"/>
      <c r="D316" s="76">
        <f>ACUMULADO!$AY$53</f>
        <v>3</v>
      </c>
      <c r="E316" s="86">
        <f t="shared" si="214"/>
        <v>100</v>
      </c>
      <c r="F316" s="86"/>
      <c r="G316" s="82">
        <f t="shared" ref="G316" si="215">IFERROR(ROUND(D316*100/B316,1),0)</f>
        <v>150</v>
      </c>
      <c r="H316" s="83" t="str">
        <f>IF(G316&lt;=$H$3,G316,"")</f>
        <v/>
      </c>
      <c r="I316" s="83" t="str">
        <f t="shared" si="212"/>
        <v/>
      </c>
      <c r="J316" s="84">
        <f t="shared" si="213"/>
        <v>150</v>
      </c>
      <c r="V316" s="56"/>
    </row>
    <row r="317" spans="1:22" ht="18" customHeight="1" x14ac:dyDescent="0.25">
      <c r="A317" s="75" t="str">
        <f>Config!$B$19</f>
        <v>YANT</v>
      </c>
      <c r="B317" s="76">
        <f>ACUMULADO!$AZ$48</f>
        <v>4</v>
      </c>
      <c r="C317" s="57"/>
      <c r="D317" s="76">
        <f>ACUMULADO!$AZ$53</f>
        <v>4</v>
      </c>
      <c r="E317" s="86">
        <f t="shared" si="214"/>
        <v>100</v>
      </c>
      <c r="F317" s="86"/>
      <c r="G317" s="82">
        <f>IFERROR(ROUND(D317*100/B317,1),0)</f>
        <v>100</v>
      </c>
      <c r="H317" s="83" t="str">
        <f t="shared" si="211"/>
        <v/>
      </c>
      <c r="I317" s="83" t="str">
        <f t="shared" si="212"/>
        <v/>
      </c>
      <c r="J317" s="84">
        <f t="shared" si="213"/>
        <v>100</v>
      </c>
    </row>
    <row r="318" spans="1:22" ht="18" customHeight="1" x14ac:dyDescent="0.25">
      <c r="A318" s="75" t="str">
        <f>Config!$B$20</f>
        <v>SORI</v>
      </c>
      <c r="B318" s="76">
        <f>ACUMULADO!$BA$48</f>
        <v>0</v>
      </c>
      <c r="C318" s="57"/>
      <c r="D318" s="76">
        <f>ACUMULADO!$BA$53</f>
        <v>1</v>
      </c>
      <c r="E318" s="86">
        <f t="shared" si="214"/>
        <v>100</v>
      </c>
      <c r="F318" s="86"/>
      <c r="G318" s="82">
        <f>IFERROR(ROUND(D318*100/B318,1),0)</f>
        <v>0</v>
      </c>
      <c r="H318" s="83">
        <f t="shared" si="211"/>
        <v>0</v>
      </c>
      <c r="I318" s="83" t="str">
        <f t="shared" si="212"/>
        <v/>
      </c>
      <c r="J318" s="84" t="str">
        <f t="shared" si="213"/>
        <v/>
      </c>
    </row>
    <row r="319" spans="1:22" ht="18" customHeight="1" x14ac:dyDescent="0.25">
      <c r="A319" s="75" t="str">
        <f>Config!$B$21</f>
        <v>JEPE</v>
      </c>
      <c r="B319" s="76">
        <f>ACUMULADO!$BB$48</f>
        <v>10</v>
      </c>
      <c r="C319" s="57"/>
      <c r="D319" s="76">
        <f>ACUMULADO!$BB$53</f>
        <v>12</v>
      </c>
      <c r="E319" s="86">
        <f t="shared" si="214"/>
        <v>100</v>
      </c>
      <c r="F319" s="86"/>
      <c r="G319" s="82">
        <f>IFERROR(ROUND(D319*100/B319,1),0)</f>
        <v>120</v>
      </c>
      <c r="H319" s="83" t="str">
        <f t="shared" si="211"/>
        <v/>
      </c>
      <c r="I319" s="83" t="str">
        <f t="shared" si="212"/>
        <v/>
      </c>
      <c r="J319" s="84">
        <f t="shared" si="213"/>
        <v>120</v>
      </c>
    </row>
    <row r="320" spans="1:22" ht="18" customHeight="1" x14ac:dyDescent="0.25">
      <c r="A320" s="75" t="str">
        <f>Config!$B$22</f>
        <v>ROQU</v>
      </c>
      <c r="B320" s="76">
        <f>ACUMULADO!$BC$48</f>
        <v>2</v>
      </c>
      <c r="C320" s="57"/>
      <c r="D320" s="76">
        <f>ACUMULADO!$BC$53</f>
        <v>2</v>
      </c>
      <c r="E320" s="86">
        <f t="shared" si="214"/>
        <v>100</v>
      </c>
      <c r="F320" s="86"/>
      <c r="G320" s="82">
        <f t="shared" ref="G320:G322" si="216">IFERROR(ROUND(D320*100/B320,1),0)</f>
        <v>100</v>
      </c>
      <c r="H320" s="83" t="str">
        <f t="shared" si="211"/>
        <v/>
      </c>
      <c r="I320" s="83" t="str">
        <f t="shared" si="212"/>
        <v/>
      </c>
      <c r="J320" s="84">
        <f t="shared" si="213"/>
        <v>100</v>
      </c>
    </row>
    <row r="321" spans="1:22" ht="18" customHeight="1" x14ac:dyDescent="0.25">
      <c r="A321" s="75" t="str">
        <f>Config!$B$23</f>
        <v>CALZ</v>
      </c>
      <c r="B321" s="76">
        <f>ACUMULADO!$BD$48</f>
        <v>1</v>
      </c>
      <c r="C321" s="57"/>
      <c r="D321" s="76">
        <f>ACUMULADO!$BD$53</f>
        <v>2</v>
      </c>
      <c r="E321" s="86">
        <f t="shared" si="214"/>
        <v>100</v>
      </c>
      <c r="F321" s="86"/>
      <c r="G321" s="82">
        <f t="shared" si="216"/>
        <v>200</v>
      </c>
      <c r="H321" s="83" t="str">
        <f t="shared" si="211"/>
        <v/>
      </c>
      <c r="I321" s="83" t="str">
        <f t="shared" si="212"/>
        <v/>
      </c>
      <c r="J321" s="84">
        <f t="shared" si="213"/>
        <v>200</v>
      </c>
    </row>
    <row r="322" spans="1:22" ht="18" customHeight="1" x14ac:dyDescent="0.25">
      <c r="A322" s="75" t="str">
        <f>Config!$B$24</f>
        <v>PUEB</v>
      </c>
      <c r="B322" s="76">
        <f>ACUMULADO!$BE$48</f>
        <v>1</v>
      </c>
      <c r="C322" s="57"/>
      <c r="D322" s="76">
        <f>ACUMULADO!$BE$53</f>
        <v>3</v>
      </c>
      <c r="E322" s="86">
        <f t="shared" si="214"/>
        <v>100</v>
      </c>
      <c r="F322" s="86"/>
      <c r="G322" s="82">
        <f t="shared" si="216"/>
        <v>300</v>
      </c>
      <c r="H322" s="83" t="str">
        <f t="shared" si="211"/>
        <v/>
      </c>
      <c r="I322" s="83" t="str">
        <f t="shared" si="212"/>
        <v/>
      </c>
      <c r="J322" s="84">
        <f t="shared" si="213"/>
        <v>300</v>
      </c>
    </row>
    <row r="323" spans="1:22" ht="18" customHeight="1" x14ac:dyDescent="0.25">
      <c r="A323" s="310"/>
      <c r="B323" s="94"/>
      <c r="C323" s="94"/>
      <c r="D323" s="94"/>
      <c r="E323" s="94"/>
      <c r="F323" s="94"/>
      <c r="G323" s="94"/>
      <c r="H323"/>
      <c r="I323"/>
      <c r="J323"/>
    </row>
    <row r="324" spans="1:22" ht="18" customHeight="1" x14ac:dyDescent="0.25">
      <c r="A324" s="310"/>
      <c r="B324" s="94"/>
      <c r="C324" s="94"/>
      <c r="D324" s="341"/>
      <c r="E324" s="94"/>
      <c r="F324" s="94"/>
      <c r="G324" s="94"/>
      <c r="H324"/>
      <c r="I324"/>
      <c r="J324"/>
    </row>
    <row r="325" spans="1:22" ht="18" customHeight="1" x14ac:dyDescent="0.25">
      <c r="A325" s="310"/>
      <c r="B325" s="94"/>
      <c r="C325" s="94"/>
      <c r="D325" s="341"/>
      <c r="E325" s="94"/>
      <c r="F325" s="94"/>
      <c r="G325" s="94"/>
      <c r="H325"/>
      <c r="I325"/>
      <c r="J325"/>
    </row>
    <row r="326" spans="1:22" ht="18" customHeight="1" x14ac:dyDescent="0.25">
      <c r="A326" s="310"/>
      <c r="B326" s="94"/>
      <c r="C326" s="94"/>
      <c r="D326" s="341"/>
      <c r="E326" s="94"/>
      <c r="F326" s="94"/>
      <c r="G326" s="94"/>
      <c r="H326"/>
      <c r="I326"/>
      <c r="J326"/>
    </row>
    <row r="327" spans="1:22" ht="18" customHeight="1" x14ac:dyDescent="0.25">
      <c r="A327" s="310"/>
      <c r="B327" s="94"/>
      <c r="C327" s="94"/>
      <c r="D327" s="341"/>
      <c r="E327" s="94"/>
      <c r="F327" s="94"/>
      <c r="G327" s="94"/>
      <c r="H327"/>
      <c r="I327"/>
      <c r="J327"/>
    </row>
    <row r="328" spans="1:22" ht="18" customHeight="1" x14ac:dyDescent="0.25">
      <c r="D328" s="341"/>
    </row>
    <row r="329" spans="1:22" ht="18" customHeight="1" x14ac:dyDescent="0.25"/>
    <row r="330" spans="1:22" ht="18" customHeight="1" x14ac:dyDescent="0.25">
      <c r="D330" s="341"/>
    </row>
    <row r="331" spans="1:22" ht="18" customHeight="1" x14ac:dyDescent="0.25">
      <c r="A331" s="310"/>
      <c r="B331" s="94"/>
      <c r="C331" s="94"/>
      <c r="D331" s="94"/>
      <c r="E331" s="94"/>
      <c r="F331" s="94"/>
      <c r="G331" s="94"/>
      <c r="H331"/>
      <c r="I331"/>
      <c r="J331"/>
    </row>
    <row r="332" spans="1:22" x14ac:dyDescent="0.25">
      <c r="A332" s="310"/>
      <c r="B332" s="94"/>
      <c r="C332" s="94"/>
      <c r="D332" s="94"/>
      <c r="E332" s="94"/>
      <c r="F332" s="94"/>
      <c r="G332" s="94"/>
      <c r="H332"/>
      <c r="I332"/>
      <c r="J332"/>
    </row>
    <row r="333" spans="1:22" x14ac:dyDescent="0.25">
      <c r="A333" s="310"/>
      <c r="B333" s="94"/>
      <c r="C333" s="94"/>
      <c r="D333" s="94"/>
      <c r="E333" s="94"/>
      <c r="F333" s="94"/>
      <c r="G333" s="94"/>
      <c r="H333"/>
      <c r="I333"/>
      <c r="J333"/>
    </row>
    <row r="334" spans="1:22" ht="24.75" customHeight="1" x14ac:dyDescent="0.25">
      <c r="A334" s="4" t="str">
        <f>METAS!B52</f>
        <v>PORCENTAJE DE NIÑOS DE 1 AÑO CON ANEMIA, QUE SE HAN RECUPERADOS (PR)</v>
      </c>
      <c r="I334" s="338"/>
      <c r="J334" s="336"/>
      <c r="V334" s="56" t="str">
        <f>A334</f>
        <v>PORCENTAJE DE NIÑOS DE 1 AÑO CON ANEMIA, QUE SE HAN RECUPERADOS (PR)</v>
      </c>
    </row>
    <row r="335" spans="1:22" ht="43.5" customHeight="1" x14ac:dyDescent="0.25">
      <c r="A335" s="64" t="s">
        <v>2</v>
      </c>
      <c r="B335" s="65" t="s">
        <v>606</v>
      </c>
      <c r="C335" s="66" t="s">
        <v>570</v>
      </c>
      <c r="D335" s="65" t="s">
        <v>676</v>
      </c>
      <c r="E335" s="65" t="s">
        <v>1</v>
      </c>
      <c r="F335" s="67"/>
      <c r="G335" s="68" t="s">
        <v>10</v>
      </c>
      <c r="H335" s="69" t="str">
        <f>"DEFICIENTE &lt;= "&amp;$H$3</f>
        <v>DEFICIENTE &lt;= 90</v>
      </c>
      <c r="I335" s="69" t="str">
        <f>"PROCESO &gt; "&amp;$H$3&amp;"  -  &lt; "&amp;$I$3</f>
        <v>PROCESO &gt; 90  -  &lt; 100</v>
      </c>
      <c r="J335" s="69" t="str">
        <f>"OPTIMO &gt;= "&amp;$I$3</f>
        <v>OPTIMO &gt;= 100</v>
      </c>
      <c r="V335" s="85" t="str">
        <f>$V$1&amp;"  "&amp;V334&amp;"  "&amp;$V$3&amp;"  "&amp;$V$2</f>
        <v>RED. MOYOBAMBA:  PORCENTAJE DE NIÑOS DE 1 AÑO CON ANEMIA, QUE SE HAN RECUPERADOS (PR)  - POR MICROREDES :   ENERO - MARZO 2024</v>
      </c>
    </row>
    <row r="336" spans="1:22" ht="20.25" customHeight="1" thickBot="1" x14ac:dyDescent="0.3">
      <c r="A336" s="70" t="str">
        <f>Config!$B$15</f>
        <v>RED</v>
      </c>
      <c r="B336" s="71">
        <f>SUM(B337:B345)</f>
        <v>40</v>
      </c>
      <c r="C336" s="71">
        <f>SUM(C337:C345)</f>
        <v>0</v>
      </c>
      <c r="D336" s="71">
        <f>SUM(D337:D345)</f>
        <v>45</v>
      </c>
      <c r="E336" s="71">
        <f>Config!D9</f>
        <v>100</v>
      </c>
      <c r="F336" s="72"/>
      <c r="G336" s="72">
        <f>IFERROR(ROUND(D336*100/B336,1),0)</f>
        <v>112.5</v>
      </c>
      <c r="H336" s="73" t="str">
        <f>IF(G336&lt;=$H$3,G336,"")</f>
        <v/>
      </c>
      <c r="I336" s="73" t="str">
        <f>IF(G336&gt;$H$3,IF(G336&lt;$I$3,G336,""),"")</f>
        <v/>
      </c>
      <c r="J336" s="71">
        <f>IF(G336&gt;=$I$3,G336,"")</f>
        <v>112.5</v>
      </c>
      <c r="V336" s="94"/>
    </row>
    <row r="337" spans="1:22" ht="20.25" customHeight="1" x14ac:dyDescent="0.25">
      <c r="A337" s="75" t="str">
        <f>Config!$B$16</f>
        <v>HOSP</v>
      </c>
      <c r="B337" s="76">
        <f>ACUMULADO!$AV$48</f>
        <v>0</v>
      </c>
      <c r="C337" s="57"/>
      <c r="D337" s="76">
        <f>ACUMULADO!$AV$54</f>
        <v>0</v>
      </c>
      <c r="E337" s="367">
        <f>E336</f>
        <v>100</v>
      </c>
      <c r="F337" s="86"/>
      <c r="G337" s="82">
        <f>IFERROR(ROUND(D337*100/B337,1),0)</f>
        <v>0</v>
      </c>
      <c r="H337" s="83">
        <f t="shared" ref="H337:H345" si="217">IF(G337&lt;=$H$3,G337,"")</f>
        <v>0</v>
      </c>
      <c r="I337" s="83" t="str">
        <f t="shared" ref="I337:I345" si="218">IF(G337&gt;$H$3,IF(G337&lt;$I$3,G337,""),"")</f>
        <v/>
      </c>
      <c r="J337" s="84" t="str">
        <f t="shared" ref="J337:J345" si="219">IF(G337&gt;=$I$3,G337,"")</f>
        <v/>
      </c>
      <c r="V337" s="56"/>
    </row>
    <row r="338" spans="1:22" ht="18" customHeight="1" x14ac:dyDescent="0.25">
      <c r="A338" s="75" t="str">
        <f>Config!$B$17</f>
        <v>LLUI</v>
      </c>
      <c r="B338" s="76">
        <f>ACUMULADO!$AX$48</f>
        <v>20</v>
      </c>
      <c r="C338" s="57"/>
      <c r="D338" s="76">
        <f>ACUMULADO!$AX$54</f>
        <v>23</v>
      </c>
      <c r="E338" s="367">
        <f t="shared" ref="E338:E345" si="220">E337</f>
        <v>100</v>
      </c>
      <c r="F338" s="86"/>
      <c r="G338" s="82">
        <f>IFERROR(ROUND(D338*100/B338,1),0)</f>
        <v>115</v>
      </c>
      <c r="H338" s="83" t="str">
        <f t="shared" si="217"/>
        <v/>
      </c>
      <c r="I338" s="83" t="str">
        <f t="shared" si="218"/>
        <v/>
      </c>
      <c r="J338" s="84">
        <f t="shared" si="219"/>
        <v>115</v>
      </c>
      <c r="V338" s="56"/>
    </row>
    <row r="339" spans="1:22" ht="18" customHeight="1" x14ac:dyDescent="0.25">
      <c r="A339" s="75" t="str">
        <f>Config!$B$18</f>
        <v>JERI</v>
      </c>
      <c r="B339" s="76">
        <f>ACUMULADO!$AY$48</f>
        <v>2</v>
      </c>
      <c r="C339" s="57"/>
      <c r="D339" s="76">
        <f>ACUMULADO!$AY$54</f>
        <v>3</v>
      </c>
      <c r="E339" s="367">
        <f t="shared" si="220"/>
        <v>100</v>
      </c>
      <c r="F339" s="86"/>
      <c r="G339" s="82">
        <f t="shared" ref="G339" si="221">IFERROR(ROUND(D339*100/B339,1),0)</f>
        <v>150</v>
      </c>
      <c r="H339" s="83" t="str">
        <f>IF(G339&lt;=$H$3,G339,"")</f>
        <v/>
      </c>
      <c r="I339" s="83" t="str">
        <f t="shared" si="218"/>
        <v/>
      </c>
      <c r="J339" s="84">
        <f t="shared" si="219"/>
        <v>150</v>
      </c>
    </row>
    <row r="340" spans="1:22" ht="18" customHeight="1" x14ac:dyDescent="0.25">
      <c r="A340" s="75" t="str">
        <f>Config!$B$19</f>
        <v>YANT</v>
      </c>
      <c r="B340" s="76">
        <f>ACUMULADO!$AZ$48</f>
        <v>4</v>
      </c>
      <c r="C340" s="57"/>
      <c r="D340" s="76">
        <f>ACUMULADO!$AZ$54</f>
        <v>4</v>
      </c>
      <c r="E340" s="367">
        <f t="shared" si="220"/>
        <v>100</v>
      </c>
      <c r="F340" s="86"/>
      <c r="G340" s="82">
        <f>IFERROR(ROUND(D340*100/B340,1),0)</f>
        <v>100</v>
      </c>
      <c r="H340" s="83" t="str">
        <f t="shared" si="217"/>
        <v/>
      </c>
      <c r="I340" s="83" t="str">
        <f t="shared" si="218"/>
        <v/>
      </c>
      <c r="J340" s="84">
        <f t="shared" si="219"/>
        <v>100</v>
      </c>
    </row>
    <row r="341" spans="1:22" ht="18" customHeight="1" x14ac:dyDescent="0.25">
      <c r="A341" s="75" t="str">
        <f>Config!$B$20</f>
        <v>SORI</v>
      </c>
      <c r="B341" s="76">
        <f>ACUMULADO!$BA$48</f>
        <v>0</v>
      </c>
      <c r="C341" s="57"/>
      <c r="D341" s="76">
        <f>ACUMULADO!$BA$54</f>
        <v>0</v>
      </c>
      <c r="E341" s="367">
        <f t="shared" si="220"/>
        <v>100</v>
      </c>
      <c r="F341" s="86"/>
      <c r="G341" s="82">
        <f>IFERROR(ROUND(D341*100/B341,1),0)</f>
        <v>0</v>
      </c>
      <c r="H341" s="83">
        <f t="shared" si="217"/>
        <v>0</v>
      </c>
      <c r="I341" s="83" t="str">
        <f t="shared" si="218"/>
        <v/>
      </c>
      <c r="J341" s="84" t="str">
        <f t="shared" si="219"/>
        <v/>
      </c>
    </row>
    <row r="342" spans="1:22" ht="18" customHeight="1" x14ac:dyDescent="0.25">
      <c r="A342" s="75" t="str">
        <f>Config!$B$21</f>
        <v>JEPE</v>
      </c>
      <c r="B342" s="76">
        <f>ACUMULADO!$BB$48</f>
        <v>10</v>
      </c>
      <c r="C342" s="57"/>
      <c r="D342" s="76">
        <f>ACUMULADO!$BB$54</f>
        <v>11</v>
      </c>
      <c r="E342" s="367">
        <f t="shared" si="220"/>
        <v>100</v>
      </c>
      <c r="F342" s="86"/>
      <c r="G342" s="82">
        <f>IFERROR(ROUND(D342*100/B342,1),0)</f>
        <v>110</v>
      </c>
      <c r="H342" s="83" t="str">
        <f t="shared" si="217"/>
        <v/>
      </c>
      <c r="I342" s="83" t="str">
        <f t="shared" si="218"/>
        <v/>
      </c>
      <c r="J342" s="84">
        <f t="shared" si="219"/>
        <v>110</v>
      </c>
    </row>
    <row r="343" spans="1:22" ht="18" customHeight="1" x14ac:dyDescent="0.25">
      <c r="A343" s="75" t="str">
        <f>Config!$B$22</f>
        <v>ROQU</v>
      </c>
      <c r="B343" s="76">
        <f>ACUMULADO!$BC$48</f>
        <v>2</v>
      </c>
      <c r="C343" s="57"/>
      <c r="D343" s="76">
        <f>ACUMULADO!$BC$54</f>
        <v>2</v>
      </c>
      <c r="E343" s="367">
        <f t="shared" si="220"/>
        <v>100</v>
      </c>
      <c r="F343" s="86"/>
      <c r="G343" s="82">
        <f t="shared" ref="G343:G345" si="222">IFERROR(ROUND(D343*100/B343,1),0)</f>
        <v>100</v>
      </c>
      <c r="H343" s="83" t="str">
        <f t="shared" si="217"/>
        <v/>
      </c>
      <c r="I343" s="83" t="str">
        <f t="shared" si="218"/>
        <v/>
      </c>
      <c r="J343" s="84">
        <f t="shared" si="219"/>
        <v>100</v>
      </c>
    </row>
    <row r="344" spans="1:22" ht="18" customHeight="1" x14ac:dyDescent="0.25">
      <c r="A344" s="75" t="str">
        <f>Config!$B$23</f>
        <v>CALZ</v>
      </c>
      <c r="B344" s="76">
        <f>ACUMULADO!$BD$48</f>
        <v>1</v>
      </c>
      <c r="C344" s="57"/>
      <c r="D344" s="76">
        <f>ACUMULADO!$BD$54</f>
        <v>1</v>
      </c>
      <c r="E344" s="367">
        <f t="shared" si="220"/>
        <v>100</v>
      </c>
      <c r="F344" s="86"/>
      <c r="G344" s="82">
        <f t="shared" si="222"/>
        <v>100</v>
      </c>
      <c r="H344" s="83" t="str">
        <f t="shared" si="217"/>
        <v/>
      </c>
      <c r="I344" s="83" t="str">
        <f t="shared" si="218"/>
        <v/>
      </c>
      <c r="J344" s="84">
        <f t="shared" si="219"/>
        <v>100</v>
      </c>
    </row>
    <row r="345" spans="1:22" ht="18" customHeight="1" x14ac:dyDescent="0.25">
      <c r="A345" s="75" t="str">
        <f>Config!$B$24</f>
        <v>PUEB</v>
      </c>
      <c r="B345" s="76">
        <f>ACUMULADO!$BE$48</f>
        <v>1</v>
      </c>
      <c r="C345" s="57"/>
      <c r="D345" s="76">
        <f>ACUMULADO!$BE$54</f>
        <v>1</v>
      </c>
      <c r="E345" s="367">
        <f t="shared" si="220"/>
        <v>100</v>
      </c>
      <c r="F345" s="86"/>
      <c r="G345" s="82">
        <f t="shared" si="222"/>
        <v>100</v>
      </c>
      <c r="H345" s="83" t="str">
        <f t="shared" si="217"/>
        <v/>
      </c>
      <c r="I345" s="83" t="str">
        <f t="shared" si="218"/>
        <v/>
      </c>
      <c r="J345" s="84">
        <f t="shared" si="219"/>
        <v>100</v>
      </c>
    </row>
    <row r="346" spans="1:22" ht="18" customHeight="1" x14ac:dyDescent="0.25">
      <c r="A346" s="310"/>
      <c r="B346" s="94"/>
      <c r="C346" s="94"/>
      <c r="D346" s="94"/>
      <c r="E346" s="94"/>
      <c r="F346" s="94"/>
      <c r="G346" s="94"/>
      <c r="H346"/>
      <c r="I346"/>
      <c r="J346"/>
    </row>
    <row r="347" spans="1:22" ht="18" customHeight="1" x14ac:dyDescent="0.25">
      <c r="A347" s="310"/>
      <c r="B347" s="94"/>
      <c r="C347" s="94"/>
      <c r="D347" s="94"/>
      <c r="E347" s="94"/>
      <c r="F347" s="94"/>
      <c r="G347" s="94"/>
      <c r="H347"/>
      <c r="I347"/>
      <c r="J347"/>
    </row>
    <row r="348" spans="1:22" ht="18" customHeight="1" x14ac:dyDescent="0.25">
      <c r="A348" s="310"/>
      <c r="B348" s="94"/>
      <c r="C348" s="94"/>
      <c r="D348" s="341"/>
      <c r="E348" s="94"/>
      <c r="F348" s="94"/>
      <c r="G348" s="94"/>
      <c r="H348"/>
      <c r="I348"/>
      <c r="J348"/>
    </row>
    <row r="349" spans="1:22" ht="18" customHeight="1" x14ac:dyDescent="0.25">
      <c r="A349" s="310"/>
      <c r="B349" s="94"/>
      <c r="C349" s="94"/>
      <c r="D349" s="341"/>
      <c r="E349" s="94"/>
      <c r="F349" s="94"/>
      <c r="G349" s="94"/>
      <c r="H349"/>
      <c r="I349"/>
      <c r="J349"/>
    </row>
    <row r="350" spans="1:22" ht="18" customHeight="1" x14ac:dyDescent="0.25">
      <c r="A350" s="310"/>
      <c r="B350" s="94"/>
      <c r="C350" s="94"/>
      <c r="D350" s="341"/>
      <c r="E350" s="94"/>
      <c r="F350" s="94"/>
      <c r="G350" s="94"/>
      <c r="H350"/>
      <c r="I350"/>
      <c r="J350"/>
    </row>
    <row r="351" spans="1:22" x14ac:dyDescent="0.25">
      <c r="A351" s="310"/>
      <c r="B351" s="94"/>
      <c r="C351" s="94"/>
      <c r="D351" s="94"/>
      <c r="E351" s="94"/>
      <c r="F351" s="94"/>
      <c r="G351" s="94"/>
      <c r="H351"/>
      <c r="I351"/>
      <c r="J351"/>
    </row>
    <row r="352" spans="1:22" x14ac:dyDescent="0.25">
      <c r="A352" s="310"/>
      <c r="B352" s="94"/>
      <c r="C352" s="94"/>
      <c r="D352" s="94"/>
      <c r="E352" s="94"/>
      <c r="F352" s="94"/>
      <c r="G352" s="94"/>
      <c r="H352"/>
      <c r="I352"/>
      <c r="J352"/>
    </row>
    <row r="353" spans="1:22" ht="24.75" customHeight="1" x14ac:dyDescent="0.25">
      <c r="A353" s="4" t="str">
        <f>METAS!B53</f>
        <v>PORCENTAJE DE NIÑOS  DE 2 AÑOS CON ANEMIA QUE HAN CUMPLIDO ESQUEMA COMPLETO DE TRATAMIENTO (TA)</v>
      </c>
      <c r="I353" s="338"/>
      <c r="J353" s="336"/>
      <c r="K353" t="s">
        <v>692</v>
      </c>
      <c r="V353" s="56" t="str">
        <f>A353</f>
        <v>PORCENTAJE DE NIÑOS  DE 2 AÑOS CON ANEMIA QUE HAN CUMPLIDO ESQUEMA COMPLETO DE TRATAMIENTO (TA)</v>
      </c>
    </row>
    <row r="354" spans="1:22" ht="40.5" customHeight="1" x14ac:dyDescent="0.25">
      <c r="A354" s="64" t="s">
        <v>2</v>
      </c>
      <c r="B354" s="65" t="s">
        <v>606</v>
      </c>
      <c r="C354" s="66" t="s">
        <v>570</v>
      </c>
      <c r="D354" s="65" t="s">
        <v>605</v>
      </c>
      <c r="E354" s="65" t="s">
        <v>1</v>
      </c>
      <c r="F354" s="67"/>
      <c r="G354" s="68" t="s">
        <v>10</v>
      </c>
      <c r="H354" s="69" t="str">
        <f>"DEFICIENTE &lt;= "&amp;$H$3</f>
        <v>DEFICIENTE &lt;= 90</v>
      </c>
      <c r="I354" s="69" t="str">
        <f>"PROCESO &gt; "&amp;$H$3&amp;"  -  &lt; "&amp;$I$3</f>
        <v>PROCESO &gt; 90  -  &lt; 100</v>
      </c>
      <c r="J354" s="69" t="str">
        <f>"OPTIMO &gt;= "&amp;$I$3</f>
        <v>OPTIMO &gt;= 100</v>
      </c>
      <c r="V354" s="85" t="str">
        <f>$V$1&amp;"  "&amp;V353&amp;"  "&amp;$V$3&amp;"  "&amp;$V$2</f>
        <v>RED. MOYOBAMBA:  PORCENTAJE DE NIÑOS  DE 2 AÑOS CON ANEMIA QUE HAN CUMPLIDO ESQUEMA COMPLETO DE TRATAMIENTO (TA)  - POR MICROREDES :   ENERO - MARZO 2024</v>
      </c>
    </row>
    <row r="355" spans="1:22" ht="26.25" customHeight="1" thickBot="1" x14ac:dyDescent="0.3">
      <c r="A355" s="70" t="str">
        <f>Config!$B$15</f>
        <v>RED</v>
      </c>
      <c r="B355" s="71">
        <f>SUM(B356:B364)</f>
        <v>10</v>
      </c>
      <c r="C355" s="71">
        <f>SUM(C356:C364)</f>
        <v>0</v>
      </c>
      <c r="D355" s="71">
        <f>SUM(D356:D364)</f>
        <v>10</v>
      </c>
      <c r="E355" s="71">
        <f>Config!D9</f>
        <v>100</v>
      </c>
      <c r="F355" s="72"/>
      <c r="G355" s="72">
        <f>IFERROR(ROUND(D355*100/B355,1),0)</f>
        <v>100</v>
      </c>
      <c r="H355" s="73" t="str">
        <f>IF(G355&lt;=$H$3,G355,"")</f>
        <v/>
      </c>
      <c r="I355" s="73" t="str">
        <f>IF(G355&gt;$H$3,IF(G355&lt;$I$3,G355,""),"")</f>
        <v/>
      </c>
      <c r="J355" s="71">
        <f>IF(G355&gt;=$I$3,G355,"")</f>
        <v>100</v>
      </c>
      <c r="V355" s="94"/>
    </row>
    <row r="356" spans="1:22" ht="20.25" customHeight="1" x14ac:dyDescent="0.25">
      <c r="A356" s="75" t="str">
        <f>Config!$B$16</f>
        <v>HOSP</v>
      </c>
      <c r="B356" s="76">
        <f>ACUMULADO!$AV$49</f>
        <v>0</v>
      </c>
      <c r="C356" s="57"/>
      <c r="D356" s="76">
        <f>ACUMULADO!$AV$55</f>
        <v>0</v>
      </c>
      <c r="E356" s="367">
        <f>E355</f>
        <v>100</v>
      </c>
      <c r="F356" s="86"/>
      <c r="G356" s="82">
        <f>IFERROR(ROUND(D356*100/B356,1),0)</f>
        <v>0</v>
      </c>
      <c r="H356" s="83">
        <f t="shared" ref="H356:H364" si="223">IF(G356&lt;=$H$3,G356,"")</f>
        <v>0</v>
      </c>
      <c r="I356" s="83" t="str">
        <f t="shared" ref="I356:I364" si="224">IF(G356&gt;$H$3,IF(G356&lt;$I$3,G356,""),"")</f>
        <v/>
      </c>
      <c r="J356" s="84" t="str">
        <f t="shared" ref="J356:J364" si="225">IF(G356&gt;=$I$3,G356,"")</f>
        <v/>
      </c>
      <c r="V356" s="56"/>
    </row>
    <row r="357" spans="1:22" ht="18" customHeight="1" x14ac:dyDescent="0.25">
      <c r="A357" s="75" t="str">
        <f>Config!$B$17</f>
        <v>LLUI</v>
      </c>
      <c r="B357" s="76">
        <f>ACUMULADO!$AX$49</f>
        <v>4</v>
      </c>
      <c r="C357" s="57"/>
      <c r="D357" s="76">
        <f>ACUMULADO!$AX$55</f>
        <v>4</v>
      </c>
      <c r="E357" s="367">
        <f t="shared" ref="E357:E364" si="226">E356</f>
        <v>100</v>
      </c>
      <c r="F357" s="86"/>
      <c r="G357" s="82">
        <f>IFERROR(ROUND(D357*100/B357,1),0)</f>
        <v>100</v>
      </c>
      <c r="H357" s="83" t="str">
        <f t="shared" si="223"/>
        <v/>
      </c>
      <c r="I357" s="83" t="str">
        <f t="shared" si="224"/>
        <v/>
      </c>
      <c r="J357" s="84">
        <f t="shared" si="225"/>
        <v>100</v>
      </c>
      <c r="V357" s="56"/>
    </row>
    <row r="358" spans="1:22" ht="18" customHeight="1" x14ac:dyDescent="0.25">
      <c r="A358" s="75" t="str">
        <f>Config!$B$18</f>
        <v>JERI</v>
      </c>
      <c r="B358" s="76">
        <f>ACUMULADO!$AY$49</f>
        <v>1</v>
      </c>
      <c r="C358" s="57"/>
      <c r="D358" s="76">
        <f>ACUMULADO!$AY$55</f>
        <v>1</v>
      </c>
      <c r="E358" s="367">
        <f t="shared" si="226"/>
        <v>100</v>
      </c>
      <c r="F358" s="86"/>
      <c r="G358" s="82">
        <f t="shared" ref="G358" si="227">IFERROR(ROUND(D358*100/B358,1),0)</f>
        <v>100</v>
      </c>
      <c r="H358" s="83" t="str">
        <f t="shared" si="223"/>
        <v/>
      </c>
      <c r="I358" s="83" t="str">
        <f t="shared" si="224"/>
        <v/>
      </c>
      <c r="J358" s="84">
        <f t="shared" si="225"/>
        <v>100</v>
      </c>
    </row>
    <row r="359" spans="1:22" ht="18" customHeight="1" x14ac:dyDescent="0.25">
      <c r="A359" s="75" t="str">
        <f>Config!$B$19</f>
        <v>YANT</v>
      </c>
      <c r="B359" s="76">
        <f>ACUMULADO!$AZ$49</f>
        <v>1</v>
      </c>
      <c r="C359" s="57"/>
      <c r="D359" s="76">
        <f>ACUMULADO!$AZ$55</f>
        <v>1</v>
      </c>
      <c r="E359" s="367">
        <f t="shared" si="226"/>
        <v>100</v>
      </c>
      <c r="F359" s="86"/>
      <c r="G359" s="82">
        <f>IFERROR(ROUND(D359*100/B359,1),0)</f>
        <v>100</v>
      </c>
      <c r="H359" s="83" t="str">
        <f t="shared" si="223"/>
        <v/>
      </c>
      <c r="I359" s="83" t="str">
        <f t="shared" si="224"/>
        <v/>
      </c>
      <c r="J359" s="84">
        <f t="shared" si="225"/>
        <v>100</v>
      </c>
    </row>
    <row r="360" spans="1:22" ht="18" customHeight="1" x14ac:dyDescent="0.25">
      <c r="A360" s="75" t="str">
        <f>Config!$B$20</f>
        <v>SORI</v>
      </c>
      <c r="B360" s="76">
        <f>ACUMULADO!$BA$49</f>
        <v>1</v>
      </c>
      <c r="C360" s="57"/>
      <c r="D360" s="76">
        <f>ACUMULADO!$BA$55</f>
        <v>1</v>
      </c>
      <c r="E360" s="367">
        <f t="shared" si="226"/>
        <v>100</v>
      </c>
      <c r="F360" s="86"/>
      <c r="G360" s="82">
        <f>IFERROR(ROUND(D360*100/B360,1),0)</f>
        <v>100</v>
      </c>
      <c r="H360" s="83" t="str">
        <f t="shared" si="223"/>
        <v/>
      </c>
      <c r="I360" s="83" t="str">
        <f t="shared" si="224"/>
        <v/>
      </c>
      <c r="J360" s="84">
        <f t="shared" si="225"/>
        <v>100</v>
      </c>
    </row>
    <row r="361" spans="1:22" ht="18" customHeight="1" x14ac:dyDescent="0.25">
      <c r="A361" s="75" t="str">
        <f>Config!$B$21</f>
        <v>JEPE</v>
      </c>
      <c r="B361" s="76">
        <f>ACUMULADO!$BB$49</f>
        <v>0</v>
      </c>
      <c r="C361" s="57"/>
      <c r="D361" s="76">
        <f>ACUMULADO!$BB$55</f>
        <v>0</v>
      </c>
      <c r="E361" s="367">
        <f t="shared" si="226"/>
        <v>100</v>
      </c>
      <c r="F361" s="86"/>
      <c r="G361" s="82">
        <f>IFERROR(ROUND(D361*100/B361,1),0)</f>
        <v>0</v>
      </c>
      <c r="H361" s="83">
        <f t="shared" si="223"/>
        <v>0</v>
      </c>
      <c r="I361" s="83" t="str">
        <f t="shared" si="224"/>
        <v/>
      </c>
      <c r="J361" s="84" t="str">
        <f t="shared" si="225"/>
        <v/>
      </c>
    </row>
    <row r="362" spans="1:22" ht="18" customHeight="1" x14ac:dyDescent="0.25">
      <c r="A362" s="75" t="str">
        <f>Config!$B$22</f>
        <v>ROQU</v>
      </c>
      <c r="B362" s="76">
        <f>ACUMULADO!$BC$49</f>
        <v>2</v>
      </c>
      <c r="C362" s="57"/>
      <c r="D362" s="76">
        <f>ACUMULADO!$BC$55</f>
        <v>2</v>
      </c>
      <c r="E362" s="367">
        <f t="shared" si="226"/>
        <v>100</v>
      </c>
      <c r="F362" s="86"/>
      <c r="G362" s="82">
        <f t="shared" ref="G362:G364" si="228">IFERROR(ROUND(D362*100/B362,1),0)</f>
        <v>100</v>
      </c>
      <c r="H362" s="83" t="str">
        <f t="shared" si="223"/>
        <v/>
      </c>
      <c r="I362" s="83" t="str">
        <f t="shared" si="224"/>
        <v/>
      </c>
      <c r="J362" s="84">
        <f t="shared" si="225"/>
        <v>100</v>
      </c>
    </row>
    <row r="363" spans="1:22" ht="18" customHeight="1" x14ac:dyDescent="0.25">
      <c r="A363" s="75" t="str">
        <f>Config!$B$23</f>
        <v>CALZ</v>
      </c>
      <c r="B363" s="76">
        <f>ACUMULADO!$BD$49</f>
        <v>1</v>
      </c>
      <c r="C363" s="57"/>
      <c r="D363" s="76">
        <f>ACUMULADO!$BD$55</f>
        <v>1</v>
      </c>
      <c r="E363" s="367">
        <f t="shared" si="226"/>
        <v>100</v>
      </c>
      <c r="F363" s="86"/>
      <c r="G363" s="82">
        <f t="shared" si="228"/>
        <v>100</v>
      </c>
      <c r="H363" s="83" t="str">
        <f t="shared" si="223"/>
        <v/>
      </c>
      <c r="I363" s="83" t="str">
        <f t="shared" si="224"/>
        <v/>
      </c>
      <c r="J363" s="84">
        <f t="shared" si="225"/>
        <v>100</v>
      </c>
    </row>
    <row r="364" spans="1:22" ht="18" customHeight="1" x14ac:dyDescent="0.25">
      <c r="A364" s="75" t="str">
        <f>Config!$B$24</f>
        <v>PUEB</v>
      </c>
      <c r="B364" s="76">
        <f>ACUMULADO!$BE$49</f>
        <v>0</v>
      </c>
      <c r="C364" s="57"/>
      <c r="D364" s="76">
        <f>ACUMULADO!$BE$55</f>
        <v>0</v>
      </c>
      <c r="E364" s="367">
        <f t="shared" si="226"/>
        <v>100</v>
      </c>
      <c r="F364" s="86"/>
      <c r="G364" s="82">
        <f t="shared" si="228"/>
        <v>0</v>
      </c>
      <c r="H364" s="83">
        <f t="shared" si="223"/>
        <v>0</v>
      </c>
      <c r="I364" s="83" t="str">
        <f t="shared" si="224"/>
        <v/>
      </c>
      <c r="J364" s="84" t="str">
        <f t="shared" si="225"/>
        <v/>
      </c>
    </row>
    <row r="365" spans="1:22" ht="18" customHeight="1" x14ac:dyDescent="0.25">
      <c r="A365" s="310"/>
      <c r="B365" s="94"/>
      <c r="C365" s="94"/>
      <c r="D365" s="94"/>
      <c r="E365" s="94"/>
      <c r="F365" s="94"/>
      <c r="G365" s="94"/>
      <c r="H365"/>
      <c r="I365"/>
      <c r="J365"/>
    </row>
    <row r="366" spans="1:22" ht="18" customHeight="1" x14ac:dyDescent="0.25">
      <c r="A366" s="310"/>
      <c r="B366" s="94"/>
      <c r="C366" s="94"/>
      <c r="D366" s="94"/>
      <c r="E366" s="94"/>
      <c r="F366" s="94"/>
      <c r="G366" s="94"/>
      <c r="H366"/>
      <c r="I366"/>
      <c r="J366"/>
    </row>
    <row r="367" spans="1:22" ht="18" customHeight="1" x14ac:dyDescent="0.25">
      <c r="A367" s="310"/>
      <c r="B367" s="94"/>
      <c r="C367" s="94"/>
      <c r="D367" s="341"/>
      <c r="E367" s="94"/>
      <c r="F367" s="94"/>
      <c r="G367" s="94"/>
      <c r="H367"/>
      <c r="I367"/>
      <c r="J367"/>
    </row>
    <row r="368" spans="1:22" ht="18" customHeight="1" x14ac:dyDescent="0.25">
      <c r="A368" s="310"/>
      <c r="B368" s="94"/>
      <c r="C368" s="94"/>
      <c r="D368" s="341"/>
      <c r="E368" s="94"/>
      <c r="F368" s="94"/>
      <c r="G368" s="94"/>
      <c r="H368"/>
      <c r="I368"/>
      <c r="J368"/>
    </row>
    <row r="369" spans="1:22" ht="18" customHeight="1" x14ac:dyDescent="0.25">
      <c r="A369" s="310"/>
      <c r="B369" s="94"/>
      <c r="C369" s="94"/>
      <c r="D369" s="341"/>
      <c r="E369" s="94"/>
      <c r="F369" s="94"/>
      <c r="G369" s="94"/>
      <c r="H369"/>
      <c r="I369"/>
      <c r="J369"/>
    </row>
    <row r="370" spans="1:22" ht="18" customHeight="1" x14ac:dyDescent="0.25">
      <c r="A370" s="310"/>
      <c r="B370" s="94"/>
      <c r="C370" s="94"/>
      <c r="D370" s="341"/>
      <c r="E370" s="94"/>
      <c r="F370" s="94"/>
      <c r="G370" s="94"/>
      <c r="H370"/>
      <c r="I370"/>
      <c r="J370"/>
    </row>
    <row r="371" spans="1:22" ht="18" customHeight="1" x14ac:dyDescent="0.25">
      <c r="A371" s="310"/>
      <c r="B371" s="94"/>
      <c r="C371" s="94"/>
      <c r="D371" s="341"/>
      <c r="E371" s="94"/>
      <c r="F371" s="94"/>
      <c r="G371" s="94"/>
      <c r="H371"/>
      <c r="I371"/>
      <c r="J371"/>
    </row>
    <row r="372" spans="1:22" x14ac:dyDescent="0.25">
      <c r="A372" s="310"/>
      <c r="B372" s="94"/>
      <c r="C372" s="94"/>
      <c r="D372" s="94"/>
      <c r="E372" s="94"/>
      <c r="F372" s="94"/>
      <c r="G372" s="94"/>
      <c r="H372"/>
      <c r="I372"/>
      <c r="J372"/>
    </row>
    <row r="373" spans="1:22" x14ac:dyDescent="0.25">
      <c r="A373" s="310"/>
      <c r="B373" s="94"/>
      <c r="C373" s="94"/>
      <c r="D373" s="94"/>
      <c r="E373" s="94"/>
      <c r="F373" s="94"/>
      <c r="G373" s="94"/>
      <c r="H373"/>
      <c r="I373"/>
      <c r="J373"/>
    </row>
    <row r="374" spans="1:22" ht="24.75" customHeight="1" x14ac:dyDescent="0.25">
      <c r="A374" s="4" t="str">
        <f>METAS!B54</f>
        <v>PORCENTAJE DE NIÑOS  DE 2 AÑOS CON ANEMIA QUE SE HAN RECUPERADOS (PR)</v>
      </c>
      <c r="I374" s="338"/>
      <c r="J374" s="336"/>
      <c r="V374" s="56" t="str">
        <f>A374</f>
        <v>PORCENTAJE DE NIÑOS  DE 2 AÑOS CON ANEMIA QUE SE HAN RECUPERADOS (PR)</v>
      </c>
    </row>
    <row r="375" spans="1:22" ht="43.5" customHeight="1" x14ac:dyDescent="0.25">
      <c r="A375" s="64" t="s">
        <v>2</v>
      </c>
      <c r="B375" s="65" t="s">
        <v>607</v>
      </c>
      <c r="C375" s="66" t="s">
        <v>570</v>
      </c>
      <c r="D375" s="65" t="s">
        <v>676</v>
      </c>
      <c r="E375" s="65" t="s">
        <v>1</v>
      </c>
      <c r="F375" s="67"/>
      <c r="G375" s="68" t="s">
        <v>10</v>
      </c>
      <c r="H375" s="69" t="str">
        <f>"DEFICIENTE &lt;= "&amp;$H$3</f>
        <v>DEFICIENTE &lt;= 90</v>
      </c>
      <c r="I375" s="69" t="str">
        <f>"PROCESO &gt; "&amp;$H$3&amp;"  -  &lt; "&amp;$I$3</f>
        <v>PROCESO &gt; 90  -  &lt; 100</v>
      </c>
      <c r="J375" s="69" t="str">
        <f>"OPTIMO &gt;= "&amp;$I$3</f>
        <v>OPTIMO &gt;= 100</v>
      </c>
      <c r="V375" s="85" t="str">
        <f>$V$1&amp;"  "&amp;V374&amp;"  "&amp;$V$3&amp;"  "&amp;$V$2</f>
        <v>RED. MOYOBAMBA:  PORCENTAJE DE NIÑOS  DE 2 AÑOS CON ANEMIA QUE SE HAN RECUPERADOS (PR)  - POR MICROREDES :   ENERO - MARZO 2024</v>
      </c>
    </row>
    <row r="376" spans="1:22" ht="22.5" customHeight="1" thickBot="1" x14ac:dyDescent="0.3">
      <c r="A376" s="70" t="str">
        <f>Config!$B$15</f>
        <v>RED</v>
      </c>
      <c r="B376" s="71">
        <f>SUM(B377:B385)</f>
        <v>10</v>
      </c>
      <c r="C376" s="71">
        <f>SUM(C377:C385)</f>
        <v>0</v>
      </c>
      <c r="D376" s="71">
        <f>SUM(D377:D385)</f>
        <v>10</v>
      </c>
      <c r="E376" s="71">
        <f>Config!D9</f>
        <v>100</v>
      </c>
      <c r="F376" s="72"/>
      <c r="G376" s="72">
        <f>IFERROR(ROUND(D376*100/B376,1),0)</f>
        <v>100</v>
      </c>
      <c r="H376" s="73" t="str">
        <f>IF(G376&lt;=$H$3,G376,"")</f>
        <v/>
      </c>
      <c r="I376" s="73" t="str">
        <f>IF(G376&gt;$H$3,IF(G376&lt;$I$3,G376,""),"")</f>
        <v/>
      </c>
      <c r="J376" s="71">
        <f>IF(G376&gt;=$I$3,G376,"")</f>
        <v>100</v>
      </c>
      <c r="V376" s="94"/>
    </row>
    <row r="377" spans="1:22" ht="18" customHeight="1" x14ac:dyDescent="0.25">
      <c r="A377" s="75" t="str">
        <f>Config!$B$16</f>
        <v>HOSP</v>
      </c>
      <c r="B377" s="76">
        <f>ACUMULADO!$AV$49</f>
        <v>0</v>
      </c>
      <c r="C377" s="57"/>
      <c r="D377" s="76">
        <f>ACUMULADO!$AV$56</f>
        <v>0</v>
      </c>
      <c r="E377" s="367">
        <f>E376</f>
        <v>100</v>
      </c>
      <c r="F377" s="86"/>
      <c r="G377" s="82">
        <f>IFERROR(ROUND(D377*100/B377,1),0)</f>
        <v>0</v>
      </c>
      <c r="H377" s="83">
        <f t="shared" ref="H377:H385" si="229">IF(G377&lt;=$H$3,G377,"")</f>
        <v>0</v>
      </c>
      <c r="I377" s="83" t="str">
        <f t="shared" ref="I377:I385" si="230">IF(G377&gt;$H$3,IF(G377&lt;$I$3,G377,""),"")</f>
        <v/>
      </c>
      <c r="J377" s="84" t="str">
        <f t="shared" ref="J377:J385" si="231">IF(G377&gt;=$I$3,G377,"")</f>
        <v/>
      </c>
      <c r="V377" s="56"/>
    </row>
    <row r="378" spans="1:22" ht="18" customHeight="1" x14ac:dyDescent="0.25">
      <c r="A378" s="75" t="str">
        <f>Config!$B$17</f>
        <v>LLUI</v>
      </c>
      <c r="B378" s="76">
        <f>ACUMULADO!$AX$49</f>
        <v>4</v>
      </c>
      <c r="C378" s="57"/>
      <c r="D378" s="76">
        <f>ACUMULADO!$AX$56</f>
        <v>4</v>
      </c>
      <c r="E378" s="367">
        <f t="shared" ref="E378:E385" si="232">E377</f>
        <v>100</v>
      </c>
      <c r="F378" s="86"/>
      <c r="G378" s="82">
        <f>IFERROR(ROUND(D378*100/B378,1),0)</f>
        <v>100</v>
      </c>
      <c r="H378" s="83" t="str">
        <f t="shared" si="229"/>
        <v/>
      </c>
      <c r="I378" s="83" t="str">
        <f t="shared" si="230"/>
        <v/>
      </c>
      <c r="J378" s="84">
        <f t="shared" si="231"/>
        <v>100</v>
      </c>
      <c r="V378" s="56"/>
    </row>
    <row r="379" spans="1:22" ht="18" customHeight="1" x14ac:dyDescent="0.25">
      <c r="A379" s="75" t="str">
        <f>Config!$B$18</f>
        <v>JERI</v>
      </c>
      <c r="B379" s="76">
        <f>ACUMULADO!$AY$49</f>
        <v>1</v>
      </c>
      <c r="C379" s="57"/>
      <c r="D379" s="76">
        <f>ACUMULADO!$AY$56</f>
        <v>1</v>
      </c>
      <c r="E379" s="367">
        <f t="shared" si="232"/>
        <v>100</v>
      </c>
      <c r="F379" s="86"/>
      <c r="G379" s="82">
        <f t="shared" ref="G379" si="233">IFERROR(ROUND(D379*100/B379,1),0)</f>
        <v>100</v>
      </c>
      <c r="H379" s="83" t="str">
        <f t="shared" si="229"/>
        <v/>
      </c>
      <c r="I379" s="83" t="str">
        <f t="shared" si="230"/>
        <v/>
      </c>
      <c r="J379" s="84">
        <f t="shared" si="231"/>
        <v>100</v>
      </c>
    </row>
    <row r="380" spans="1:22" ht="18" customHeight="1" x14ac:dyDescent="0.25">
      <c r="A380" s="75" t="str">
        <f>Config!$B$19</f>
        <v>YANT</v>
      </c>
      <c r="B380" s="76">
        <f>ACUMULADO!$AZ$49</f>
        <v>1</v>
      </c>
      <c r="C380" s="57"/>
      <c r="D380" s="76">
        <f>ACUMULADO!$AZ$56</f>
        <v>1</v>
      </c>
      <c r="E380" s="367">
        <f t="shared" si="232"/>
        <v>100</v>
      </c>
      <c r="F380" s="86"/>
      <c r="G380" s="82">
        <f>IFERROR(ROUND(D380*100/B380,1),0)</f>
        <v>100</v>
      </c>
      <c r="H380" s="83" t="str">
        <f t="shared" si="229"/>
        <v/>
      </c>
      <c r="I380" s="83" t="str">
        <f t="shared" si="230"/>
        <v/>
      </c>
      <c r="J380" s="84">
        <f t="shared" si="231"/>
        <v>100</v>
      </c>
    </row>
    <row r="381" spans="1:22" ht="18" customHeight="1" x14ac:dyDescent="0.25">
      <c r="A381" s="75" t="str">
        <f>Config!$B$20</f>
        <v>SORI</v>
      </c>
      <c r="B381" s="76">
        <f>ACUMULADO!$BA$49</f>
        <v>1</v>
      </c>
      <c r="C381" s="57"/>
      <c r="D381" s="76">
        <f>ACUMULADO!$BA$56</f>
        <v>1</v>
      </c>
      <c r="E381" s="367">
        <f t="shared" si="232"/>
        <v>100</v>
      </c>
      <c r="F381" s="86"/>
      <c r="G381" s="82">
        <f>IFERROR(ROUND(D381*100/B381,1),0)</f>
        <v>100</v>
      </c>
      <c r="H381" s="83" t="str">
        <f t="shared" si="229"/>
        <v/>
      </c>
      <c r="I381" s="83" t="str">
        <f t="shared" si="230"/>
        <v/>
      </c>
      <c r="J381" s="84">
        <f t="shared" si="231"/>
        <v>100</v>
      </c>
    </row>
    <row r="382" spans="1:22" ht="18" customHeight="1" x14ac:dyDescent="0.25">
      <c r="A382" s="75" t="str">
        <f>Config!$B$21</f>
        <v>JEPE</v>
      </c>
      <c r="B382" s="76">
        <f>ACUMULADO!$BB$49</f>
        <v>0</v>
      </c>
      <c r="C382" s="57"/>
      <c r="D382" s="76">
        <f>ACUMULADO!$BB$56</f>
        <v>0</v>
      </c>
      <c r="E382" s="367">
        <f t="shared" si="232"/>
        <v>100</v>
      </c>
      <c r="F382" s="86"/>
      <c r="G382" s="82">
        <f>IFERROR(ROUND(D382*100/B382,1),0)</f>
        <v>0</v>
      </c>
      <c r="H382" s="83">
        <f t="shared" si="229"/>
        <v>0</v>
      </c>
      <c r="I382" s="83" t="str">
        <f t="shared" si="230"/>
        <v/>
      </c>
      <c r="J382" s="84" t="str">
        <f t="shared" si="231"/>
        <v/>
      </c>
    </row>
    <row r="383" spans="1:22" ht="18" customHeight="1" x14ac:dyDescent="0.25">
      <c r="A383" s="75" t="str">
        <f>Config!$B$22</f>
        <v>ROQU</v>
      </c>
      <c r="B383" s="76">
        <f>ACUMULADO!$BC$49</f>
        <v>2</v>
      </c>
      <c r="C383" s="57"/>
      <c r="D383" s="76">
        <f>ACUMULADO!$BC$56</f>
        <v>2</v>
      </c>
      <c r="E383" s="367">
        <f t="shared" si="232"/>
        <v>100</v>
      </c>
      <c r="F383" s="86"/>
      <c r="G383" s="82">
        <f t="shared" ref="G383:G385" si="234">IFERROR(ROUND(D383*100/B383,1),0)</f>
        <v>100</v>
      </c>
      <c r="H383" s="83" t="str">
        <f t="shared" si="229"/>
        <v/>
      </c>
      <c r="I383" s="83" t="str">
        <f t="shared" si="230"/>
        <v/>
      </c>
      <c r="J383" s="84">
        <f t="shared" si="231"/>
        <v>100</v>
      </c>
    </row>
    <row r="384" spans="1:22" ht="18" customHeight="1" x14ac:dyDescent="0.25">
      <c r="A384" s="75" t="str">
        <f>Config!$B$23</f>
        <v>CALZ</v>
      </c>
      <c r="B384" s="76">
        <f>ACUMULADO!$BD$49</f>
        <v>1</v>
      </c>
      <c r="C384" s="57"/>
      <c r="D384" s="76">
        <f>ACUMULADO!$BD$56</f>
        <v>1</v>
      </c>
      <c r="E384" s="367">
        <f t="shared" si="232"/>
        <v>100</v>
      </c>
      <c r="F384" s="86"/>
      <c r="G384" s="82">
        <f t="shared" si="234"/>
        <v>100</v>
      </c>
      <c r="H384" s="83" t="str">
        <f t="shared" si="229"/>
        <v/>
      </c>
      <c r="I384" s="83" t="str">
        <f t="shared" si="230"/>
        <v/>
      </c>
      <c r="J384" s="84">
        <f t="shared" si="231"/>
        <v>100</v>
      </c>
    </row>
    <row r="385" spans="1:22" ht="18" customHeight="1" x14ac:dyDescent="0.25">
      <c r="A385" s="75" t="str">
        <f>Config!$B$24</f>
        <v>PUEB</v>
      </c>
      <c r="B385" s="76">
        <f>ACUMULADO!$BE$49</f>
        <v>0</v>
      </c>
      <c r="C385" s="57"/>
      <c r="D385" s="76">
        <f>ACUMULADO!$BE$56</f>
        <v>0</v>
      </c>
      <c r="E385" s="367">
        <f t="shared" si="232"/>
        <v>100</v>
      </c>
      <c r="F385" s="86"/>
      <c r="G385" s="82">
        <f t="shared" si="234"/>
        <v>0</v>
      </c>
      <c r="H385" s="83">
        <f t="shared" si="229"/>
        <v>0</v>
      </c>
      <c r="I385" s="83" t="str">
        <f t="shared" si="230"/>
        <v/>
      </c>
      <c r="J385" s="84" t="str">
        <f t="shared" si="231"/>
        <v/>
      </c>
    </row>
    <row r="386" spans="1:22" ht="18" customHeight="1" x14ac:dyDescent="0.25">
      <c r="A386" s="310"/>
      <c r="B386" s="94"/>
      <c r="C386" s="94"/>
      <c r="D386" s="94"/>
      <c r="E386" s="94"/>
      <c r="F386" s="94"/>
      <c r="G386" s="94"/>
      <c r="H386"/>
      <c r="I386"/>
      <c r="J386"/>
    </row>
    <row r="387" spans="1:22" ht="18" customHeight="1" x14ac:dyDescent="0.25">
      <c r="A387" s="310"/>
      <c r="B387" s="94"/>
      <c r="C387" s="94"/>
      <c r="D387" s="341"/>
      <c r="E387" s="94"/>
      <c r="F387" s="94"/>
      <c r="G387" s="94"/>
      <c r="H387"/>
      <c r="I387"/>
      <c r="J387"/>
    </row>
    <row r="388" spans="1:22" ht="18" customHeight="1" x14ac:dyDescent="0.25">
      <c r="A388" s="310"/>
      <c r="B388" s="94"/>
      <c r="C388" s="94"/>
      <c r="D388" s="341"/>
      <c r="E388" s="94"/>
      <c r="F388" s="94"/>
      <c r="G388" s="94"/>
      <c r="H388"/>
      <c r="I388"/>
      <c r="J388"/>
    </row>
    <row r="389" spans="1:22" ht="18" customHeight="1" x14ac:dyDescent="0.25">
      <c r="A389" s="310"/>
      <c r="B389" s="94"/>
      <c r="C389" s="94"/>
      <c r="D389" s="341"/>
      <c r="E389" s="94"/>
      <c r="F389" s="94"/>
      <c r="G389" s="94"/>
      <c r="H389"/>
      <c r="I389"/>
      <c r="J389"/>
    </row>
    <row r="390" spans="1:22" ht="18" customHeight="1" x14ac:dyDescent="0.25">
      <c r="A390" s="310"/>
      <c r="B390" s="333"/>
      <c r="C390" s="94"/>
      <c r="D390" s="341"/>
      <c r="E390" s="94"/>
      <c r="F390" s="94"/>
      <c r="G390" s="94"/>
      <c r="H390"/>
      <c r="I390"/>
      <c r="J390"/>
    </row>
    <row r="391" spans="1:22" ht="18" customHeight="1" x14ac:dyDescent="0.25">
      <c r="D391" s="341"/>
    </row>
    <row r="393" spans="1:22" x14ac:dyDescent="0.25">
      <c r="A393" s="310"/>
      <c r="B393" s="94"/>
      <c r="C393" s="94"/>
      <c r="D393" s="94"/>
      <c r="E393" s="94"/>
      <c r="F393" s="94"/>
      <c r="G393" s="94"/>
      <c r="H393"/>
      <c r="I393"/>
      <c r="J393"/>
    </row>
    <row r="394" spans="1:22" x14ac:dyDescent="0.25">
      <c r="A394" s="310"/>
      <c r="B394" s="94"/>
      <c r="C394" s="94"/>
      <c r="D394" s="94"/>
      <c r="E394" s="94"/>
      <c r="F394" s="94"/>
      <c r="G394" s="94"/>
      <c r="H394"/>
      <c r="I394"/>
      <c r="J394"/>
    </row>
    <row r="395" spans="1:22" x14ac:dyDescent="0.25">
      <c r="A395" s="310"/>
      <c r="B395" s="94"/>
      <c r="C395" s="94"/>
      <c r="D395" s="94"/>
      <c r="E395" s="94"/>
      <c r="F395" s="94"/>
      <c r="G395" s="94"/>
      <c r="H395"/>
      <c r="I395"/>
      <c r="J395"/>
      <c r="V395" s="56" t="str">
        <f>A396</f>
        <v>PORCENTAJE DE NIÑOS MENORES DE 36 MESES CON ANEMIA, QUE HAN CUMPLIDO ESQUEMA COMPLETO TRATAMIENTO (TA)</v>
      </c>
    </row>
    <row r="396" spans="1:22" ht="20.25" customHeight="1" x14ac:dyDescent="0.25">
      <c r="A396" s="4" t="str">
        <f>METAS!B55</f>
        <v>PORCENTAJE DE NIÑOS MENORES DE 36 MESES CON ANEMIA, QUE HAN CUMPLIDO ESQUEMA COMPLETO TRATAMIENTO (TA)</v>
      </c>
      <c r="I396" s="338"/>
      <c r="J396" s="336"/>
      <c r="K396" t="s">
        <v>692</v>
      </c>
      <c r="V396" s="85" t="str">
        <f>$V$1&amp;"  "&amp;V395&amp;"  "&amp;$V$3&amp;"  "&amp;$V$2</f>
        <v>RED. MOYOBAMBA:  PORCENTAJE DE NIÑOS MENORES DE 36 MESES CON ANEMIA, QUE HAN CUMPLIDO ESQUEMA COMPLETO TRATAMIENTO (TA)  - POR MICROREDES :   ENERO - MARZO 2024</v>
      </c>
    </row>
    <row r="397" spans="1:22" ht="38.25" x14ac:dyDescent="0.25">
      <c r="A397" s="64" t="s">
        <v>2</v>
      </c>
      <c r="B397" s="65" t="s">
        <v>608</v>
      </c>
      <c r="C397" s="66" t="s">
        <v>570</v>
      </c>
      <c r="D397" s="65" t="s">
        <v>605</v>
      </c>
      <c r="E397" s="65" t="s">
        <v>1</v>
      </c>
      <c r="F397" s="67"/>
      <c r="G397" s="68" t="s">
        <v>10</v>
      </c>
      <c r="H397" s="69" t="str">
        <f>"DEFICIENTE &lt;= "&amp;$H$3</f>
        <v>DEFICIENTE &lt;= 90</v>
      </c>
      <c r="I397" s="69" t="str">
        <f>"PROCESO &gt; "&amp;$H$3&amp;"  -  &lt; "&amp;$I$3</f>
        <v>PROCESO &gt; 90  -  &lt; 100</v>
      </c>
      <c r="J397" s="69" t="str">
        <f>"OPTIMO &gt;= "&amp;$I$3</f>
        <v>OPTIMO &gt;= 100</v>
      </c>
    </row>
    <row r="398" spans="1:22" ht="20.25" customHeight="1" thickBot="1" x14ac:dyDescent="0.3">
      <c r="A398" s="70" t="str">
        <f>Config!$B$15</f>
        <v>RED</v>
      </c>
      <c r="B398" s="71">
        <f>SUM(B399:B407)</f>
        <v>72</v>
      </c>
      <c r="C398" s="71">
        <f>SUM(C399:C407)</f>
        <v>0</v>
      </c>
      <c r="D398" s="71">
        <f>SUM(D399:D407)</f>
        <v>92</v>
      </c>
      <c r="E398" s="71">
        <f>Config!D9</f>
        <v>100</v>
      </c>
      <c r="F398" s="72"/>
      <c r="G398" s="72">
        <f>IFERROR(ROUND(D398*100/B398,1),0)</f>
        <v>127.8</v>
      </c>
      <c r="H398" s="73" t="str">
        <f>IF(G398&lt;=$H$3,G398,"")</f>
        <v/>
      </c>
      <c r="I398" s="73" t="str">
        <f>IF(G398&gt;$H$3,IF(G398&lt;$I$3,G398,""),"")</f>
        <v/>
      </c>
      <c r="J398" s="71">
        <f>IF(G398&gt;=$I$3,G398,"")</f>
        <v>127.8</v>
      </c>
    </row>
    <row r="399" spans="1:22" ht="18" customHeight="1" x14ac:dyDescent="0.25">
      <c r="A399" s="75" t="str">
        <f>Config!$B$16</f>
        <v>HOSP</v>
      </c>
      <c r="B399" s="76">
        <f>ACUMULADO!$AV$50</f>
        <v>0</v>
      </c>
      <c r="C399" s="57"/>
      <c r="D399" s="76">
        <f>ACUMULADO!$AV$57</f>
        <v>0</v>
      </c>
      <c r="E399" s="367">
        <f>E398</f>
        <v>100</v>
      </c>
      <c r="F399" s="86"/>
      <c r="G399" s="82">
        <f>IFERROR(ROUND(D399*100/B399,1),0)</f>
        <v>0</v>
      </c>
      <c r="H399" s="83">
        <f t="shared" ref="H399:H407" si="235">IF(G399&lt;=$H$3,G399,"")</f>
        <v>0</v>
      </c>
      <c r="I399" s="83" t="str">
        <f t="shared" ref="I399:I407" si="236">IF(G399&gt;$H$3,IF(G399&lt;$I$3,G399,""),"")</f>
        <v/>
      </c>
      <c r="J399" s="84" t="str">
        <f t="shared" ref="J399:J407" si="237">IF(G399&gt;=$I$3,G399,"")</f>
        <v/>
      </c>
    </row>
    <row r="400" spans="1:22" ht="18" customHeight="1" x14ac:dyDescent="0.25">
      <c r="A400" s="75" t="str">
        <f>Config!$B$17</f>
        <v>LLUI</v>
      </c>
      <c r="B400" s="76">
        <f>ACUMULADO!$AX$50</f>
        <v>36</v>
      </c>
      <c r="C400" s="57"/>
      <c r="D400" s="76">
        <f>ACUMULADO!$AX$57</f>
        <v>46</v>
      </c>
      <c r="E400" s="367">
        <f t="shared" ref="E400:E407" si="238">E399</f>
        <v>100</v>
      </c>
      <c r="F400" s="86"/>
      <c r="G400" s="82">
        <f>IFERROR(ROUND(D400*100/B400,1),0)</f>
        <v>127.8</v>
      </c>
      <c r="H400" s="83" t="str">
        <f t="shared" si="235"/>
        <v/>
      </c>
      <c r="I400" s="83" t="str">
        <f t="shared" si="236"/>
        <v/>
      </c>
      <c r="J400" s="84">
        <f t="shared" si="237"/>
        <v>127.8</v>
      </c>
    </row>
    <row r="401" spans="1:22" ht="18" customHeight="1" x14ac:dyDescent="0.25">
      <c r="A401" s="75" t="str">
        <f>Config!$B$18</f>
        <v>JERI</v>
      </c>
      <c r="B401" s="76">
        <f>ACUMULADO!$AY$50</f>
        <v>3</v>
      </c>
      <c r="C401" s="57"/>
      <c r="D401" s="76">
        <f>ACUMULADO!$AY$57</f>
        <v>4</v>
      </c>
      <c r="E401" s="367">
        <f t="shared" si="238"/>
        <v>100</v>
      </c>
      <c r="F401" s="86"/>
      <c r="G401" s="82">
        <f t="shared" ref="G401" si="239">IFERROR(ROUND(D401*100/B401,1),0)</f>
        <v>133.30000000000001</v>
      </c>
      <c r="H401" s="83" t="str">
        <f t="shared" si="235"/>
        <v/>
      </c>
      <c r="I401" s="83" t="str">
        <f t="shared" si="236"/>
        <v/>
      </c>
      <c r="J401" s="84">
        <f t="shared" si="237"/>
        <v>133.30000000000001</v>
      </c>
    </row>
    <row r="402" spans="1:22" ht="18" customHeight="1" x14ac:dyDescent="0.25">
      <c r="A402" s="75" t="str">
        <f>Config!$B$19</f>
        <v>YANT</v>
      </c>
      <c r="B402" s="76">
        <f>ACUMULADO!$AZ$50</f>
        <v>8</v>
      </c>
      <c r="C402" s="57"/>
      <c r="D402" s="76">
        <f>ACUMULADO!$AZ$57</f>
        <v>9</v>
      </c>
      <c r="E402" s="367">
        <f t="shared" si="238"/>
        <v>100</v>
      </c>
      <c r="F402" s="86"/>
      <c r="G402" s="82">
        <f>IFERROR(ROUND(D402*100/B402,1),0)</f>
        <v>112.5</v>
      </c>
      <c r="H402" s="83" t="str">
        <f t="shared" si="235"/>
        <v/>
      </c>
      <c r="I402" s="83" t="str">
        <f t="shared" si="236"/>
        <v/>
      </c>
      <c r="J402" s="84">
        <f t="shared" si="237"/>
        <v>112.5</v>
      </c>
    </row>
    <row r="403" spans="1:22" ht="18" customHeight="1" x14ac:dyDescent="0.25">
      <c r="A403" s="75" t="str">
        <f>Config!$B$20</f>
        <v>SORI</v>
      </c>
      <c r="B403" s="76">
        <f>ACUMULADO!$BA$50</f>
        <v>1</v>
      </c>
      <c r="C403" s="57"/>
      <c r="D403" s="76">
        <f>ACUMULADO!$BA$57</f>
        <v>2</v>
      </c>
      <c r="E403" s="367">
        <f t="shared" si="238"/>
        <v>100</v>
      </c>
      <c r="F403" s="86"/>
      <c r="G403" s="82">
        <f>IFERROR(ROUND(D403*100/B403,1),0)</f>
        <v>200</v>
      </c>
      <c r="H403" s="83" t="str">
        <f t="shared" si="235"/>
        <v/>
      </c>
      <c r="I403" s="83" t="str">
        <f t="shared" si="236"/>
        <v/>
      </c>
      <c r="J403" s="84">
        <f t="shared" si="237"/>
        <v>200</v>
      </c>
      <c r="V403" s="56"/>
    </row>
    <row r="404" spans="1:22" ht="18" customHeight="1" x14ac:dyDescent="0.25">
      <c r="A404" s="75" t="str">
        <f>Config!$B$21</f>
        <v>JEPE</v>
      </c>
      <c r="B404" s="76">
        <f>ACUMULADO!$BB$50</f>
        <v>11</v>
      </c>
      <c r="C404" s="57"/>
      <c r="D404" s="76">
        <f>ACUMULADO!$BB$57</f>
        <v>13</v>
      </c>
      <c r="E404" s="367">
        <f t="shared" si="238"/>
        <v>100</v>
      </c>
      <c r="F404" s="86"/>
      <c r="G404" s="82">
        <f>IFERROR(ROUND(D404*100/B404,1),0)</f>
        <v>118.2</v>
      </c>
      <c r="H404" s="83" t="str">
        <f t="shared" si="235"/>
        <v/>
      </c>
      <c r="I404" s="83" t="str">
        <f t="shared" si="236"/>
        <v/>
      </c>
      <c r="J404" s="84">
        <f t="shared" si="237"/>
        <v>118.2</v>
      </c>
      <c r="V404" s="56"/>
    </row>
    <row r="405" spans="1:22" ht="18" customHeight="1" x14ac:dyDescent="0.25">
      <c r="A405" s="75" t="str">
        <f>Config!$B$22</f>
        <v>ROQU</v>
      </c>
      <c r="B405" s="76">
        <f>ACUMULADO!$BC$50</f>
        <v>5</v>
      </c>
      <c r="C405" s="57"/>
      <c r="D405" s="76">
        <f>ACUMULADO!$BC$57</f>
        <v>5</v>
      </c>
      <c r="E405" s="367">
        <f t="shared" si="238"/>
        <v>100</v>
      </c>
      <c r="F405" s="86"/>
      <c r="G405" s="82">
        <f t="shared" ref="G405:G407" si="240">IFERROR(ROUND(D405*100/B405,1),0)</f>
        <v>100</v>
      </c>
      <c r="H405" s="83" t="str">
        <f t="shared" si="235"/>
        <v/>
      </c>
      <c r="I405" s="83" t="str">
        <f t="shared" si="236"/>
        <v/>
      </c>
      <c r="J405" s="84">
        <f t="shared" si="237"/>
        <v>100</v>
      </c>
      <c r="V405" s="56"/>
    </row>
    <row r="406" spans="1:22" ht="18" customHeight="1" x14ac:dyDescent="0.25">
      <c r="A406" s="75" t="str">
        <f>Config!$B$23</f>
        <v>CALZ</v>
      </c>
      <c r="B406" s="76">
        <f>ACUMULADO!$BD$50</f>
        <v>6</v>
      </c>
      <c r="C406" s="57"/>
      <c r="D406" s="76">
        <f>ACUMULADO!$BD$57</f>
        <v>8</v>
      </c>
      <c r="E406" s="367">
        <f t="shared" si="238"/>
        <v>100</v>
      </c>
      <c r="F406" s="86"/>
      <c r="G406" s="82">
        <f t="shared" si="240"/>
        <v>133.30000000000001</v>
      </c>
      <c r="H406" s="83" t="str">
        <f t="shared" si="235"/>
        <v/>
      </c>
      <c r="I406" s="83" t="str">
        <f t="shared" si="236"/>
        <v/>
      </c>
      <c r="J406" s="84">
        <f t="shared" si="237"/>
        <v>133.30000000000001</v>
      </c>
      <c r="V406" s="56"/>
    </row>
    <row r="407" spans="1:22" ht="18" customHeight="1" x14ac:dyDescent="0.25">
      <c r="A407" s="75" t="str">
        <f>Config!$B$24</f>
        <v>PUEB</v>
      </c>
      <c r="B407" s="76">
        <f>ACUMULADO!$BE$50</f>
        <v>2</v>
      </c>
      <c r="C407" s="57"/>
      <c r="D407" s="76">
        <f>ACUMULADO!$BE$57</f>
        <v>5</v>
      </c>
      <c r="E407" s="367">
        <f t="shared" si="238"/>
        <v>100</v>
      </c>
      <c r="F407" s="86"/>
      <c r="G407" s="82">
        <f t="shared" si="240"/>
        <v>250</v>
      </c>
      <c r="H407" s="83" t="str">
        <f t="shared" si="235"/>
        <v/>
      </c>
      <c r="I407" s="83" t="str">
        <f t="shared" si="236"/>
        <v/>
      </c>
      <c r="J407" s="84">
        <f t="shared" si="237"/>
        <v>250</v>
      </c>
      <c r="V407" s="56"/>
    </row>
    <row r="408" spans="1:22" x14ac:dyDescent="0.25">
      <c r="A408" s="310"/>
      <c r="B408" s="94"/>
      <c r="C408" s="94"/>
      <c r="D408" s="94"/>
      <c r="E408" s="94"/>
      <c r="F408" s="94"/>
      <c r="G408" s="94"/>
      <c r="H408"/>
      <c r="I408"/>
      <c r="J408"/>
    </row>
    <row r="409" spans="1:22" x14ac:dyDescent="0.25">
      <c r="A409" s="310"/>
      <c r="B409" s="94"/>
      <c r="C409" s="94"/>
      <c r="D409" s="341"/>
      <c r="E409" s="94"/>
      <c r="F409" s="94"/>
      <c r="G409" s="94"/>
      <c r="H409"/>
      <c r="I409"/>
      <c r="J409"/>
    </row>
    <row r="410" spans="1:22" x14ac:dyDescent="0.25">
      <c r="A410" s="310"/>
      <c r="B410" s="94"/>
      <c r="C410" s="94"/>
      <c r="D410" s="341"/>
      <c r="E410" s="94"/>
      <c r="F410" s="94"/>
      <c r="G410" s="94"/>
      <c r="H410"/>
      <c r="I410"/>
      <c r="J410"/>
    </row>
    <row r="411" spans="1:22" x14ac:dyDescent="0.25">
      <c r="A411" s="310"/>
      <c r="B411" s="94"/>
      <c r="C411" s="94"/>
      <c r="D411" s="341"/>
      <c r="E411" s="94"/>
      <c r="F411" s="94"/>
      <c r="G411" s="94"/>
      <c r="H411"/>
      <c r="I411"/>
      <c r="J411"/>
    </row>
    <row r="412" spans="1:22" x14ac:dyDescent="0.25">
      <c r="A412" s="310"/>
      <c r="B412" s="94"/>
      <c r="C412" s="94"/>
      <c r="D412" s="341"/>
      <c r="E412" s="94"/>
      <c r="F412" s="94"/>
      <c r="G412" s="94"/>
      <c r="H412"/>
      <c r="I412"/>
      <c r="J412"/>
    </row>
    <row r="415" spans="1:22" x14ac:dyDescent="0.25">
      <c r="A415" s="310"/>
      <c r="B415" s="94"/>
      <c r="C415" s="94"/>
      <c r="D415" s="94"/>
      <c r="E415" s="94"/>
      <c r="F415" s="94"/>
      <c r="G415" s="94"/>
      <c r="H415"/>
      <c r="I415"/>
      <c r="J415"/>
    </row>
    <row r="416" spans="1:22" x14ac:dyDescent="0.25">
      <c r="A416" s="310"/>
      <c r="B416" s="94"/>
      <c r="C416" s="94"/>
      <c r="D416" s="94"/>
      <c r="E416" s="94"/>
      <c r="F416" s="94"/>
      <c r="G416" s="94"/>
      <c r="H416"/>
      <c r="I416"/>
      <c r="J416"/>
    </row>
    <row r="417" spans="1:22" ht="24.75" customHeight="1" x14ac:dyDescent="0.25">
      <c r="A417" s="4" t="str">
        <f>METAS!B56</f>
        <v>PORCENTAJE DE NIÑOS MENORES DE 36 MESES CON ANEMIA, QUE SE HAN RECUPERADO (PR)</v>
      </c>
      <c r="I417" s="338"/>
      <c r="J417" s="336"/>
      <c r="V417" s="56" t="str">
        <f>A417</f>
        <v>PORCENTAJE DE NIÑOS MENORES DE 36 MESES CON ANEMIA, QUE SE HAN RECUPERADO (PR)</v>
      </c>
    </row>
    <row r="418" spans="1:22" ht="41.25" customHeight="1" x14ac:dyDescent="0.25">
      <c r="A418" s="64" t="s">
        <v>2</v>
      </c>
      <c r="B418" s="65" t="s">
        <v>608</v>
      </c>
      <c r="C418" s="66" t="s">
        <v>570</v>
      </c>
      <c r="D418" s="65" t="s">
        <v>676</v>
      </c>
      <c r="E418" s="65" t="s">
        <v>1</v>
      </c>
      <c r="F418" s="67"/>
      <c r="G418" s="68" t="s">
        <v>10</v>
      </c>
      <c r="H418" s="69" t="str">
        <f>"DEFICIENTE &lt;= "&amp;$H$3</f>
        <v>DEFICIENTE &lt;= 90</v>
      </c>
      <c r="I418" s="69" t="str">
        <f>"PROCESO &gt; "&amp;$H$3&amp;"  -  &lt; "&amp;$I$3</f>
        <v>PROCESO &gt; 90  -  &lt; 100</v>
      </c>
      <c r="J418" s="69" t="str">
        <f>"OPTIMO &gt;= "&amp;$I$3</f>
        <v>OPTIMO &gt;= 100</v>
      </c>
      <c r="V418" s="85" t="str">
        <f>$V$1&amp;"  "&amp;V417&amp;"  "&amp;$V$3&amp;"  "&amp;$V$2</f>
        <v>RED. MOYOBAMBA:  PORCENTAJE DE NIÑOS MENORES DE 36 MESES CON ANEMIA, QUE SE HAN RECUPERADO (PR)  - POR MICROREDES :   ENERO - MARZO 2024</v>
      </c>
    </row>
    <row r="419" spans="1:22" ht="19.5" customHeight="1" thickBot="1" x14ac:dyDescent="0.3">
      <c r="A419" s="70" t="str">
        <f>Config!$B$15</f>
        <v>RED</v>
      </c>
      <c r="B419" s="71">
        <f>SUM(B420:B428)</f>
        <v>72</v>
      </c>
      <c r="C419" s="71">
        <f>SUM(C420:C428)</f>
        <v>0</v>
      </c>
      <c r="D419" s="71">
        <f>SUM(D420:D428)</f>
        <v>82</v>
      </c>
      <c r="E419" s="71">
        <f>Config!D9</f>
        <v>100</v>
      </c>
      <c r="F419" s="72"/>
      <c r="G419" s="72">
        <f>IFERROR(ROUND(D419*100/B419,1),0)</f>
        <v>113.9</v>
      </c>
      <c r="H419" s="73" t="str">
        <f>IF(G419&lt;=$H$3,G419,"")</f>
        <v/>
      </c>
      <c r="I419" s="73" t="str">
        <f>IF(G419&gt;$H$3,IF(G419&lt;$I$3,G419,""),"")</f>
        <v/>
      </c>
      <c r="J419" s="71">
        <f>IF(G419&gt;=$I$3,G419,"")</f>
        <v>113.9</v>
      </c>
      <c r="V419" s="94"/>
    </row>
    <row r="420" spans="1:22" ht="18" customHeight="1" x14ac:dyDescent="0.25">
      <c r="A420" s="75" t="str">
        <f>Config!$B$16</f>
        <v>HOSP</v>
      </c>
      <c r="B420" s="76">
        <f>ACUMULADO!$AV$50</f>
        <v>0</v>
      </c>
      <c r="C420" s="57"/>
      <c r="D420" s="76">
        <f>ACUMULADO!$AV$58</f>
        <v>0</v>
      </c>
      <c r="E420" s="86">
        <f>E419</f>
        <v>100</v>
      </c>
      <c r="F420" s="86"/>
      <c r="G420" s="82">
        <f>IFERROR(ROUND(D420*100/B420,1),0)</f>
        <v>0</v>
      </c>
      <c r="H420" s="83">
        <f t="shared" ref="H420:H428" si="241">IF(G420&lt;=$H$3,G420,"")</f>
        <v>0</v>
      </c>
      <c r="I420" s="83" t="str">
        <f t="shared" ref="I420:I428" si="242">IF(G420&gt;$H$3,IF(G420&lt;$I$3,G420,""),"")</f>
        <v/>
      </c>
      <c r="J420" s="84" t="str">
        <f t="shared" ref="J420:J428" si="243">IF(G420&gt;=$I$3,G420,"")</f>
        <v/>
      </c>
      <c r="V420" s="56"/>
    </row>
    <row r="421" spans="1:22" ht="18" customHeight="1" x14ac:dyDescent="0.25">
      <c r="A421" s="75" t="str">
        <f>Config!$B$17</f>
        <v>LLUI</v>
      </c>
      <c r="B421" s="76">
        <f>ACUMULADO!$AX$50</f>
        <v>36</v>
      </c>
      <c r="C421" s="57"/>
      <c r="D421" s="76">
        <f>ACUMULADO!$AX$58</f>
        <v>44</v>
      </c>
      <c r="E421" s="86">
        <f t="shared" ref="E421:E428" si="244">E420</f>
        <v>100</v>
      </c>
      <c r="F421" s="86"/>
      <c r="G421" s="82">
        <f>IFERROR(ROUND(D421*100/B421,1),0)</f>
        <v>122.2</v>
      </c>
      <c r="H421" s="83" t="str">
        <f t="shared" si="241"/>
        <v/>
      </c>
      <c r="I421" s="83" t="str">
        <f t="shared" si="242"/>
        <v/>
      </c>
      <c r="J421" s="84">
        <f t="shared" si="243"/>
        <v>122.2</v>
      </c>
      <c r="V421" s="56"/>
    </row>
    <row r="422" spans="1:22" ht="18" customHeight="1" x14ac:dyDescent="0.25">
      <c r="A422" s="75" t="str">
        <f>Config!$B$18</f>
        <v>JERI</v>
      </c>
      <c r="B422" s="76">
        <f>ACUMULADO!$AY$50</f>
        <v>3</v>
      </c>
      <c r="C422" s="57"/>
      <c r="D422" s="76">
        <f>ACUMULADO!$AY$58</f>
        <v>4</v>
      </c>
      <c r="E422" s="86">
        <f t="shared" si="244"/>
        <v>100</v>
      </c>
      <c r="F422" s="86"/>
      <c r="G422" s="82">
        <f t="shared" ref="G422" si="245">IFERROR(ROUND(D422*100/B422,1),0)</f>
        <v>133.30000000000001</v>
      </c>
      <c r="H422" s="83" t="str">
        <f>IF(G422&lt;=$H$3,G422,"")</f>
        <v/>
      </c>
      <c r="I422" s="83" t="str">
        <f t="shared" si="242"/>
        <v/>
      </c>
      <c r="J422" s="84">
        <f t="shared" si="243"/>
        <v>133.30000000000001</v>
      </c>
    </row>
    <row r="423" spans="1:22" ht="18" customHeight="1" x14ac:dyDescent="0.25">
      <c r="A423" s="75" t="str">
        <f>Config!$B$19</f>
        <v>YANT</v>
      </c>
      <c r="B423" s="76">
        <f>ACUMULADO!$AZ$50</f>
        <v>8</v>
      </c>
      <c r="C423" s="57"/>
      <c r="D423" s="76">
        <f>ACUMULADO!$AZ$58</f>
        <v>8</v>
      </c>
      <c r="E423" s="86">
        <f t="shared" si="244"/>
        <v>100</v>
      </c>
      <c r="F423" s="86"/>
      <c r="G423" s="82">
        <f>IFERROR(ROUND(D423*100/B423,1),0)</f>
        <v>100</v>
      </c>
      <c r="H423" s="83" t="str">
        <f t="shared" si="241"/>
        <v/>
      </c>
      <c r="I423" s="83" t="str">
        <f t="shared" si="242"/>
        <v/>
      </c>
      <c r="J423" s="84">
        <f t="shared" si="243"/>
        <v>100</v>
      </c>
    </row>
    <row r="424" spans="1:22" ht="18" customHeight="1" x14ac:dyDescent="0.25">
      <c r="A424" s="75" t="str">
        <f>Config!$B$20</f>
        <v>SORI</v>
      </c>
      <c r="B424" s="76">
        <f>ACUMULADO!$BA$50</f>
        <v>1</v>
      </c>
      <c r="C424" s="57"/>
      <c r="D424" s="76">
        <f>ACUMULADO!$BA$58</f>
        <v>1</v>
      </c>
      <c r="E424" s="86">
        <f t="shared" si="244"/>
        <v>100</v>
      </c>
      <c r="F424" s="86"/>
      <c r="G424" s="82">
        <f>IFERROR(ROUND(D424*100/B424,1),0)</f>
        <v>100</v>
      </c>
      <c r="H424" s="83" t="str">
        <f t="shared" si="241"/>
        <v/>
      </c>
      <c r="I424" s="83" t="str">
        <f t="shared" si="242"/>
        <v/>
      </c>
      <c r="J424" s="84">
        <f t="shared" si="243"/>
        <v>100</v>
      </c>
    </row>
    <row r="425" spans="1:22" ht="18" customHeight="1" x14ac:dyDescent="0.25">
      <c r="A425" s="75" t="str">
        <f>Config!$B$21</f>
        <v>JEPE</v>
      </c>
      <c r="B425" s="76">
        <f>ACUMULADO!$BB$50</f>
        <v>11</v>
      </c>
      <c r="C425" s="57"/>
      <c r="D425" s="76">
        <f>ACUMULADO!$BB$58</f>
        <v>12</v>
      </c>
      <c r="E425" s="86">
        <f t="shared" si="244"/>
        <v>100</v>
      </c>
      <c r="F425" s="86"/>
      <c r="G425" s="82">
        <f>IFERROR(ROUND(D425*100/B425,1),0)</f>
        <v>109.1</v>
      </c>
      <c r="H425" s="83" t="str">
        <f t="shared" si="241"/>
        <v/>
      </c>
      <c r="I425" s="83" t="str">
        <f t="shared" si="242"/>
        <v/>
      </c>
      <c r="J425" s="84">
        <f t="shared" si="243"/>
        <v>109.1</v>
      </c>
    </row>
    <row r="426" spans="1:22" ht="18" customHeight="1" x14ac:dyDescent="0.25">
      <c r="A426" s="75" t="str">
        <f>Config!$B$22</f>
        <v>ROQU</v>
      </c>
      <c r="B426" s="76">
        <f>ACUMULADO!$BC$50</f>
        <v>5</v>
      </c>
      <c r="C426" s="57"/>
      <c r="D426" s="76">
        <f>ACUMULADO!$BC$58</f>
        <v>5</v>
      </c>
      <c r="E426" s="86">
        <f t="shared" si="244"/>
        <v>100</v>
      </c>
      <c r="F426" s="86"/>
      <c r="G426" s="82">
        <f t="shared" ref="G426:G428" si="246">IFERROR(ROUND(D426*100/B426,1),0)</f>
        <v>100</v>
      </c>
      <c r="H426" s="83" t="str">
        <f t="shared" si="241"/>
        <v/>
      </c>
      <c r="I426" s="83" t="str">
        <f t="shared" si="242"/>
        <v/>
      </c>
      <c r="J426" s="84">
        <f t="shared" si="243"/>
        <v>100</v>
      </c>
    </row>
    <row r="427" spans="1:22" ht="18" customHeight="1" x14ac:dyDescent="0.25">
      <c r="A427" s="75" t="str">
        <f>Config!$B$23</f>
        <v>CALZ</v>
      </c>
      <c r="B427" s="76">
        <f>ACUMULADO!$BD$50</f>
        <v>6</v>
      </c>
      <c r="C427" s="57"/>
      <c r="D427" s="76">
        <f>ACUMULADO!$BD$58</f>
        <v>6</v>
      </c>
      <c r="E427" s="86">
        <f t="shared" si="244"/>
        <v>100</v>
      </c>
      <c r="F427" s="86"/>
      <c r="G427" s="82">
        <f t="shared" si="246"/>
        <v>100</v>
      </c>
      <c r="H427" s="83" t="str">
        <f t="shared" si="241"/>
        <v/>
      </c>
      <c r="I427" s="83" t="str">
        <f t="shared" si="242"/>
        <v/>
      </c>
      <c r="J427" s="84">
        <f t="shared" si="243"/>
        <v>100</v>
      </c>
    </row>
    <row r="428" spans="1:22" ht="18" customHeight="1" x14ac:dyDescent="0.25">
      <c r="A428" s="75" t="str">
        <f>Config!$B$24</f>
        <v>PUEB</v>
      </c>
      <c r="B428" s="76">
        <f>ACUMULADO!$BE$50</f>
        <v>2</v>
      </c>
      <c r="C428" s="57"/>
      <c r="D428" s="76">
        <f>ACUMULADO!$BE$58</f>
        <v>2</v>
      </c>
      <c r="E428" s="86">
        <f t="shared" si="244"/>
        <v>100</v>
      </c>
      <c r="F428" s="86"/>
      <c r="G428" s="82">
        <f t="shared" si="246"/>
        <v>100</v>
      </c>
      <c r="H428" s="83" t="str">
        <f t="shared" si="241"/>
        <v/>
      </c>
      <c r="I428" s="83" t="str">
        <f t="shared" si="242"/>
        <v/>
      </c>
      <c r="J428" s="84">
        <f t="shared" si="243"/>
        <v>100</v>
      </c>
    </row>
    <row r="429" spans="1:22" ht="18" customHeight="1" x14ac:dyDescent="0.25">
      <c r="A429" s="310"/>
      <c r="B429" s="94"/>
      <c r="C429" s="94"/>
      <c r="D429" s="94"/>
      <c r="E429" s="94"/>
      <c r="F429" s="94"/>
      <c r="G429" s="94"/>
      <c r="H429"/>
      <c r="I429"/>
      <c r="J429"/>
    </row>
    <row r="430" spans="1:22" ht="18" customHeight="1" x14ac:dyDescent="0.25">
      <c r="A430" s="310"/>
      <c r="B430" s="94"/>
      <c r="C430" s="94"/>
      <c r="D430" s="341"/>
      <c r="E430" s="94"/>
      <c r="F430" s="94"/>
      <c r="G430" s="94"/>
      <c r="H430"/>
      <c r="I430"/>
      <c r="J430"/>
    </row>
    <row r="431" spans="1:22" ht="18" customHeight="1" x14ac:dyDescent="0.25">
      <c r="A431" s="310"/>
      <c r="B431" s="94"/>
      <c r="C431" s="94"/>
      <c r="D431" s="341"/>
      <c r="E431" s="94"/>
      <c r="F431" s="94"/>
      <c r="G431" s="94"/>
      <c r="H431"/>
      <c r="I431"/>
      <c r="J431"/>
    </row>
    <row r="432" spans="1:22" ht="18" customHeight="1" x14ac:dyDescent="0.25">
      <c r="A432" s="310"/>
      <c r="B432" s="94"/>
      <c r="C432" s="94"/>
      <c r="D432" s="341"/>
      <c r="E432" s="94"/>
      <c r="F432" s="94"/>
      <c r="G432" s="94"/>
      <c r="H432"/>
      <c r="I432"/>
      <c r="J432"/>
    </row>
    <row r="433" spans="1:22" ht="18" customHeight="1" x14ac:dyDescent="0.25">
      <c r="A433" s="310"/>
      <c r="B433" s="333"/>
      <c r="C433" s="94"/>
      <c r="D433" s="341"/>
      <c r="E433" s="94"/>
      <c r="F433" s="94"/>
      <c r="G433" s="94"/>
      <c r="H433"/>
      <c r="I433"/>
      <c r="J433"/>
    </row>
    <row r="436" spans="1:22" x14ac:dyDescent="0.25">
      <c r="H436"/>
      <c r="I436"/>
      <c r="J436"/>
    </row>
    <row r="437" spans="1:22" x14ac:dyDescent="0.25">
      <c r="A437" s="310"/>
      <c r="B437" s="94"/>
      <c r="C437" s="94"/>
      <c r="D437" s="94"/>
      <c r="E437" s="94"/>
      <c r="F437" s="94"/>
      <c r="G437" s="94"/>
      <c r="H437"/>
      <c r="I437"/>
      <c r="J437"/>
    </row>
    <row r="438" spans="1:22" x14ac:dyDescent="0.25">
      <c r="A438" s="310"/>
      <c r="B438" s="94"/>
      <c r="C438" s="94"/>
      <c r="D438" s="94"/>
      <c r="E438" s="94"/>
      <c r="F438" s="94"/>
      <c r="G438" s="94"/>
      <c r="H438"/>
      <c r="I438"/>
      <c r="J438"/>
      <c r="V438" s="56" t="str">
        <f>A440</f>
        <v>PORCENTAJE DE NIÑOS MENORES DE 12 MESES DE EDAD QUE INICIAN SUPLEMENTO DE HIERRO Y OTROS MICRONUTRIENTES OPORTUNAMENTE</v>
      </c>
    </row>
    <row r="439" spans="1:22" x14ac:dyDescent="0.25">
      <c r="A439" s="310"/>
      <c r="B439" s="94"/>
      <c r="C439" s="94"/>
      <c r="D439" s="94"/>
      <c r="E439" s="94"/>
      <c r="F439" s="94"/>
      <c r="G439" s="94"/>
      <c r="H439"/>
      <c r="I439"/>
      <c r="J439"/>
      <c r="V439" s="85" t="str">
        <f>$V$1&amp;"  "&amp;V438&amp;"  "&amp;$V$3&amp;"  "&amp;$V$2</f>
        <v>RED. MOYOBAMBA:  PORCENTAJE DE NIÑOS MENORES DE 12 MESES DE EDAD QUE INICIAN SUPLEMENTO DE HIERRO Y OTROS MICRONUTRIENTES OPORTUNAMENTE  - POR MICROREDES :   ENERO - MARZO 2024</v>
      </c>
    </row>
    <row r="440" spans="1:22" x14ac:dyDescent="0.25">
      <c r="A440" s="4" t="str">
        <f>METAS!B57</f>
        <v>PORCENTAJE DE NIÑOS MENORES DE 12 MESES DE EDAD QUE INICIAN SUPLEMENTO DE HIERRO Y OTROS MICRONUTRIENTES OPORTUNAMENTE</v>
      </c>
      <c r="I440" s="338"/>
      <c r="J440" s="336"/>
      <c r="K440" t="s">
        <v>692</v>
      </c>
    </row>
    <row r="441" spans="1:22" ht="48" customHeight="1" x14ac:dyDescent="0.25">
      <c r="A441" s="64" t="s">
        <v>2</v>
      </c>
      <c r="B441" s="65" t="s">
        <v>614</v>
      </c>
      <c r="C441" s="66" t="s">
        <v>570</v>
      </c>
      <c r="D441" s="65" t="s">
        <v>616</v>
      </c>
      <c r="E441" s="65" t="s">
        <v>1</v>
      </c>
      <c r="F441" s="67"/>
      <c r="G441" s="68" t="s">
        <v>10</v>
      </c>
      <c r="H441" s="69" t="str">
        <f>"DEFICIENTE &lt;= "&amp;$H$3</f>
        <v>DEFICIENTE &lt;= 90</v>
      </c>
      <c r="I441" s="69" t="str">
        <f>"PROCESO &gt; "&amp;$H$3&amp;"  -  &lt; "&amp;$I$3</f>
        <v>PROCESO &gt; 90  -  &lt; 100</v>
      </c>
      <c r="J441" s="69" t="str">
        <f>"OPTIMO &gt;= "&amp;$I$3</f>
        <v>OPTIMO &gt;= 100</v>
      </c>
    </row>
    <row r="442" spans="1:22" ht="20.25" customHeight="1" thickBot="1" x14ac:dyDescent="0.3">
      <c r="A442" s="70" t="str">
        <f>Config!$B$15</f>
        <v>RED</v>
      </c>
      <c r="B442" s="71">
        <f>SUM(B443:B451)</f>
        <v>376</v>
      </c>
      <c r="C442" s="71">
        <f>SUM(C443:C451)</f>
        <v>97</v>
      </c>
      <c r="D442" s="71">
        <f>SUM(D443:D451)</f>
        <v>331</v>
      </c>
      <c r="E442" s="72">
        <f>Config!D9</f>
        <v>100</v>
      </c>
      <c r="F442" s="72"/>
      <c r="G442" s="72">
        <f>IFERROR(ROUND(D442*100/B442,1),0)</f>
        <v>88</v>
      </c>
      <c r="H442" s="73">
        <f>IF(G442&lt;=$H$3,G442,"")</f>
        <v>88</v>
      </c>
      <c r="I442" s="73" t="str">
        <f>IF(G442&gt;$H$3,IF(G442&lt;$I$3,G442,""),"")</f>
        <v/>
      </c>
      <c r="J442" s="71" t="str">
        <f>IF(G442&gt;=$I$3,G442,"")</f>
        <v/>
      </c>
    </row>
    <row r="443" spans="1:22" ht="18" customHeight="1" x14ac:dyDescent="0.25">
      <c r="A443" s="75" t="str">
        <f>Config!$B$16</f>
        <v>HOSP</v>
      </c>
      <c r="B443" s="76">
        <f>ACUMULADO!$AV$63</f>
        <v>0</v>
      </c>
      <c r="C443" s="57">
        <f>ROUNDUP((B443/12)*Config!$C$6,0)</f>
        <v>0</v>
      </c>
      <c r="D443" s="76">
        <f>ACUMULADO!$AV$59</f>
        <v>0</v>
      </c>
      <c r="E443" s="86">
        <f>E442</f>
        <v>100</v>
      </c>
      <c r="F443" s="86"/>
      <c r="G443" s="82">
        <f>IFERROR(ROUND(D443*100/B443,1),0)</f>
        <v>0</v>
      </c>
      <c r="H443" s="83">
        <f t="shared" ref="H443:H451" si="247">IF(G443&lt;=$H$3,G443,"")</f>
        <v>0</v>
      </c>
      <c r="I443" s="83" t="str">
        <f t="shared" ref="I443:I451" si="248">IF(G443&gt;$H$3,IF(G443&lt;$I$3,G443,""),"")</f>
        <v/>
      </c>
      <c r="J443" s="84" t="str">
        <f t="shared" ref="J443:J451" si="249">IF(G443&gt;=$I$3,G443,"")</f>
        <v/>
      </c>
    </row>
    <row r="444" spans="1:22" ht="18" customHeight="1" x14ac:dyDescent="0.25">
      <c r="A444" s="75" t="str">
        <f>Config!$B$17</f>
        <v>LLUI</v>
      </c>
      <c r="B444" s="76">
        <f>ACUMULADO!$AX$63</f>
        <v>161</v>
      </c>
      <c r="C444" s="57">
        <f>ROUNDUP((B444/12)*Config!$C$6,0)</f>
        <v>41</v>
      </c>
      <c r="D444" s="76">
        <f>ACUMULADO!$AX$59</f>
        <v>145</v>
      </c>
      <c r="E444" s="86">
        <f t="shared" ref="E444:E451" si="250">E443</f>
        <v>100</v>
      </c>
      <c r="F444" s="86"/>
      <c r="G444" s="82">
        <f>IFERROR(ROUND(D444*100/B444,1),0)</f>
        <v>90.1</v>
      </c>
      <c r="H444" s="83" t="str">
        <f t="shared" si="247"/>
        <v/>
      </c>
      <c r="I444" s="83">
        <f t="shared" si="248"/>
        <v>90.1</v>
      </c>
      <c r="J444" s="84" t="str">
        <f t="shared" si="249"/>
        <v/>
      </c>
      <c r="V444" s="56" t="str">
        <f>A461</f>
        <v xml:space="preserve">PORCENTAJE DE NIÑOS MENORES DE 12 MESES DE EDAD CON DOSAJE DE HEMOGLOBINA E INICIAN SUPLEMENTACION PREVENTIVA </v>
      </c>
    </row>
    <row r="445" spans="1:22" ht="18" customHeight="1" x14ac:dyDescent="0.25">
      <c r="A445" s="75" t="str">
        <f>Config!$B$18</f>
        <v>JERI</v>
      </c>
      <c r="B445" s="76">
        <f>ACUMULADO!$AY$63</f>
        <v>14</v>
      </c>
      <c r="C445" s="57">
        <f>ROUNDUP((B445/12)*Config!$C$6,0)</f>
        <v>4</v>
      </c>
      <c r="D445" s="76">
        <f>ACUMULADO!$AY$59</f>
        <v>11</v>
      </c>
      <c r="E445" s="86">
        <f t="shared" si="250"/>
        <v>100</v>
      </c>
      <c r="F445" s="86"/>
      <c r="G445" s="82">
        <f t="shared" ref="G445" si="251">IFERROR(ROUND(D445*100/B445,1),0)</f>
        <v>78.599999999999994</v>
      </c>
      <c r="H445" s="83">
        <f>IF(G445&lt;=$H$3,G445,"")</f>
        <v>78.599999999999994</v>
      </c>
      <c r="I445" s="83" t="str">
        <f t="shared" si="248"/>
        <v/>
      </c>
      <c r="J445" s="84" t="str">
        <f t="shared" si="249"/>
        <v/>
      </c>
      <c r="V445" s="85" t="str">
        <f>$V$1&amp;"  "&amp;V444&amp;"  "&amp;$V$3&amp;"  "&amp;$V$2</f>
        <v>RED. MOYOBAMBA:  PORCENTAJE DE NIÑOS MENORES DE 12 MESES DE EDAD CON DOSAJE DE HEMOGLOBINA E INICIAN SUPLEMENTACION PREVENTIVA   - POR MICROREDES :   ENERO - MARZO 2024</v>
      </c>
    </row>
    <row r="446" spans="1:22" ht="18" customHeight="1" x14ac:dyDescent="0.25">
      <c r="A446" s="75" t="str">
        <f>Config!$B$19</f>
        <v>YANT</v>
      </c>
      <c r="B446" s="76">
        <f>ACUMULADO!$AZ$63</f>
        <v>19</v>
      </c>
      <c r="C446" s="57">
        <f>ROUNDUP((B446/12)*Config!$C$6,0)</f>
        <v>5</v>
      </c>
      <c r="D446" s="76">
        <f>ACUMULADO!$AZ$59</f>
        <v>16</v>
      </c>
      <c r="E446" s="86">
        <f t="shared" si="250"/>
        <v>100</v>
      </c>
      <c r="F446" s="86"/>
      <c r="G446" s="82">
        <f>IFERROR(ROUND(D446*100/B446,1),0)</f>
        <v>84.2</v>
      </c>
      <c r="H446" s="83">
        <f t="shared" si="247"/>
        <v>84.2</v>
      </c>
      <c r="I446" s="83" t="str">
        <f t="shared" si="248"/>
        <v/>
      </c>
      <c r="J446" s="84" t="str">
        <f t="shared" si="249"/>
        <v/>
      </c>
      <c r="V446" s="94"/>
    </row>
    <row r="447" spans="1:22" ht="18" customHeight="1" x14ac:dyDescent="0.25">
      <c r="A447" s="75" t="str">
        <f>Config!$B$20</f>
        <v>SORI</v>
      </c>
      <c r="B447" s="76">
        <f>ACUMULADO!$BA$63</f>
        <v>83</v>
      </c>
      <c r="C447" s="57">
        <f>ROUNDUP((B447/12)*Config!$C$6,0)</f>
        <v>21</v>
      </c>
      <c r="D447" s="76">
        <f>ACUMULADO!$BA$59</f>
        <v>73</v>
      </c>
      <c r="E447" s="86">
        <f t="shared" si="250"/>
        <v>100</v>
      </c>
      <c r="F447" s="86"/>
      <c r="G447" s="82">
        <f>IFERROR(ROUND(D447*100/B447,1),0)</f>
        <v>88</v>
      </c>
      <c r="H447" s="83">
        <f t="shared" si="247"/>
        <v>88</v>
      </c>
      <c r="I447" s="83" t="str">
        <f t="shared" si="248"/>
        <v/>
      </c>
      <c r="J447" s="84" t="str">
        <f t="shared" si="249"/>
        <v/>
      </c>
      <c r="V447" s="56"/>
    </row>
    <row r="448" spans="1:22" ht="18" customHeight="1" x14ac:dyDescent="0.25">
      <c r="A448" s="75" t="str">
        <f>Config!$B$21</f>
        <v>JEPE</v>
      </c>
      <c r="B448" s="76">
        <f>ACUMULADO!$BB$63</f>
        <v>39</v>
      </c>
      <c r="C448" s="57">
        <f>ROUNDUP((B448/12)*Config!$C$6,0)</f>
        <v>10</v>
      </c>
      <c r="D448" s="76">
        <f>ACUMULADO!$BB$59</f>
        <v>36</v>
      </c>
      <c r="E448" s="86">
        <f t="shared" si="250"/>
        <v>100</v>
      </c>
      <c r="F448" s="86"/>
      <c r="G448" s="82">
        <f>IFERROR(ROUND(D448*100/B448,1),0)</f>
        <v>92.3</v>
      </c>
      <c r="H448" s="83" t="str">
        <f t="shared" si="247"/>
        <v/>
      </c>
      <c r="I448" s="83">
        <f t="shared" si="248"/>
        <v>92.3</v>
      </c>
      <c r="J448" s="84" t="str">
        <f t="shared" si="249"/>
        <v/>
      </c>
      <c r="V448" s="56"/>
    </row>
    <row r="449" spans="1:22" ht="18" customHeight="1" x14ac:dyDescent="0.25">
      <c r="A449" s="75" t="str">
        <f>Config!$B$22</f>
        <v>ROQU</v>
      </c>
      <c r="B449" s="76">
        <f>ACUMULADO!$BC$63</f>
        <v>7</v>
      </c>
      <c r="C449" s="57">
        <f>ROUNDUP((B449/12)*Config!$C$6,0)</f>
        <v>2</v>
      </c>
      <c r="D449" s="76">
        <f>ACUMULADO!$BC$59</f>
        <v>7</v>
      </c>
      <c r="E449" s="86">
        <f t="shared" si="250"/>
        <v>100</v>
      </c>
      <c r="F449" s="86"/>
      <c r="G449" s="82">
        <f t="shared" ref="G449:G451" si="252">IFERROR(ROUND(D449*100/B449,1),0)</f>
        <v>100</v>
      </c>
      <c r="H449" s="83" t="str">
        <f t="shared" si="247"/>
        <v/>
      </c>
      <c r="I449" s="83" t="str">
        <f t="shared" si="248"/>
        <v/>
      </c>
      <c r="J449" s="84">
        <f t="shared" si="249"/>
        <v>100</v>
      </c>
    </row>
    <row r="450" spans="1:22" ht="18" customHeight="1" x14ac:dyDescent="0.25">
      <c r="A450" s="75" t="str">
        <f>Config!$B$23</f>
        <v>CALZ</v>
      </c>
      <c r="B450" s="76">
        <f>ACUMULADO!$BD$63</f>
        <v>18</v>
      </c>
      <c r="C450" s="57">
        <f>ROUNDUP((B450/12)*Config!$C$6,0)</f>
        <v>5</v>
      </c>
      <c r="D450" s="76">
        <f>ACUMULADO!$BD$59</f>
        <v>14</v>
      </c>
      <c r="E450" s="86">
        <f t="shared" si="250"/>
        <v>100</v>
      </c>
      <c r="F450" s="86"/>
      <c r="G450" s="82">
        <f t="shared" si="252"/>
        <v>77.8</v>
      </c>
      <c r="H450" s="83">
        <f t="shared" si="247"/>
        <v>77.8</v>
      </c>
      <c r="I450" s="83" t="str">
        <f t="shared" si="248"/>
        <v/>
      </c>
      <c r="J450" s="84" t="str">
        <f t="shared" si="249"/>
        <v/>
      </c>
    </row>
    <row r="451" spans="1:22" ht="18" customHeight="1" x14ac:dyDescent="0.25">
      <c r="A451" s="75" t="str">
        <f>Config!$B$24</f>
        <v>PUEB</v>
      </c>
      <c r="B451" s="76">
        <f>ACUMULADO!$BE$63</f>
        <v>35</v>
      </c>
      <c r="C451" s="57">
        <f>ROUNDUP((B451/12)*Config!$C$6,0)</f>
        <v>9</v>
      </c>
      <c r="D451" s="76">
        <f>ACUMULADO!$BE$59</f>
        <v>29</v>
      </c>
      <c r="E451" s="86">
        <f t="shared" si="250"/>
        <v>100</v>
      </c>
      <c r="F451" s="86"/>
      <c r="G451" s="82">
        <f t="shared" si="252"/>
        <v>82.9</v>
      </c>
      <c r="H451" s="83">
        <f t="shared" si="247"/>
        <v>82.9</v>
      </c>
      <c r="I451" s="83" t="str">
        <f t="shared" si="248"/>
        <v/>
      </c>
      <c r="J451" s="84" t="str">
        <f t="shared" si="249"/>
        <v/>
      </c>
    </row>
    <row r="452" spans="1:22" x14ac:dyDescent="0.25">
      <c r="A452" s="310"/>
      <c r="B452" s="94"/>
      <c r="C452" s="94"/>
      <c r="D452" s="94"/>
      <c r="E452" s="94"/>
      <c r="F452" s="94"/>
      <c r="G452" s="94"/>
      <c r="H452"/>
      <c r="I452"/>
      <c r="J452"/>
    </row>
    <row r="453" spans="1:22" x14ac:dyDescent="0.25">
      <c r="A453" s="310"/>
      <c r="B453" s="94"/>
      <c r="C453" s="94"/>
      <c r="D453" s="341"/>
      <c r="E453" s="94"/>
      <c r="F453" s="94"/>
      <c r="G453" s="94"/>
      <c r="H453"/>
      <c r="I453"/>
      <c r="J453"/>
    </row>
    <row r="454" spans="1:22" x14ac:dyDescent="0.25">
      <c r="A454" s="310"/>
      <c r="B454" s="94"/>
      <c r="C454" s="94"/>
      <c r="D454" s="341"/>
      <c r="E454" s="94"/>
      <c r="F454" s="94"/>
      <c r="G454" s="94"/>
      <c r="H454"/>
      <c r="I454"/>
      <c r="J454"/>
    </row>
    <row r="455" spans="1:22" x14ac:dyDescent="0.25">
      <c r="A455" s="310"/>
      <c r="B455" s="94"/>
      <c r="C455" s="94"/>
      <c r="D455" s="341"/>
      <c r="E455" s="94"/>
      <c r="F455" s="94"/>
      <c r="G455" s="94"/>
      <c r="H455"/>
      <c r="I455"/>
      <c r="J455"/>
    </row>
    <row r="456" spans="1:22" x14ac:dyDescent="0.25">
      <c r="A456" s="310"/>
      <c r="B456" s="94"/>
      <c r="C456" s="94"/>
      <c r="D456" s="341"/>
      <c r="E456" s="94"/>
      <c r="F456" s="94"/>
      <c r="G456" s="94"/>
      <c r="H456"/>
      <c r="I456"/>
      <c r="J456"/>
    </row>
    <row r="458" spans="1:22" x14ac:dyDescent="0.25">
      <c r="A458" s="310"/>
      <c r="B458" s="94"/>
      <c r="C458" s="94"/>
      <c r="D458" s="94"/>
      <c r="E458" s="94"/>
      <c r="F458" s="94"/>
      <c r="G458" s="94"/>
      <c r="H458"/>
      <c r="I458"/>
      <c r="J458"/>
    </row>
    <row r="459" spans="1:22" x14ac:dyDescent="0.25">
      <c r="A459" s="310"/>
      <c r="B459" s="94"/>
      <c r="C459" s="94"/>
      <c r="D459" s="94"/>
      <c r="E459" s="94"/>
      <c r="F459" s="94"/>
      <c r="G459" s="94"/>
      <c r="H459"/>
      <c r="I459"/>
      <c r="J459"/>
    </row>
    <row r="460" spans="1:22" x14ac:dyDescent="0.25">
      <c r="A460" s="310"/>
      <c r="B460" s="94"/>
      <c r="C460" s="94"/>
      <c r="D460" s="94"/>
      <c r="E460" s="94"/>
      <c r="F460" s="94"/>
      <c r="G460" s="94"/>
      <c r="H460"/>
      <c r="I460"/>
      <c r="J460"/>
      <c r="V460" s="56" t="str">
        <f>A461</f>
        <v xml:space="preserve">PORCENTAJE DE NIÑOS MENORES DE 12 MESES DE EDAD CON DOSAJE DE HEMOGLOBINA E INICIAN SUPLEMENTACION PREVENTIVA </v>
      </c>
    </row>
    <row r="461" spans="1:22" x14ac:dyDescent="0.25">
      <c r="A461" s="4" t="str">
        <f>METAS!B58</f>
        <v xml:space="preserve">PORCENTAJE DE NIÑOS MENORES DE 12 MESES DE EDAD CON DOSAJE DE HEMOGLOBINA E INICIAN SUPLEMENTACION PREVENTIVA </v>
      </c>
      <c r="I461" s="338"/>
      <c r="J461" s="336"/>
      <c r="K461" t="s">
        <v>692</v>
      </c>
      <c r="V461" s="85" t="str">
        <f>$V$1&amp;"  "&amp;V460&amp;"  "&amp;$V$3&amp;"  "&amp;$V$2</f>
        <v>RED. MOYOBAMBA:  PORCENTAJE DE NIÑOS MENORES DE 12 MESES DE EDAD CON DOSAJE DE HEMOGLOBINA E INICIAN SUPLEMENTACION PREVENTIVA   - POR MICROREDES :   ENERO - MARZO 2024</v>
      </c>
    </row>
    <row r="462" spans="1:22" ht="63.75" x14ac:dyDescent="0.25">
      <c r="A462" s="64" t="s">
        <v>2</v>
      </c>
      <c r="B462" s="65" t="s">
        <v>614</v>
      </c>
      <c r="C462" s="66" t="s">
        <v>570</v>
      </c>
      <c r="D462" s="65" t="s">
        <v>615</v>
      </c>
      <c r="E462" s="65" t="s">
        <v>1</v>
      </c>
      <c r="F462" s="67"/>
      <c r="G462" s="68" t="s">
        <v>10</v>
      </c>
      <c r="H462" s="69" t="str">
        <f>"DEFICIENTE &lt;= "&amp;$H$3</f>
        <v>DEFICIENTE &lt;= 90</v>
      </c>
      <c r="I462" s="69" t="str">
        <f>"PROCESO &gt; "&amp;$H$3&amp;"  -  &lt; "&amp;$I$3</f>
        <v>PROCESO &gt; 90  -  &lt; 100</v>
      </c>
      <c r="J462" s="69" t="str">
        <f>"OPTIMO &gt;= "&amp;$I$3</f>
        <v>OPTIMO &gt;= 100</v>
      </c>
    </row>
    <row r="463" spans="1:22" ht="20.25" customHeight="1" thickBot="1" x14ac:dyDescent="0.3">
      <c r="A463" s="70" t="str">
        <f>Config!$B$15</f>
        <v>RED</v>
      </c>
      <c r="B463" s="71">
        <f>SUM(B464:B472)</f>
        <v>376</v>
      </c>
      <c r="C463" s="71">
        <f>SUM(C464:C472)</f>
        <v>97</v>
      </c>
      <c r="D463" s="71">
        <f>SUM(D464:D472)</f>
        <v>331</v>
      </c>
      <c r="E463" s="72">
        <f>Config!D9</f>
        <v>100</v>
      </c>
      <c r="F463" s="72"/>
      <c r="G463" s="72">
        <f>IFERROR(ROUND(D463*100/B463,1),0)</f>
        <v>88</v>
      </c>
      <c r="H463" s="73">
        <f>IF(G463&lt;=$H$3,G463,"")</f>
        <v>88</v>
      </c>
      <c r="I463" s="73" t="str">
        <f>IF(G463&gt;$H$3,IF(G463&lt;$I$3,G463,""),"")</f>
        <v/>
      </c>
      <c r="J463" s="71" t="str">
        <f>IF(G463&gt;=$I$3,G463,"")</f>
        <v/>
      </c>
    </row>
    <row r="464" spans="1:22" x14ac:dyDescent="0.25">
      <c r="A464" s="75" t="str">
        <f>Config!$B$16</f>
        <v>HOSP</v>
      </c>
      <c r="B464" s="76">
        <f>ACUMULADO!$AV$63</f>
        <v>0</v>
      </c>
      <c r="C464" s="57">
        <f>ROUNDUP((B464/12)*Config!$C$6,0)</f>
        <v>0</v>
      </c>
      <c r="D464" s="76">
        <f>ACUMULADO!$AV$60</f>
        <v>0</v>
      </c>
      <c r="E464" s="86">
        <f>E463</f>
        <v>100</v>
      </c>
      <c r="F464" s="86"/>
      <c r="G464" s="82">
        <f>IFERROR(ROUND(D464*100/B464,1),0)</f>
        <v>0</v>
      </c>
      <c r="H464" s="83">
        <f t="shared" ref="H464:H472" si="253">IF(G464&lt;=$H$3,G464,"")</f>
        <v>0</v>
      </c>
      <c r="I464" s="83" t="str">
        <f t="shared" ref="I464:I472" si="254">IF(G464&gt;$H$3,IF(G464&lt;$I$3,G464,""),"")</f>
        <v/>
      </c>
      <c r="J464" s="84" t="str">
        <f t="shared" ref="J464:J472" si="255">IF(G464&gt;=$I$3,G464,"")</f>
        <v/>
      </c>
    </row>
    <row r="465" spans="1:22" x14ac:dyDescent="0.25">
      <c r="A465" s="75" t="str">
        <f>Config!$B$17</f>
        <v>LLUI</v>
      </c>
      <c r="B465" s="76">
        <f>ACUMULADO!$AX$63</f>
        <v>161</v>
      </c>
      <c r="C465" s="57">
        <f>ROUNDUP((B465/12)*Config!$C$6,0)</f>
        <v>41</v>
      </c>
      <c r="D465" s="76">
        <f>ACUMULADO!$AX$60</f>
        <v>145</v>
      </c>
      <c r="E465" s="86">
        <f t="shared" ref="E465:E472" si="256">E464</f>
        <v>100</v>
      </c>
      <c r="F465" s="86"/>
      <c r="G465" s="82">
        <f>IFERROR(ROUND(D465*100/B465,1),0)</f>
        <v>90.1</v>
      </c>
      <c r="H465" s="83" t="str">
        <f t="shared" si="253"/>
        <v/>
      </c>
      <c r="I465" s="83">
        <f t="shared" si="254"/>
        <v>90.1</v>
      </c>
      <c r="J465" s="84" t="str">
        <f t="shared" si="255"/>
        <v/>
      </c>
    </row>
    <row r="466" spans="1:22" x14ac:dyDescent="0.25">
      <c r="A466" s="75" t="str">
        <f>Config!$B$18</f>
        <v>JERI</v>
      </c>
      <c r="B466" s="76">
        <f>ACUMULADO!$AY$63</f>
        <v>14</v>
      </c>
      <c r="C466" s="57">
        <f>ROUNDUP((B466/12)*Config!$C$6,0)</f>
        <v>4</v>
      </c>
      <c r="D466" s="76">
        <f>ACUMULADO!$AY$60</f>
        <v>11</v>
      </c>
      <c r="E466" s="86">
        <f t="shared" si="256"/>
        <v>100</v>
      </c>
      <c r="F466" s="86"/>
      <c r="G466" s="82">
        <f t="shared" ref="G466" si="257">IFERROR(ROUND(D466*100/B466,1),0)</f>
        <v>78.599999999999994</v>
      </c>
      <c r="H466" s="83">
        <f>IF(G466&lt;=$H$3,G466,"")</f>
        <v>78.599999999999994</v>
      </c>
      <c r="I466" s="83" t="str">
        <f t="shared" si="254"/>
        <v/>
      </c>
      <c r="J466" s="84" t="str">
        <f t="shared" si="255"/>
        <v/>
      </c>
    </row>
    <row r="467" spans="1:22" x14ac:dyDescent="0.25">
      <c r="A467" s="75" t="str">
        <f>Config!$B$19</f>
        <v>YANT</v>
      </c>
      <c r="B467" s="76">
        <f>ACUMULADO!$AZ$63</f>
        <v>19</v>
      </c>
      <c r="C467" s="57">
        <f>ROUNDUP((B467/12)*Config!$C$6,0)</f>
        <v>5</v>
      </c>
      <c r="D467" s="76">
        <f>ACUMULADO!$AZ$60</f>
        <v>16</v>
      </c>
      <c r="E467" s="86">
        <f t="shared" si="256"/>
        <v>100</v>
      </c>
      <c r="F467" s="86"/>
      <c r="G467" s="82">
        <f>IFERROR(ROUND(D467*100/B467,1),0)</f>
        <v>84.2</v>
      </c>
      <c r="H467" s="83">
        <f t="shared" si="253"/>
        <v>84.2</v>
      </c>
      <c r="I467" s="83" t="str">
        <f t="shared" si="254"/>
        <v/>
      </c>
      <c r="J467" s="84" t="str">
        <f t="shared" si="255"/>
        <v/>
      </c>
      <c r="V467" s="56" t="str">
        <f>A483</f>
        <v>PORCENTAJE DE NIÑOS MENORES DE 5 AÑOS CON DOSAJE DE HEMOGLOBINA E INICIO TRATAMIENTO DE ANEMIA</v>
      </c>
    </row>
    <row r="468" spans="1:22" x14ac:dyDescent="0.25">
      <c r="A468" s="75" t="str">
        <f>Config!$B$20</f>
        <v>SORI</v>
      </c>
      <c r="B468" s="76">
        <f>ACUMULADO!$BA$63</f>
        <v>83</v>
      </c>
      <c r="C468" s="57">
        <f>ROUNDUP((B468/12)*Config!$C$6,0)</f>
        <v>21</v>
      </c>
      <c r="D468" s="76">
        <f>ACUMULADO!$BA$60</f>
        <v>73</v>
      </c>
      <c r="E468" s="86">
        <f t="shared" si="256"/>
        <v>100</v>
      </c>
      <c r="F468" s="86"/>
      <c r="G468" s="82">
        <f>IFERROR(ROUND(D468*100/B468,1),0)</f>
        <v>88</v>
      </c>
      <c r="H468" s="83">
        <f t="shared" si="253"/>
        <v>88</v>
      </c>
      <c r="I468" s="83" t="str">
        <f t="shared" si="254"/>
        <v/>
      </c>
      <c r="J468" s="84" t="str">
        <f t="shared" si="255"/>
        <v/>
      </c>
      <c r="V468" s="85" t="str">
        <f>$V$1&amp;"  "&amp;V467&amp;"  "&amp;$V$3&amp;"  "&amp;$V$2</f>
        <v>RED. MOYOBAMBA:  PORCENTAJE DE NIÑOS MENORES DE 5 AÑOS CON DOSAJE DE HEMOGLOBINA E INICIO TRATAMIENTO DE ANEMIA  - POR MICROREDES :   ENERO - MARZO 2024</v>
      </c>
    </row>
    <row r="469" spans="1:22" x14ac:dyDescent="0.25">
      <c r="A469" s="75" t="str">
        <f>Config!$B$21</f>
        <v>JEPE</v>
      </c>
      <c r="B469" s="76">
        <f>ACUMULADO!$BB$63</f>
        <v>39</v>
      </c>
      <c r="C469" s="57">
        <f>ROUNDUP((B469/12)*Config!$C$6,0)</f>
        <v>10</v>
      </c>
      <c r="D469" s="76">
        <f>ACUMULADO!$BB$60</f>
        <v>36</v>
      </c>
      <c r="E469" s="86">
        <f t="shared" si="256"/>
        <v>100</v>
      </c>
      <c r="F469" s="86"/>
      <c r="G469" s="82">
        <f>IFERROR(ROUND(D469*100/B469,1),0)</f>
        <v>92.3</v>
      </c>
      <c r="H469" s="83" t="str">
        <f t="shared" si="253"/>
        <v/>
      </c>
      <c r="I469" s="83">
        <f t="shared" si="254"/>
        <v>92.3</v>
      </c>
      <c r="J469" s="84" t="str">
        <f t="shared" si="255"/>
        <v/>
      </c>
      <c r="V469" s="94"/>
    </row>
    <row r="470" spans="1:22" x14ac:dyDescent="0.25">
      <c r="A470" s="75" t="str">
        <f>Config!$B$22</f>
        <v>ROQU</v>
      </c>
      <c r="B470" s="76">
        <f>ACUMULADO!$BC$63</f>
        <v>7</v>
      </c>
      <c r="C470" s="57">
        <f>ROUNDUP((B470/12)*Config!$C$6,0)</f>
        <v>2</v>
      </c>
      <c r="D470" s="76">
        <f>ACUMULADO!$BC$60</f>
        <v>7</v>
      </c>
      <c r="E470" s="86">
        <f t="shared" si="256"/>
        <v>100</v>
      </c>
      <c r="F470" s="86"/>
      <c r="G470" s="82">
        <f t="shared" ref="G470:G472" si="258">IFERROR(ROUND(D470*100/B470,1),0)</f>
        <v>100</v>
      </c>
      <c r="H470" s="83" t="str">
        <f t="shared" si="253"/>
        <v/>
      </c>
      <c r="I470" s="83" t="str">
        <f t="shared" si="254"/>
        <v/>
      </c>
      <c r="J470" s="84">
        <f t="shared" si="255"/>
        <v>100</v>
      </c>
      <c r="V470" s="56"/>
    </row>
    <row r="471" spans="1:22" x14ac:dyDescent="0.25">
      <c r="A471" s="75" t="str">
        <f>Config!$B$23</f>
        <v>CALZ</v>
      </c>
      <c r="B471" s="76">
        <f>ACUMULADO!$BD$63</f>
        <v>18</v>
      </c>
      <c r="C471" s="57">
        <f>ROUNDUP((B471/12)*Config!$C$6,0)</f>
        <v>5</v>
      </c>
      <c r="D471" s="76">
        <f>ACUMULADO!$BD$60</f>
        <v>14</v>
      </c>
      <c r="E471" s="86">
        <f t="shared" si="256"/>
        <v>100</v>
      </c>
      <c r="F471" s="86"/>
      <c r="G471" s="82">
        <f t="shared" si="258"/>
        <v>77.8</v>
      </c>
      <c r="H471" s="83">
        <f t="shared" si="253"/>
        <v>77.8</v>
      </c>
      <c r="I471" s="83" t="str">
        <f t="shared" si="254"/>
        <v/>
      </c>
      <c r="J471" s="84" t="str">
        <f t="shared" si="255"/>
        <v/>
      </c>
      <c r="V471" s="56"/>
    </row>
    <row r="472" spans="1:22" x14ac:dyDescent="0.25">
      <c r="A472" s="75" t="str">
        <f>Config!$B$24</f>
        <v>PUEB</v>
      </c>
      <c r="B472" s="76">
        <f>ACUMULADO!$BE$63</f>
        <v>35</v>
      </c>
      <c r="C472" s="57">
        <f>ROUNDUP((B472/12)*Config!$C$6,0)</f>
        <v>9</v>
      </c>
      <c r="D472" s="76">
        <f>ACUMULADO!$BE$60</f>
        <v>29</v>
      </c>
      <c r="E472" s="86">
        <f t="shared" si="256"/>
        <v>100</v>
      </c>
      <c r="F472" s="86"/>
      <c r="G472" s="82">
        <f t="shared" si="258"/>
        <v>82.9</v>
      </c>
      <c r="H472" s="83">
        <f t="shared" si="253"/>
        <v>82.9</v>
      </c>
      <c r="I472" s="83" t="str">
        <f t="shared" si="254"/>
        <v/>
      </c>
      <c r="J472" s="84" t="str">
        <f t="shared" si="255"/>
        <v/>
      </c>
    </row>
    <row r="473" spans="1:22" x14ac:dyDescent="0.25">
      <c r="A473" s="310"/>
      <c r="B473" s="94"/>
      <c r="C473" s="94"/>
      <c r="D473" s="94"/>
      <c r="E473" s="94"/>
      <c r="F473" s="94"/>
      <c r="G473" s="94"/>
      <c r="H473"/>
      <c r="I473"/>
      <c r="J473"/>
    </row>
    <row r="474" spans="1:22" x14ac:dyDescent="0.25">
      <c r="A474" s="310"/>
      <c r="B474" s="94"/>
      <c r="C474" s="94"/>
      <c r="D474" s="341"/>
      <c r="E474" s="94"/>
      <c r="F474" s="94"/>
      <c r="G474" s="94"/>
      <c r="H474"/>
      <c r="I474"/>
      <c r="J474"/>
    </row>
    <row r="475" spans="1:22" x14ac:dyDescent="0.25">
      <c r="A475" s="310"/>
      <c r="B475" s="94"/>
      <c r="C475" s="94"/>
      <c r="D475" s="341"/>
      <c r="E475" s="94"/>
      <c r="F475" s="94"/>
      <c r="G475" s="94"/>
      <c r="H475"/>
      <c r="I475"/>
      <c r="J475"/>
    </row>
    <row r="476" spans="1:22" x14ac:dyDescent="0.25">
      <c r="A476" s="310"/>
      <c r="B476" s="94"/>
      <c r="C476" s="94"/>
      <c r="D476" s="341"/>
      <c r="E476" s="94"/>
      <c r="F476" s="94"/>
      <c r="G476" s="94"/>
      <c r="H476"/>
      <c r="I476"/>
      <c r="J476"/>
    </row>
    <row r="477" spans="1:22" x14ac:dyDescent="0.25">
      <c r="A477" s="310"/>
      <c r="B477" s="94"/>
      <c r="C477" s="94"/>
      <c r="D477" s="341"/>
      <c r="E477" s="94"/>
      <c r="F477" s="94"/>
      <c r="G477" s="94"/>
      <c r="H477"/>
      <c r="I477"/>
      <c r="J477"/>
    </row>
    <row r="481" spans="1:22" x14ac:dyDescent="0.25">
      <c r="A481" s="310"/>
      <c r="B481" s="94"/>
      <c r="C481" s="94"/>
      <c r="D481" s="94"/>
      <c r="E481" s="94"/>
      <c r="F481" s="94"/>
      <c r="G481" s="94"/>
      <c r="H481"/>
      <c r="I481"/>
      <c r="J481"/>
    </row>
    <row r="482" spans="1:22" x14ac:dyDescent="0.25">
      <c r="A482" s="310"/>
      <c r="B482" s="94"/>
      <c r="C482" s="94"/>
      <c r="D482" s="94"/>
      <c r="E482" s="94"/>
      <c r="F482" s="94"/>
      <c r="G482" s="94"/>
      <c r="H482"/>
      <c r="I482"/>
      <c r="J482"/>
      <c r="V482" s="56" t="str">
        <f>A483</f>
        <v>PORCENTAJE DE NIÑOS MENORES DE 5 AÑOS CON DOSAJE DE HEMOGLOBINA E INICIO TRATAMIENTO DE ANEMIA</v>
      </c>
    </row>
    <row r="483" spans="1:22" x14ac:dyDescent="0.25">
      <c r="A483" s="4" t="str">
        <f>METAS!B60</f>
        <v>PORCENTAJE DE NIÑOS MENORES DE 5 AÑOS CON DOSAJE DE HEMOGLOBINA E INICIO TRATAMIENTO DE ANEMIA</v>
      </c>
      <c r="I483" s="338"/>
      <c r="J483" s="336"/>
      <c r="K483" t="s">
        <v>692</v>
      </c>
      <c r="V483" s="85" t="str">
        <f>$V$1&amp;"  "&amp;V482&amp;"  "&amp;$V$3&amp;"  "&amp;$V$2</f>
        <v>RED. MOYOBAMBA:  PORCENTAJE DE NIÑOS MENORES DE 5 AÑOS CON DOSAJE DE HEMOGLOBINA E INICIO TRATAMIENTO DE ANEMIA  - POR MICROREDES :   ENERO - MARZO 2024</v>
      </c>
    </row>
    <row r="484" spans="1:22" ht="38.25" x14ac:dyDescent="0.25">
      <c r="A484" s="64" t="s">
        <v>2</v>
      </c>
      <c r="B484" s="65" t="s">
        <v>689</v>
      </c>
      <c r="C484" s="66" t="s">
        <v>570</v>
      </c>
      <c r="D484" s="65" t="s">
        <v>690</v>
      </c>
      <c r="E484" s="65" t="s">
        <v>1</v>
      </c>
      <c r="F484" s="67"/>
      <c r="G484" s="68" t="s">
        <v>10</v>
      </c>
      <c r="H484" s="69" t="str">
        <f>"DEFICIENTE &lt;= "&amp;$H$3</f>
        <v>DEFICIENTE &lt;= 90</v>
      </c>
      <c r="I484" s="69" t="str">
        <f>"PROCESO &gt; "&amp;$H$3&amp;"  -  &lt; "&amp;$I$3</f>
        <v>PROCESO &gt; 90  -  &lt; 100</v>
      </c>
      <c r="J484" s="69" t="str">
        <f>"OPTIMO &gt;= "&amp;$I$3</f>
        <v>OPTIMO &gt;= 100</v>
      </c>
    </row>
    <row r="485" spans="1:22" ht="15.75" thickBot="1" x14ac:dyDescent="0.3">
      <c r="A485" s="70" t="str">
        <f>Config!$B$15</f>
        <v>RED</v>
      </c>
      <c r="B485" s="71">
        <f>SUM(B486:B494)</f>
        <v>109</v>
      </c>
      <c r="C485" s="71">
        <f>SUM(C486:C494)</f>
        <v>31</v>
      </c>
      <c r="D485" s="71">
        <f>SUM(D486:D494)</f>
        <v>107</v>
      </c>
      <c r="E485" s="72">
        <f>Config!D9</f>
        <v>100</v>
      </c>
      <c r="F485" s="72"/>
      <c r="G485" s="72">
        <f>IFERROR(ROUND(D485*100/B485,1),0)</f>
        <v>98.2</v>
      </c>
      <c r="H485" s="73" t="str">
        <f>IF(G485&lt;=$H$3,G485,"")</f>
        <v/>
      </c>
      <c r="I485" s="73">
        <f>IF(G485&gt;$H$3,IF(G485&lt;$I$3,G485,""),"")</f>
        <v>98.2</v>
      </c>
      <c r="J485" s="71" t="str">
        <f>IF(G485&gt;=$I$3,G485,"")</f>
        <v/>
      </c>
    </row>
    <row r="486" spans="1:22" x14ac:dyDescent="0.25">
      <c r="A486" s="75" t="str">
        <f>Config!$B$16</f>
        <v>HOSP</v>
      </c>
      <c r="B486" s="76">
        <f>ACUMULADO!$AV$61</f>
        <v>2</v>
      </c>
      <c r="C486" s="57">
        <f>ROUNDUP((B486/12)*Config!$C$6,0)</f>
        <v>1</v>
      </c>
      <c r="D486" s="76">
        <f>ACUMULADO!$AV$62</f>
        <v>2</v>
      </c>
      <c r="E486" s="86">
        <f>E485</f>
        <v>100</v>
      </c>
      <c r="F486" s="86"/>
      <c r="G486" s="82">
        <f>IFERROR(ROUND(D486*100/B486,1),0)</f>
        <v>100</v>
      </c>
      <c r="H486" s="83" t="str">
        <f t="shared" ref="H486:H494" si="259">IF(G486&lt;=$H$3,G486,"")</f>
        <v/>
      </c>
      <c r="I486" s="83" t="str">
        <f t="shared" ref="I486:I494" si="260">IF(G486&gt;$H$3,IF(G486&lt;$I$3,G486,""),"")</f>
        <v/>
      </c>
      <c r="J486" s="84">
        <f t="shared" ref="J486:J494" si="261">IF(G486&gt;=$I$3,G486,"")</f>
        <v>100</v>
      </c>
    </row>
    <row r="487" spans="1:22" x14ac:dyDescent="0.25">
      <c r="A487" s="75" t="str">
        <f>Config!$B$17</f>
        <v>LLUI</v>
      </c>
      <c r="B487" s="76">
        <f>ACUMULADO!$AX$61</f>
        <v>37</v>
      </c>
      <c r="C487" s="57">
        <f>ROUNDUP((B487/12)*Config!$C$6,0)</f>
        <v>10</v>
      </c>
      <c r="D487" s="76">
        <f>ACUMULADO!$AX$62</f>
        <v>35</v>
      </c>
      <c r="E487" s="86">
        <f t="shared" ref="E487:E494" si="262">E486</f>
        <v>100</v>
      </c>
      <c r="F487" s="86"/>
      <c r="G487" s="82">
        <f>IFERROR(ROUND(D487*100/B487,1),0)</f>
        <v>94.6</v>
      </c>
      <c r="H487" s="83" t="str">
        <f t="shared" si="259"/>
        <v/>
      </c>
      <c r="I487" s="83">
        <f t="shared" si="260"/>
        <v>94.6</v>
      </c>
      <c r="J487" s="84" t="str">
        <f t="shared" si="261"/>
        <v/>
      </c>
    </row>
    <row r="488" spans="1:22" x14ac:dyDescent="0.25">
      <c r="A488" s="75" t="str">
        <f>Config!$B$18</f>
        <v>JERI</v>
      </c>
      <c r="B488" s="76">
        <f>ACUMULADO!$AY$61</f>
        <v>10</v>
      </c>
      <c r="C488" s="57">
        <f>ROUNDUP((B488/12)*Config!$C$6,0)</f>
        <v>3</v>
      </c>
      <c r="D488" s="76">
        <f>ACUMULADO!$AY$62</f>
        <v>10</v>
      </c>
      <c r="E488" s="86">
        <f t="shared" si="262"/>
        <v>100</v>
      </c>
      <c r="F488" s="86"/>
      <c r="G488" s="82">
        <f t="shared" ref="G488" si="263">IFERROR(ROUND(D488*100/B488,1),0)</f>
        <v>100</v>
      </c>
      <c r="H488" s="83" t="str">
        <f>IF(G488&lt;=$H$3,G488,"")</f>
        <v/>
      </c>
      <c r="I488" s="83" t="str">
        <f t="shared" si="260"/>
        <v/>
      </c>
      <c r="J488" s="84">
        <f t="shared" si="261"/>
        <v>100</v>
      </c>
    </row>
    <row r="489" spans="1:22" x14ac:dyDescent="0.25">
      <c r="A489" s="75" t="str">
        <f>Config!$B$19</f>
        <v>YANT</v>
      </c>
      <c r="B489" s="76">
        <f>ACUMULADO!$AZ$61</f>
        <v>8</v>
      </c>
      <c r="C489" s="57">
        <f>ROUNDUP((B489/12)*Config!$C$6,0)</f>
        <v>2</v>
      </c>
      <c r="D489" s="76">
        <f>ACUMULADO!$AZ$62</f>
        <v>8</v>
      </c>
      <c r="E489" s="86">
        <f t="shared" si="262"/>
        <v>100</v>
      </c>
      <c r="F489" s="86"/>
      <c r="G489" s="82">
        <f>IFERROR(ROUND(D489*100/B489,1),0)</f>
        <v>100</v>
      </c>
      <c r="H489" s="83" t="str">
        <f t="shared" si="259"/>
        <v/>
      </c>
      <c r="I489" s="83" t="str">
        <f t="shared" si="260"/>
        <v/>
      </c>
      <c r="J489" s="84">
        <f t="shared" si="261"/>
        <v>100</v>
      </c>
    </row>
    <row r="490" spans="1:22" x14ac:dyDescent="0.25">
      <c r="A490" s="75" t="str">
        <f>Config!$B$20</f>
        <v>SORI</v>
      </c>
      <c r="B490" s="76">
        <f>ACUMULADO!$BA$61</f>
        <v>9</v>
      </c>
      <c r="C490" s="57">
        <f>ROUNDUP((B490/12)*Config!$C$6,0)</f>
        <v>3</v>
      </c>
      <c r="D490" s="76">
        <f>ACUMULADO!$BA$62</f>
        <v>9</v>
      </c>
      <c r="E490" s="86">
        <f t="shared" si="262"/>
        <v>100</v>
      </c>
      <c r="F490" s="86"/>
      <c r="G490" s="82">
        <f>IFERROR(ROUND(D490*100/B490,1),0)</f>
        <v>100</v>
      </c>
      <c r="H490" s="83" t="str">
        <f t="shared" si="259"/>
        <v/>
      </c>
      <c r="I490" s="83" t="str">
        <f t="shared" si="260"/>
        <v/>
      </c>
      <c r="J490" s="84">
        <f t="shared" si="261"/>
        <v>100</v>
      </c>
    </row>
    <row r="491" spans="1:22" x14ac:dyDescent="0.25">
      <c r="A491" s="75" t="str">
        <f>Config!$B$21</f>
        <v>JEPE</v>
      </c>
      <c r="B491" s="76">
        <f>ACUMULADO!$BB$61</f>
        <v>10</v>
      </c>
      <c r="C491" s="57">
        <f>ROUNDUP((B491/12)*Config!$C$6,0)</f>
        <v>3</v>
      </c>
      <c r="D491" s="76">
        <f>ACUMULADO!$BB$62</f>
        <v>10</v>
      </c>
      <c r="E491" s="86">
        <f t="shared" si="262"/>
        <v>100</v>
      </c>
      <c r="F491" s="86"/>
      <c r="G491" s="82">
        <f>IFERROR(ROUND(D491*100/B491,1),0)</f>
        <v>100</v>
      </c>
      <c r="H491" s="83" t="str">
        <f t="shared" si="259"/>
        <v/>
      </c>
      <c r="I491" s="83" t="str">
        <f t="shared" si="260"/>
        <v/>
      </c>
      <c r="J491" s="84">
        <f t="shared" si="261"/>
        <v>100</v>
      </c>
    </row>
    <row r="492" spans="1:22" x14ac:dyDescent="0.25">
      <c r="A492" s="75" t="str">
        <f>Config!$B$22</f>
        <v>ROQU</v>
      </c>
      <c r="B492" s="76">
        <f>ACUMULADO!$BC$61</f>
        <v>1</v>
      </c>
      <c r="C492" s="57">
        <f>ROUNDUP((B492/12)*Config!$C$6,0)</f>
        <v>1</v>
      </c>
      <c r="D492" s="76">
        <f>ACUMULADO!$BC$62</f>
        <v>1</v>
      </c>
      <c r="E492" s="86">
        <f t="shared" si="262"/>
        <v>100</v>
      </c>
      <c r="F492" s="86"/>
      <c r="G492" s="82">
        <f t="shared" ref="G492:G494" si="264">IFERROR(ROUND(D492*100/B492,1),0)</f>
        <v>100</v>
      </c>
      <c r="H492" s="83" t="str">
        <f t="shared" si="259"/>
        <v/>
      </c>
      <c r="I492" s="83" t="str">
        <f t="shared" si="260"/>
        <v/>
      </c>
      <c r="J492" s="84">
        <f t="shared" si="261"/>
        <v>100</v>
      </c>
    </row>
    <row r="493" spans="1:22" x14ac:dyDescent="0.25">
      <c r="A493" s="75" t="str">
        <f>Config!$B$23</f>
        <v>CALZ</v>
      </c>
      <c r="B493" s="76">
        <f>ACUMULADO!$BD$61</f>
        <v>12</v>
      </c>
      <c r="C493" s="57">
        <f>ROUNDUP((B493/12)*Config!$C$6,0)</f>
        <v>3</v>
      </c>
      <c r="D493" s="76">
        <f>ACUMULADO!$BD$62</f>
        <v>12</v>
      </c>
      <c r="E493" s="86">
        <f t="shared" si="262"/>
        <v>100</v>
      </c>
      <c r="F493" s="86"/>
      <c r="G493" s="82">
        <f t="shared" si="264"/>
        <v>100</v>
      </c>
      <c r="H493" s="83" t="str">
        <f t="shared" si="259"/>
        <v/>
      </c>
      <c r="I493" s="83" t="str">
        <f t="shared" si="260"/>
        <v/>
      </c>
      <c r="J493" s="84">
        <f t="shared" si="261"/>
        <v>100</v>
      </c>
    </row>
    <row r="494" spans="1:22" x14ac:dyDescent="0.25">
      <c r="A494" s="75" t="str">
        <f>Config!$B$24</f>
        <v>PUEB</v>
      </c>
      <c r="B494" s="76">
        <f>ACUMULADO!$BE$61</f>
        <v>20</v>
      </c>
      <c r="C494" s="57">
        <f>ROUNDUP((B494/12)*Config!$C$6,0)</f>
        <v>5</v>
      </c>
      <c r="D494" s="76">
        <f>ACUMULADO!$BE$62</f>
        <v>20</v>
      </c>
      <c r="E494" s="86">
        <f t="shared" si="262"/>
        <v>100</v>
      </c>
      <c r="F494" s="86"/>
      <c r="G494" s="82">
        <f t="shared" si="264"/>
        <v>100</v>
      </c>
      <c r="H494" s="83" t="str">
        <f t="shared" si="259"/>
        <v/>
      </c>
      <c r="I494" s="83" t="str">
        <f t="shared" si="260"/>
        <v/>
      </c>
      <c r="J494" s="84">
        <f t="shared" si="261"/>
        <v>100</v>
      </c>
    </row>
    <row r="495" spans="1:22" x14ac:dyDescent="0.25">
      <c r="A495" s="310"/>
      <c r="B495" s="94"/>
      <c r="C495" s="94"/>
      <c r="D495" s="94"/>
      <c r="E495" s="94"/>
      <c r="F495" s="94"/>
      <c r="G495" s="94"/>
      <c r="H495"/>
      <c r="I495"/>
      <c r="J495"/>
    </row>
    <row r="496" spans="1:22" x14ac:dyDescent="0.25">
      <c r="A496" s="310"/>
      <c r="B496" s="94"/>
      <c r="C496" s="94"/>
      <c r="D496" s="341"/>
      <c r="E496" s="94"/>
      <c r="F496" s="94"/>
      <c r="G496" s="94"/>
      <c r="H496"/>
      <c r="I496"/>
      <c r="J496"/>
    </row>
    <row r="497" spans="1:10" x14ac:dyDescent="0.25">
      <c r="A497" s="310"/>
      <c r="B497" s="94"/>
      <c r="C497" s="94"/>
      <c r="D497" s="341"/>
      <c r="E497" s="94"/>
      <c r="F497" s="94"/>
      <c r="G497" s="94"/>
      <c r="H497"/>
      <c r="I497"/>
      <c r="J497"/>
    </row>
    <row r="498" spans="1:10" x14ac:dyDescent="0.25">
      <c r="A498" s="310"/>
      <c r="B498" s="94"/>
      <c r="C498" s="94"/>
      <c r="D498" s="341"/>
      <c r="E498" s="94"/>
      <c r="F498" s="94"/>
      <c r="G498" s="94"/>
      <c r="H498"/>
      <c r="I498"/>
      <c r="J498"/>
    </row>
    <row r="499" spans="1:10" x14ac:dyDescent="0.25">
      <c r="A499" s="310"/>
      <c r="B499" s="94"/>
      <c r="C499" s="94"/>
      <c r="D499" s="341"/>
      <c r="E499" s="94"/>
      <c r="F499" s="94"/>
      <c r="G499" s="94"/>
      <c r="H499"/>
      <c r="I499"/>
      <c r="J499"/>
    </row>
  </sheetData>
  <conditionalFormatting sqref="AP7">
    <cfRule type="cellIs" dxfId="25" priority="25" operator="lessThanOrEqual">
      <formula>0</formula>
    </cfRule>
  </conditionalFormatting>
  <conditionalFormatting sqref="AP26">
    <cfRule type="cellIs" dxfId="24" priority="23" operator="lessThanOrEqual">
      <formula>0</formula>
    </cfRule>
  </conditionalFormatting>
  <conditionalFormatting sqref="AP45">
    <cfRule type="cellIs" dxfId="23" priority="21" operator="lessThanOrEqual">
      <formula>0</formula>
    </cfRule>
  </conditionalFormatting>
  <conditionalFormatting sqref="AP66">
    <cfRule type="cellIs" dxfId="22" priority="7" operator="lessThanOrEqual">
      <formula>0</formula>
    </cfRule>
  </conditionalFormatting>
  <conditionalFormatting sqref="AP87">
    <cfRule type="cellIs" dxfId="21" priority="19" operator="lessThanOrEqual">
      <formula>0</formula>
    </cfRule>
  </conditionalFormatting>
  <conditionalFormatting sqref="AP106">
    <cfRule type="cellIs" dxfId="20" priority="5" operator="lessThanOrEqual">
      <formula>0</formula>
    </cfRule>
  </conditionalFormatting>
  <conditionalFormatting sqref="AP128">
    <cfRule type="cellIs" dxfId="19" priority="17" operator="lessThanOrEqual">
      <formula>0</formula>
    </cfRule>
  </conditionalFormatting>
  <conditionalFormatting sqref="AP147">
    <cfRule type="cellIs" dxfId="18" priority="15" operator="lessThanOrEqual">
      <formula>0</formula>
    </cfRule>
  </conditionalFormatting>
  <conditionalFormatting sqref="AP168">
    <cfRule type="cellIs" dxfId="17" priority="13" operator="lessThanOrEqual">
      <formula>0</formula>
    </cfRule>
  </conditionalFormatting>
  <conditionalFormatting sqref="AP189">
    <cfRule type="cellIs" dxfId="16" priority="11" operator="lessThanOrEqual">
      <formula>0</formula>
    </cfRule>
  </conditionalFormatting>
  <conditionalFormatting sqref="AP210">
    <cfRule type="cellIs" dxfId="15" priority="9" operator="lessThanOrEqual">
      <formula>0</formula>
    </cfRule>
  </conditionalFormatting>
  <conditionalFormatting sqref="AP230">
    <cfRule type="cellIs" dxfId="14" priority="3" operator="lessThanOrEqual">
      <formula>0</formula>
    </cfRule>
  </conditionalFormatting>
  <conditionalFormatting sqref="AP250">
    <cfRule type="cellIs" dxfId="13" priority="1" operator="lessThanOrEqual">
      <formula>0</formula>
    </cfRule>
  </conditionalFormatting>
  <conditionalFormatting sqref="AQ6:AQ7">
    <cfRule type="cellIs" dxfId="12" priority="26" operator="lessThanOrEqual">
      <formula>0</formula>
    </cfRule>
  </conditionalFormatting>
  <conditionalFormatting sqref="AQ25:AQ26">
    <cfRule type="cellIs" dxfId="11" priority="24" operator="lessThanOrEqual">
      <formula>0</formula>
    </cfRule>
  </conditionalFormatting>
  <conditionalFormatting sqref="AQ44:AQ45">
    <cfRule type="cellIs" dxfId="10" priority="22" operator="lessThanOrEqual">
      <formula>0</formula>
    </cfRule>
  </conditionalFormatting>
  <conditionalFormatting sqref="AQ65:AQ66">
    <cfRule type="cellIs" dxfId="9" priority="8" operator="lessThanOrEqual">
      <formula>0</formula>
    </cfRule>
  </conditionalFormatting>
  <conditionalFormatting sqref="AQ86:AQ87">
    <cfRule type="cellIs" dxfId="8" priority="20" operator="lessThanOrEqual">
      <formula>0</formula>
    </cfRule>
  </conditionalFormatting>
  <conditionalFormatting sqref="AQ105:AQ106">
    <cfRule type="cellIs" dxfId="7" priority="6" operator="lessThanOrEqual">
      <formula>0</formula>
    </cfRule>
  </conditionalFormatting>
  <conditionalFormatting sqref="AQ127:AQ128">
    <cfRule type="cellIs" dxfId="6" priority="18" operator="lessThanOrEqual">
      <formula>0</formula>
    </cfRule>
  </conditionalFormatting>
  <conditionalFormatting sqref="AQ146:AQ147">
    <cfRule type="cellIs" dxfId="5" priority="16" operator="lessThanOrEqual">
      <formula>0</formula>
    </cfRule>
  </conditionalFormatting>
  <conditionalFormatting sqref="AQ167:AQ168">
    <cfRule type="cellIs" dxfId="4" priority="14" operator="lessThanOrEqual">
      <formula>0</formula>
    </cfRule>
  </conditionalFormatting>
  <conditionalFormatting sqref="AQ188:AQ189">
    <cfRule type="cellIs" dxfId="3" priority="12" operator="lessThanOrEqual">
      <formula>0</formula>
    </cfRule>
  </conditionalFormatting>
  <conditionalFormatting sqref="AQ209:AQ210">
    <cfRule type="cellIs" dxfId="2" priority="10" operator="lessThanOrEqual">
      <formula>0</formula>
    </cfRule>
  </conditionalFormatting>
  <conditionalFormatting sqref="AQ229:AQ230">
    <cfRule type="cellIs" dxfId="1" priority="4" operator="lessThanOrEqual">
      <formula>0</formula>
    </cfRule>
  </conditionalFormatting>
  <conditionalFormatting sqref="AQ249:AQ250">
    <cfRule type="cellIs" dxfId="0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2" customWidth="1"/>
    <col min="10" max="10" width="11.140625" style="263" customWidth="1"/>
    <col min="11" max="14" width="7.28515625" style="263" customWidth="1"/>
    <col min="15" max="15" width="5.42578125" style="263" customWidth="1"/>
    <col min="16" max="16" width="7.28515625" style="263" customWidth="1"/>
    <col min="17" max="17" width="8.28515625" style="263" customWidth="1"/>
    <col min="18" max="48" width="7.28515625" style="263" customWidth="1"/>
  </cols>
  <sheetData>
    <row r="1" spans="1:49" ht="16.5" customHeight="1" thickTop="1" x14ac:dyDescent="0.35">
      <c r="A1" s="413" t="s">
        <v>146</v>
      </c>
      <c r="B1" s="414"/>
      <c r="C1" s="414"/>
      <c r="D1" s="414"/>
      <c r="E1" s="414"/>
      <c r="F1" s="414"/>
      <c r="G1" s="414"/>
      <c r="H1" s="101"/>
      <c r="I1" s="101"/>
      <c r="J1" s="102"/>
      <c r="K1" s="417" t="s">
        <v>1</v>
      </c>
      <c r="L1" s="417"/>
      <c r="M1" s="417"/>
      <c r="N1" s="417"/>
      <c r="O1" s="417"/>
      <c r="P1" s="417"/>
      <c r="Q1" s="417"/>
      <c r="R1" s="417"/>
      <c r="S1" s="417"/>
      <c r="T1" s="417"/>
      <c r="U1" s="417"/>
      <c r="V1" s="417"/>
      <c r="W1" s="417"/>
      <c r="X1" s="417"/>
      <c r="Y1" s="417"/>
      <c r="Z1" s="417"/>
      <c r="AA1" s="417"/>
      <c r="AB1" s="417"/>
      <c r="AC1" s="417"/>
      <c r="AD1" s="417"/>
      <c r="AE1" s="417"/>
      <c r="AF1" s="417"/>
      <c r="AG1" s="417"/>
      <c r="AH1" s="417"/>
      <c r="AI1" s="417"/>
      <c r="AJ1" s="417"/>
      <c r="AK1" s="417"/>
      <c r="AL1" s="417"/>
      <c r="AM1" s="417"/>
      <c r="AN1" s="417"/>
      <c r="AO1" s="417"/>
      <c r="AP1" s="417"/>
      <c r="AQ1" s="417"/>
      <c r="AR1" s="417"/>
      <c r="AS1" s="417"/>
      <c r="AT1" s="417"/>
      <c r="AU1" s="417"/>
      <c r="AV1" s="417"/>
    </row>
    <row r="2" spans="1:49" ht="33.75" customHeight="1" x14ac:dyDescent="0.35">
      <c r="A2" s="415"/>
      <c r="B2" s="416"/>
      <c r="C2" s="416"/>
      <c r="D2" s="416"/>
      <c r="E2" s="416"/>
      <c r="F2" s="416"/>
      <c r="G2" s="416"/>
      <c r="H2" s="103"/>
      <c r="I2" s="103"/>
      <c r="J2" s="104"/>
      <c r="K2" s="417"/>
      <c r="L2" s="417"/>
      <c r="M2" s="417"/>
      <c r="N2" s="417"/>
      <c r="O2" s="417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  <c r="AB2" s="417"/>
      <c r="AC2" s="417"/>
      <c r="AD2" s="417"/>
      <c r="AE2" s="417"/>
      <c r="AF2" s="417"/>
      <c r="AG2" s="417"/>
      <c r="AH2" s="417"/>
      <c r="AI2" s="417"/>
      <c r="AJ2" s="417"/>
      <c r="AK2" s="417"/>
      <c r="AL2" s="417"/>
      <c r="AM2" s="417"/>
      <c r="AN2" s="417"/>
      <c r="AO2" s="417"/>
      <c r="AP2" s="417"/>
      <c r="AQ2" s="417"/>
      <c r="AR2" s="417"/>
      <c r="AS2" s="417"/>
      <c r="AT2" s="417"/>
      <c r="AU2" s="417"/>
      <c r="AV2" s="417"/>
    </row>
    <row r="3" spans="1:49" ht="133.5" customHeight="1" x14ac:dyDescent="0.25">
      <c r="A3" s="105" t="s">
        <v>147</v>
      </c>
      <c r="B3" s="106" t="s">
        <v>148</v>
      </c>
      <c r="C3" s="106" t="s">
        <v>149</v>
      </c>
      <c r="D3" s="107" t="s">
        <v>150</v>
      </c>
      <c r="E3" s="106" t="s">
        <v>151</v>
      </c>
      <c r="F3" s="106" t="s">
        <v>152</v>
      </c>
      <c r="G3" s="106" t="s">
        <v>153</v>
      </c>
      <c r="H3" s="108" t="s">
        <v>154</v>
      </c>
      <c r="I3" s="108" t="s">
        <v>155</v>
      </c>
      <c r="J3" s="109" t="s">
        <v>19</v>
      </c>
      <c r="K3" s="108" t="s">
        <v>20</v>
      </c>
      <c r="L3" s="108" t="s">
        <v>21</v>
      </c>
      <c r="M3" s="108" t="s">
        <v>22</v>
      </c>
      <c r="N3" s="108" t="s">
        <v>23</v>
      </c>
      <c r="O3" s="108" t="s">
        <v>24</v>
      </c>
      <c r="P3" s="108" t="s">
        <v>156</v>
      </c>
      <c r="Q3" s="108" t="s">
        <v>157</v>
      </c>
      <c r="R3" s="108" t="s">
        <v>72</v>
      </c>
      <c r="S3" s="108" t="s">
        <v>158</v>
      </c>
      <c r="T3" s="109" t="s">
        <v>31</v>
      </c>
      <c r="U3" s="108" t="s">
        <v>32</v>
      </c>
      <c r="V3" s="108" t="s">
        <v>33</v>
      </c>
      <c r="W3" s="109" t="s">
        <v>37</v>
      </c>
      <c r="X3" s="108" t="s">
        <v>38</v>
      </c>
      <c r="Y3" s="108" t="s">
        <v>39</v>
      </c>
      <c r="Z3" s="108" t="s">
        <v>40</v>
      </c>
      <c r="AA3" s="108" t="s">
        <v>41</v>
      </c>
      <c r="AB3" s="109" t="s">
        <v>42</v>
      </c>
      <c r="AC3" s="108" t="s">
        <v>43</v>
      </c>
      <c r="AD3" s="108" t="s">
        <v>73</v>
      </c>
      <c r="AE3" s="108" t="s">
        <v>45</v>
      </c>
      <c r="AF3" s="108" t="s">
        <v>46</v>
      </c>
      <c r="AG3" s="109" t="s">
        <v>47</v>
      </c>
      <c r="AH3" s="108" t="s">
        <v>48</v>
      </c>
      <c r="AI3" s="108" t="s">
        <v>49</v>
      </c>
      <c r="AJ3" s="108" t="s">
        <v>74</v>
      </c>
      <c r="AK3" s="108" t="s">
        <v>51</v>
      </c>
      <c r="AL3" s="109" t="s">
        <v>68</v>
      </c>
      <c r="AM3" s="108" t="s">
        <v>75</v>
      </c>
      <c r="AN3" s="108" t="s">
        <v>76</v>
      </c>
      <c r="AO3" s="109" t="s">
        <v>27</v>
      </c>
      <c r="AP3" s="108" t="s">
        <v>28</v>
      </c>
      <c r="AQ3" s="108" t="s">
        <v>77</v>
      </c>
      <c r="AR3" s="108" t="s">
        <v>78</v>
      </c>
      <c r="AS3" s="109" t="s">
        <v>79</v>
      </c>
      <c r="AT3" s="108" t="s">
        <v>4</v>
      </c>
      <c r="AU3" s="108" t="s">
        <v>5</v>
      </c>
      <c r="AV3" s="108" t="s">
        <v>80</v>
      </c>
      <c r="AW3" s="110" t="s">
        <v>159</v>
      </c>
    </row>
    <row r="4" spans="1:49" s="4" customFormat="1" ht="84.95" hidden="1" customHeight="1" thickTop="1" x14ac:dyDescent="0.25">
      <c r="A4" s="111">
        <v>1</v>
      </c>
      <c r="B4" s="112" t="s">
        <v>160</v>
      </c>
      <c r="C4" s="113" t="s">
        <v>161</v>
      </c>
      <c r="D4" s="114" t="s">
        <v>162</v>
      </c>
      <c r="E4" s="115" t="s">
        <v>163</v>
      </c>
      <c r="F4" s="115" t="s">
        <v>164</v>
      </c>
      <c r="G4" s="116" t="s">
        <v>165</v>
      </c>
      <c r="H4" s="117">
        <v>0</v>
      </c>
      <c r="I4" s="117"/>
      <c r="J4" s="117">
        <v>330</v>
      </c>
      <c r="K4" s="117">
        <v>26</v>
      </c>
      <c r="L4" s="117">
        <v>29</v>
      </c>
      <c r="M4" s="117">
        <v>35</v>
      </c>
      <c r="N4" s="117">
        <v>60</v>
      </c>
      <c r="O4" s="117">
        <v>7</v>
      </c>
      <c r="P4" s="117">
        <v>26</v>
      </c>
      <c r="Q4" s="117">
        <v>28</v>
      </c>
      <c r="R4" s="117">
        <v>37</v>
      </c>
      <c r="S4" s="117">
        <v>250</v>
      </c>
      <c r="T4" s="117">
        <v>42</v>
      </c>
      <c r="U4" s="117">
        <v>25</v>
      </c>
      <c r="V4" s="117">
        <v>25</v>
      </c>
      <c r="W4" s="117">
        <v>60</v>
      </c>
      <c r="X4" s="117">
        <v>25</v>
      </c>
      <c r="Y4" s="117">
        <v>25</v>
      </c>
      <c r="Z4" s="117">
        <v>46</v>
      </c>
      <c r="AA4" s="117">
        <v>57</v>
      </c>
      <c r="AB4" s="117">
        <v>300</v>
      </c>
      <c r="AC4" s="117">
        <v>35</v>
      </c>
      <c r="AD4" s="117">
        <v>60</v>
      </c>
      <c r="AE4" s="117">
        <v>35</v>
      </c>
      <c r="AF4" s="117">
        <v>45</v>
      </c>
      <c r="AG4" s="117">
        <v>95</v>
      </c>
      <c r="AH4" s="117">
        <v>35</v>
      </c>
      <c r="AI4" s="117">
        <v>45</v>
      </c>
      <c r="AJ4" s="117">
        <v>35</v>
      </c>
      <c r="AK4" s="117">
        <v>35</v>
      </c>
      <c r="AL4" s="117">
        <v>165</v>
      </c>
      <c r="AM4" s="117">
        <v>24</v>
      </c>
      <c r="AN4" s="117">
        <v>25</v>
      </c>
      <c r="AO4" s="117">
        <v>73</v>
      </c>
      <c r="AP4" s="117">
        <v>7</v>
      </c>
      <c r="AQ4" s="117">
        <v>24</v>
      </c>
      <c r="AR4" s="117">
        <v>15</v>
      </c>
      <c r="AS4" s="117">
        <v>120</v>
      </c>
      <c r="AT4" s="117">
        <v>12</v>
      </c>
      <c r="AU4" s="117">
        <v>35</v>
      </c>
      <c r="AV4" s="117">
        <v>51</v>
      </c>
    </row>
    <row r="5" spans="1:49" ht="84.95" hidden="1" customHeight="1" x14ac:dyDescent="0.25">
      <c r="A5" s="118">
        <v>2</v>
      </c>
      <c r="B5" s="112" t="s">
        <v>160</v>
      </c>
      <c r="C5" s="119" t="s">
        <v>166</v>
      </c>
      <c r="D5" s="120" t="s">
        <v>167</v>
      </c>
      <c r="E5" s="121" t="s">
        <v>168</v>
      </c>
      <c r="F5" s="122" t="s">
        <v>161</v>
      </c>
      <c r="G5" s="116" t="s">
        <v>165</v>
      </c>
      <c r="H5" s="123">
        <v>0</v>
      </c>
      <c r="I5" s="123"/>
      <c r="J5" s="124"/>
      <c r="K5" s="124"/>
      <c r="L5" s="124"/>
      <c r="M5" s="124"/>
      <c r="N5" s="124"/>
      <c r="O5" s="124"/>
      <c r="P5" s="124"/>
      <c r="Q5" s="124"/>
      <c r="R5" s="124"/>
      <c r="S5" s="124"/>
      <c r="T5" s="124"/>
      <c r="U5" s="124"/>
      <c r="V5" s="124"/>
      <c r="W5" s="124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4"/>
      <c r="AK5" s="124"/>
      <c r="AL5" s="124"/>
      <c r="AM5" s="124"/>
      <c r="AN5" s="124"/>
      <c r="AO5" s="124"/>
      <c r="AP5" s="124"/>
      <c r="AQ5" s="124"/>
      <c r="AR5" s="124"/>
      <c r="AS5" s="124"/>
      <c r="AT5" s="124"/>
      <c r="AU5" s="124"/>
      <c r="AV5" s="124"/>
    </row>
    <row r="6" spans="1:49" ht="84.95" hidden="1" customHeight="1" x14ac:dyDescent="0.25">
      <c r="A6" s="118">
        <v>3</v>
      </c>
      <c r="B6" s="112" t="s">
        <v>160</v>
      </c>
      <c r="C6" s="119" t="s">
        <v>169</v>
      </c>
      <c r="D6" s="120" t="s">
        <v>170</v>
      </c>
      <c r="E6" s="122" t="s">
        <v>171</v>
      </c>
      <c r="F6" s="122" t="s">
        <v>161</v>
      </c>
      <c r="G6" s="116" t="s">
        <v>165</v>
      </c>
      <c r="H6" s="125">
        <v>0</v>
      </c>
      <c r="I6" s="125"/>
      <c r="J6" s="126"/>
      <c r="K6" s="126"/>
      <c r="L6" s="126"/>
      <c r="M6" s="126"/>
      <c r="N6" s="126"/>
      <c r="O6" s="126"/>
      <c r="P6" s="126"/>
      <c r="Q6" s="126"/>
      <c r="R6" s="126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</row>
    <row r="7" spans="1:49" ht="84.95" hidden="1" customHeight="1" x14ac:dyDescent="0.25">
      <c r="A7" s="118">
        <v>4</v>
      </c>
      <c r="B7" s="112" t="s">
        <v>160</v>
      </c>
      <c r="C7" s="127" t="s">
        <v>172</v>
      </c>
      <c r="D7" s="120" t="s">
        <v>173</v>
      </c>
      <c r="E7" s="121" t="s">
        <v>174</v>
      </c>
      <c r="F7" s="121" t="s">
        <v>169</v>
      </c>
      <c r="G7" s="116" t="s">
        <v>165</v>
      </c>
      <c r="H7" s="123">
        <v>0</v>
      </c>
      <c r="I7" s="123"/>
      <c r="J7" s="124"/>
      <c r="K7" s="124"/>
      <c r="L7" s="124"/>
      <c r="M7" s="124"/>
      <c r="N7" s="124"/>
      <c r="O7" s="124"/>
      <c r="P7" s="124"/>
      <c r="Q7" s="124"/>
      <c r="R7" s="124"/>
      <c r="S7" s="124"/>
      <c r="T7" s="124"/>
      <c r="U7" s="124"/>
      <c r="V7" s="124"/>
      <c r="W7" s="124"/>
      <c r="X7" s="124"/>
      <c r="Y7" s="124"/>
      <c r="Z7" s="124"/>
      <c r="AA7" s="124"/>
      <c r="AB7" s="124"/>
      <c r="AC7" s="124"/>
      <c r="AD7" s="124"/>
      <c r="AE7" s="124"/>
      <c r="AF7" s="124"/>
      <c r="AG7" s="124"/>
      <c r="AH7" s="124"/>
      <c r="AI7" s="124"/>
      <c r="AJ7" s="124"/>
      <c r="AK7" s="124"/>
      <c r="AL7" s="124"/>
      <c r="AM7" s="124"/>
      <c r="AN7" s="124"/>
      <c r="AO7" s="124"/>
      <c r="AP7" s="124"/>
      <c r="AQ7" s="124"/>
      <c r="AR7" s="124"/>
      <c r="AS7" s="124"/>
      <c r="AT7" s="124"/>
      <c r="AU7" s="124"/>
      <c r="AV7" s="124"/>
    </row>
    <row r="8" spans="1:49" s="131" customFormat="1" ht="84.95" hidden="1" customHeight="1" x14ac:dyDescent="0.25">
      <c r="A8" s="118">
        <v>5</v>
      </c>
      <c r="B8" s="112" t="s">
        <v>160</v>
      </c>
      <c r="C8" s="128" t="s">
        <v>175</v>
      </c>
      <c r="D8" s="120" t="s">
        <v>176</v>
      </c>
      <c r="E8" s="129" t="s">
        <v>177</v>
      </c>
      <c r="F8" s="129" t="s">
        <v>178</v>
      </c>
      <c r="G8" s="130" t="s">
        <v>179</v>
      </c>
      <c r="H8" s="125">
        <v>0</v>
      </c>
      <c r="I8" s="125"/>
      <c r="J8" s="125">
        <v>1849</v>
      </c>
      <c r="K8" s="125">
        <v>146</v>
      </c>
      <c r="L8" s="125">
        <v>107</v>
      </c>
      <c r="M8" s="125">
        <v>105</v>
      </c>
      <c r="N8" s="125">
        <v>196</v>
      </c>
      <c r="O8" s="125">
        <v>24</v>
      </c>
      <c r="P8" s="125">
        <v>95</v>
      </c>
      <c r="Q8" s="125">
        <v>63</v>
      </c>
      <c r="R8" s="125">
        <v>93</v>
      </c>
      <c r="S8" s="125">
        <v>779</v>
      </c>
      <c r="T8" s="125">
        <v>131</v>
      </c>
      <c r="U8" s="125">
        <v>72</v>
      </c>
      <c r="V8" s="125">
        <v>117</v>
      </c>
      <c r="W8" s="125">
        <v>162</v>
      </c>
      <c r="X8" s="125">
        <v>185</v>
      </c>
      <c r="Y8" s="125">
        <v>65</v>
      </c>
      <c r="Z8" s="125">
        <v>169</v>
      </c>
      <c r="AA8" s="125">
        <v>70</v>
      </c>
      <c r="AB8" s="125">
        <v>864</v>
      </c>
      <c r="AC8" s="125">
        <v>113</v>
      </c>
      <c r="AD8" s="125">
        <v>114</v>
      </c>
      <c r="AE8" s="125">
        <v>94</v>
      </c>
      <c r="AF8" s="125">
        <v>238</v>
      </c>
      <c r="AG8" s="125">
        <v>302</v>
      </c>
      <c r="AH8" s="125">
        <v>60</v>
      </c>
      <c r="AI8" s="125">
        <v>103</v>
      </c>
      <c r="AJ8" s="125">
        <v>80</v>
      </c>
      <c r="AK8" s="125">
        <v>77</v>
      </c>
      <c r="AL8" s="125">
        <v>430</v>
      </c>
      <c r="AM8" s="125">
        <v>62</v>
      </c>
      <c r="AN8" s="125">
        <v>88</v>
      </c>
      <c r="AO8" s="125">
        <v>207</v>
      </c>
      <c r="AP8" s="125">
        <v>30</v>
      </c>
      <c r="AQ8" s="125">
        <v>103</v>
      </c>
      <c r="AR8" s="125">
        <v>35</v>
      </c>
      <c r="AS8" s="125">
        <v>313</v>
      </c>
      <c r="AT8" s="125">
        <v>54</v>
      </c>
      <c r="AU8" s="125">
        <v>58</v>
      </c>
      <c r="AV8" s="125">
        <v>124</v>
      </c>
    </row>
    <row r="9" spans="1:49" ht="84.95" hidden="1" customHeight="1" x14ac:dyDescent="0.25">
      <c r="A9" s="118">
        <v>6</v>
      </c>
      <c r="B9" s="112" t="s">
        <v>160</v>
      </c>
      <c r="C9" s="132" t="s">
        <v>180</v>
      </c>
      <c r="D9" s="120" t="s">
        <v>181</v>
      </c>
      <c r="E9" s="121" t="s">
        <v>182</v>
      </c>
      <c r="F9" s="122" t="s">
        <v>183</v>
      </c>
      <c r="G9" s="116" t="s">
        <v>165</v>
      </c>
      <c r="H9" s="126">
        <v>0</v>
      </c>
      <c r="I9" s="126"/>
      <c r="J9" s="126">
        <f t="shared" ref="J9:AV9" si="0">J4*85/100</f>
        <v>280.5</v>
      </c>
      <c r="K9" s="126">
        <f t="shared" si="0"/>
        <v>22.1</v>
      </c>
      <c r="L9" s="126">
        <f t="shared" si="0"/>
        <v>24.65</v>
      </c>
      <c r="M9" s="126">
        <f t="shared" si="0"/>
        <v>29.75</v>
      </c>
      <c r="N9" s="126">
        <f t="shared" si="0"/>
        <v>51</v>
      </c>
      <c r="O9" s="126">
        <f t="shared" si="0"/>
        <v>5.95</v>
      </c>
      <c r="P9" s="126">
        <f t="shared" si="0"/>
        <v>22.1</v>
      </c>
      <c r="Q9" s="126">
        <f t="shared" si="0"/>
        <v>23.8</v>
      </c>
      <c r="R9" s="126">
        <f t="shared" si="0"/>
        <v>31.45</v>
      </c>
      <c r="S9" s="126">
        <f t="shared" si="0"/>
        <v>212.5</v>
      </c>
      <c r="T9" s="126">
        <f t="shared" si="0"/>
        <v>35.700000000000003</v>
      </c>
      <c r="U9" s="126">
        <f t="shared" si="0"/>
        <v>21.25</v>
      </c>
      <c r="V9" s="126">
        <f t="shared" si="0"/>
        <v>21.25</v>
      </c>
      <c r="W9" s="126">
        <f t="shared" si="0"/>
        <v>51</v>
      </c>
      <c r="X9" s="126">
        <f t="shared" si="0"/>
        <v>21.25</v>
      </c>
      <c r="Y9" s="126">
        <f t="shared" si="0"/>
        <v>21.25</v>
      </c>
      <c r="Z9" s="126">
        <f t="shared" si="0"/>
        <v>39.1</v>
      </c>
      <c r="AA9" s="126">
        <f t="shared" si="0"/>
        <v>48.45</v>
      </c>
      <c r="AB9" s="126">
        <f t="shared" si="0"/>
        <v>255</v>
      </c>
      <c r="AC9" s="126">
        <f t="shared" si="0"/>
        <v>29.75</v>
      </c>
      <c r="AD9" s="126">
        <f t="shared" si="0"/>
        <v>51</v>
      </c>
      <c r="AE9" s="126">
        <f t="shared" si="0"/>
        <v>29.75</v>
      </c>
      <c r="AF9" s="126">
        <f t="shared" si="0"/>
        <v>38.25</v>
      </c>
      <c r="AG9" s="126">
        <f t="shared" si="0"/>
        <v>80.75</v>
      </c>
      <c r="AH9" s="126">
        <f t="shared" si="0"/>
        <v>29.75</v>
      </c>
      <c r="AI9" s="126">
        <f t="shared" si="0"/>
        <v>38.25</v>
      </c>
      <c r="AJ9" s="126">
        <f t="shared" si="0"/>
        <v>29.75</v>
      </c>
      <c r="AK9" s="126">
        <f t="shared" si="0"/>
        <v>29.75</v>
      </c>
      <c r="AL9" s="126">
        <f t="shared" si="0"/>
        <v>140.25</v>
      </c>
      <c r="AM9" s="126">
        <f t="shared" si="0"/>
        <v>20.399999999999999</v>
      </c>
      <c r="AN9" s="126">
        <f t="shared" si="0"/>
        <v>21.25</v>
      </c>
      <c r="AO9" s="126">
        <f t="shared" si="0"/>
        <v>62.05</v>
      </c>
      <c r="AP9" s="126">
        <f t="shared" si="0"/>
        <v>5.95</v>
      </c>
      <c r="AQ9" s="126">
        <f t="shared" si="0"/>
        <v>20.399999999999999</v>
      </c>
      <c r="AR9" s="126">
        <f t="shared" si="0"/>
        <v>12.75</v>
      </c>
      <c r="AS9" s="126">
        <f t="shared" si="0"/>
        <v>102</v>
      </c>
      <c r="AT9" s="126">
        <f t="shared" si="0"/>
        <v>10.199999999999999</v>
      </c>
      <c r="AU9" s="126">
        <f t="shared" si="0"/>
        <v>29.75</v>
      </c>
      <c r="AV9" s="126">
        <f t="shared" si="0"/>
        <v>43.35</v>
      </c>
    </row>
    <row r="10" spans="1:49" ht="105.75" hidden="1" customHeight="1" x14ac:dyDescent="0.25">
      <c r="A10" s="118">
        <v>7</v>
      </c>
      <c r="B10" s="112" t="s">
        <v>160</v>
      </c>
      <c r="C10" s="132" t="s">
        <v>184</v>
      </c>
      <c r="D10" s="120" t="s">
        <v>185</v>
      </c>
      <c r="E10" s="120" t="s">
        <v>185</v>
      </c>
      <c r="F10" s="122" t="s">
        <v>186</v>
      </c>
      <c r="G10" s="116" t="s">
        <v>187</v>
      </c>
      <c r="H10" s="126">
        <v>0</v>
      </c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</row>
    <row r="11" spans="1:49" ht="84.95" hidden="1" customHeight="1" x14ac:dyDescent="0.25">
      <c r="A11" s="118">
        <v>8</v>
      </c>
      <c r="B11" s="112" t="s">
        <v>160</v>
      </c>
      <c r="C11" s="127" t="s">
        <v>188</v>
      </c>
      <c r="D11" s="120" t="s">
        <v>189</v>
      </c>
      <c r="E11" s="121" t="s">
        <v>190</v>
      </c>
      <c r="F11" s="122" t="s">
        <v>183</v>
      </c>
      <c r="G11" s="116" t="s">
        <v>165</v>
      </c>
      <c r="H11" s="126">
        <v>0</v>
      </c>
      <c r="I11" s="126"/>
      <c r="J11" s="126">
        <f t="shared" ref="J11:AV11" si="1">J4*85/100</f>
        <v>280.5</v>
      </c>
      <c r="K11" s="126">
        <f t="shared" si="1"/>
        <v>22.1</v>
      </c>
      <c r="L11" s="126">
        <f t="shared" si="1"/>
        <v>24.65</v>
      </c>
      <c r="M11" s="126">
        <f t="shared" si="1"/>
        <v>29.75</v>
      </c>
      <c r="N11" s="126">
        <f t="shared" si="1"/>
        <v>51</v>
      </c>
      <c r="O11" s="126">
        <f t="shared" si="1"/>
        <v>5.95</v>
      </c>
      <c r="P11" s="126">
        <f t="shared" si="1"/>
        <v>22.1</v>
      </c>
      <c r="Q11" s="126">
        <f t="shared" si="1"/>
        <v>23.8</v>
      </c>
      <c r="R11" s="126">
        <f t="shared" si="1"/>
        <v>31.45</v>
      </c>
      <c r="S11" s="126">
        <f t="shared" si="1"/>
        <v>212.5</v>
      </c>
      <c r="T11" s="126">
        <f t="shared" si="1"/>
        <v>35.700000000000003</v>
      </c>
      <c r="U11" s="126">
        <f t="shared" si="1"/>
        <v>21.25</v>
      </c>
      <c r="V11" s="126">
        <f t="shared" si="1"/>
        <v>21.25</v>
      </c>
      <c r="W11" s="126">
        <f t="shared" si="1"/>
        <v>51</v>
      </c>
      <c r="X11" s="126">
        <f t="shared" si="1"/>
        <v>21.25</v>
      </c>
      <c r="Y11" s="126">
        <f t="shared" si="1"/>
        <v>21.25</v>
      </c>
      <c r="Z11" s="126">
        <f t="shared" si="1"/>
        <v>39.1</v>
      </c>
      <c r="AA11" s="126">
        <f t="shared" si="1"/>
        <v>48.45</v>
      </c>
      <c r="AB11" s="126">
        <f t="shared" si="1"/>
        <v>255</v>
      </c>
      <c r="AC11" s="126">
        <f t="shared" si="1"/>
        <v>29.75</v>
      </c>
      <c r="AD11" s="126">
        <f t="shared" si="1"/>
        <v>51</v>
      </c>
      <c r="AE11" s="126">
        <f t="shared" si="1"/>
        <v>29.75</v>
      </c>
      <c r="AF11" s="126">
        <f t="shared" si="1"/>
        <v>38.25</v>
      </c>
      <c r="AG11" s="126">
        <f t="shared" si="1"/>
        <v>80.75</v>
      </c>
      <c r="AH11" s="126">
        <f t="shared" si="1"/>
        <v>29.75</v>
      </c>
      <c r="AI11" s="126">
        <f t="shared" si="1"/>
        <v>38.25</v>
      </c>
      <c r="AJ11" s="126">
        <f t="shared" si="1"/>
        <v>29.75</v>
      </c>
      <c r="AK11" s="126">
        <f t="shared" si="1"/>
        <v>29.75</v>
      </c>
      <c r="AL11" s="126">
        <f t="shared" si="1"/>
        <v>140.25</v>
      </c>
      <c r="AM11" s="126">
        <f t="shared" si="1"/>
        <v>20.399999999999999</v>
      </c>
      <c r="AN11" s="126">
        <f t="shared" si="1"/>
        <v>21.25</v>
      </c>
      <c r="AO11" s="126">
        <f t="shared" si="1"/>
        <v>62.05</v>
      </c>
      <c r="AP11" s="126">
        <f t="shared" si="1"/>
        <v>5.95</v>
      </c>
      <c r="AQ11" s="126">
        <f t="shared" si="1"/>
        <v>20.399999999999999</v>
      </c>
      <c r="AR11" s="126">
        <f t="shared" si="1"/>
        <v>12.75</v>
      </c>
      <c r="AS11" s="126">
        <f t="shared" si="1"/>
        <v>102</v>
      </c>
      <c r="AT11" s="126">
        <f t="shared" si="1"/>
        <v>10.199999999999999</v>
      </c>
      <c r="AU11" s="126">
        <f t="shared" si="1"/>
        <v>29.75</v>
      </c>
      <c r="AV11" s="126">
        <f t="shared" si="1"/>
        <v>43.35</v>
      </c>
    </row>
    <row r="12" spans="1:49" ht="112.5" hidden="1" customHeight="1" x14ac:dyDescent="0.25">
      <c r="A12" s="118">
        <v>9</v>
      </c>
      <c r="B12" s="112" t="s">
        <v>160</v>
      </c>
      <c r="C12" s="119" t="s">
        <v>191</v>
      </c>
      <c r="D12" s="120" t="s">
        <v>192</v>
      </c>
      <c r="E12" s="121" t="s">
        <v>193</v>
      </c>
      <c r="F12" s="122" t="s">
        <v>183</v>
      </c>
      <c r="G12" s="116" t="s">
        <v>165</v>
      </c>
      <c r="H12" s="126">
        <v>0</v>
      </c>
      <c r="I12" s="126"/>
      <c r="J12" s="126">
        <f>J4*85/100</f>
        <v>280.5</v>
      </c>
      <c r="K12" s="126">
        <f>K4*85/100</f>
        <v>22.1</v>
      </c>
      <c r="L12" s="126">
        <f>L4*85/100</f>
        <v>24.65</v>
      </c>
      <c r="M12" s="126">
        <f>M4*85/100</f>
        <v>29.75</v>
      </c>
      <c r="N12" s="126">
        <f t="shared" ref="N12:AV12" si="2">N4*85/100</f>
        <v>51</v>
      </c>
      <c r="O12" s="126">
        <f t="shared" si="2"/>
        <v>5.95</v>
      </c>
      <c r="P12" s="126">
        <f t="shared" si="2"/>
        <v>22.1</v>
      </c>
      <c r="Q12" s="126">
        <f t="shared" si="2"/>
        <v>23.8</v>
      </c>
      <c r="R12" s="126">
        <f t="shared" si="2"/>
        <v>31.45</v>
      </c>
      <c r="S12" s="126">
        <f t="shared" si="2"/>
        <v>212.5</v>
      </c>
      <c r="T12" s="126">
        <f t="shared" si="2"/>
        <v>35.700000000000003</v>
      </c>
      <c r="U12" s="126">
        <f t="shared" si="2"/>
        <v>21.25</v>
      </c>
      <c r="V12" s="126">
        <f t="shared" si="2"/>
        <v>21.25</v>
      </c>
      <c r="W12" s="126">
        <f t="shared" si="2"/>
        <v>51</v>
      </c>
      <c r="X12" s="126">
        <f t="shared" si="2"/>
        <v>21.25</v>
      </c>
      <c r="Y12" s="126">
        <f t="shared" si="2"/>
        <v>21.25</v>
      </c>
      <c r="Z12" s="126">
        <f t="shared" si="2"/>
        <v>39.1</v>
      </c>
      <c r="AA12" s="126">
        <f t="shared" si="2"/>
        <v>48.45</v>
      </c>
      <c r="AB12" s="126">
        <f t="shared" si="2"/>
        <v>255</v>
      </c>
      <c r="AC12" s="126">
        <f t="shared" si="2"/>
        <v>29.75</v>
      </c>
      <c r="AD12" s="126">
        <f t="shared" si="2"/>
        <v>51</v>
      </c>
      <c r="AE12" s="126">
        <f t="shared" si="2"/>
        <v>29.75</v>
      </c>
      <c r="AF12" s="126">
        <f t="shared" si="2"/>
        <v>38.25</v>
      </c>
      <c r="AG12" s="126">
        <f t="shared" si="2"/>
        <v>80.75</v>
      </c>
      <c r="AH12" s="126">
        <f t="shared" si="2"/>
        <v>29.75</v>
      </c>
      <c r="AI12" s="126">
        <f t="shared" si="2"/>
        <v>38.25</v>
      </c>
      <c r="AJ12" s="126">
        <f t="shared" si="2"/>
        <v>29.75</v>
      </c>
      <c r="AK12" s="126">
        <f t="shared" si="2"/>
        <v>29.75</v>
      </c>
      <c r="AL12" s="126">
        <f t="shared" si="2"/>
        <v>140.25</v>
      </c>
      <c r="AM12" s="126">
        <f t="shared" si="2"/>
        <v>20.399999999999999</v>
      </c>
      <c r="AN12" s="126">
        <f t="shared" si="2"/>
        <v>21.25</v>
      </c>
      <c r="AO12" s="126">
        <f t="shared" si="2"/>
        <v>62.05</v>
      </c>
      <c r="AP12" s="126">
        <f t="shared" si="2"/>
        <v>5.95</v>
      </c>
      <c r="AQ12" s="126">
        <f t="shared" si="2"/>
        <v>20.399999999999999</v>
      </c>
      <c r="AR12" s="126">
        <f t="shared" si="2"/>
        <v>12.75</v>
      </c>
      <c r="AS12" s="126">
        <f t="shared" si="2"/>
        <v>102</v>
      </c>
      <c r="AT12" s="126">
        <f t="shared" si="2"/>
        <v>10.199999999999999</v>
      </c>
      <c r="AU12" s="126">
        <f t="shared" si="2"/>
        <v>29.75</v>
      </c>
      <c r="AV12" s="126">
        <f t="shared" si="2"/>
        <v>43.35</v>
      </c>
    </row>
    <row r="13" spans="1:49" ht="112.5" hidden="1" customHeight="1" x14ac:dyDescent="0.25">
      <c r="A13" s="118">
        <v>10</v>
      </c>
      <c r="B13" s="112" t="s">
        <v>160</v>
      </c>
      <c r="C13" s="133" t="s">
        <v>194</v>
      </c>
      <c r="D13" s="120" t="s">
        <v>195</v>
      </c>
      <c r="E13" s="121" t="s">
        <v>196</v>
      </c>
      <c r="F13" s="122" t="s">
        <v>164</v>
      </c>
      <c r="G13" s="130" t="s">
        <v>197</v>
      </c>
      <c r="H13" s="125">
        <v>400</v>
      </c>
      <c r="I13" s="125"/>
      <c r="J13" s="125">
        <v>1860</v>
      </c>
      <c r="K13" s="125">
        <v>160</v>
      </c>
      <c r="L13" s="125">
        <v>130</v>
      </c>
      <c r="M13" s="125">
        <v>130</v>
      </c>
      <c r="N13" s="125">
        <v>240</v>
      </c>
      <c r="O13" s="125">
        <v>30</v>
      </c>
      <c r="P13" s="125">
        <v>120</v>
      </c>
      <c r="Q13" s="125">
        <v>80</v>
      </c>
      <c r="R13" s="125">
        <v>120</v>
      </c>
      <c r="S13" s="125">
        <v>890</v>
      </c>
      <c r="T13" s="125">
        <v>140</v>
      </c>
      <c r="U13" s="125">
        <v>90</v>
      </c>
      <c r="V13" s="125">
        <v>150</v>
      </c>
      <c r="W13" s="125">
        <v>220</v>
      </c>
      <c r="X13" s="125">
        <v>200</v>
      </c>
      <c r="Y13" s="125">
        <v>80</v>
      </c>
      <c r="Z13" s="125">
        <v>210</v>
      </c>
      <c r="AA13" s="125">
        <v>160</v>
      </c>
      <c r="AB13" s="125">
        <v>930</v>
      </c>
      <c r="AC13" s="125">
        <v>130</v>
      </c>
      <c r="AD13" s="125">
        <v>200</v>
      </c>
      <c r="AE13" s="125">
        <v>130</v>
      </c>
      <c r="AF13" s="125">
        <v>240</v>
      </c>
      <c r="AG13" s="125">
        <v>320</v>
      </c>
      <c r="AH13" s="125">
        <v>100</v>
      </c>
      <c r="AI13" s="125">
        <v>120</v>
      </c>
      <c r="AJ13" s="125">
        <v>90</v>
      </c>
      <c r="AK13" s="125">
        <v>90</v>
      </c>
      <c r="AL13" s="125">
        <v>480</v>
      </c>
      <c r="AM13" s="125">
        <v>70</v>
      </c>
      <c r="AN13" s="125">
        <v>90</v>
      </c>
      <c r="AO13" s="125">
        <v>300</v>
      </c>
      <c r="AP13" s="125">
        <v>80</v>
      </c>
      <c r="AQ13" s="125">
        <v>130</v>
      </c>
      <c r="AR13" s="125">
        <v>80</v>
      </c>
      <c r="AS13" s="125">
        <v>380</v>
      </c>
      <c r="AT13" s="125">
        <v>60</v>
      </c>
      <c r="AU13" s="125">
        <v>60</v>
      </c>
      <c r="AV13" s="125">
        <v>150</v>
      </c>
    </row>
    <row r="14" spans="1:49" ht="112.5" hidden="1" customHeight="1" x14ac:dyDescent="0.25">
      <c r="A14" s="118">
        <v>11</v>
      </c>
      <c r="B14" s="112" t="s">
        <v>160</v>
      </c>
      <c r="C14" s="134" t="s">
        <v>198</v>
      </c>
      <c r="D14" s="135" t="s">
        <v>199</v>
      </c>
      <c r="E14" s="136" t="s">
        <v>200</v>
      </c>
      <c r="F14" s="137" t="s">
        <v>201</v>
      </c>
      <c r="G14" s="138" t="s">
        <v>202</v>
      </c>
      <c r="H14" s="139">
        <v>0</v>
      </c>
      <c r="I14" s="139">
        <v>0</v>
      </c>
      <c r="J14" s="139">
        <v>10</v>
      </c>
      <c r="K14" s="139">
        <v>2</v>
      </c>
      <c r="L14" s="139">
        <v>2</v>
      </c>
      <c r="M14" s="139">
        <v>4</v>
      </c>
      <c r="N14" s="139">
        <v>12</v>
      </c>
      <c r="O14" s="139">
        <v>2</v>
      </c>
      <c r="P14" s="139">
        <v>4</v>
      </c>
      <c r="Q14" s="139">
        <v>2</v>
      </c>
      <c r="R14" s="139">
        <v>4</v>
      </c>
      <c r="S14" s="139">
        <v>0</v>
      </c>
      <c r="T14" s="139">
        <v>12</v>
      </c>
      <c r="U14" s="139">
        <v>8</v>
      </c>
      <c r="V14" s="139">
        <v>8</v>
      </c>
      <c r="W14" s="139">
        <v>18</v>
      </c>
      <c r="X14" s="139">
        <v>6</v>
      </c>
      <c r="Y14" s="139">
        <v>4</v>
      </c>
      <c r="Z14" s="139">
        <v>6</v>
      </c>
      <c r="AA14" s="139">
        <v>2</v>
      </c>
      <c r="AB14" s="139">
        <v>8</v>
      </c>
      <c r="AC14" s="139">
        <v>4</v>
      </c>
      <c r="AD14" s="139">
        <v>6</v>
      </c>
      <c r="AE14" s="139">
        <v>6</v>
      </c>
      <c r="AF14" s="139">
        <v>12</v>
      </c>
      <c r="AG14" s="139">
        <v>12</v>
      </c>
      <c r="AH14" s="139">
        <v>4</v>
      </c>
      <c r="AI14" s="139">
        <v>8</v>
      </c>
      <c r="AJ14" s="139">
        <v>4</v>
      </c>
      <c r="AK14" s="139">
        <v>6</v>
      </c>
      <c r="AL14" s="139">
        <v>10</v>
      </c>
      <c r="AM14" s="139">
        <v>6</v>
      </c>
      <c r="AN14" s="139">
        <v>4</v>
      </c>
      <c r="AO14" s="139">
        <v>10</v>
      </c>
      <c r="AP14" s="139">
        <v>6</v>
      </c>
      <c r="AQ14" s="139">
        <v>8</v>
      </c>
      <c r="AR14" s="139">
        <v>2</v>
      </c>
      <c r="AS14" s="139">
        <v>6</v>
      </c>
      <c r="AT14" s="139">
        <v>0</v>
      </c>
      <c r="AU14" s="139">
        <v>2</v>
      </c>
      <c r="AV14" s="139">
        <v>0</v>
      </c>
      <c r="AW14" s="140"/>
    </row>
    <row r="15" spans="1:49" ht="112.5" hidden="1" customHeight="1" x14ac:dyDescent="0.25">
      <c r="A15" s="118">
        <v>12</v>
      </c>
      <c r="B15" s="112" t="s">
        <v>160</v>
      </c>
      <c r="C15" s="134" t="s">
        <v>203</v>
      </c>
      <c r="D15" s="120" t="s">
        <v>204</v>
      </c>
      <c r="E15" s="121" t="s">
        <v>205</v>
      </c>
      <c r="F15" s="121" t="s">
        <v>206</v>
      </c>
      <c r="G15" s="138" t="s">
        <v>202</v>
      </c>
      <c r="H15" s="139">
        <v>0</v>
      </c>
      <c r="I15" s="139">
        <v>0</v>
      </c>
      <c r="J15" s="139">
        <v>240</v>
      </c>
      <c r="K15" s="139">
        <v>48</v>
      </c>
      <c r="L15" s="139">
        <v>48</v>
      </c>
      <c r="M15" s="139">
        <v>96</v>
      </c>
      <c r="N15" s="139">
        <v>288</v>
      </c>
      <c r="O15" s="139">
        <v>48</v>
      </c>
      <c r="P15" s="139">
        <v>96</v>
      </c>
      <c r="Q15" s="139">
        <v>120</v>
      </c>
      <c r="R15" s="139">
        <v>96</v>
      </c>
      <c r="S15" s="139">
        <v>0</v>
      </c>
      <c r="T15" s="139">
        <v>288</v>
      </c>
      <c r="U15" s="139">
        <v>192</v>
      </c>
      <c r="V15" s="139">
        <v>192</v>
      </c>
      <c r="W15" s="139">
        <v>432</v>
      </c>
      <c r="X15" s="139">
        <v>180</v>
      </c>
      <c r="Y15" s="139">
        <v>96</v>
      </c>
      <c r="Z15" s="139">
        <v>144</v>
      </c>
      <c r="AA15" s="139">
        <v>120</v>
      </c>
      <c r="AB15" s="139">
        <v>264</v>
      </c>
      <c r="AC15" s="139">
        <v>96</v>
      </c>
      <c r="AD15" s="139">
        <v>144</v>
      </c>
      <c r="AE15" s="139">
        <v>144</v>
      </c>
      <c r="AF15" s="139">
        <v>360</v>
      </c>
      <c r="AG15" s="139">
        <v>288</v>
      </c>
      <c r="AH15" s="139">
        <v>96</v>
      </c>
      <c r="AI15" s="139">
        <v>192</v>
      </c>
      <c r="AJ15" s="139">
        <v>96</v>
      </c>
      <c r="AK15" s="139">
        <v>144</v>
      </c>
      <c r="AL15" s="139">
        <v>240</v>
      </c>
      <c r="AM15" s="139">
        <v>246</v>
      </c>
      <c r="AN15" s="139">
        <v>96</v>
      </c>
      <c r="AO15" s="139">
        <v>276</v>
      </c>
      <c r="AP15" s="139">
        <v>144</v>
      </c>
      <c r="AQ15" s="139">
        <v>180</v>
      </c>
      <c r="AR15" s="139">
        <v>24</v>
      </c>
      <c r="AS15" s="139">
        <v>144</v>
      </c>
      <c r="AT15" s="139">
        <v>0</v>
      </c>
      <c r="AU15" s="139">
        <v>48</v>
      </c>
      <c r="AV15" s="139">
        <v>0</v>
      </c>
      <c r="AW15" s="141"/>
    </row>
    <row r="16" spans="1:49" ht="112.5" hidden="1" customHeight="1" x14ac:dyDescent="0.25">
      <c r="A16" s="118">
        <v>13</v>
      </c>
      <c r="B16" s="112" t="s">
        <v>160</v>
      </c>
      <c r="C16" s="142" t="s">
        <v>207</v>
      </c>
      <c r="D16" s="114" t="s">
        <v>208</v>
      </c>
      <c r="E16" s="129" t="s">
        <v>209</v>
      </c>
      <c r="F16" s="129" t="s">
        <v>210</v>
      </c>
      <c r="G16" s="138" t="s">
        <v>202</v>
      </c>
      <c r="H16" s="139">
        <v>12</v>
      </c>
      <c r="I16" s="139">
        <v>12</v>
      </c>
      <c r="J16" s="139">
        <v>12</v>
      </c>
      <c r="K16" s="139">
        <v>12</v>
      </c>
      <c r="L16" s="139">
        <v>12</v>
      </c>
      <c r="M16" s="139">
        <v>12</v>
      </c>
      <c r="N16" s="139">
        <v>12</v>
      </c>
      <c r="O16" s="139">
        <v>12</v>
      </c>
      <c r="P16" s="139">
        <v>12</v>
      </c>
      <c r="Q16" s="139">
        <v>12</v>
      </c>
      <c r="R16" s="139">
        <v>12</v>
      </c>
      <c r="S16" s="139">
        <v>12</v>
      </c>
      <c r="T16" s="139">
        <v>12</v>
      </c>
      <c r="U16" s="139">
        <v>12</v>
      </c>
      <c r="V16" s="139">
        <v>12</v>
      </c>
      <c r="W16" s="139">
        <v>12</v>
      </c>
      <c r="X16" s="139">
        <v>12</v>
      </c>
      <c r="Y16" s="139">
        <v>12</v>
      </c>
      <c r="Z16" s="139">
        <v>12</v>
      </c>
      <c r="AA16" s="139">
        <v>12</v>
      </c>
      <c r="AB16" s="139">
        <v>12</v>
      </c>
      <c r="AC16" s="139">
        <v>12</v>
      </c>
      <c r="AD16" s="139">
        <v>12</v>
      </c>
      <c r="AE16" s="139">
        <v>12</v>
      </c>
      <c r="AF16" s="139">
        <v>12</v>
      </c>
      <c r="AG16" s="139">
        <v>12</v>
      </c>
      <c r="AH16" s="139">
        <v>12</v>
      </c>
      <c r="AI16" s="139">
        <v>12</v>
      </c>
      <c r="AJ16" s="139">
        <v>12</v>
      </c>
      <c r="AK16" s="139">
        <v>12</v>
      </c>
      <c r="AL16" s="139">
        <v>12</v>
      </c>
      <c r="AM16" s="139">
        <v>12</v>
      </c>
      <c r="AN16" s="139">
        <v>12</v>
      </c>
      <c r="AO16" s="139">
        <v>12</v>
      </c>
      <c r="AP16" s="139">
        <v>12</v>
      </c>
      <c r="AQ16" s="139">
        <v>12</v>
      </c>
      <c r="AR16" s="139">
        <v>12</v>
      </c>
      <c r="AS16" s="139">
        <v>12</v>
      </c>
      <c r="AT16" s="139">
        <v>12</v>
      </c>
      <c r="AU16" s="139">
        <v>12</v>
      </c>
      <c r="AV16" s="139">
        <v>12</v>
      </c>
      <c r="AW16" s="141"/>
    </row>
    <row r="17" spans="1:49" ht="112.5" hidden="1" customHeight="1" x14ac:dyDescent="0.25">
      <c r="A17" s="118">
        <v>14</v>
      </c>
      <c r="B17" s="112" t="s">
        <v>160</v>
      </c>
      <c r="C17" s="134" t="s">
        <v>198</v>
      </c>
      <c r="D17" s="135" t="s">
        <v>199</v>
      </c>
      <c r="E17" s="136" t="s">
        <v>200</v>
      </c>
      <c r="F17" s="137" t="s">
        <v>201</v>
      </c>
      <c r="G17" s="138" t="s">
        <v>202</v>
      </c>
      <c r="H17" s="139">
        <v>0</v>
      </c>
      <c r="I17" s="139">
        <v>0</v>
      </c>
      <c r="J17" s="139">
        <v>10</v>
      </c>
      <c r="K17" s="139">
        <v>2</v>
      </c>
      <c r="L17" s="139">
        <v>2</v>
      </c>
      <c r="M17" s="139">
        <v>4</v>
      </c>
      <c r="N17" s="139">
        <v>12</v>
      </c>
      <c r="O17" s="139">
        <v>2</v>
      </c>
      <c r="P17" s="139">
        <v>4</v>
      </c>
      <c r="Q17" s="139">
        <v>2</v>
      </c>
      <c r="R17" s="139">
        <v>4</v>
      </c>
      <c r="S17" s="139">
        <v>0</v>
      </c>
      <c r="T17" s="139">
        <v>12</v>
      </c>
      <c r="U17" s="139">
        <v>8</v>
      </c>
      <c r="V17" s="139">
        <v>8</v>
      </c>
      <c r="W17" s="139">
        <v>18</v>
      </c>
      <c r="X17" s="139">
        <v>6</v>
      </c>
      <c r="Y17" s="139">
        <v>4</v>
      </c>
      <c r="Z17" s="139">
        <v>6</v>
      </c>
      <c r="AA17" s="139">
        <v>2</v>
      </c>
      <c r="AB17" s="139">
        <v>8</v>
      </c>
      <c r="AC17" s="139">
        <v>4</v>
      </c>
      <c r="AD17" s="139">
        <v>6</v>
      </c>
      <c r="AE17" s="139">
        <v>6</v>
      </c>
      <c r="AF17" s="139">
        <v>12</v>
      </c>
      <c r="AG17" s="139">
        <v>12</v>
      </c>
      <c r="AH17" s="139">
        <v>4</v>
      </c>
      <c r="AI17" s="139">
        <v>8</v>
      </c>
      <c r="AJ17" s="139">
        <v>4</v>
      </c>
      <c r="AK17" s="139">
        <v>6</v>
      </c>
      <c r="AL17" s="139">
        <v>10</v>
      </c>
      <c r="AM17" s="139">
        <v>6</v>
      </c>
      <c r="AN17" s="139">
        <v>4</v>
      </c>
      <c r="AO17" s="139">
        <v>10</v>
      </c>
      <c r="AP17" s="139">
        <v>6</v>
      </c>
      <c r="AQ17" s="139">
        <v>8</v>
      </c>
      <c r="AR17" s="139">
        <v>2</v>
      </c>
      <c r="AS17" s="139">
        <v>6</v>
      </c>
      <c r="AT17" s="139">
        <v>0</v>
      </c>
      <c r="AU17" s="139">
        <v>2</v>
      </c>
      <c r="AV17" s="139">
        <v>0</v>
      </c>
    </row>
    <row r="18" spans="1:49" ht="112.5" hidden="1" customHeight="1" x14ac:dyDescent="0.25">
      <c r="A18" s="118">
        <v>15</v>
      </c>
      <c r="B18" s="112" t="s">
        <v>160</v>
      </c>
      <c r="C18" s="134" t="s">
        <v>203</v>
      </c>
      <c r="D18" s="120" t="s">
        <v>204</v>
      </c>
      <c r="E18" s="121" t="s">
        <v>205</v>
      </c>
      <c r="F18" s="121" t="s">
        <v>206</v>
      </c>
      <c r="G18" s="138" t="s">
        <v>202</v>
      </c>
      <c r="H18" s="139">
        <v>0</v>
      </c>
      <c r="I18" s="139">
        <v>0</v>
      </c>
      <c r="J18" s="139">
        <v>240</v>
      </c>
      <c r="K18" s="139">
        <v>48</v>
      </c>
      <c r="L18" s="139">
        <v>48</v>
      </c>
      <c r="M18" s="139">
        <v>96</v>
      </c>
      <c r="N18" s="139">
        <v>288</v>
      </c>
      <c r="O18" s="139">
        <v>48</v>
      </c>
      <c r="P18" s="139">
        <v>96</v>
      </c>
      <c r="Q18" s="139">
        <v>120</v>
      </c>
      <c r="R18" s="139">
        <v>96</v>
      </c>
      <c r="S18" s="139">
        <v>0</v>
      </c>
      <c r="T18" s="139">
        <v>288</v>
      </c>
      <c r="U18" s="139">
        <v>192</v>
      </c>
      <c r="V18" s="139">
        <v>192</v>
      </c>
      <c r="W18" s="139">
        <v>432</v>
      </c>
      <c r="X18" s="139">
        <v>180</v>
      </c>
      <c r="Y18" s="139">
        <v>96</v>
      </c>
      <c r="Z18" s="139">
        <v>144</v>
      </c>
      <c r="AA18" s="139">
        <v>120</v>
      </c>
      <c r="AB18" s="139">
        <v>264</v>
      </c>
      <c r="AC18" s="139">
        <v>96</v>
      </c>
      <c r="AD18" s="139">
        <v>144</v>
      </c>
      <c r="AE18" s="139">
        <v>144</v>
      </c>
      <c r="AF18" s="139">
        <v>360</v>
      </c>
      <c r="AG18" s="139">
        <v>288</v>
      </c>
      <c r="AH18" s="139">
        <v>96</v>
      </c>
      <c r="AI18" s="139">
        <v>192</v>
      </c>
      <c r="AJ18" s="139">
        <v>96</v>
      </c>
      <c r="AK18" s="139">
        <v>144</v>
      </c>
      <c r="AL18" s="139">
        <v>240</v>
      </c>
      <c r="AM18" s="139">
        <v>246</v>
      </c>
      <c r="AN18" s="139">
        <v>96</v>
      </c>
      <c r="AO18" s="139">
        <v>276</v>
      </c>
      <c r="AP18" s="139">
        <v>144</v>
      </c>
      <c r="AQ18" s="139">
        <v>180</v>
      </c>
      <c r="AR18" s="139">
        <v>24</v>
      </c>
      <c r="AS18" s="139">
        <v>144</v>
      </c>
      <c r="AT18" s="139">
        <v>0</v>
      </c>
      <c r="AU18" s="139">
        <v>48</v>
      </c>
      <c r="AV18" s="139">
        <v>0</v>
      </c>
    </row>
    <row r="19" spans="1:49" ht="60" hidden="1" x14ac:dyDescent="0.25">
      <c r="A19" s="143">
        <v>16</v>
      </c>
      <c r="B19" s="144" t="s">
        <v>160</v>
      </c>
      <c r="C19" s="142" t="s">
        <v>207</v>
      </c>
      <c r="D19" s="114" t="s">
        <v>208</v>
      </c>
      <c r="E19" s="145" t="s">
        <v>209</v>
      </c>
      <c r="F19" s="145" t="s">
        <v>210</v>
      </c>
      <c r="G19" s="146" t="s">
        <v>202</v>
      </c>
      <c r="H19" s="147">
        <v>12</v>
      </c>
      <c r="I19" s="147">
        <v>12</v>
      </c>
      <c r="J19" s="147">
        <v>12</v>
      </c>
      <c r="K19" s="147">
        <v>12</v>
      </c>
      <c r="L19" s="147">
        <v>12</v>
      </c>
      <c r="M19" s="147">
        <v>12</v>
      </c>
      <c r="N19" s="147">
        <v>12</v>
      </c>
      <c r="O19" s="147">
        <v>12</v>
      </c>
      <c r="P19" s="147">
        <v>12</v>
      </c>
      <c r="Q19" s="147">
        <v>12</v>
      </c>
      <c r="R19" s="147">
        <v>12</v>
      </c>
      <c r="S19" s="147">
        <v>12</v>
      </c>
      <c r="T19" s="147">
        <v>12</v>
      </c>
      <c r="U19" s="147">
        <v>12</v>
      </c>
      <c r="V19" s="147">
        <v>12</v>
      </c>
      <c r="W19" s="147">
        <v>12</v>
      </c>
      <c r="X19" s="147">
        <v>12</v>
      </c>
      <c r="Y19" s="147">
        <v>12</v>
      </c>
      <c r="Z19" s="147">
        <v>12</v>
      </c>
      <c r="AA19" s="147">
        <v>12</v>
      </c>
      <c r="AB19" s="147">
        <v>12</v>
      </c>
      <c r="AC19" s="147">
        <v>12</v>
      </c>
      <c r="AD19" s="147">
        <v>12</v>
      </c>
      <c r="AE19" s="147">
        <v>12</v>
      </c>
      <c r="AF19" s="147">
        <v>12</v>
      </c>
      <c r="AG19" s="147">
        <v>12</v>
      </c>
      <c r="AH19" s="147">
        <v>12</v>
      </c>
      <c r="AI19" s="147">
        <v>12</v>
      </c>
      <c r="AJ19" s="147">
        <v>12</v>
      </c>
      <c r="AK19" s="147">
        <v>12</v>
      </c>
      <c r="AL19" s="147">
        <v>12</v>
      </c>
      <c r="AM19" s="147">
        <v>12</v>
      </c>
      <c r="AN19" s="147">
        <v>12</v>
      </c>
      <c r="AO19" s="147">
        <v>12</v>
      </c>
      <c r="AP19" s="147">
        <v>12</v>
      </c>
      <c r="AQ19" s="147">
        <v>12</v>
      </c>
      <c r="AR19" s="147">
        <v>12</v>
      </c>
      <c r="AS19" s="147">
        <v>12</v>
      </c>
      <c r="AT19" s="147">
        <v>12</v>
      </c>
      <c r="AU19" s="147">
        <v>12</v>
      </c>
      <c r="AV19" s="147">
        <v>12</v>
      </c>
    </row>
    <row r="20" spans="1:49" ht="112.5" hidden="1" customHeight="1" x14ac:dyDescent="0.25">
      <c r="A20" s="148">
        <v>17</v>
      </c>
      <c r="B20" s="148" t="s">
        <v>160</v>
      </c>
      <c r="C20" s="149" t="s">
        <v>123</v>
      </c>
      <c r="D20" s="149" t="s">
        <v>211</v>
      </c>
      <c r="E20" s="150" t="s">
        <v>212</v>
      </c>
      <c r="F20" s="149" t="s">
        <v>213</v>
      </c>
      <c r="G20" s="268" t="s">
        <v>142</v>
      </c>
      <c r="H20" s="149">
        <v>130</v>
      </c>
      <c r="I20" s="149">
        <v>0</v>
      </c>
      <c r="J20" s="149">
        <v>35</v>
      </c>
      <c r="K20" s="149">
        <v>8</v>
      </c>
      <c r="L20" s="149">
        <v>10</v>
      </c>
      <c r="M20" s="149">
        <v>22</v>
      </c>
      <c r="N20" s="149">
        <v>4</v>
      </c>
      <c r="O20" s="149">
        <v>1</v>
      </c>
      <c r="P20" s="149">
        <v>2</v>
      </c>
      <c r="Q20" s="149">
        <v>2</v>
      </c>
      <c r="R20" s="149">
        <v>10</v>
      </c>
      <c r="S20" s="149">
        <v>2</v>
      </c>
      <c r="T20" s="149">
        <v>8</v>
      </c>
      <c r="U20" s="149">
        <v>6</v>
      </c>
      <c r="V20" s="149">
        <v>2</v>
      </c>
      <c r="W20" s="149">
        <v>18</v>
      </c>
      <c r="X20" s="149">
        <v>12</v>
      </c>
      <c r="Y20" s="149">
        <v>8</v>
      </c>
      <c r="Z20" s="149">
        <v>18</v>
      </c>
      <c r="AA20" s="149">
        <v>10</v>
      </c>
      <c r="AB20" s="149">
        <v>90</v>
      </c>
      <c r="AC20" s="149">
        <v>3</v>
      </c>
      <c r="AD20" s="149">
        <v>5</v>
      </c>
      <c r="AE20" s="149">
        <v>2</v>
      </c>
      <c r="AF20" s="149">
        <v>8</v>
      </c>
      <c r="AG20" s="149">
        <v>25</v>
      </c>
      <c r="AH20" s="149">
        <v>20</v>
      </c>
      <c r="AI20" s="149">
        <v>8</v>
      </c>
      <c r="AJ20" s="149">
        <v>10</v>
      </c>
      <c r="AK20" s="149">
        <v>8</v>
      </c>
      <c r="AL20" s="149">
        <v>25</v>
      </c>
      <c r="AM20" s="149">
        <v>8</v>
      </c>
      <c r="AN20" s="149">
        <v>10</v>
      </c>
      <c r="AO20" s="149">
        <v>22</v>
      </c>
      <c r="AP20" s="149">
        <v>8</v>
      </c>
      <c r="AQ20" s="149">
        <v>22</v>
      </c>
      <c r="AR20" s="149">
        <v>5</v>
      </c>
      <c r="AS20" s="149">
        <v>33</v>
      </c>
      <c r="AT20" s="149">
        <v>5</v>
      </c>
      <c r="AU20" s="149">
        <v>15</v>
      </c>
      <c r="AV20" s="149">
        <v>42</v>
      </c>
      <c r="AW20" s="4">
        <v>10</v>
      </c>
    </row>
    <row r="21" spans="1:49" ht="112.5" hidden="1" customHeight="1" x14ac:dyDescent="0.25">
      <c r="A21" s="148">
        <v>18</v>
      </c>
      <c r="B21" s="148" t="s">
        <v>160</v>
      </c>
      <c r="C21" s="149" t="s">
        <v>124</v>
      </c>
      <c r="D21" s="149" t="s">
        <v>214</v>
      </c>
      <c r="E21" s="149" t="s">
        <v>215</v>
      </c>
      <c r="F21" s="149" t="s">
        <v>216</v>
      </c>
      <c r="G21" s="268" t="s">
        <v>142</v>
      </c>
      <c r="H21" s="149">
        <v>0</v>
      </c>
      <c r="I21" s="149">
        <v>0</v>
      </c>
      <c r="J21" s="149">
        <v>4464</v>
      </c>
      <c r="K21" s="149">
        <v>584</v>
      </c>
      <c r="L21" s="149">
        <v>0</v>
      </c>
      <c r="M21" s="149">
        <v>0</v>
      </c>
      <c r="N21" s="149">
        <v>0</v>
      </c>
      <c r="O21" s="149">
        <v>0</v>
      </c>
      <c r="P21" s="149">
        <v>0</v>
      </c>
      <c r="Q21" s="149">
        <v>0</v>
      </c>
      <c r="R21" s="149">
        <v>0</v>
      </c>
      <c r="S21" s="149">
        <v>0</v>
      </c>
      <c r="T21" s="149">
        <v>720</v>
      </c>
      <c r="U21" s="149">
        <v>500</v>
      </c>
      <c r="V21" s="149">
        <v>636</v>
      </c>
      <c r="W21" s="149">
        <v>3096</v>
      </c>
      <c r="X21" s="149">
        <v>0</v>
      </c>
      <c r="Y21" s="149">
        <v>0</v>
      </c>
      <c r="Z21" s="149">
        <v>0</v>
      </c>
      <c r="AA21" s="149">
        <v>2304</v>
      </c>
      <c r="AB21" s="149">
        <v>4104</v>
      </c>
      <c r="AC21" s="149">
        <v>0</v>
      </c>
      <c r="AD21" s="149">
        <v>0</v>
      </c>
      <c r="AE21" s="149">
        <v>0</v>
      </c>
      <c r="AF21" s="149">
        <v>940</v>
      </c>
      <c r="AG21" s="149">
        <v>1140</v>
      </c>
      <c r="AH21" s="149">
        <v>0</v>
      </c>
      <c r="AI21" s="149">
        <v>860</v>
      </c>
      <c r="AJ21" s="149">
        <v>0</v>
      </c>
      <c r="AK21" s="149">
        <v>0</v>
      </c>
      <c r="AL21" s="149">
        <v>1128</v>
      </c>
      <c r="AM21" s="149">
        <v>0</v>
      </c>
      <c r="AN21" s="149">
        <v>0</v>
      </c>
      <c r="AO21" s="149">
        <v>3420</v>
      </c>
      <c r="AP21" s="149">
        <v>0</v>
      </c>
      <c r="AQ21" s="149">
        <v>0</v>
      </c>
      <c r="AR21" s="149">
        <v>0</v>
      </c>
      <c r="AS21" s="149">
        <v>3492</v>
      </c>
      <c r="AT21" s="149">
        <v>0</v>
      </c>
      <c r="AU21" s="149">
        <v>0</v>
      </c>
      <c r="AV21" s="149">
        <v>0</v>
      </c>
    </row>
    <row r="22" spans="1:49" ht="112.5" hidden="1" customHeight="1" x14ac:dyDescent="0.25">
      <c r="A22" s="148">
        <v>19</v>
      </c>
      <c r="B22" s="148" t="s">
        <v>160</v>
      </c>
      <c r="C22" s="150" t="s">
        <v>125</v>
      </c>
      <c r="D22" s="149" t="s">
        <v>217</v>
      </c>
      <c r="E22" s="149" t="s">
        <v>218</v>
      </c>
      <c r="F22" s="149" t="s">
        <v>219</v>
      </c>
      <c r="G22" s="268" t="s">
        <v>142</v>
      </c>
      <c r="H22" s="149">
        <v>0</v>
      </c>
      <c r="I22" s="149">
        <v>0</v>
      </c>
      <c r="J22" s="149">
        <v>45120</v>
      </c>
      <c r="K22" s="149">
        <v>0</v>
      </c>
      <c r="L22" s="149">
        <v>0</v>
      </c>
      <c r="M22" s="149">
        <v>0</v>
      </c>
      <c r="N22" s="149">
        <v>0</v>
      </c>
      <c r="O22" s="149">
        <v>0</v>
      </c>
      <c r="P22" s="149">
        <v>0</v>
      </c>
      <c r="Q22" s="149">
        <v>0</v>
      </c>
      <c r="R22" s="149">
        <v>0</v>
      </c>
      <c r="S22" s="149">
        <v>0</v>
      </c>
      <c r="T22" s="149">
        <v>0</v>
      </c>
      <c r="U22" s="149">
        <v>0</v>
      </c>
      <c r="V22" s="149">
        <v>0</v>
      </c>
      <c r="W22" s="149">
        <v>2680</v>
      </c>
      <c r="X22" s="149">
        <v>0</v>
      </c>
      <c r="Y22" s="149">
        <v>0</v>
      </c>
      <c r="Z22" s="149">
        <v>0</v>
      </c>
      <c r="AA22" s="149">
        <v>1524</v>
      </c>
      <c r="AB22" s="149">
        <v>12572</v>
      </c>
      <c r="AC22" s="149">
        <v>0</v>
      </c>
      <c r="AD22" s="149">
        <v>0</v>
      </c>
      <c r="AE22" s="149">
        <v>0</v>
      </c>
      <c r="AF22" s="149">
        <v>0</v>
      </c>
      <c r="AG22" s="149">
        <v>0</v>
      </c>
      <c r="AH22" s="149">
        <v>0</v>
      </c>
      <c r="AI22" s="149">
        <v>0</v>
      </c>
      <c r="AJ22" s="149">
        <v>0</v>
      </c>
      <c r="AK22" s="149">
        <v>0</v>
      </c>
      <c r="AL22" s="149">
        <v>0</v>
      </c>
      <c r="AM22" s="149">
        <v>0</v>
      </c>
      <c r="AN22" s="149">
        <v>0</v>
      </c>
      <c r="AO22" s="149">
        <v>4412</v>
      </c>
      <c r="AP22" s="149">
        <v>0</v>
      </c>
      <c r="AQ22" s="149">
        <v>0</v>
      </c>
      <c r="AR22" s="149">
        <v>0</v>
      </c>
      <c r="AS22" s="149">
        <v>4756</v>
      </c>
      <c r="AT22" s="149">
        <v>0</v>
      </c>
      <c r="AU22" s="149">
        <v>0</v>
      </c>
      <c r="AV22" s="149">
        <v>0</v>
      </c>
    </row>
    <row r="23" spans="1:49" ht="63" hidden="1" customHeight="1" x14ac:dyDescent="0.25">
      <c r="A23" s="111">
        <v>20</v>
      </c>
      <c r="B23" s="112" t="s">
        <v>160</v>
      </c>
      <c r="C23" s="151" t="s">
        <v>220</v>
      </c>
      <c r="D23" s="152" t="s">
        <v>221</v>
      </c>
      <c r="E23" s="153" t="s">
        <v>222</v>
      </c>
      <c r="F23" s="154" t="s">
        <v>223</v>
      </c>
      <c r="G23" s="155" t="s">
        <v>224</v>
      </c>
      <c r="H23" s="156"/>
      <c r="I23" s="156"/>
      <c r="J23" s="156">
        <v>40</v>
      </c>
      <c r="K23" s="156">
        <v>2</v>
      </c>
      <c r="L23" s="156">
        <v>2</v>
      </c>
      <c r="M23" s="156">
        <v>2</v>
      </c>
      <c r="N23" s="156">
        <v>2</v>
      </c>
      <c r="O23" s="156">
        <v>2</v>
      </c>
      <c r="P23" s="156">
        <v>2</v>
      </c>
      <c r="Q23" s="156">
        <v>2</v>
      </c>
      <c r="R23" s="156">
        <v>2</v>
      </c>
      <c r="S23" s="156">
        <v>1</v>
      </c>
      <c r="T23" s="156">
        <v>5</v>
      </c>
      <c r="U23" s="156">
        <v>3</v>
      </c>
      <c r="V23" s="156">
        <v>3</v>
      </c>
      <c r="W23" s="156">
        <v>3</v>
      </c>
      <c r="X23" s="156">
        <v>3</v>
      </c>
      <c r="Y23" s="156">
        <v>3</v>
      </c>
      <c r="Z23" s="156">
        <v>3</v>
      </c>
      <c r="AA23" s="156">
        <v>3</v>
      </c>
      <c r="AB23" s="156">
        <v>10</v>
      </c>
      <c r="AC23" s="156">
        <v>3</v>
      </c>
      <c r="AD23" s="156">
        <v>3</v>
      </c>
      <c r="AE23" s="156">
        <v>3</v>
      </c>
      <c r="AF23" s="156">
        <v>3</v>
      </c>
      <c r="AG23" s="156">
        <v>4</v>
      </c>
      <c r="AH23" s="156">
        <v>2</v>
      </c>
      <c r="AI23" s="156">
        <v>2</v>
      </c>
      <c r="AJ23" s="156">
        <v>2</v>
      </c>
      <c r="AK23" s="156">
        <v>2</v>
      </c>
      <c r="AL23" s="156">
        <v>3</v>
      </c>
      <c r="AM23" s="156">
        <v>2</v>
      </c>
      <c r="AN23" s="156">
        <v>2</v>
      </c>
      <c r="AO23" s="156">
        <v>4</v>
      </c>
      <c r="AP23" s="156">
        <v>1</v>
      </c>
      <c r="AQ23" s="156">
        <v>2</v>
      </c>
      <c r="AR23" s="156">
        <v>2</v>
      </c>
      <c r="AS23" s="156">
        <v>4</v>
      </c>
      <c r="AT23" s="156">
        <v>1</v>
      </c>
      <c r="AU23" s="156">
        <v>1</v>
      </c>
      <c r="AV23" s="156">
        <v>1</v>
      </c>
    </row>
    <row r="24" spans="1:49" ht="63" hidden="1" customHeight="1" x14ac:dyDescent="0.25">
      <c r="A24" s="118">
        <v>21</v>
      </c>
      <c r="B24" s="112" t="s">
        <v>160</v>
      </c>
      <c r="C24" s="157" t="s">
        <v>225</v>
      </c>
      <c r="D24" s="158" t="s">
        <v>226</v>
      </c>
      <c r="E24" s="159" t="s">
        <v>227</v>
      </c>
      <c r="F24" s="160" t="s">
        <v>228</v>
      </c>
      <c r="G24" s="155" t="s">
        <v>224</v>
      </c>
      <c r="H24" s="124"/>
      <c r="I24" s="124"/>
      <c r="J24" s="124">
        <v>40</v>
      </c>
      <c r="K24" s="124">
        <v>2</v>
      </c>
      <c r="L24" s="124">
        <v>2</v>
      </c>
      <c r="M24" s="124">
        <v>2</v>
      </c>
      <c r="N24" s="124">
        <v>2</v>
      </c>
      <c r="O24" s="124">
        <v>2</v>
      </c>
      <c r="P24" s="124">
        <v>2</v>
      </c>
      <c r="Q24" s="124">
        <v>2</v>
      </c>
      <c r="R24" s="124">
        <v>2</v>
      </c>
      <c r="S24" s="124">
        <v>1</v>
      </c>
      <c r="T24" s="124">
        <v>5</v>
      </c>
      <c r="U24" s="124">
        <v>3</v>
      </c>
      <c r="V24" s="124">
        <v>3</v>
      </c>
      <c r="W24" s="124">
        <v>3</v>
      </c>
      <c r="X24" s="124">
        <v>3</v>
      </c>
      <c r="Y24" s="124">
        <v>3</v>
      </c>
      <c r="Z24" s="124">
        <v>3</v>
      </c>
      <c r="AA24" s="124">
        <v>3</v>
      </c>
      <c r="AB24" s="124">
        <v>10</v>
      </c>
      <c r="AC24" s="124">
        <v>3</v>
      </c>
      <c r="AD24" s="124">
        <v>3</v>
      </c>
      <c r="AE24" s="124">
        <v>3</v>
      </c>
      <c r="AF24" s="124">
        <v>3</v>
      </c>
      <c r="AG24" s="124">
        <v>4</v>
      </c>
      <c r="AH24" s="124">
        <v>2</v>
      </c>
      <c r="AI24" s="124">
        <v>2</v>
      </c>
      <c r="AJ24" s="124">
        <v>2</v>
      </c>
      <c r="AK24" s="124">
        <v>2</v>
      </c>
      <c r="AL24" s="124">
        <v>3</v>
      </c>
      <c r="AM24" s="124">
        <v>2</v>
      </c>
      <c r="AN24" s="124">
        <v>2</v>
      </c>
      <c r="AO24" s="124">
        <v>4</v>
      </c>
      <c r="AP24" s="124">
        <v>1</v>
      </c>
      <c r="AQ24" s="124">
        <v>2</v>
      </c>
      <c r="AR24" s="124">
        <v>2</v>
      </c>
      <c r="AS24" s="124">
        <v>4</v>
      </c>
      <c r="AT24" s="124">
        <v>1</v>
      </c>
      <c r="AU24" s="124">
        <v>1</v>
      </c>
      <c r="AV24" s="124">
        <v>1</v>
      </c>
    </row>
    <row r="25" spans="1:49" ht="63" hidden="1" customHeight="1" x14ac:dyDescent="0.25">
      <c r="A25" s="118">
        <v>22</v>
      </c>
      <c r="B25" s="112" t="s">
        <v>160</v>
      </c>
      <c r="C25" s="157" t="s">
        <v>229</v>
      </c>
      <c r="D25" s="158" t="s">
        <v>230</v>
      </c>
      <c r="E25" s="159" t="s">
        <v>231</v>
      </c>
      <c r="F25" s="160" t="s">
        <v>232</v>
      </c>
      <c r="G25" s="155" t="s">
        <v>224</v>
      </c>
      <c r="H25" s="124"/>
      <c r="I25" s="124"/>
      <c r="J25" s="124">
        <v>20</v>
      </c>
      <c r="K25" s="124">
        <v>1</v>
      </c>
      <c r="L25" s="124">
        <v>1</v>
      </c>
      <c r="M25" s="124">
        <v>1</v>
      </c>
      <c r="N25" s="124">
        <v>1</v>
      </c>
      <c r="O25" s="124">
        <v>1</v>
      </c>
      <c r="P25" s="124">
        <v>1</v>
      </c>
      <c r="Q25" s="124">
        <v>1</v>
      </c>
      <c r="R25" s="124">
        <v>1</v>
      </c>
      <c r="S25" s="124">
        <v>1</v>
      </c>
      <c r="T25" s="124">
        <v>2</v>
      </c>
      <c r="U25" s="124">
        <v>1</v>
      </c>
      <c r="V25" s="124">
        <v>1</v>
      </c>
      <c r="W25" s="124">
        <v>1</v>
      </c>
      <c r="X25" s="124">
        <v>1</v>
      </c>
      <c r="Y25" s="124">
        <v>1</v>
      </c>
      <c r="Z25" s="124">
        <v>1</v>
      </c>
      <c r="AA25" s="124">
        <v>1</v>
      </c>
      <c r="AB25" s="124">
        <v>2</v>
      </c>
      <c r="AC25" s="124">
        <v>1</v>
      </c>
      <c r="AD25" s="124">
        <v>1</v>
      </c>
      <c r="AE25" s="124">
        <v>1</v>
      </c>
      <c r="AF25" s="124">
        <v>1</v>
      </c>
      <c r="AG25" s="124">
        <v>2</v>
      </c>
      <c r="AH25" s="124">
        <v>1</v>
      </c>
      <c r="AI25" s="124">
        <v>1</v>
      </c>
      <c r="AJ25" s="124">
        <v>1</v>
      </c>
      <c r="AK25" s="124">
        <v>1</v>
      </c>
      <c r="AL25" s="124">
        <v>1</v>
      </c>
      <c r="AM25" s="124">
        <v>1</v>
      </c>
      <c r="AN25" s="124">
        <v>1</v>
      </c>
      <c r="AO25" s="124">
        <v>2</v>
      </c>
      <c r="AP25" s="124">
        <v>1</v>
      </c>
      <c r="AQ25" s="124">
        <v>1</v>
      </c>
      <c r="AR25" s="124">
        <v>1</v>
      </c>
      <c r="AS25" s="124">
        <v>2</v>
      </c>
      <c r="AT25" s="124">
        <v>1</v>
      </c>
      <c r="AU25" s="124">
        <v>1</v>
      </c>
      <c r="AV25" s="124">
        <v>1</v>
      </c>
    </row>
    <row r="26" spans="1:49" ht="63" hidden="1" customHeight="1" x14ac:dyDescent="0.25">
      <c r="A26" s="118">
        <v>23</v>
      </c>
      <c r="B26" s="112" t="s">
        <v>160</v>
      </c>
      <c r="C26" s="157" t="s">
        <v>233</v>
      </c>
      <c r="D26" s="158" t="s">
        <v>234</v>
      </c>
      <c r="E26" s="161" t="s">
        <v>235</v>
      </c>
      <c r="F26" s="160" t="s">
        <v>236</v>
      </c>
      <c r="G26" s="155" t="s">
        <v>224</v>
      </c>
      <c r="H26" s="124"/>
      <c r="I26" s="124"/>
      <c r="J26" s="124">
        <v>10</v>
      </c>
      <c r="K26" s="124">
        <v>1</v>
      </c>
      <c r="L26" s="124">
        <v>1</v>
      </c>
      <c r="M26" s="124">
        <v>1</v>
      </c>
      <c r="N26" s="124">
        <v>1</v>
      </c>
      <c r="O26" s="124">
        <v>1</v>
      </c>
      <c r="P26" s="124">
        <v>1</v>
      </c>
      <c r="Q26" s="124">
        <v>1</v>
      </c>
      <c r="R26" s="124">
        <v>1</v>
      </c>
      <c r="S26" s="124">
        <v>1</v>
      </c>
      <c r="T26" s="124">
        <v>4</v>
      </c>
      <c r="U26" s="124">
        <v>1</v>
      </c>
      <c r="V26" s="124">
        <v>1</v>
      </c>
      <c r="W26" s="124">
        <v>4</v>
      </c>
      <c r="X26" s="124">
        <v>1</v>
      </c>
      <c r="Y26" s="124">
        <v>1</v>
      </c>
      <c r="Z26" s="124">
        <v>1</v>
      </c>
      <c r="AA26" s="124">
        <v>1</v>
      </c>
      <c r="AB26" s="124">
        <v>8</v>
      </c>
      <c r="AC26" s="124">
        <v>1</v>
      </c>
      <c r="AD26" s="124">
        <v>1</v>
      </c>
      <c r="AE26" s="124">
        <v>1</v>
      </c>
      <c r="AF26" s="124">
        <v>1</v>
      </c>
      <c r="AG26" s="124">
        <v>4</v>
      </c>
      <c r="AH26" s="124">
        <v>1</v>
      </c>
      <c r="AI26" s="124">
        <v>1</v>
      </c>
      <c r="AJ26" s="124">
        <v>1</v>
      </c>
      <c r="AK26" s="124">
        <v>1</v>
      </c>
      <c r="AL26" s="124">
        <v>4</v>
      </c>
      <c r="AM26" s="124">
        <v>1</v>
      </c>
      <c r="AN26" s="124">
        <v>1</v>
      </c>
      <c r="AO26" s="124">
        <v>4</v>
      </c>
      <c r="AP26" s="124">
        <v>1</v>
      </c>
      <c r="AQ26" s="124">
        <v>1</v>
      </c>
      <c r="AR26" s="124">
        <v>1</v>
      </c>
      <c r="AS26" s="124">
        <v>4</v>
      </c>
      <c r="AT26" s="124">
        <v>1</v>
      </c>
      <c r="AU26" s="124">
        <v>1</v>
      </c>
      <c r="AV26" s="124">
        <v>1</v>
      </c>
    </row>
    <row r="27" spans="1:49" ht="63" hidden="1" customHeight="1" x14ac:dyDescent="0.25">
      <c r="A27" s="118">
        <v>24</v>
      </c>
      <c r="B27" s="112" t="s">
        <v>160</v>
      </c>
      <c r="C27" s="157" t="s">
        <v>237</v>
      </c>
      <c r="D27" s="158" t="s">
        <v>238</v>
      </c>
      <c r="E27" s="159" t="s">
        <v>239</v>
      </c>
      <c r="F27" s="160" t="s">
        <v>236</v>
      </c>
      <c r="G27" s="155" t="s">
        <v>224</v>
      </c>
      <c r="H27" s="124"/>
      <c r="I27" s="124"/>
      <c r="J27" s="162">
        <v>3601</v>
      </c>
      <c r="K27" s="124">
        <v>201</v>
      </c>
      <c r="L27" s="124">
        <v>147</v>
      </c>
      <c r="M27" s="124">
        <v>145</v>
      </c>
      <c r="N27" s="124">
        <v>269</v>
      </c>
      <c r="O27" s="124">
        <v>39</v>
      </c>
      <c r="P27" s="124">
        <v>130</v>
      </c>
      <c r="Q27" s="124">
        <v>86</v>
      </c>
      <c r="R27" s="124">
        <v>127</v>
      </c>
      <c r="S27" s="124">
        <v>1333</v>
      </c>
      <c r="T27" s="124">
        <v>211</v>
      </c>
      <c r="U27" s="124">
        <v>116</v>
      </c>
      <c r="V27" s="124">
        <v>188</v>
      </c>
      <c r="W27" s="124">
        <v>470</v>
      </c>
      <c r="X27" s="124">
        <v>253</v>
      </c>
      <c r="Y27" s="124">
        <v>90</v>
      </c>
      <c r="Z27" s="124">
        <v>23</v>
      </c>
      <c r="AA27" s="124">
        <v>239</v>
      </c>
      <c r="AB27" s="124">
        <v>2600</v>
      </c>
      <c r="AC27" s="124">
        <v>341</v>
      </c>
      <c r="AD27" s="124">
        <v>343</v>
      </c>
      <c r="AE27" s="124">
        <v>282</v>
      </c>
      <c r="AF27" s="124">
        <v>717</v>
      </c>
      <c r="AG27" s="124">
        <v>484</v>
      </c>
      <c r="AH27" s="124">
        <v>96</v>
      </c>
      <c r="AI27" s="124">
        <v>166</v>
      </c>
      <c r="AJ27" s="124">
        <v>129</v>
      </c>
      <c r="AK27" s="124">
        <v>123</v>
      </c>
      <c r="AL27" s="124">
        <v>682</v>
      </c>
      <c r="AM27" s="124">
        <v>99</v>
      </c>
      <c r="AN27" s="124">
        <v>140</v>
      </c>
      <c r="AO27" s="124">
        <v>451</v>
      </c>
      <c r="AP27" s="124">
        <v>48</v>
      </c>
      <c r="AQ27" s="124">
        <v>141</v>
      </c>
      <c r="AR27" s="124">
        <v>76</v>
      </c>
      <c r="AS27" s="124">
        <v>429</v>
      </c>
      <c r="AT27" s="124">
        <v>74</v>
      </c>
      <c r="AU27" s="124">
        <v>79</v>
      </c>
      <c r="AV27" s="124">
        <v>170</v>
      </c>
    </row>
    <row r="28" spans="1:49" ht="63" hidden="1" customHeight="1" x14ac:dyDescent="0.25">
      <c r="A28" s="118">
        <v>25</v>
      </c>
      <c r="B28" s="112" t="s">
        <v>160</v>
      </c>
      <c r="C28" s="163" t="s">
        <v>240</v>
      </c>
      <c r="D28" s="158" t="s">
        <v>241</v>
      </c>
      <c r="E28" s="159" t="s">
        <v>242</v>
      </c>
      <c r="F28" s="160" t="s">
        <v>243</v>
      </c>
      <c r="G28" s="155" t="s">
        <v>224</v>
      </c>
      <c r="H28" s="124"/>
      <c r="I28" s="124"/>
      <c r="J28" s="124">
        <v>10</v>
      </c>
      <c r="K28" s="124">
        <v>1</v>
      </c>
      <c r="L28" s="124">
        <v>1</v>
      </c>
      <c r="M28" s="124">
        <v>1</v>
      </c>
      <c r="N28" s="124">
        <v>1</v>
      </c>
      <c r="O28" s="124">
        <v>1</v>
      </c>
      <c r="P28" s="124">
        <v>1</v>
      </c>
      <c r="Q28" s="124">
        <v>1</v>
      </c>
      <c r="R28" s="124">
        <v>1</v>
      </c>
      <c r="S28" s="124">
        <v>1</v>
      </c>
      <c r="T28" s="124">
        <v>3</v>
      </c>
      <c r="U28" s="124">
        <v>1</v>
      </c>
      <c r="V28" s="124">
        <v>1</v>
      </c>
      <c r="W28" s="124">
        <v>1</v>
      </c>
      <c r="X28" s="124">
        <v>1</v>
      </c>
      <c r="Y28" s="124">
        <v>1</v>
      </c>
      <c r="Z28" s="124">
        <v>1</v>
      </c>
      <c r="AA28" s="124">
        <v>1</v>
      </c>
      <c r="AB28" s="124">
        <v>8</v>
      </c>
      <c r="AC28" s="124">
        <v>1</v>
      </c>
      <c r="AD28" s="124">
        <v>1</v>
      </c>
      <c r="AE28" s="124">
        <v>1</v>
      </c>
      <c r="AF28" s="124">
        <v>1</v>
      </c>
      <c r="AG28" s="124">
        <v>4</v>
      </c>
      <c r="AH28" s="124">
        <v>1</v>
      </c>
      <c r="AI28" s="124">
        <v>1</v>
      </c>
      <c r="AJ28" s="124">
        <v>1</v>
      </c>
      <c r="AK28" s="124">
        <v>1</v>
      </c>
      <c r="AL28" s="124">
        <v>4</v>
      </c>
      <c r="AM28" s="124">
        <v>1</v>
      </c>
      <c r="AN28" s="124">
        <v>1</v>
      </c>
      <c r="AO28" s="124">
        <v>4</v>
      </c>
      <c r="AP28" s="124">
        <v>1</v>
      </c>
      <c r="AQ28" s="124">
        <v>1</v>
      </c>
      <c r="AR28" s="124">
        <v>1</v>
      </c>
      <c r="AS28" s="124">
        <v>4</v>
      </c>
      <c r="AT28" s="124">
        <v>1</v>
      </c>
      <c r="AU28" s="124">
        <v>1</v>
      </c>
      <c r="AV28" s="124">
        <v>1</v>
      </c>
    </row>
    <row r="29" spans="1:49" ht="63" hidden="1" customHeight="1" x14ac:dyDescent="0.25">
      <c r="A29" s="118">
        <v>26</v>
      </c>
      <c r="B29" s="112" t="s">
        <v>160</v>
      </c>
      <c r="C29" s="163" t="s">
        <v>244</v>
      </c>
      <c r="D29" s="158" t="s">
        <v>245</v>
      </c>
      <c r="E29" s="159" t="s">
        <v>246</v>
      </c>
      <c r="F29" s="160" t="s">
        <v>247</v>
      </c>
      <c r="G29" s="155" t="s">
        <v>224</v>
      </c>
      <c r="H29" s="124"/>
      <c r="I29" s="124"/>
      <c r="J29" s="124">
        <v>40</v>
      </c>
      <c r="K29" s="124">
        <v>2</v>
      </c>
      <c r="L29" s="124">
        <v>2</v>
      </c>
      <c r="M29" s="124">
        <v>2</v>
      </c>
      <c r="N29" s="124">
        <v>2</v>
      </c>
      <c r="O29" s="124">
        <v>2</v>
      </c>
      <c r="P29" s="124">
        <v>2</v>
      </c>
      <c r="Q29" s="124">
        <v>2</v>
      </c>
      <c r="R29" s="124">
        <v>2</v>
      </c>
      <c r="S29" s="124">
        <v>1</v>
      </c>
      <c r="T29" s="124">
        <v>2</v>
      </c>
      <c r="U29" s="124">
        <v>3</v>
      </c>
      <c r="V29" s="124">
        <v>3</v>
      </c>
      <c r="W29" s="124">
        <v>3</v>
      </c>
      <c r="X29" s="124">
        <v>3</v>
      </c>
      <c r="Y29" s="124">
        <v>3</v>
      </c>
      <c r="Z29" s="124">
        <v>3</v>
      </c>
      <c r="AA29" s="124">
        <v>3</v>
      </c>
      <c r="AB29" s="124">
        <v>10</v>
      </c>
      <c r="AC29" s="124">
        <v>3</v>
      </c>
      <c r="AD29" s="124">
        <v>3</v>
      </c>
      <c r="AE29" s="124">
        <v>3</v>
      </c>
      <c r="AF29" s="124">
        <v>3</v>
      </c>
      <c r="AG29" s="124">
        <v>4</v>
      </c>
      <c r="AH29" s="124">
        <v>2</v>
      </c>
      <c r="AI29" s="124">
        <v>2</v>
      </c>
      <c r="AJ29" s="124">
        <v>2</v>
      </c>
      <c r="AK29" s="124">
        <v>2</v>
      </c>
      <c r="AL29" s="124">
        <v>3</v>
      </c>
      <c r="AM29" s="124">
        <v>2</v>
      </c>
      <c r="AN29" s="124">
        <v>4</v>
      </c>
      <c r="AO29" s="124">
        <v>1</v>
      </c>
      <c r="AP29" s="124">
        <v>2</v>
      </c>
      <c r="AQ29" s="124">
        <v>2</v>
      </c>
      <c r="AR29" s="124">
        <v>4</v>
      </c>
      <c r="AS29" s="124">
        <v>1</v>
      </c>
      <c r="AT29" s="124">
        <v>1</v>
      </c>
      <c r="AU29" s="124">
        <v>1</v>
      </c>
      <c r="AV29" s="124">
        <v>1</v>
      </c>
    </row>
    <row r="30" spans="1:49" ht="63" hidden="1" customHeight="1" x14ac:dyDescent="0.25">
      <c r="A30" s="118">
        <v>27</v>
      </c>
      <c r="B30" s="112" t="s">
        <v>160</v>
      </c>
      <c r="C30" s="157" t="s">
        <v>248</v>
      </c>
      <c r="D30" s="158" t="s">
        <v>249</v>
      </c>
      <c r="E30" s="164" t="s">
        <v>250</v>
      </c>
      <c r="F30" s="165" t="s">
        <v>236</v>
      </c>
      <c r="G30" s="155" t="s">
        <v>224</v>
      </c>
      <c r="H30" s="166"/>
      <c r="I30" s="166"/>
      <c r="J30" s="124">
        <v>0</v>
      </c>
      <c r="K30" s="124">
        <v>0</v>
      </c>
      <c r="L30" s="124">
        <v>0</v>
      </c>
      <c r="M30" s="124">
        <v>0</v>
      </c>
      <c r="N30" s="124">
        <v>0</v>
      </c>
      <c r="O30" s="124">
        <v>0</v>
      </c>
      <c r="P30" s="124">
        <v>0</v>
      </c>
      <c r="Q30" s="124">
        <v>0</v>
      </c>
      <c r="R30" s="124">
        <v>0</v>
      </c>
      <c r="S30" s="124">
        <v>0</v>
      </c>
      <c r="T30" s="124">
        <v>0</v>
      </c>
      <c r="U30" s="124">
        <v>0</v>
      </c>
      <c r="V30" s="124">
        <v>0</v>
      </c>
      <c r="W30" s="124">
        <v>0</v>
      </c>
      <c r="X30" s="124">
        <v>0</v>
      </c>
      <c r="Y30" s="124">
        <v>0</v>
      </c>
      <c r="Z30" s="124">
        <v>0</v>
      </c>
      <c r="AA30" s="124">
        <v>0</v>
      </c>
      <c r="AB30" s="124">
        <v>0</v>
      </c>
      <c r="AC30" s="124">
        <v>0</v>
      </c>
      <c r="AD30" s="124">
        <v>0</v>
      </c>
      <c r="AE30" s="124">
        <v>0</v>
      </c>
      <c r="AF30" s="124">
        <v>0</v>
      </c>
      <c r="AG30" s="124">
        <v>0</v>
      </c>
      <c r="AH30" s="124">
        <v>0</v>
      </c>
      <c r="AI30" s="124">
        <v>0</v>
      </c>
      <c r="AJ30" s="124">
        <v>0</v>
      </c>
      <c r="AK30" s="124">
        <v>0</v>
      </c>
      <c r="AL30" s="124">
        <v>0</v>
      </c>
      <c r="AM30" s="124">
        <v>0</v>
      </c>
      <c r="AN30" s="124">
        <v>0</v>
      </c>
      <c r="AO30" s="124">
        <v>0</v>
      </c>
      <c r="AP30" s="124">
        <v>0</v>
      </c>
      <c r="AQ30" s="124">
        <v>0</v>
      </c>
      <c r="AR30" s="124">
        <v>0</v>
      </c>
      <c r="AS30" s="124">
        <v>0</v>
      </c>
      <c r="AT30" s="124">
        <v>0</v>
      </c>
      <c r="AU30" s="124">
        <v>0</v>
      </c>
      <c r="AV30" s="124">
        <v>0</v>
      </c>
    </row>
    <row r="31" spans="1:49" ht="112.5" hidden="1" customHeight="1" x14ac:dyDescent="0.25">
      <c r="A31" s="118">
        <v>28</v>
      </c>
      <c r="B31" s="112" t="s">
        <v>160</v>
      </c>
      <c r="C31" s="167" t="s">
        <v>251</v>
      </c>
      <c r="D31" s="168" t="s">
        <v>252</v>
      </c>
      <c r="E31" s="169" t="s">
        <v>164</v>
      </c>
      <c r="F31" s="168" t="s">
        <v>253</v>
      </c>
      <c r="G31" s="170" t="s">
        <v>254</v>
      </c>
      <c r="H31" s="171">
        <v>0</v>
      </c>
      <c r="I31" s="171">
        <v>0</v>
      </c>
      <c r="J31" s="171">
        <v>4560</v>
      </c>
      <c r="K31" s="171">
        <v>72</v>
      </c>
      <c r="L31" s="171">
        <v>55</v>
      </c>
      <c r="M31" s="171">
        <v>111</v>
      </c>
      <c r="N31" s="171">
        <v>115</v>
      </c>
      <c r="O31" s="171">
        <v>69</v>
      </c>
      <c r="P31" s="171">
        <v>51</v>
      </c>
      <c r="Q31" s="171">
        <v>84</v>
      </c>
      <c r="R31" s="171">
        <v>49</v>
      </c>
      <c r="S31" s="171">
        <v>12</v>
      </c>
      <c r="T31" s="171">
        <v>225</v>
      </c>
      <c r="U31" s="171">
        <v>96</v>
      </c>
      <c r="V31" s="171">
        <v>160</v>
      </c>
      <c r="W31" s="171">
        <v>439</v>
      </c>
      <c r="X31" s="171">
        <v>116</v>
      </c>
      <c r="Y31" s="171">
        <v>42</v>
      </c>
      <c r="Z31" s="171">
        <v>138</v>
      </c>
      <c r="AA31" s="171">
        <v>231</v>
      </c>
      <c r="AB31" s="171">
        <v>1852</v>
      </c>
      <c r="AC31" s="171">
        <v>112</v>
      </c>
      <c r="AD31" s="171">
        <v>102</v>
      </c>
      <c r="AE31" s="171">
        <v>111</v>
      </c>
      <c r="AF31" s="171">
        <v>193</v>
      </c>
      <c r="AG31" s="171">
        <v>742</v>
      </c>
      <c r="AH31" s="171">
        <v>72</v>
      </c>
      <c r="AI31" s="171">
        <v>227</v>
      </c>
      <c r="AJ31" s="171">
        <v>104</v>
      </c>
      <c r="AK31" s="171">
        <v>116</v>
      </c>
      <c r="AL31" s="171">
        <v>737</v>
      </c>
      <c r="AM31" s="171">
        <v>62</v>
      </c>
      <c r="AN31" s="171">
        <v>75</v>
      </c>
      <c r="AO31" s="171">
        <v>462</v>
      </c>
      <c r="AP31" s="171">
        <v>42</v>
      </c>
      <c r="AQ31" s="171">
        <v>49</v>
      </c>
      <c r="AR31" s="171">
        <v>28</v>
      </c>
      <c r="AS31" s="171">
        <v>269</v>
      </c>
      <c r="AT31" s="171">
        <v>150</v>
      </c>
      <c r="AU31" s="171">
        <v>16</v>
      </c>
      <c r="AV31" s="171">
        <v>37</v>
      </c>
    </row>
    <row r="32" spans="1:49" ht="112.5" hidden="1" customHeight="1" x14ac:dyDescent="0.25">
      <c r="A32" s="118">
        <v>29</v>
      </c>
      <c r="B32" s="112" t="s">
        <v>160</v>
      </c>
      <c r="C32" s="167" t="s">
        <v>255</v>
      </c>
      <c r="D32" s="172" t="s">
        <v>256</v>
      </c>
      <c r="E32" s="173" t="s">
        <v>164</v>
      </c>
      <c r="F32" s="172" t="s">
        <v>257</v>
      </c>
      <c r="G32" s="174" t="s">
        <v>254</v>
      </c>
      <c r="H32" s="175">
        <v>0</v>
      </c>
      <c r="I32" s="175">
        <v>0</v>
      </c>
      <c r="J32" s="171">
        <v>4560</v>
      </c>
      <c r="K32" s="171">
        <v>72</v>
      </c>
      <c r="L32" s="171">
        <v>55</v>
      </c>
      <c r="M32" s="171">
        <v>111</v>
      </c>
      <c r="N32" s="171">
        <v>115</v>
      </c>
      <c r="O32" s="171">
        <v>69</v>
      </c>
      <c r="P32" s="171">
        <v>51</v>
      </c>
      <c r="Q32" s="171">
        <v>84</v>
      </c>
      <c r="R32" s="171">
        <v>49</v>
      </c>
      <c r="S32" s="171">
        <v>12</v>
      </c>
      <c r="T32" s="171">
        <v>225</v>
      </c>
      <c r="U32" s="171">
        <v>96</v>
      </c>
      <c r="V32" s="171">
        <v>160</v>
      </c>
      <c r="W32" s="171">
        <v>439</v>
      </c>
      <c r="X32" s="171">
        <v>116</v>
      </c>
      <c r="Y32" s="171">
        <v>42</v>
      </c>
      <c r="Z32" s="171">
        <v>138</v>
      </c>
      <c r="AA32" s="171">
        <v>231</v>
      </c>
      <c r="AB32" s="171">
        <v>1852</v>
      </c>
      <c r="AC32" s="171">
        <v>112</v>
      </c>
      <c r="AD32" s="171">
        <v>102</v>
      </c>
      <c r="AE32" s="171">
        <v>111</v>
      </c>
      <c r="AF32" s="171">
        <v>193</v>
      </c>
      <c r="AG32" s="171">
        <v>742</v>
      </c>
      <c r="AH32" s="171">
        <v>72</v>
      </c>
      <c r="AI32" s="171">
        <v>227</v>
      </c>
      <c r="AJ32" s="171">
        <v>104</v>
      </c>
      <c r="AK32" s="171">
        <v>116</v>
      </c>
      <c r="AL32" s="171">
        <v>737</v>
      </c>
      <c r="AM32" s="171">
        <v>62</v>
      </c>
      <c r="AN32" s="171">
        <v>75</v>
      </c>
      <c r="AO32" s="171">
        <v>462</v>
      </c>
      <c r="AP32" s="171">
        <v>42</v>
      </c>
      <c r="AQ32" s="171">
        <v>49</v>
      </c>
      <c r="AR32" s="171">
        <v>28</v>
      </c>
      <c r="AS32" s="171">
        <v>269</v>
      </c>
      <c r="AT32" s="171">
        <v>150</v>
      </c>
      <c r="AU32" s="171">
        <v>16</v>
      </c>
      <c r="AV32" s="171">
        <v>37</v>
      </c>
    </row>
    <row r="33" spans="1:48" ht="112.5" hidden="1" customHeight="1" x14ac:dyDescent="0.25">
      <c r="A33" s="118">
        <v>30</v>
      </c>
      <c r="B33" s="112" t="s">
        <v>160</v>
      </c>
      <c r="C33" s="167" t="s">
        <v>258</v>
      </c>
      <c r="D33" s="168" t="s">
        <v>259</v>
      </c>
      <c r="E33" s="173" t="s">
        <v>164</v>
      </c>
      <c r="F33" s="172" t="s">
        <v>260</v>
      </c>
      <c r="G33" s="176" t="s">
        <v>254</v>
      </c>
      <c r="H33" s="175">
        <v>0</v>
      </c>
      <c r="I33" s="175">
        <v>0</v>
      </c>
      <c r="J33" s="171">
        <v>4560</v>
      </c>
      <c r="K33" s="171">
        <v>72</v>
      </c>
      <c r="L33" s="171">
        <v>55</v>
      </c>
      <c r="M33" s="171">
        <v>111</v>
      </c>
      <c r="N33" s="171">
        <v>115</v>
      </c>
      <c r="O33" s="171">
        <v>69</v>
      </c>
      <c r="P33" s="171">
        <v>51</v>
      </c>
      <c r="Q33" s="171">
        <v>84</v>
      </c>
      <c r="R33" s="171">
        <v>49</v>
      </c>
      <c r="S33" s="171">
        <v>12</v>
      </c>
      <c r="T33" s="171">
        <v>225</v>
      </c>
      <c r="U33" s="171">
        <v>96</v>
      </c>
      <c r="V33" s="171">
        <v>160</v>
      </c>
      <c r="W33" s="171">
        <v>439</v>
      </c>
      <c r="X33" s="171">
        <v>116</v>
      </c>
      <c r="Y33" s="171">
        <v>42</v>
      </c>
      <c r="Z33" s="171">
        <v>138</v>
      </c>
      <c r="AA33" s="171">
        <v>231</v>
      </c>
      <c r="AB33" s="171">
        <v>1852</v>
      </c>
      <c r="AC33" s="171">
        <v>112</v>
      </c>
      <c r="AD33" s="171">
        <v>102</v>
      </c>
      <c r="AE33" s="171">
        <v>111</v>
      </c>
      <c r="AF33" s="171">
        <v>193</v>
      </c>
      <c r="AG33" s="171">
        <v>742</v>
      </c>
      <c r="AH33" s="171">
        <v>72</v>
      </c>
      <c r="AI33" s="171">
        <v>227</v>
      </c>
      <c r="AJ33" s="171">
        <v>104</v>
      </c>
      <c r="AK33" s="171">
        <v>116</v>
      </c>
      <c r="AL33" s="171">
        <v>737</v>
      </c>
      <c r="AM33" s="171">
        <v>62</v>
      </c>
      <c r="AN33" s="171">
        <v>75</v>
      </c>
      <c r="AO33" s="171">
        <v>462</v>
      </c>
      <c r="AP33" s="171">
        <v>42</v>
      </c>
      <c r="AQ33" s="171">
        <v>49</v>
      </c>
      <c r="AR33" s="171">
        <v>28</v>
      </c>
      <c r="AS33" s="171">
        <v>269</v>
      </c>
      <c r="AT33" s="171">
        <v>150</v>
      </c>
      <c r="AU33" s="171">
        <v>16</v>
      </c>
      <c r="AV33" s="171">
        <v>37</v>
      </c>
    </row>
    <row r="34" spans="1:48" ht="112.5" hidden="1" customHeight="1" x14ac:dyDescent="0.25">
      <c r="A34" s="118">
        <v>31</v>
      </c>
      <c r="B34" s="112" t="s">
        <v>160</v>
      </c>
      <c r="C34" s="167" t="s">
        <v>261</v>
      </c>
      <c r="D34" s="168" t="s">
        <v>262</v>
      </c>
      <c r="E34" s="169" t="s">
        <v>164</v>
      </c>
      <c r="F34" s="168" t="s">
        <v>263</v>
      </c>
      <c r="G34" s="177" t="s">
        <v>264</v>
      </c>
      <c r="H34" s="178">
        <v>320</v>
      </c>
      <c r="I34" s="171">
        <v>80</v>
      </c>
      <c r="J34" s="178">
        <v>80</v>
      </c>
      <c r="K34" s="179">
        <v>0</v>
      </c>
      <c r="L34" s="179">
        <v>0</v>
      </c>
      <c r="M34" s="179">
        <v>0</v>
      </c>
      <c r="N34" s="179">
        <v>0</v>
      </c>
      <c r="O34" s="179">
        <v>0</v>
      </c>
      <c r="P34" s="179">
        <v>0</v>
      </c>
      <c r="Q34" s="179">
        <v>0</v>
      </c>
      <c r="R34" s="179">
        <v>0</v>
      </c>
      <c r="S34" s="179">
        <v>0</v>
      </c>
      <c r="T34" s="178">
        <v>50</v>
      </c>
      <c r="U34" s="179">
        <v>0</v>
      </c>
      <c r="V34" s="179">
        <v>0</v>
      </c>
      <c r="W34" s="178">
        <v>30</v>
      </c>
      <c r="X34" s="179">
        <v>0</v>
      </c>
      <c r="Y34" s="179">
        <v>0</v>
      </c>
      <c r="Z34" s="179">
        <v>0</v>
      </c>
      <c r="AA34" s="179">
        <v>0</v>
      </c>
      <c r="AB34" s="178">
        <v>70</v>
      </c>
      <c r="AC34" s="179">
        <v>0</v>
      </c>
      <c r="AD34" s="179">
        <v>0</v>
      </c>
      <c r="AE34" s="179">
        <v>0</v>
      </c>
      <c r="AF34" s="179">
        <v>0</v>
      </c>
      <c r="AG34" s="178">
        <v>50</v>
      </c>
      <c r="AH34" s="179">
        <v>0</v>
      </c>
      <c r="AI34" s="179">
        <v>0</v>
      </c>
      <c r="AJ34" s="179">
        <v>0</v>
      </c>
      <c r="AK34" s="179">
        <v>0</v>
      </c>
      <c r="AL34" s="179">
        <v>0</v>
      </c>
      <c r="AM34" s="179">
        <v>0</v>
      </c>
      <c r="AN34" s="179">
        <v>0</v>
      </c>
      <c r="AO34" s="178">
        <v>30</v>
      </c>
      <c r="AP34" s="179">
        <v>0</v>
      </c>
      <c r="AQ34" s="179">
        <v>0</v>
      </c>
      <c r="AR34" s="179">
        <v>0</v>
      </c>
      <c r="AS34" s="178">
        <v>20</v>
      </c>
      <c r="AT34" s="179">
        <v>0</v>
      </c>
      <c r="AU34" s="179">
        <v>0</v>
      </c>
      <c r="AV34" s="179">
        <v>0</v>
      </c>
    </row>
    <row r="35" spans="1:48" ht="112.5" hidden="1" customHeight="1" x14ac:dyDescent="0.25">
      <c r="A35" s="118">
        <v>32</v>
      </c>
      <c r="B35" s="112" t="s">
        <v>160</v>
      </c>
      <c r="C35" s="167" t="s">
        <v>265</v>
      </c>
      <c r="D35" s="168" t="s">
        <v>266</v>
      </c>
      <c r="E35" s="169" t="s">
        <v>164</v>
      </c>
      <c r="F35" s="168" t="s">
        <v>267</v>
      </c>
      <c r="G35" s="177" t="s">
        <v>268</v>
      </c>
      <c r="H35" s="175"/>
      <c r="I35" s="175">
        <v>0</v>
      </c>
      <c r="J35" s="175">
        <v>60</v>
      </c>
      <c r="K35" s="175">
        <v>0</v>
      </c>
      <c r="L35" s="175">
        <v>0</v>
      </c>
      <c r="M35" s="175">
        <v>0</v>
      </c>
      <c r="N35" s="175">
        <v>0</v>
      </c>
      <c r="O35" s="175">
        <v>0</v>
      </c>
      <c r="P35" s="175">
        <v>0</v>
      </c>
      <c r="Q35" s="175">
        <v>0</v>
      </c>
      <c r="R35" s="175">
        <v>0</v>
      </c>
      <c r="S35" s="175">
        <v>0</v>
      </c>
      <c r="T35" s="175">
        <v>20</v>
      </c>
      <c r="U35" s="175">
        <v>0</v>
      </c>
      <c r="V35" s="175">
        <v>0</v>
      </c>
      <c r="W35" s="175">
        <v>20</v>
      </c>
      <c r="X35" s="175">
        <v>0</v>
      </c>
      <c r="Y35" s="175">
        <v>0</v>
      </c>
      <c r="Z35" s="175">
        <v>0</v>
      </c>
      <c r="AA35" s="175">
        <v>0</v>
      </c>
      <c r="AB35" s="175">
        <v>40</v>
      </c>
      <c r="AC35" s="175">
        <v>0</v>
      </c>
      <c r="AD35" s="175">
        <v>0</v>
      </c>
      <c r="AE35" s="175">
        <v>0</v>
      </c>
      <c r="AF35" s="175">
        <v>0</v>
      </c>
      <c r="AG35" s="175">
        <v>40</v>
      </c>
      <c r="AH35" s="175">
        <v>0</v>
      </c>
      <c r="AI35" s="175">
        <v>0</v>
      </c>
      <c r="AJ35" s="175">
        <v>0</v>
      </c>
      <c r="AK35" s="175">
        <v>0</v>
      </c>
      <c r="AL35" s="175">
        <v>20</v>
      </c>
      <c r="AM35" s="175">
        <v>0</v>
      </c>
      <c r="AN35" s="175">
        <v>0</v>
      </c>
      <c r="AO35" s="175">
        <v>20</v>
      </c>
      <c r="AP35" s="175">
        <v>0</v>
      </c>
      <c r="AQ35" s="175">
        <v>0</v>
      </c>
      <c r="AR35" s="175">
        <v>0</v>
      </c>
      <c r="AS35" s="175">
        <v>20</v>
      </c>
      <c r="AT35" s="175">
        <v>0</v>
      </c>
      <c r="AU35" s="175">
        <v>0</v>
      </c>
      <c r="AV35" s="175">
        <v>0</v>
      </c>
    </row>
    <row r="36" spans="1:48" ht="112.5" hidden="1" customHeight="1" x14ac:dyDescent="0.25">
      <c r="A36" s="118">
        <v>33</v>
      </c>
      <c r="B36" s="112" t="s">
        <v>160</v>
      </c>
      <c r="C36" s="167" t="s">
        <v>269</v>
      </c>
      <c r="D36" s="168" t="s">
        <v>270</v>
      </c>
      <c r="E36" s="169" t="s">
        <v>164</v>
      </c>
      <c r="F36" s="168" t="s">
        <v>271</v>
      </c>
      <c r="G36" s="177" t="s">
        <v>268</v>
      </c>
      <c r="H36" s="175"/>
      <c r="I36" s="175">
        <v>0</v>
      </c>
      <c r="J36" s="175">
        <v>13512</v>
      </c>
      <c r="K36" s="175">
        <v>356</v>
      </c>
      <c r="L36" s="175">
        <v>259</v>
      </c>
      <c r="M36" s="175">
        <v>458</v>
      </c>
      <c r="N36" s="175">
        <v>620</v>
      </c>
      <c r="O36" s="175">
        <v>28</v>
      </c>
      <c r="P36" s="175">
        <v>530</v>
      </c>
      <c r="Q36" s="175">
        <v>275</v>
      </c>
      <c r="R36" s="175">
        <v>490</v>
      </c>
      <c r="S36" s="175">
        <v>1908</v>
      </c>
      <c r="T36" s="175">
        <v>564</v>
      </c>
      <c r="U36" s="175">
        <v>306</v>
      </c>
      <c r="V36" s="175">
        <v>452</v>
      </c>
      <c r="W36" s="175">
        <v>945</v>
      </c>
      <c r="X36" s="175">
        <v>360</v>
      </c>
      <c r="Y36" s="175">
        <v>167</v>
      </c>
      <c r="Z36" s="175">
        <v>679</v>
      </c>
      <c r="AA36" s="175">
        <v>704</v>
      </c>
      <c r="AB36" s="175">
        <v>5245</v>
      </c>
      <c r="AC36" s="175">
        <v>471</v>
      </c>
      <c r="AD36" s="175">
        <v>784</v>
      </c>
      <c r="AE36" s="175">
        <v>516</v>
      </c>
      <c r="AF36" s="175">
        <v>651</v>
      </c>
      <c r="AG36" s="175">
        <v>1489</v>
      </c>
      <c r="AH36" s="175">
        <v>372</v>
      </c>
      <c r="AI36" s="175">
        <v>758</v>
      </c>
      <c r="AJ36" s="175">
        <v>302</v>
      </c>
      <c r="AK36" s="175">
        <v>610</v>
      </c>
      <c r="AL36" s="175">
        <v>2191</v>
      </c>
      <c r="AM36" s="175">
        <v>338</v>
      </c>
      <c r="AN36" s="175">
        <v>237</v>
      </c>
      <c r="AO36" s="175">
        <v>1478</v>
      </c>
      <c r="AP36" s="175">
        <v>113</v>
      </c>
      <c r="AQ36" s="175">
        <v>189</v>
      </c>
      <c r="AR36" s="175">
        <v>30</v>
      </c>
      <c r="AS36" s="175">
        <v>1534</v>
      </c>
      <c r="AT36" s="175">
        <v>200</v>
      </c>
      <c r="AU36" s="175">
        <v>195</v>
      </c>
      <c r="AV36" s="175">
        <v>556</v>
      </c>
    </row>
    <row r="37" spans="1:48" ht="112.5" hidden="1" customHeight="1" x14ac:dyDescent="0.25">
      <c r="A37" s="118">
        <v>34</v>
      </c>
      <c r="B37" s="112" t="s">
        <v>160</v>
      </c>
      <c r="C37" s="167" t="s">
        <v>272</v>
      </c>
      <c r="D37" s="168" t="s">
        <v>273</v>
      </c>
      <c r="E37" s="169" t="s">
        <v>164</v>
      </c>
      <c r="F37" s="168" t="s">
        <v>274</v>
      </c>
      <c r="G37" s="177" t="s">
        <v>268</v>
      </c>
      <c r="H37" s="175"/>
      <c r="I37" s="180">
        <v>0</v>
      </c>
      <c r="J37" s="175">
        <v>527</v>
      </c>
      <c r="K37" s="175">
        <v>24</v>
      </c>
      <c r="L37" s="175">
        <v>11</v>
      </c>
      <c r="M37" s="175">
        <v>22</v>
      </c>
      <c r="N37" s="175">
        <v>28</v>
      </c>
      <c r="O37" s="175">
        <v>1</v>
      </c>
      <c r="P37" s="175">
        <v>21</v>
      </c>
      <c r="Q37" s="175">
        <v>14</v>
      </c>
      <c r="R37" s="175">
        <v>24</v>
      </c>
      <c r="S37" s="175">
        <v>91</v>
      </c>
      <c r="T37" s="175">
        <v>21</v>
      </c>
      <c r="U37" s="175">
        <v>13</v>
      </c>
      <c r="V37" s="175">
        <v>15</v>
      </c>
      <c r="W37" s="175">
        <v>32</v>
      </c>
      <c r="X37" s="175">
        <v>16</v>
      </c>
      <c r="Y37" s="175">
        <v>19</v>
      </c>
      <c r="Z37" s="175">
        <v>21</v>
      </c>
      <c r="AA37" s="175">
        <v>28</v>
      </c>
      <c r="AB37" s="175">
        <v>195</v>
      </c>
      <c r="AC37" s="175">
        <v>21</v>
      </c>
      <c r="AD37" s="175">
        <v>32</v>
      </c>
      <c r="AE37" s="175">
        <v>21</v>
      </c>
      <c r="AF37" s="175">
        <v>21</v>
      </c>
      <c r="AG37" s="175">
        <v>51</v>
      </c>
      <c r="AH37" s="175">
        <v>14</v>
      </c>
      <c r="AI37" s="175">
        <v>39</v>
      </c>
      <c r="AJ37" s="175">
        <v>16</v>
      </c>
      <c r="AK37" s="175">
        <v>19</v>
      </c>
      <c r="AL37" s="175">
        <v>112</v>
      </c>
      <c r="AM37" s="175">
        <v>16</v>
      </c>
      <c r="AN37" s="175">
        <v>9</v>
      </c>
      <c r="AO37" s="175">
        <v>66</v>
      </c>
      <c r="AP37" s="175">
        <v>6</v>
      </c>
      <c r="AQ37" s="175">
        <v>7</v>
      </c>
      <c r="AR37" s="175">
        <v>5</v>
      </c>
      <c r="AS37" s="175">
        <v>57</v>
      </c>
      <c r="AT37" s="175">
        <v>19</v>
      </c>
      <c r="AU37" s="175">
        <v>7</v>
      </c>
      <c r="AV37" s="175">
        <v>18</v>
      </c>
    </row>
    <row r="38" spans="1:48" ht="112.5" hidden="1" customHeight="1" x14ac:dyDescent="0.25">
      <c r="A38" s="118">
        <v>35</v>
      </c>
      <c r="B38" s="112" t="s">
        <v>160</v>
      </c>
      <c r="C38" s="167" t="s">
        <v>275</v>
      </c>
      <c r="D38" s="168" t="s">
        <v>276</v>
      </c>
      <c r="E38" s="169" t="s">
        <v>164</v>
      </c>
      <c r="F38" s="168" t="s">
        <v>277</v>
      </c>
      <c r="G38" s="177" t="s">
        <v>268</v>
      </c>
      <c r="H38" s="175"/>
      <c r="I38" s="180">
        <v>0</v>
      </c>
      <c r="J38" s="175">
        <v>477</v>
      </c>
      <c r="K38" s="175">
        <v>8</v>
      </c>
      <c r="L38" s="175">
        <v>17</v>
      </c>
      <c r="M38" s="175">
        <v>21</v>
      </c>
      <c r="N38" s="175">
        <v>27</v>
      </c>
      <c r="O38" s="175">
        <v>1</v>
      </c>
      <c r="P38" s="175">
        <v>11</v>
      </c>
      <c r="Q38" s="175">
        <v>11</v>
      </c>
      <c r="R38" s="175">
        <v>15</v>
      </c>
      <c r="S38" s="175">
        <v>94</v>
      </c>
      <c r="T38" s="175">
        <v>30</v>
      </c>
      <c r="U38" s="175">
        <v>13</v>
      </c>
      <c r="V38" s="175">
        <v>19</v>
      </c>
      <c r="W38" s="175">
        <v>41</v>
      </c>
      <c r="X38" s="175">
        <v>9</v>
      </c>
      <c r="Y38" s="175">
        <v>8</v>
      </c>
      <c r="Z38" s="175">
        <v>23</v>
      </c>
      <c r="AA38" s="175">
        <v>32</v>
      </c>
      <c r="AB38" s="175">
        <v>196</v>
      </c>
      <c r="AC38" s="175">
        <v>13</v>
      </c>
      <c r="AD38" s="175">
        <v>37</v>
      </c>
      <c r="AE38" s="175">
        <v>16</v>
      </c>
      <c r="AF38" s="175">
        <v>31</v>
      </c>
      <c r="AG38" s="175">
        <v>50</v>
      </c>
      <c r="AH38" s="175">
        <v>25</v>
      </c>
      <c r="AI38" s="175">
        <v>32</v>
      </c>
      <c r="AJ38" s="175">
        <v>11</v>
      </c>
      <c r="AK38" s="175">
        <v>25</v>
      </c>
      <c r="AL38" s="175">
        <v>96</v>
      </c>
      <c r="AM38" s="175">
        <v>18</v>
      </c>
      <c r="AN38" s="175">
        <v>14</v>
      </c>
      <c r="AO38" s="175">
        <v>65</v>
      </c>
      <c r="AP38" s="175">
        <v>4</v>
      </c>
      <c r="AQ38" s="175">
        <v>7</v>
      </c>
      <c r="AR38" s="175">
        <v>2</v>
      </c>
      <c r="AS38" s="175">
        <v>76</v>
      </c>
      <c r="AT38" s="175">
        <v>23</v>
      </c>
      <c r="AU38" s="175">
        <v>10</v>
      </c>
      <c r="AV38" s="175">
        <v>21</v>
      </c>
    </row>
    <row r="39" spans="1:48" ht="112.5" customHeight="1" x14ac:dyDescent="0.25">
      <c r="A39" s="118">
        <v>36</v>
      </c>
      <c r="B39" s="112" t="s">
        <v>160</v>
      </c>
      <c r="C39" s="181" t="s">
        <v>278</v>
      </c>
      <c r="D39" s="182" t="s">
        <v>279</v>
      </c>
      <c r="E39" s="181" t="s">
        <v>280</v>
      </c>
      <c r="F39" s="181" t="s">
        <v>281</v>
      </c>
      <c r="G39" s="183" t="s">
        <v>282</v>
      </c>
      <c r="H39" s="182">
        <v>0</v>
      </c>
      <c r="I39" s="182"/>
      <c r="J39" s="184">
        <v>551</v>
      </c>
      <c r="K39" s="185">
        <v>46</v>
      </c>
      <c r="L39" s="185">
        <v>34</v>
      </c>
      <c r="M39" s="185">
        <v>32</v>
      </c>
      <c r="N39" s="185">
        <v>61</v>
      </c>
      <c r="O39" s="185">
        <v>4</v>
      </c>
      <c r="P39" s="185">
        <v>29</v>
      </c>
      <c r="Q39" s="185">
        <v>19</v>
      </c>
      <c r="R39" s="185">
        <v>28</v>
      </c>
      <c r="S39" s="184">
        <v>242</v>
      </c>
      <c r="T39" s="185">
        <v>22</v>
      </c>
      <c r="U39" s="185">
        <v>12</v>
      </c>
      <c r="V39" s="185">
        <v>20</v>
      </c>
      <c r="W39" s="185">
        <v>33</v>
      </c>
      <c r="X39" s="185">
        <v>59</v>
      </c>
      <c r="Y39" s="185">
        <v>20</v>
      </c>
      <c r="Z39" s="185">
        <v>53</v>
      </c>
      <c r="AA39" s="185">
        <v>12</v>
      </c>
      <c r="AB39" s="185">
        <v>167</v>
      </c>
      <c r="AC39" s="185">
        <v>23</v>
      </c>
      <c r="AD39" s="185">
        <v>22</v>
      </c>
      <c r="AE39" s="185">
        <v>18</v>
      </c>
      <c r="AF39" s="185">
        <v>48</v>
      </c>
      <c r="AG39" s="185">
        <v>50</v>
      </c>
      <c r="AH39" s="185">
        <v>10</v>
      </c>
      <c r="AI39" s="185">
        <v>17</v>
      </c>
      <c r="AJ39" s="185">
        <v>13</v>
      </c>
      <c r="AK39" s="185">
        <v>13</v>
      </c>
      <c r="AL39" s="185">
        <v>75</v>
      </c>
      <c r="AM39" s="185">
        <v>10</v>
      </c>
      <c r="AN39" s="185">
        <v>15</v>
      </c>
      <c r="AO39" s="185">
        <v>41</v>
      </c>
      <c r="AP39" s="185">
        <v>5</v>
      </c>
      <c r="AQ39" s="185">
        <v>33</v>
      </c>
      <c r="AR39" s="185">
        <v>8</v>
      </c>
      <c r="AS39" s="185">
        <v>94</v>
      </c>
      <c r="AT39" s="185">
        <v>16</v>
      </c>
      <c r="AU39" s="185">
        <v>17</v>
      </c>
      <c r="AV39" s="185">
        <v>38</v>
      </c>
    </row>
    <row r="40" spans="1:48" ht="112.5" customHeight="1" x14ac:dyDescent="0.25">
      <c r="A40" s="118">
        <v>37</v>
      </c>
      <c r="B40" s="112" t="s">
        <v>160</v>
      </c>
      <c r="C40" s="181" t="s">
        <v>283</v>
      </c>
      <c r="D40" s="182" t="s">
        <v>279</v>
      </c>
      <c r="E40" s="181" t="s">
        <v>284</v>
      </c>
      <c r="F40" s="181" t="s">
        <v>281</v>
      </c>
      <c r="G40" s="183" t="s">
        <v>282</v>
      </c>
      <c r="H40" s="182">
        <v>0</v>
      </c>
      <c r="I40" s="182"/>
      <c r="J40" s="184">
        <v>551</v>
      </c>
      <c r="K40" s="185">
        <v>46</v>
      </c>
      <c r="L40" s="185">
        <v>34</v>
      </c>
      <c r="M40" s="185">
        <v>32</v>
      </c>
      <c r="N40" s="185">
        <v>61</v>
      </c>
      <c r="O40" s="185">
        <v>4</v>
      </c>
      <c r="P40" s="185">
        <v>29</v>
      </c>
      <c r="Q40" s="185">
        <v>19</v>
      </c>
      <c r="R40" s="185">
        <v>28</v>
      </c>
      <c r="S40" s="184">
        <v>242</v>
      </c>
      <c r="T40" s="185">
        <v>22</v>
      </c>
      <c r="U40" s="185">
        <v>12</v>
      </c>
      <c r="V40" s="185">
        <v>20</v>
      </c>
      <c r="W40" s="185">
        <v>33</v>
      </c>
      <c r="X40" s="185">
        <v>59</v>
      </c>
      <c r="Y40" s="185">
        <v>20</v>
      </c>
      <c r="Z40" s="185">
        <v>53</v>
      </c>
      <c r="AA40" s="185">
        <v>12</v>
      </c>
      <c r="AB40" s="185">
        <v>167</v>
      </c>
      <c r="AC40" s="185">
        <v>23</v>
      </c>
      <c r="AD40" s="185">
        <v>22</v>
      </c>
      <c r="AE40" s="185">
        <v>18</v>
      </c>
      <c r="AF40" s="185">
        <v>48</v>
      </c>
      <c r="AG40" s="185">
        <v>50</v>
      </c>
      <c r="AH40" s="185">
        <v>10</v>
      </c>
      <c r="AI40" s="185">
        <v>17</v>
      </c>
      <c r="AJ40" s="185">
        <v>13</v>
      </c>
      <c r="AK40" s="185">
        <v>13</v>
      </c>
      <c r="AL40" s="185">
        <v>75</v>
      </c>
      <c r="AM40" s="185">
        <v>10</v>
      </c>
      <c r="AN40" s="185">
        <v>15</v>
      </c>
      <c r="AO40" s="185">
        <v>41</v>
      </c>
      <c r="AP40" s="185">
        <v>5</v>
      </c>
      <c r="AQ40" s="185">
        <v>33</v>
      </c>
      <c r="AR40" s="185">
        <v>8</v>
      </c>
      <c r="AS40" s="185">
        <v>94</v>
      </c>
      <c r="AT40" s="185">
        <v>16</v>
      </c>
      <c r="AU40" s="185">
        <v>17</v>
      </c>
      <c r="AV40" s="185">
        <v>38</v>
      </c>
    </row>
    <row r="41" spans="1:48" ht="112.5" customHeight="1" x14ac:dyDescent="0.25">
      <c r="A41" s="118">
        <v>38</v>
      </c>
      <c r="B41" s="112" t="s">
        <v>160</v>
      </c>
      <c r="C41" s="181" t="s">
        <v>285</v>
      </c>
      <c r="D41" s="182" t="s">
        <v>286</v>
      </c>
      <c r="E41" s="181" t="s">
        <v>287</v>
      </c>
      <c r="F41" s="181" t="s">
        <v>288</v>
      </c>
      <c r="G41" s="183" t="s">
        <v>282</v>
      </c>
      <c r="H41" s="186">
        <v>0</v>
      </c>
      <c r="I41" s="186"/>
      <c r="J41" s="187">
        <v>551</v>
      </c>
      <c r="K41" s="188">
        <v>46</v>
      </c>
      <c r="L41" s="188">
        <v>34</v>
      </c>
      <c r="M41" s="189">
        <v>32</v>
      </c>
      <c r="N41" s="188">
        <v>61</v>
      </c>
      <c r="O41" s="188">
        <v>4</v>
      </c>
      <c r="P41" s="188">
        <v>29</v>
      </c>
      <c r="Q41" s="188">
        <v>19</v>
      </c>
      <c r="R41" s="188">
        <v>28</v>
      </c>
      <c r="S41" s="187">
        <v>242</v>
      </c>
      <c r="T41" s="188">
        <v>22</v>
      </c>
      <c r="U41" s="188">
        <v>12</v>
      </c>
      <c r="V41" s="188">
        <v>20</v>
      </c>
      <c r="W41" s="188">
        <v>33</v>
      </c>
      <c r="X41" s="188">
        <v>59</v>
      </c>
      <c r="Y41" s="188">
        <v>20</v>
      </c>
      <c r="Z41" s="188">
        <v>53</v>
      </c>
      <c r="AA41" s="188">
        <v>12</v>
      </c>
      <c r="AB41" s="188">
        <v>167</v>
      </c>
      <c r="AC41" s="188">
        <v>23</v>
      </c>
      <c r="AD41" s="188">
        <v>22</v>
      </c>
      <c r="AE41" s="188">
        <v>18</v>
      </c>
      <c r="AF41" s="188">
        <v>48</v>
      </c>
      <c r="AG41" s="188">
        <v>50</v>
      </c>
      <c r="AH41" s="188">
        <v>10</v>
      </c>
      <c r="AI41" s="188">
        <v>17</v>
      </c>
      <c r="AJ41" s="188">
        <v>13</v>
      </c>
      <c r="AK41" s="188">
        <v>13</v>
      </c>
      <c r="AL41" s="188">
        <v>75</v>
      </c>
      <c r="AM41" s="188">
        <v>10</v>
      </c>
      <c r="AN41" s="188">
        <v>15</v>
      </c>
      <c r="AO41" s="188">
        <v>41</v>
      </c>
      <c r="AP41" s="188">
        <v>5</v>
      </c>
      <c r="AQ41" s="188">
        <v>33</v>
      </c>
      <c r="AR41" s="188">
        <v>8</v>
      </c>
      <c r="AS41" s="188">
        <v>94</v>
      </c>
      <c r="AT41" s="188">
        <v>16</v>
      </c>
      <c r="AU41" s="188">
        <v>17</v>
      </c>
      <c r="AV41" s="188">
        <v>38</v>
      </c>
    </row>
    <row r="42" spans="1:48" ht="112.5" customHeight="1" x14ac:dyDescent="0.25">
      <c r="A42" s="118">
        <v>39</v>
      </c>
      <c r="B42" s="112" t="s">
        <v>160</v>
      </c>
      <c r="C42" s="181" t="s">
        <v>289</v>
      </c>
      <c r="D42" s="182" t="s">
        <v>290</v>
      </c>
      <c r="E42" s="181" t="s">
        <v>291</v>
      </c>
      <c r="F42" s="181" t="s">
        <v>292</v>
      </c>
      <c r="G42" s="183" t="s">
        <v>282</v>
      </c>
      <c r="H42" s="188">
        <v>0</v>
      </c>
      <c r="I42" s="188"/>
      <c r="J42" s="187">
        <v>356</v>
      </c>
      <c r="K42" s="188">
        <v>19</v>
      </c>
      <c r="L42" s="188">
        <v>13</v>
      </c>
      <c r="M42" s="188">
        <v>21</v>
      </c>
      <c r="N42" s="188">
        <v>33</v>
      </c>
      <c r="O42" s="188">
        <v>3</v>
      </c>
      <c r="P42" s="188">
        <v>22</v>
      </c>
      <c r="Q42" s="188">
        <v>16</v>
      </c>
      <c r="R42" s="188">
        <v>23</v>
      </c>
      <c r="S42" s="187">
        <v>196</v>
      </c>
      <c r="T42" s="188">
        <v>33</v>
      </c>
      <c r="U42" s="188">
        <v>12</v>
      </c>
      <c r="V42" s="188">
        <v>29</v>
      </c>
      <c r="W42" s="188">
        <v>56</v>
      </c>
      <c r="X42" s="188">
        <v>17</v>
      </c>
      <c r="Y42" s="188">
        <v>18</v>
      </c>
      <c r="Z42" s="188">
        <v>33</v>
      </c>
      <c r="AA42" s="188">
        <v>43</v>
      </c>
      <c r="AB42" s="188">
        <v>252</v>
      </c>
      <c r="AC42" s="188">
        <v>19</v>
      </c>
      <c r="AD42" s="188">
        <v>33</v>
      </c>
      <c r="AE42" s="188">
        <v>26</v>
      </c>
      <c r="AF42" s="188">
        <v>39</v>
      </c>
      <c r="AG42" s="188">
        <v>84</v>
      </c>
      <c r="AH42" s="188">
        <v>18</v>
      </c>
      <c r="AI42" s="188">
        <v>21</v>
      </c>
      <c r="AJ42" s="188">
        <v>20</v>
      </c>
      <c r="AK42" s="188">
        <v>24</v>
      </c>
      <c r="AL42" s="188">
        <v>123</v>
      </c>
      <c r="AM42" s="188">
        <v>18</v>
      </c>
      <c r="AN42" s="188">
        <v>14</v>
      </c>
      <c r="AO42" s="188">
        <v>75</v>
      </c>
      <c r="AP42" s="188">
        <v>2</v>
      </c>
      <c r="AQ42" s="188">
        <v>12</v>
      </c>
      <c r="AR42" s="188">
        <v>10</v>
      </c>
      <c r="AS42" s="188">
        <v>73</v>
      </c>
      <c r="AT42" s="188">
        <v>7</v>
      </c>
      <c r="AU42" s="188">
        <v>16</v>
      </c>
      <c r="AV42" s="188">
        <v>30</v>
      </c>
    </row>
    <row r="43" spans="1:48" ht="112.5" customHeight="1" x14ac:dyDescent="0.25">
      <c r="A43" s="118">
        <v>40</v>
      </c>
      <c r="B43" s="112" t="s">
        <v>160</v>
      </c>
      <c r="C43" s="181" t="s">
        <v>293</v>
      </c>
      <c r="D43" s="182" t="s">
        <v>294</v>
      </c>
      <c r="E43" s="181" t="s">
        <v>295</v>
      </c>
      <c r="F43" s="181" t="s">
        <v>296</v>
      </c>
      <c r="G43" s="183" t="s">
        <v>282</v>
      </c>
      <c r="H43" s="188">
        <v>0</v>
      </c>
      <c r="I43" s="188"/>
      <c r="J43" s="187">
        <v>1201</v>
      </c>
      <c r="K43" s="188">
        <v>63</v>
      </c>
      <c r="L43" s="188">
        <v>39</v>
      </c>
      <c r="M43" s="188">
        <v>57</v>
      </c>
      <c r="N43" s="188">
        <v>108</v>
      </c>
      <c r="O43" s="188">
        <v>8</v>
      </c>
      <c r="P43" s="188">
        <v>71</v>
      </c>
      <c r="Q43" s="188">
        <v>46</v>
      </c>
      <c r="R43" s="188">
        <v>80</v>
      </c>
      <c r="S43" s="187">
        <v>645</v>
      </c>
      <c r="T43" s="188">
        <v>111</v>
      </c>
      <c r="U43" s="188">
        <v>46</v>
      </c>
      <c r="V43" s="188">
        <v>84</v>
      </c>
      <c r="W43" s="188">
        <v>161</v>
      </c>
      <c r="X43" s="188">
        <v>47</v>
      </c>
      <c r="Y43" s="188">
        <v>43</v>
      </c>
      <c r="Z43" s="188">
        <v>96</v>
      </c>
      <c r="AA43" s="188">
        <v>109</v>
      </c>
      <c r="AB43" s="188">
        <v>760</v>
      </c>
      <c r="AC43" s="188">
        <v>72</v>
      </c>
      <c r="AD43" s="188">
        <v>122</v>
      </c>
      <c r="AE43" s="188">
        <v>110</v>
      </c>
      <c r="AF43" s="188">
        <v>105</v>
      </c>
      <c r="AG43" s="188">
        <v>234</v>
      </c>
      <c r="AH43" s="188">
        <v>68</v>
      </c>
      <c r="AI43" s="188">
        <v>105</v>
      </c>
      <c r="AJ43" s="188">
        <v>60</v>
      </c>
      <c r="AK43" s="188">
        <v>88</v>
      </c>
      <c r="AL43" s="188">
        <v>340</v>
      </c>
      <c r="AM43" s="188">
        <v>60</v>
      </c>
      <c r="AN43" s="188">
        <v>54</v>
      </c>
      <c r="AO43" s="188">
        <v>254</v>
      </c>
      <c r="AP43" s="188">
        <v>16</v>
      </c>
      <c r="AQ43" s="188">
        <v>35</v>
      </c>
      <c r="AR43" s="188">
        <v>16</v>
      </c>
      <c r="AS43" s="188">
        <v>249</v>
      </c>
      <c r="AT43" s="188">
        <v>37</v>
      </c>
      <c r="AU43" s="188">
        <v>65</v>
      </c>
      <c r="AV43" s="188">
        <v>84</v>
      </c>
    </row>
    <row r="44" spans="1:48" ht="112.5" customHeight="1" x14ac:dyDescent="0.25">
      <c r="A44" s="118">
        <v>41</v>
      </c>
      <c r="B44" s="112" t="s">
        <v>160</v>
      </c>
      <c r="C44" s="181" t="s">
        <v>297</v>
      </c>
      <c r="D44" s="182" t="s">
        <v>298</v>
      </c>
      <c r="E44" s="181" t="s">
        <v>299</v>
      </c>
      <c r="F44" s="181" t="s">
        <v>296</v>
      </c>
      <c r="G44" s="183" t="s">
        <v>282</v>
      </c>
      <c r="H44" s="188">
        <f>H43</f>
        <v>0</v>
      </c>
      <c r="I44" s="188"/>
      <c r="J44" s="187">
        <v>2318</v>
      </c>
      <c r="K44" s="188">
        <v>0</v>
      </c>
      <c r="L44" s="188">
        <v>0</v>
      </c>
      <c r="M44" s="188">
        <v>0</v>
      </c>
      <c r="N44" s="188">
        <v>0</v>
      </c>
      <c r="O44" s="188">
        <v>0</v>
      </c>
      <c r="P44" s="188">
        <v>0</v>
      </c>
      <c r="Q44" s="188">
        <v>0</v>
      </c>
      <c r="R44" s="188">
        <v>0</v>
      </c>
      <c r="S44" s="187">
        <v>0</v>
      </c>
      <c r="T44" s="188">
        <v>157</v>
      </c>
      <c r="U44" s="188">
        <v>0</v>
      </c>
      <c r="V44" s="188">
        <v>84</v>
      </c>
      <c r="W44" s="188">
        <v>347</v>
      </c>
      <c r="X44" s="188">
        <v>0</v>
      </c>
      <c r="Y44" s="188">
        <v>0</v>
      </c>
      <c r="Z44" s="188">
        <v>0</v>
      </c>
      <c r="AA44" s="188">
        <v>109</v>
      </c>
      <c r="AB44" s="188">
        <v>1169</v>
      </c>
      <c r="AC44" s="188">
        <v>0</v>
      </c>
      <c r="AD44" s="188">
        <v>0</v>
      </c>
      <c r="AE44" s="188">
        <v>0</v>
      </c>
      <c r="AF44" s="188">
        <v>0</v>
      </c>
      <c r="AG44" s="188">
        <v>555</v>
      </c>
      <c r="AH44" s="188">
        <v>0</v>
      </c>
      <c r="AI44" s="188">
        <v>0</v>
      </c>
      <c r="AJ44" s="188">
        <v>0</v>
      </c>
      <c r="AK44" s="188">
        <v>0</v>
      </c>
      <c r="AL44" s="188">
        <v>454</v>
      </c>
      <c r="AM44" s="188">
        <v>0</v>
      </c>
      <c r="AN44" s="188">
        <v>0</v>
      </c>
      <c r="AO44" s="188">
        <v>321</v>
      </c>
      <c r="AP44" s="188">
        <v>0</v>
      </c>
      <c r="AQ44" s="188">
        <v>0</v>
      </c>
      <c r="AR44" s="188">
        <v>0</v>
      </c>
      <c r="AS44" s="188">
        <v>435</v>
      </c>
      <c r="AT44" s="188">
        <v>0</v>
      </c>
      <c r="AU44" s="188">
        <v>0</v>
      </c>
      <c r="AV44" s="188">
        <v>0</v>
      </c>
    </row>
    <row r="45" spans="1:48" ht="112.5" hidden="1" customHeight="1" x14ac:dyDescent="0.25">
      <c r="A45" s="118">
        <v>42</v>
      </c>
      <c r="B45" s="112" t="s">
        <v>160</v>
      </c>
      <c r="C45" s="181" t="s">
        <v>300</v>
      </c>
      <c r="D45" s="182" t="s">
        <v>301</v>
      </c>
      <c r="E45" s="181" t="s">
        <v>302</v>
      </c>
      <c r="F45" s="181" t="s">
        <v>303</v>
      </c>
      <c r="G45" s="190" t="s">
        <v>304</v>
      </c>
      <c r="H45" s="191">
        <v>1680</v>
      </c>
      <c r="I45" s="191"/>
      <c r="J45" s="192">
        <v>20</v>
      </c>
      <c r="K45" s="191">
        <v>0</v>
      </c>
      <c r="L45" s="191">
        <v>1</v>
      </c>
      <c r="M45" s="191">
        <v>6</v>
      </c>
      <c r="N45" s="191">
        <v>3</v>
      </c>
      <c r="O45" s="191">
        <v>1</v>
      </c>
      <c r="P45" s="191">
        <v>4</v>
      </c>
      <c r="Q45" s="191">
        <v>4</v>
      </c>
      <c r="R45" s="191">
        <v>5</v>
      </c>
      <c r="S45" s="192">
        <v>0</v>
      </c>
      <c r="T45" s="191">
        <v>84</v>
      </c>
      <c r="U45" s="191">
        <v>0</v>
      </c>
      <c r="V45" s="191">
        <v>4</v>
      </c>
      <c r="W45" s="191">
        <v>4</v>
      </c>
      <c r="X45" s="191">
        <v>0</v>
      </c>
      <c r="Y45" s="191">
        <v>1</v>
      </c>
      <c r="Z45" s="191">
        <v>1</v>
      </c>
      <c r="AA45" s="191">
        <v>0</v>
      </c>
      <c r="AB45" s="191">
        <v>238</v>
      </c>
      <c r="AC45" s="191">
        <v>0</v>
      </c>
      <c r="AD45" s="191">
        <v>2</v>
      </c>
      <c r="AE45" s="191">
        <v>1</v>
      </c>
      <c r="AF45" s="191">
        <v>1</v>
      </c>
      <c r="AG45" s="191">
        <v>60</v>
      </c>
      <c r="AH45" s="191">
        <v>0</v>
      </c>
      <c r="AI45" s="191">
        <v>0</v>
      </c>
      <c r="AJ45" s="191">
        <v>0</v>
      </c>
      <c r="AK45" s="191">
        <v>2</v>
      </c>
      <c r="AL45" s="191">
        <v>139</v>
      </c>
      <c r="AM45" s="191">
        <v>0</v>
      </c>
      <c r="AN45" s="191">
        <v>0</v>
      </c>
      <c r="AO45" s="191">
        <v>3</v>
      </c>
      <c r="AP45" s="191">
        <v>1</v>
      </c>
      <c r="AQ45" s="191">
        <v>1</v>
      </c>
      <c r="AR45" s="191">
        <v>0</v>
      </c>
      <c r="AS45" s="191">
        <v>55</v>
      </c>
      <c r="AT45" s="191">
        <v>0</v>
      </c>
      <c r="AU45" s="191">
        <v>2</v>
      </c>
      <c r="AV45" s="191">
        <v>1</v>
      </c>
    </row>
    <row r="46" spans="1:48" ht="112.5" hidden="1" customHeight="1" x14ac:dyDescent="0.25">
      <c r="A46" s="118">
        <v>43</v>
      </c>
      <c r="B46" s="112" t="s">
        <v>160</v>
      </c>
      <c r="C46" s="182" t="s">
        <v>305</v>
      </c>
      <c r="D46" s="182" t="s">
        <v>306</v>
      </c>
      <c r="E46" s="182" t="s">
        <v>307</v>
      </c>
      <c r="F46" s="182" t="s">
        <v>308</v>
      </c>
      <c r="G46" s="190" t="s">
        <v>304</v>
      </c>
      <c r="H46" s="188">
        <v>0</v>
      </c>
      <c r="I46" s="188"/>
      <c r="J46" s="187">
        <v>356</v>
      </c>
      <c r="K46" s="188">
        <v>19</v>
      </c>
      <c r="L46" s="188">
        <v>13</v>
      </c>
      <c r="M46" s="188">
        <v>21</v>
      </c>
      <c r="N46" s="188">
        <v>33</v>
      </c>
      <c r="O46" s="188">
        <v>3</v>
      </c>
      <c r="P46" s="188">
        <v>22</v>
      </c>
      <c r="Q46" s="188">
        <v>16</v>
      </c>
      <c r="R46" s="188">
        <v>23</v>
      </c>
      <c r="S46" s="187">
        <v>196</v>
      </c>
      <c r="T46" s="188">
        <v>33</v>
      </c>
      <c r="U46" s="188">
        <v>12</v>
      </c>
      <c r="V46" s="188">
        <v>29</v>
      </c>
      <c r="W46" s="188">
        <v>56</v>
      </c>
      <c r="X46" s="188">
        <v>17</v>
      </c>
      <c r="Y46" s="188">
        <v>18</v>
      </c>
      <c r="Z46" s="188">
        <v>33</v>
      </c>
      <c r="AA46" s="188">
        <v>43</v>
      </c>
      <c r="AB46" s="188">
        <v>252</v>
      </c>
      <c r="AC46" s="188">
        <v>19</v>
      </c>
      <c r="AD46" s="188">
        <v>33</v>
      </c>
      <c r="AE46" s="188">
        <v>26</v>
      </c>
      <c r="AF46" s="188">
        <v>39</v>
      </c>
      <c r="AG46" s="188">
        <v>84</v>
      </c>
      <c r="AH46" s="188">
        <v>18</v>
      </c>
      <c r="AI46" s="188">
        <v>21</v>
      </c>
      <c r="AJ46" s="188">
        <v>20</v>
      </c>
      <c r="AK46" s="188">
        <v>24</v>
      </c>
      <c r="AL46" s="188">
        <v>123</v>
      </c>
      <c r="AM46" s="188">
        <v>18</v>
      </c>
      <c r="AN46" s="188">
        <v>14</v>
      </c>
      <c r="AO46" s="188">
        <v>75</v>
      </c>
      <c r="AP46" s="188">
        <v>2</v>
      </c>
      <c r="AQ46" s="188">
        <v>12</v>
      </c>
      <c r="AR46" s="188">
        <v>10</v>
      </c>
      <c r="AS46" s="188">
        <v>73</v>
      </c>
      <c r="AT46" s="188">
        <v>7</v>
      </c>
      <c r="AU46" s="188">
        <v>16</v>
      </c>
      <c r="AV46" s="188">
        <v>30</v>
      </c>
    </row>
    <row r="47" spans="1:48" ht="112.5" hidden="1" customHeight="1" x14ac:dyDescent="0.25">
      <c r="A47" s="118">
        <v>44</v>
      </c>
      <c r="B47" s="112" t="s">
        <v>160</v>
      </c>
      <c r="C47" s="182" t="s">
        <v>309</v>
      </c>
      <c r="D47" s="182" t="s">
        <v>310</v>
      </c>
      <c r="E47" s="182" t="s">
        <v>311</v>
      </c>
      <c r="F47" s="182" t="s">
        <v>308</v>
      </c>
      <c r="G47" s="190" t="s">
        <v>304</v>
      </c>
      <c r="H47" s="188">
        <v>0</v>
      </c>
      <c r="I47" s="188"/>
      <c r="J47" s="187">
        <v>356</v>
      </c>
      <c r="K47" s="188">
        <v>19</v>
      </c>
      <c r="L47" s="188">
        <v>13</v>
      </c>
      <c r="M47" s="188">
        <v>21</v>
      </c>
      <c r="N47" s="188">
        <v>33</v>
      </c>
      <c r="O47" s="188">
        <v>3</v>
      </c>
      <c r="P47" s="188">
        <v>22</v>
      </c>
      <c r="Q47" s="188">
        <v>16</v>
      </c>
      <c r="R47" s="188">
        <v>23</v>
      </c>
      <c r="S47" s="187">
        <v>196</v>
      </c>
      <c r="T47" s="188">
        <v>33</v>
      </c>
      <c r="U47" s="188">
        <v>12</v>
      </c>
      <c r="V47" s="188">
        <v>29</v>
      </c>
      <c r="W47" s="188">
        <v>56</v>
      </c>
      <c r="X47" s="188">
        <v>17</v>
      </c>
      <c r="Y47" s="188">
        <v>18</v>
      </c>
      <c r="Z47" s="188">
        <v>33</v>
      </c>
      <c r="AA47" s="188">
        <v>43</v>
      </c>
      <c r="AB47" s="188">
        <v>252</v>
      </c>
      <c r="AC47" s="188">
        <v>19</v>
      </c>
      <c r="AD47" s="188">
        <v>33</v>
      </c>
      <c r="AE47" s="188">
        <v>26</v>
      </c>
      <c r="AF47" s="188">
        <v>39</v>
      </c>
      <c r="AG47" s="188">
        <v>84</v>
      </c>
      <c r="AH47" s="188">
        <v>18</v>
      </c>
      <c r="AI47" s="188">
        <v>21</v>
      </c>
      <c r="AJ47" s="188">
        <v>20</v>
      </c>
      <c r="AK47" s="188">
        <v>24</v>
      </c>
      <c r="AL47" s="188">
        <v>123</v>
      </c>
      <c r="AM47" s="188">
        <v>18</v>
      </c>
      <c r="AN47" s="188">
        <v>14</v>
      </c>
      <c r="AO47" s="188">
        <v>75</v>
      </c>
      <c r="AP47" s="188">
        <v>2</v>
      </c>
      <c r="AQ47" s="188">
        <v>12</v>
      </c>
      <c r="AR47" s="188">
        <v>10</v>
      </c>
      <c r="AS47" s="188">
        <v>73</v>
      </c>
      <c r="AT47" s="188">
        <v>7</v>
      </c>
      <c r="AU47" s="188">
        <v>16</v>
      </c>
      <c r="AV47" s="188">
        <v>30</v>
      </c>
    </row>
    <row r="48" spans="1:48" ht="112.5" hidden="1" customHeight="1" x14ac:dyDescent="0.25">
      <c r="A48" s="118">
        <v>45</v>
      </c>
      <c r="B48" s="112" t="s">
        <v>160</v>
      </c>
      <c r="C48" s="182" t="s">
        <v>312</v>
      </c>
      <c r="D48" s="182" t="s">
        <v>313</v>
      </c>
      <c r="E48" s="182" t="s">
        <v>314</v>
      </c>
      <c r="F48" s="182" t="s">
        <v>308</v>
      </c>
      <c r="G48" s="190" t="s">
        <v>304</v>
      </c>
      <c r="H48" s="188">
        <v>0</v>
      </c>
      <c r="I48" s="188"/>
      <c r="J48" s="187">
        <v>356</v>
      </c>
      <c r="K48" s="188">
        <v>19</v>
      </c>
      <c r="L48" s="188">
        <v>13</v>
      </c>
      <c r="M48" s="188">
        <v>21</v>
      </c>
      <c r="N48" s="188">
        <v>33</v>
      </c>
      <c r="O48" s="188">
        <v>3</v>
      </c>
      <c r="P48" s="188">
        <v>22</v>
      </c>
      <c r="Q48" s="188">
        <v>16</v>
      </c>
      <c r="R48" s="188">
        <v>23</v>
      </c>
      <c r="S48" s="187">
        <v>196</v>
      </c>
      <c r="T48" s="188">
        <v>33</v>
      </c>
      <c r="U48" s="188">
        <v>12</v>
      </c>
      <c r="V48" s="188">
        <v>29</v>
      </c>
      <c r="W48" s="188">
        <v>56</v>
      </c>
      <c r="X48" s="188">
        <v>17</v>
      </c>
      <c r="Y48" s="188">
        <v>18</v>
      </c>
      <c r="Z48" s="188">
        <v>33</v>
      </c>
      <c r="AA48" s="188">
        <v>43</v>
      </c>
      <c r="AB48" s="188">
        <v>252</v>
      </c>
      <c r="AC48" s="188">
        <v>19</v>
      </c>
      <c r="AD48" s="188">
        <v>33</v>
      </c>
      <c r="AE48" s="188">
        <v>26</v>
      </c>
      <c r="AF48" s="188">
        <v>39</v>
      </c>
      <c r="AG48" s="188">
        <v>84</v>
      </c>
      <c r="AH48" s="188">
        <v>18</v>
      </c>
      <c r="AI48" s="188">
        <v>21</v>
      </c>
      <c r="AJ48" s="188">
        <v>20</v>
      </c>
      <c r="AK48" s="188">
        <v>24</v>
      </c>
      <c r="AL48" s="188">
        <v>123</v>
      </c>
      <c r="AM48" s="188">
        <v>18</v>
      </c>
      <c r="AN48" s="188">
        <v>14</v>
      </c>
      <c r="AO48" s="188">
        <v>75</v>
      </c>
      <c r="AP48" s="188">
        <v>2</v>
      </c>
      <c r="AQ48" s="188">
        <v>12</v>
      </c>
      <c r="AR48" s="188">
        <v>10</v>
      </c>
      <c r="AS48" s="188">
        <v>73</v>
      </c>
      <c r="AT48" s="188">
        <v>7</v>
      </c>
      <c r="AU48" s="188">
        <v>16</v>
      </c>
      <c r="AV48" s="188">
        <v>30</v>
      </c>
    </row>
    <row r="49" spans="1:48" ht="112.5" hidden="1" customHeight="1" x14ac:dyDescent="0.25">
      <c r="A49" s="118">
        <v>46</v>
      </c>
      <c r="B49" s="112" t="s">
        <v>160</v>
      </c>
      <c r="C49" s="182" t="s">
        <v>315</v>
      </c>
      <c r="D49" s="182" t="s">
        <v>316</v>
      </c>
      <c r="E49" s="182" t="s">
        <v>317</v>
      </c>
      <c r="F49" s="182" t="s">
        <v>308</v>
      </c>
      <c r="G49" s="190" t="s">
        <v>304</v>
      </c>
      <c r="H49" s="188">
        <v>0</v>
      </c>
      <c r="I49" s="188"/>
      <c r="J49" s="187">
        <v>356</v>
      </c>
      <c r="K49" s="188">
        <v>19</v>
      </c>
      <c r="L49" s="188">
        <v>13</v>
      </c>
      <c r="M49" s="188">
        <v>21</v>
      </c>
      <c r="N49" s="188">
        <v>33</v>
      </c>
      <c r="O49" s="188">
        <v>3</v>
      </c>
      <c r="P49" s="188">
        <v>22</v>
      </c>
      <c r="Q49" s="188">
        <v>16</v>
      </c>
      <c r="R49" s="188">
        <v>23</v>
      </c>
      <c r="S49" s="187">
        <v>196</v>
      </c>
      <c r="T49" s="188">
        <v>33</v>
      </c>
      <c r="U49" s="188">
        <v>12</v>
      </c>
      <c r="V49" s="188">
        <v>29</v>
      </c>
      <c r="W49" s="188">
        <v>56</v>
      </c>
      <c r="X49" s="188">
        <v>17</v>
      </c>
      <c r="Y49" s="188">
        <v>18</v>
      </c>
      <c r="Z49" s="188">
        <v>33</v>
      </c>
      <c r="AA49" s="188">
        <v>43</v>
      </c>
      <c r="AB49" s="188">
        <v>252</v>
      </c>
      <c r="AC49" s="188">
        <v>19</v>
      </c>
      <c r="AD49" s="188">
        <v>33</v>
      </c>
      <c r="AE49" s="188">
        <v>26</v>
      </c>
      <c r="AF49" s="188">
        <v>39</v>
      </c>
      <c r="AG49" s="188">
        <v>84</v>
      </c>
      <c r="AH49" s="188">
        <v>18</v>
      </c>
      <c r="AI49" s="188">
        <v>21</v>
      </c>
      <c r="AJ49" s="188">
        <v>20</v>
      </c>
      <c r="AK49" s="188">
        <v>24</v>
      </c>
      <c r="AL49" s="188">
        <v>123</v>
      </c>
      <c r="AM49" s="188">
        <v>18</v>
      </c>
      <c r="AN49" s="188">
        <v>14</v>
      </c>
      <c r="AO49" s="188">
        <v>75</v>
      </c>
      <c r="AP49" s="188">
        <v>2</v>
      </c>
      <c r="AQ49" s="188">
        <v>12</v>
      </c>
      <c r="AR49" s="188">
        <v>10</v>
      </c>
      <c r="AS49" s="188">
        <v>73</v>
      </c>
      <c r="AT49" s="188">
        <v>7</v>
      </c>
      <c r="AU49" s="188">
        <v>16</v>
      </c>
      <c r="AV49" s="188">
        <v>30</v>
      </c>
    </row>
    <row r="50" spans="1:48" ht="112.5" hidden="1" customHeight="1" x14ac:dyDescent="0.25">
      <c r="A50" s="118">
        <v>47</v>
      </c>
      <c r="B50" s="112" t="s">
        <v>160</v>
      </c>
      <c r="C50" s="182" t="s">
        <v>318</v>
      </c>
      <c r="D50" s="182" t="s">
        <v>319</v>
      </c>
      <c r="E50" s="182" t="s">
        <v>320</v>
      </c>
      <c r="F50" s="182" t="s">
        <v>321</v>
      </c>
      <c r="G50" s="190" t="s">
        <v>304</v>
      </c>
      <c r="H50" s="188">
        <v>0</v>
      </c>
      <c r="I50" s="188"/>
      <c r="J50" s="187">
        <v>495</v>
      </c>
      <c r="K50" s="188">
        <v>25</v>
      </c>
      <c r="L50" s="188">
        <v>15</v>
      </c>
      <c r="M50" s="188">
        <v>14</v>
      </c>
      <c r="N50" s="188">
        <v>33</v>
      </c>
      <c r="O50" s="188">
        <v>2</v>
      </c>
      <c r="P50" s="188">
        <v>23</v>
      </c>
      <c r="Q50" s="188">
        <v>12</v>
      </c>
      <c r="R50" s="188">
        <v>24</v>
      </c>
      <c r="S50" s="187">
        <v>230</v>
      </c>
      <c r="T50" s="188">
        <v>38</v>
      </c>
      <c r="U50" s="188">
        <v>20</v>
      </c>
      <c r="V50" s="188">
        <v>32</v>
      </c>
      <c r="W50" s="188">
        <v>54</v>
      </c>
      <c r="X50" s="188">
        <v>19</v>
      </c>
      <c r="Y50" s="188">
        <v>9</v>
      </c>
      <c r="Z50" s="188">
        <v>25</v>
      </c>
      <c r="AA50" s="188">
        <v>27</v>
      </c>
      <c r="AB50" s="188">
        <v>210</v>
      </c>
      <c r="AC50" s="188">
        <v>21</v>
      </c>
      <c r="AD50" s="188">
        <v>42</v>
      </c>
      <c r="AE50" s="188">
        <v>38</v>
      </c>
      <c r="AF50" s="188">
        <v>40</v>
      </c>
      <c r="AG50" s="188">
        <v>66</v>
      </c>
      <c r="AH50" s="188">
        <v>19</v>
      </c>
      <c r="AI50" s="188">
        <v>39</v>
      </c>
      <c r="AJ50" s="188">
        <v>20</v>
      </c>
      <c r="AK50" s="188">
        <v>31</v>
      </c>
      <c r="AL50" s="188">
        <v>123</v>
      </c>
      <c r="AM50" s="188">
        <v>31</v>
      </c>
      <c r="AN50" s="188">
        <v>18</v>
      </c>
      <c r="AO50" s="188">
        <v>87</v>
      </c>
      <c r="AP50" s="188">
        <v>7</v>
      </c>
      <c r="AQ50" s="188">
        <v>8</v>
      </c>
      <c r="AR50" s="188">
        <v>4</v>
      </c>
      <c r="AS50" s="188">
        <v>89</v>
      </c>
      <c r="AT50" s="188">
        <v>15</v>
      </c>
      <c r="AU50" s="188">
        <v>23</v>
      </c>
      <c r="AV50" s="188">
        <v>32</v>
      </c>
    </row>
    <row r="51" spans="1:48" ht="112.5" hidden="1" customHeight="1" x14ac:dyDescent="0.25">
      <c r="A51" s="118">
        <v>48</v>
      </c>
      <c r="B51" s="112" t="s">
        <v>160</v>
      </c>
      <c r="C51" s="182" t="s">
        <v>322</v>
      </c>
      <c r="D51" s="182" t="s">
        <v>323</v>
      </c>
      <c r="E51" s="182" t="s">
        <v>324</v>
      </c>
      <c r="F51" s="182" t="s">
        <v>321</v>
      </c>
      <c r="G51" s="190" t="s">
        <v>304</v>
      </c>
      <c r="H51" s="188">
        <v>0</v>
      </c>
      <c r="I51" s="188"/>
      <c r="J51" s="187">
        <v>495</v>
      </c>
      <c r="K51" s="188">
        <v>25</v>
      </c>
      <c r="L51" s="188">
        <v>15</v>
      </c>
      <c r="M51" s="188">
        <v>14</v>
      </c>
      <c r="N51" s="188">
        <v>33</v>
      </c>
      <c r="O51" s="188">
        <v>2</v>
      </c>
      <c r="P51" s="188">
        <v>23</v>
      </c>
      <c r="Q51" s="188">
        <v>12</v>
      </c>
      <c r="R51" s="188">
        <v>24</v>
      </c>
      <c r="S51" s="187">
        <v>230</v>
      </c>
      <c r="T51" s="188">
        <v>38</v>
      </c>
      <c r="U51" s="188">
        <v>20</v>
      </c>
      <c r="V51" s="188">
        <v>32</v>
      </c>
      <c r="W51" s="188">
        <v>54</v>
      </c>
      <c r="X51" s="188">
        <v>19</v>
      </c>
      <c r="Y51" s="188">
        <v>9</v>
      </c>
      <c r="Z51" s="188">
        <v>25</v>
      </c>
      <c r="AA51" s="188">
        <v>27</v>
      </c>
      <c r="AB51" s="188">
        <v>210</v>
      </c>
      <c r="AC51" s="188">
        <v>21</v>
      </c>
      <c r="AD51" s="188">
        <v>42</v>
      </c>
      <c r="AE51" s="188">
        <v>38</v>
      </c>
      <c r="AF51" s="188">
        <v>40</v>
      </c>
      <c r="AG51" s="188">
        <v>66</v>
      </c>
      <c r="AH51" s="188">
        <v>19</v>
      </c>
      <c r="AI51" s="188">
        <v>39</v>
      </c>
      <c r="AJ51" s="188">
        <v>20</v>
      </c>
      <c r="AK51" s="188">
        <v>31</v>
      </c>
      <c r="AL51" s="188">
        <v>123</v>
      </c>
      <c r="AM51" s="188">
        <v>31</v>
      </c>
      <c r="AN51" s="188">
        <v>18</v>
      </c>
      <c r="AO51" s="188">
        <v>87</v>
      </c>
      <c r="AP51" s="188">
        <v>7</v>
      </c>
      <c r="AQ51" s="188">
        <v>8</v>
      </c>
      <c r="AR51" s="188">
        <v>4</v>
      </c>
      <c r="AS51" s="188">
        <v>89</v>
      </c>
      <c r="AT51" s="188">
        <v>15</v>
      </c>
      <c r="AU51" s="188">
        <v>23</v>
      </c>
      <c r="AV51" s="188">
        <v>32</v>
      </c>
    </row>
    <row r="52" spans="1:48" ht="112.5" hidden="1" customHeight="1" x14ac:dyDescent="0.25">
      <c r="A52" s="118">
        <v>49</v>
      </c>
      <c r="B52" s="112" t="s">
        <v>160</v>
      </c>
      <c r="C52" s="182" t="s">
        <v>325</v>
      </c>
      <c r="D52" s="182" t="s">
        <v>326</v>
      </c>
      <c r="E52" s="182" t="s">
        <v>327</v>
      </c>
      <c r="F52" s="182" t="s">
        <v>321</v>
      </c>
      <c r="G52" s="190" t="s">
        <v>304</v>
      </c>
      <c r="H52" s="188">
        <v>0</v>
      </c>
      <c r="I52" s="188"/>
      <c r="J52" s="187">
        <v>495</v>
      </c>
      <c r="K52" s="188">
        <v>25</v>
      </c>
      <c r="L52" s="188">
        <v>15</v>
      </c>
      <c r="M52" s="188">
        <v>14</v>
      </c>
      <c r="N52" s="188">
        <v>33</v>
      </c>
      <c r="O52" s="188">
        <v>2</v>
      </c>
      <c r="P52" s="188">
        <v>23</v>
      </c>
      <c r="Q52" s="188">
        <v>12</v>
      </c>
      <c r="R52" s="188">
        <v>24</v>
      </c>
      <c r="S52" s="187">
        <v>230</v>
      </c>
      <c r="T52" s="188">
        <v>38</v>
      </c>
      <c r="U52" s="188">
        <v>20</v>
      </c>
      <c r="V52" s="188">
        <v>32</v>
      </c>
      <c r="W52" s="188">
        <v>54</v>
      </c>
      <c r="X52" s="188">
        <v>19</v>
      </c>
      <c r="Y52" s="188">
        <v>9</v>
      </c>
      <c r="Z52" s="188">
        <v>25</v>
      </c>
      <c r="AA52" s="188">
        <v>27</v>
      </c>
      <c r="AB52" s="188">
        <v>210</v>
      </c>
      <c r="AC52" s="188">
        <v>21</v>
      </c>
      <c r="AD52" s="188">
        <v>42</v>
      </c>
      <c r="AE52" s="188">
        <v>38</v>
      </c>
      <c r="AF52" s="188">
        <v>40</v>
      </c>
      <c r="AG52" s="188">
        <v>66</v>
      </c>
      <c r="AH52" s="188">
        <v>19</v>
      </c>
      <c r="AI52" s="188">
        <v>39</v>
      </c>
      <c r="AJ52" s="188">
        <v>20</v>
      </c>
      <c r="AK52" s="188">
        <v>31</v>
      </c>
      <c r="AL52" s="188">
        <v>123</v>
      </c>
      <c r="AM52" s="188">
        <v>31</v>
      </c>
      <c r="AN52" s="188">
        <v>18</v>
      </c>
      <c r="AO52" s="188">
        <v>87</v>
      </c>
      <c r="AP52" s="188">
        <v>7</v>
      </c>
      <c r="AQ52" s="188">
        <v>8</v>
      </c>
      <c r="AR52" s="188">
        <v>4</v>
      </c>
      <c r="AS52" s="188">
        <v>89</v>
      </c>
      <c r="AT52" s="188">
        <v>15</v>
      </c>
      <c r="AU52" s="188">
        <v>23</v>
      </c>
      <c r="AV52" s="188">
        <v>32</v>
      </c>
    </row>
    <row r="53" spans="1:48" ht="112.5" hidden="1" customHeight="1" x14ac:dyDescent="0.25">
      <c r="A53" s="118">
        <v>50</v>
      </c>
      <c r="B53" s="112" t="s">
        <v>160</v>
      </c>
      <c r="C53" s="182" t="s">
        <v>328</v>
      </c>
      <c r="D53" s="182" t="s">
        <v>329</v>
      </c>
      <c r="E53" s="182" t="s">
        <v>330</v>
      </c>
      <c r="F53" s="182" t="s">
        <v>321</v>
      </c>
      <c r="G53" s="190" t="s">
        <v>304</v>
      </c>
      <c r="H53" s="188">
        <v>0</v>
      </c>
      <c r="I53" s="188"/>
      <c r="J53" s="187">
        <v>495</v>
      </c>
      <c r="K53" s="188">
        <v>25</v>
      </c>
      <c r="L53" s="188">
        <v>15</v>
      </c>
      <c r="M53" s="188">
        <v>14</v>
      </c>
      <c r="N53" s="188">
        <v>33</v>
      </c>
      <c r="O53" s="188">
        <v>2</v>
      </c>
      <c r="P53" s="188">
        <v>23</v>
      </c>
      <c r="Q53" s="188">
        <v>12</v>
      </c>
      <c r="R53" s="188">
        <v>24</v>
      </c>
      <c r="S53" s="187">
        <v>230</v>
      </c>
      <c r="T53" s="188">
        <v>38</v>
      </c>
      <c r="U53" s="188">
        <v>20</v>
      </c>
      <c r="V53" s="188">
        <v>32</v>
      </c>
      <c r="W53" s="188">
        <v>54</v>
      </c>
      <c r="X53" s="188">
        <v>19</v>
      </c>
      <c r="Y53" s="188">
        <v>9</v>
      </c>
      <c r="Z53" s="188">
        <v>25</v>
      </c>
      <c r="AA53" s="188">
        <v>27</v>
      </c>
      <c r="AB53" s="188">
        <v>210</v>
      </c>
      <c r="AC53" s="188">
        <v>21</v>
      </c>
      <c r="AD53" s="188">
        <v>42</v>
      </c>
      <c r="AE53" s="188">
        <v>38</v>
      </c>
      <c r="AF53" s="188">
        <v>40</v>
      </c>
      <c r="AG53" s="188">
        <v>66</v>
      </c>
      <c r="AH53" s="188">
        <v>19</v>
      </c>
      <c r="AI53" s="188">
        <v>39</v>
      </c>
      <c r="AJ53" s="188">
        <v>20</v>
      </c>
      <c r="AK53" s="188">
        <v>31</v>
      </c>
      <c r="AL53" s="188">
        <v>123</v>
      </c>
      <c r="AM53" s="188">
        <v>31</v>
      </c>
      <c r="AN53" s="188">
        <v>18</v>
      </c>
      <c r="AO53" s="188">
        <v>87</v>
      </c>
      <c r="AP53" s="188">
        <v>7</v>
      </c>
      <c r="AQ53" s="188">
        <v>8</v>
      </c>
      <c r="AR53" s="188">
        <v>4</v>
      </c>
      <c r="AS53" s="188">
        <v>89</v>
      </c>
      <c r="AT53" s="188">
        <v>15</v>
      </c>
      <c r="AU53" s="188">
        <v>23</v>
      </c>
      <c r="AV53" s="188">
        <v>32</v>
      </c>
    </row>
    <row r="54" spans="1:48" ht="112.5" hidden="1" customHeight="1" x14ac:dyDescent="0.25">
      <c r="A54" s="118">
        <v>51</v>
      </c>
      <c r="B54" s="112" t="s">
        <v>160</v>
      </c>
      <c r="C54" s="182" t="s">
        <v>331</v>
      </c>
      <c r="D54" s="182" t="s">
        <v>332</v>
      </c>
      <c r="E54" s="182" t="s">
        <v>333</v>
      </c>
      <c r="F54" s="182" t="s">
        <v>321</v>
      </c>
      <c r="G54" s="190" t="s">
        <v>304</v>
      </c>
      <c r="H54" s="188">
        <v>0</v>
      </c>
      <c r="I54" s="188"/>
      <c r="J54" s="187">
        <v>495</v>
      </c>
      <c r="K54" s="188">
        <v>25</v>
      </c>
      <c r="L54" s="188">
        <v>15</v>
      </c>
      <c r="M54" s="188">
        <v>14</v>
      </c>
      <c r="N54" s="188">
        <v>33</v>
      </c>
      <c r="O54" s="188">
        <v>2</v>
      </c>
      <c r="P54" s="188">
        <v>23</v>
      </c>
      <c r="Q54" s="188">
        <v>12</v>
      </c>
      <c r="R54" s="188">
        <v>24</v>
      </c>
      <c r="S54" s="187">
        <v>230</v>
      </c>
      <c r="T54" s="188">
        <v>38</v>
      </c>
      <c r="U54" s="188">
        <v>20</v>
      </c>
      <c r="V54" s="188">
        <v>32</v>
      </c>
      <c r="W54" s="188">
        <v>54</v>
      </c>
      <c r="X54" s="188">
        <v>19</v>
      </c>
      <c r="Y54" s="188">
        <v>9</v>
      </c>
      <c r="Z54" s="188">
        <v>25</v>
      </c>
      <c r="AA54" s="188">
        <v>27</v>
      </c>
      <c r="AB54" s="188">
        <v>210</v>
      </c>
      <c r="AC54" s="188">
        <v>21</v>
      </c>
      <c r="AD54" s="188">
        <v>42</v>
      </c>
      <c r="AE54" s="188">
        <v>38</v>
      </c>
      <c r="AF54" s="188">
        <v>40</v>
      </c>
      <c r="AG54" s="188">
        <v>66</v>
      </c>
      <c r="AH54" s="188">
        <v>19</v>
      </c>
      <c r="AI54" s="188">
        <v>39</v>
      </c>
      <c r="AJ54" s="188">
        <v>20</v>
      </c>
      <c r="AK54" s="188">
        <v>31</v>
      </c>
      <c r="AL54" s="188">
        <v>123</v>
      </c>
      <c r="AM54" s="188">
        <v>31</v>
      </c>
      <c r="AN54" s="188">
        <v>18</v>
      </c>
      <c r="AO54" s="188">
        <v>87</v>
      </c>
      <c r="AP54" s="188">
        <v>7</v>
      </c>
      <c r="AQ54" s="188">
        <v>8</v>
      </c>
      <c r="AR54" s="188">
        <v>4</v>
      </c>
      <c r="AS54" s="188">
        <v>89</v>
      </c>
      <c r="AT54" s="188">
        <v>15</v>
      </c>
      <c r="AU54" s="188">
        <v>23</v>
      </c>
      <c r="AV54" s="188">
        <v>32</v>
      </c>
    </row>
    <row r="55" spans="1:48" ht="112.5" hidden="1" customHeight="1" x14ac:dyDescent="0.25">
      <c r="A55" s="118">
        <v>52</v>
      </c>
      <c r="B55" s="112" t="s">
        <v>160</v>
      </c>
      <c r="C55" s="182" t="s">
        <v>334</v>
      </c>
      <c r="D55" s="182" t="s">
        <v>335</v>
      </c>
      <c r="E55" s="182" t="s">
        <v>336</v>
      </c>
      <c r="F55" s="182" t="s">
        <v>337</v>
      </c>
      <c r="G55" s="190" t="s">
        <v>304</v>
      </c>
      <c r="H55" s="188">
        <v>0</v>
      </c>
      <c r="I55" s="188"/>
      <c r="J55" s="187">
        <v>444</v>
      </c>
      <c r="K55" s="188">
        <v>23</v>
      </c>
      <c r="L55" s="188">
        <v>14</v>
      </c>
      <c r="M55" s="188">
        <v>32</v>
      </c>
      <c r="N55" s="188">
        <v>38</v>
      </c>
      <c r="O55" s="188">
        <v>9</v>
      </c>
      <c r="P55" s="188">
        <v>18</v>
      </c>
      <c r="Q55" s="188">
        <v>13</v>
      </c>
      <c r="R55" s="188">
        <v>21</v>
      </c>
      <c r="S55" s="187">
        <v>236</v>
      </c>
      <c r="T55" s="188">
        <v>38</v>
      </c>
      <c r="U55" s="188">
        <v>9</v>
      </c>
      <c r="V55" s="188">
        <v>34</v>
      </c>
      <c r="W55" s="188">
        <v>79</v>
      </c>
      <c r="X55" s="188">
        <v>11</v>
      </c>
      <c r="Y55" s="188">
        <v>17</v>
      </c>
      <c r="Z55" s="188">
        <v>29</v>
      </c>
      <c r="AA55" s="188">
        <v>29</v>
      </c>
      <c r="AB55" s="188">
        <v>314</v>
      </c>
      <c r="AC55" s="188">
        <v>22</v>
      </c>
      <c r="AD55" s="188">
        <v>50</v>
      </c>
      <c r="AE55" s="188">
        <v>37</v>
      </c>
      <c r="AF55" s="188">
        <v>32</v>
      </c>
      <c r="AG55" s="188">
        <v>86</v>
      </c>
      <c r="AH55" s="188">
        <v>27</v>
      </c>
      <c r="AI55" s="188">
        <v>30</v>
      </c>
      <c r="AJ55" s="188">
        <v>27</v>
      </c>
      <c r="AK55" s="188">
        <v>25</v>
      </c>
      <c r="AL55" s="188">
        <v>76</v>
      </c>
      <c r="AM55" s="188">
        <v>24</v>
      </c>
      <c r="AN55" s="188">
        <v>25</v>
      </c>
      <c r="AO55" s="188">
        <v>85</v>
      </c>
      <c r="AP55" s="188">
        <v>9</v>
      </c>
      <c r="AQ55" s="188">
        <v>11</v>
      </c>
      <c r="AR55" s="188">
        <v>7</v>
      </c>
      <c r="AS55" s="188">
        <v>88</v>
      </c>
      <c r="AT55" s="188">
        <v>20</v>
      </c>
      <c r="AU55" s="188">
        <v>23</v>
      </c>
      <c r="AV55" s="188">
        <v>22</v>
      </c>
    </row>
    <row r="56" spans="1:48" ht="112.5" hidden="1" customHeight="1" x14ac:dyDescent="0.25">
      <c r="A56" s="118">
        <v>53</v>
      </c>
      <c r="B56" s="112" t="s">
        <v>160</v>
      </c>
      <c r="C56" s="182" t="s">
        <v>338</v>
      </c>
      <c r="D56" s="182" t="s">
        <v>339</v>
      </c>
      <c r="E56" s="182" t="s">
        <v>340</v>
      </c>
      <c r="F56" s="182" t="s">
        <v>337</v>
      </c>
      <c r="G56" s="190" t="s">
        <v>304</v>
      </c>
      <c r="H56" s="188">
        <v>0</v>
      </c>
      <c r="I56" s="188"/>
      <c r="J56" s="187">
        <v>444</v>
      </c>
      <c r="K56" s="188">
        <v>23</v>
      </c>
      <c r="L56" s="188">
        <v>14</v>
      </c>
      <c r="M56" s="188">
        <v>32</v>
      </c>
      <c r="N56" s="188">
        <v>38</v>
      </c>
      <c r="O56" s="188">
        <v>9</v>
      </c>
      <c r="P56" s="188">
        <v>18</v>
      </c>
      <c r="Q56" s="188">
        <v>13</v>
      </c>
      <c r="R56" s="188">
        <v>21</v>
      </c>
      <c r="S56" s="187">
        <v>236</v>
      </c>
      <c r="T56" s="188">
        <v>38</v>
      </c>
      <c r="U56" s="188">
        <v>9</v>
      </c>
      <c r="V56" s="188">
        <v>34</v>
      </c>
      <c r="W56" s="188">
        <v>79</v>
      </c>
      <c r="X56" s="188">
        <v>11</v>
      </c>
      <c r="Y56" s="188">
        <v>17</v>
      </c>
      <c r="Z56" s="188">
        <v>29</v>
      </c>
      <c r="AA56" s="188">
        <v>29</v>
      </c>
      <c r="AB56" s="188">
        <v>314</v>
      </c>
      <c r="AC56" s="188">
        <v>22</v>
      </c>
      <c r="AD56" s="188">
        <v>50</v>
      </c>
      <c r="AE56" s="188">
        <v>37</v>
      </c>
      <c r="AF56" s="188">
        <v>32</v>
      </c>
      <c r="AG56" s="188">
        <v>86</v>
      </c>
      <c r="AH56" s="188">
        <v>27</v>
      </c>
      <c r="AI56" s="188">
        <v>30</v>
      </c>
      <c r="AJ56" s="188">
        <v>27</v>
      </c>
      <c r="AK56" s="188">
        <v>25</v>
      </c>
      <c r="AL56" s="188">
        <v>76</v>
      </c>
      <c r="AM56" s="188">
        <v>24</v>
      </c>
      <c r="AN56" s="188">
        <v>25</v>
      </c>
      <c r="AO56" s="188">
        <v>85</v>
      </c>
      <c r="AP56" s="188">
        <v>9</v>
      </c>
      <c r="AQ56" s="188">
        <v>11</v>
      </c>
      <c r="AR56" s="188">
        <v>7</v>
      </c>
      <c r="AS56" s="188">
        <v>88</v>
      </c>
      <c r="AT56" s="188">
        <v>20</v>
      </c>
      <c r="AU56" s="188">
        <v>23</v>
      </c>
      <c r="AV56" s="188">
        <v>22</v>
      </c>
    </row>
    <row r="57" spans="1:48" ht="112.5" hidden="1" customHeight="1" x14ac:dyDescent="0.25">
      <c r="A57" s="118">
        <v>54</v>
      </c>
      <c r="B57" s="112" t="s">
        <v>160</v>
      </c>
      <c r="C57" s="182" t="s">
        <v>341</v>
      </c>
      <c r="D57" s="182" t="s">
        <v>342</v>
      </c>
      <c r="E57" s="182" t="s">
        <v>343</v>
      </c>
      <c r="F57" s="182" t="s">
        <v>344</v>
      </c>
      <c r="G57" s="190" t="s">
        <v>304</v>
      </c>
      <c r="H57" s="193">
        <v>0</v>
      </c>
      <c r="I57" s="193"/>
      <c r="J57" s="194">
        <v>603</v>
      </c>
      <c r="K57" s="193">
        <v>53</v>
      </c>
      <c r="L57" s="193">
        <v>39</v>
      </c>
      <c r="M57" s="193">
        <v>37</v>
      </c>
      <c r="N57" s="193">
        <v>70</v>
      </c>
      <c r="O57" s="193">
        <v>14</v>
      </c>
      <c r="P57" s="193">
        <v>33</v>
      </c>
      <c r="Q57" s="193">
        <v>22</v>
      </c>
      <c r="R57" s="193">
        <v>32</v>
      </c>
      <c r="S57" s="194">
        <v>310</v>
      </c>
      <c r="T57" s="193">
        <v>72</v>
      </c>
      <c r="U57" s="193">
        <v>41</v>
      </c>
      <c r="V57" s="193">
        <v>64</v>
      </c>
      <c r="W57" s="193">
        <v>83</v>
      </c>
      <c r="X57" s="193">
        <v>68</v>
      </c>
      <c r="Y57" s="193">
        <v>22</v>
      </c>
      <c r="Z57" s="193">
        <v>61</v>
      </c>
      <c r="AA57" s="193">
        <v>45</v>
      </c>
      <c r="AB57" s="193">
        <v>533</v>
      </c>
      <c r="AC57" s="193">
        <v>72</v>
      </c>
      <c r="AD57" s="193">
        <v>69</v>
      </c>
      <c r="AE57" s="193">
        <v>57</v>
      </c>
      <c r="AF57" s="193">
        <v>154</v>
      </c>
      <c r="AG57" s="193">
        <v>166</v>
      </c>
      <c r="AH57" s="193">
        <v>32</v>
      </c>
      <c r="AI57" s="193">
        <v>56</v>
      </c>
      <c r="AJ57" s="193">
        <v>44</v>
      </c>
      <c r="AK57" s="193">
        <v>42</v>
      </c>
      <c r="AL57" s="193">
        <v>215</v>
      </c>
      <c r="AM57" s="193">
        <v>30</v>
      </c>
      <c r="AN57" s="193">
        <v>44</v>
      </c>
      <c r="AO57" s="193">
        <v>80</v>
      </c>
      <c r="AP57" s="193">
        <v>16</v>
      </c>
      <c r="AQ57" s="193">
        <v>38</v>
      </c>
      <c r="AR57" s="193">
        <v>14</v>
      </c>
      <c r="AS57" s="193">
        <v>108</v>
      </c>
      <c r="AT57" s="193">
        <v>18</v>
      </c>
      <c r="AU57" s="193">
        <v>19</v>
      </c>
      <c r="AV57" s="193">
        <v>44</v>
      </c>
    </row>
    <row r="58" spans="1:48" ht="112.5" hidden="1" customHeight="1" x14ac:dyDescent="0.25">
      <c r="A58" s="118">
        <v>55</v>
      </c>
      <c r="B58" s="112" t="s">
        <v>160</v>
      </c>
      <c r="C58" s="182" t="s">
        <v>345</v>
      </c>
      <c r="D58" s="182" t="s">
        <v>346</v>
      </c>
      <c r="E58" s="182" t="s">
        <v>347</v>
      </c>
      <c r="F58" s="182" t="s">
        <v>348</v>
      </c>
      <c r="G58" s="190" t="s">
        <v>304</v>
      </c>
      <c r="H58" s="193">
        <v>0</v>
      </c>
      <c r="I58" s="193"/>
      <c r="J58" s="194">
        <v>204</v>
      </c>
      <c r="K58" s="193">
        <v>18</v>
      </c>
      <c r="L58" s="193">
        <v>13</v>
      </c>
      <c r="M58" s="193">
        <v>12</v>
      </c>
      <c r="N58" s="193">
        <v>23</v>
      </c>
      <c r="O58" s="193">
        <v>2</v>
      </c>
      <c r="P58" s="193">
        <v>11</v>
      </c>
      <c r="Q58" s="193">
        <v>7</v>
      </c>
      <c r="R58" s="193">
        <v>11</v>
      </c>
      <c r="S58" s="194">
        <v>101</v>
      </c>
      <c r="T58" s="193">
        <v>8</v>
      </c>
      <c r="U58" s="193">
        <v>5</v>
      </c>
      <c r="V58" s="193">
        <v>8</v>
      </c>
      <c r="W58" s="193">
        <v>13</v>
      </c>
      <c r="X58" s="193">
        <v>23</v>
      </c>
      <c r="Y58" s="193">
        <v>8</v>
      </c>
      <c r="Z58" s="193">
        <v>20</v>
      </c>
      <c r="AA58" s="193">
        <v>5</v>
      </c>
      <c r="AB58" s="193">
        <v>64</v>
      </c>
      <c r="AC58" s="193">
        <v>9</v>
      </c>
      <c r="AD58" s="193">
        <v>8</v>
      </c>
      <c r="AE58" s="193">
        <v>7</v>
      </c>
      <c r="AF58" s="193">
        <v>19</v>
      </c>
      <c r="AG58" s="193">
        <v>20</v>
      </c>
      <c r="AH58" s="193">
        <v>4</v>
      </c>
      <c r="AI58" s="193">
        <v>7</v>
      </c>
      <c r="AJ58" s="193">
        <v>5</v>
      </c>
      <c r="AK58" s="193">
        <v>5</v>
      </c>
      <c r="AL58" s="193">
        <v>29</v>
      </c>
      <c r="AM58" s="193">
        <v>4</v>
      </c>
      <c r="AN58" s="193">
        <v>6</v>
      </c>
      <c r="AO58" s="193">
        <v>16</v>
      </c>
      <c r="AP58" s="193">
        <v>2</v>
      </c>
      <c r="AQ58" s="193">
        <v>13</v>
      </c>
      <c r="AR58" s="193">
        <v>3</v>
      </c>
      <c r="AS58" s="193">
        <v>36</v>
      </c>
      <c r="AT58" s="193">
        <v>6</v>
      </c>
      <c r="AU58" s="193">
        <v>6</v>
      </c>
      <c r="AV58" s="193">
        <v>15</v>
      </c>
    </row>
    <row r="59" spans="1:48" ht="112.5" hidden="1" customHeight="1" x14ac:dyDescent="0.25">
      <c r="A59" s="118">
        <v>56</v>
      </c>
      <c r="B59" s="112" t="s">
        <v>160</v>
      </c>
      <c r="C59" s="182" t="s">
        <v>349</v>
      </c>
      <c r="D59" s="182" t="s">
        <v>350</v>
      </c>
      <c r="E59" s="182" t="s">
        <v>351</v>
      </c>
      <c r="F59" s="182" t="s">
        <v>352</v>
      </c>
      <c r="G59" s="190" t="s">
        <v>304</v>
      </c>
      <c r="H59" s="193">
        <v>0</v>
      </c>
      <c r="I59" s="193"/>
      <c r="J59" s="194">
        <v>1744</v>
      </c>
      <c r="K59" s="193">
        <v>145</v>
      </c>
      <c r="L59" s="193">
        <v>106</v>
      </c>
      <c r="M59" s="193">
        <v>102</v>
      </c>
      <c r="N59" s="193">
        <v>192</v>
      </c>
      <c r="O59" s="193">
        <v>29</v>
      </c>
      <c r="P59" s="193">
        <v>91</v>
      </c>
      <c r="Q59" s="193">
        <v>60</v>
      </c>
      <c r="R59" s="193">
        <v>87</v>
      </c>
      <c r="S59" s="194">
        <v>760</v>
      </c>
      <c r="T59" s="193">
        <v>150</v>
      </c>
      <c r="U59" s="193">
        <v>85</v>
      </c>
      <c r="V59" s="193">
        <v>135</v>
      </c>
      <c r="W59" s="193">
        <v>234</v>
      </c>
      <c r="X59" s="193">
        <v>187</v>
      </c>
      <c r="Y59" s="193">
        <v>62</v>
      </c>
      <c r="Z59" s="193">
        <v>167</v>
      </c>
      <c r="AA59" s="193">
        <v>120</v>
      </c>
      <c r="AB59" s="193">
        <v>1069</v>
      </c>
      <c r="AC59" s="193">
        <v>145</v>
      </c>
      <c r="AD59" s="193">
        <v>139</v>
      </c>
      <c r="AE59" s="193">
        <v>113</v>
      </c>
      <c r="AF59" s="193">
        <v>308</v>
      </c>
      <c r="AG59" s="193">
        <v>347</v>
      </c>
      <c r="AH59" s="193">
        <v>65</v>
      </c>
      <c r="AI59" s="193">
        <v>116</v>
      </c>
      <c r="AJ59" s="193">
        <v>92</v>
      </c>
      <c r="AK59" s="193">
        <v>87</v>
      </c>
      <c r="AL59" s="193">
        <v>405</v>
      </c>
      <c r="AM59" s="193">
        <v>56</v>
      </c>
      <c r="AN59" s="193">
        <v>83</v>
      </c>
      <c r="AO59" s="193">
        <v>284</v>
      </c>
      <c r="AP59" s="193">
        <v>35</v>
      </c>
      <c r="AQ59" s="193">
        <v>103</v>
      </c>
      <c r="AR59" s="193">
        <v>52</v>
      </c>
      <c r="AS59" s="193">
        <v>296</v>
      </c>
      <c r="AT59" s="193">
        <v>51</v>
      </c>
      <c r="AU59" s="193">
        <v>52</v>
      </c>
      <c r="AV59" s="193">
        <v>120</v>
      </c>
    </row>
    <row r="60" spans="1:48" ht="112.5" hidden="1" customHeight="1" x14ac:dyDescent="0.25">
      <c r="A60" s="118">
        <v>57</v>
      </c>
      <c r="B60" s="112" t="s">
        <v>160</v>
      </c>
      <c r="C60" s="182" t="s">
        <v>353</v>
      </c>
      <c r="D60" s="182" t="s">
        <v>354</v>
      </c>
      <c r="E60" s="182" t="s">
        <v>355</v>
      </c>
      <c r="F60" s="182" t="s">
        <v>352</v>
      </c>
      <c r="G60" s="190" t="s">
        <v>304</v>
      </c>
      <c r="H60" s="193">
        <v>0</v>
      </c>
      <c r="I60" s="193"/>
      <c r="J60" s="194">
        <v>872</v>
      </c>
      <c r="K60" s="193">
        <v>73</v>
      </c>
      <c r="L60" s="193">
        <v>53</v>
      </c>
      <c r="M60" s="193">
        <v>51</v>
      </c>
      <c r="N60" s="193">
        <v>96</v>
      </c>
      <c r="O60" s="193">
        <v>15</v>
      </c>
      <c r="P60" s="193">
        <v>46</v>
      </c>
      <c r="Q60" s="193">
        <v>30</v>
      </c>
      <c r="R60" s="193">
        <v>44</v>
      </c>
      <c r="S60" s="194">
        <v>380</v>
      </c>
      <c r="T60" s="193">
        <v>75</v>
      </c>
      <c r="U60" s="193">
        <v>42</v>
      </c>
      <c r="V60" s="193">
        <v>68</v>
      </c>
      <c r="W60" s="193">
        <v>117</v>
      </c>
      <c r="X60" s="193">
        <v>94</v>
      </c>
      <c r="Y60" s="193">
        <v>31</v>
      </c>
      <c r="Z60" s="193">
        <v>83</v>
      </c>
      <c r="AA60" s="193">
        <v>60</v>
      </c>
      <c r="AB60" s="193">
        <v>535</v>
      </c>
      <c r="AC60" s="193">
        <v>73</v>
      </c>
      <c r="AD60" s="193">
        <v>70</v>
      </c>
      <c r="AE60" s="193">
        <v>57</v>
      </c>
      <c r="AF60" s="193">
        <v>154</v>
      </c>
      <c r="AG60" s="193">
        <v>173</v>
      </c>
      <c r="AH60" s="193">
        <v>33</v>
      </c>
      <c r="AI60" s="193">
        <v>58</v>
      </c>
      <c r="AJ60" s="193">
        <v>46</v>
      </c>
      <c r="AK60" s="193">
        <v>44</v>
      </c>
      <c r="AL60" s="193">
        <v>203</v>
      </c>
      <c r="AM60" s="193">
        <v>28</v>
      </c>
      <c r="AN60" s="193">
        <v>41</v>
      </c>
      <c r="AO60" s="193">
        <v>142</v>
      </c>
      <c r="AP60" s="193">
        <v>17</v>
      </c>
      <c r="AQ60" s="193">
        <v>52</v>
      </c>
      <c r="AR60" s="193">
        <v>26</v>
      </c>
      <c r="AS60" s="193">
        <v>148</v>
      </c>
      <c r="AT60" s="193">
        <v>26</v>
      </c>
      <c r="AU60" s="193">
        <v>26</v>
      </c>
      <c r="AV60" s="193">
        <v>60</v>
      </c>
    </row>
    <row r="61" spans="1:48" ht="112.5" customHeight="1" x14ac:dyDescent="0.25">
      <c r="A61" s="118">
        <v>58</v>
      </c>
      <c r="B61" s="195" t="s">
        <v>160</v>
      </c>
      <c r="C61" s="196" t="s">
        <v>356</v>
      </c>
      <c r="D61" s="197" t="s">
        <v>357</v>
      </c>
      <c r="E61" s="196" t="s">
        <v>358</v>
      </c>
      <c r="F61" s="196" t="s">
        <v>359</v>
      </c>
      <c r="G61" s="198" t="s">
        <v>360</v>
      </c>
      <c r="H61" s="199"/>
      <c r="I61" s="199"/>
      <c r="J61" s="200">
        <v>240.875</v>
      </c>
      <c r="K61" s="200">
        <v>12.19</v>
      </c>
      <c r="L61" s="200">
        <v>8.3949999999999996</v>
      </c>
      <c r="M61" s="200">
        <v>12.535</v>
      </c>
      <c r="N61" s="200">
        <v>21.62</v>
      </c>
      <c r="O61" s="200">
        <v>2.2999999999999998</v>
      </c>
      <c r="P61" s="200">
        <v>13.8</v>
      </c>
      <c r="Q61" s="200">
        <v>8.0500000000000007</v>
      </c>
      <c r="R61" s="200">
        <v>14.72</v>
      </c>
      <c r="S61" s="200">
        <v>130</v>
      </c>
      <c r="T61" s="200">
        <v>21.965</v>
      </c>
      <c r="U61" s="200">
        <v>8.0500000000000007</v>
      </c>
      <c r="V61" s="200">
        <v>17.48</v>
      </c>
      <c r="W61" s="200">
        <v>34.844999999999999</v>
      </c>
      <c r="X61" s="200">
        <v>8.3949999999999996</v>
      </c>
      <c r="Y61" s="200">
        <v>8.74</v>
      </c>
      <c r="Z61" s="200">
        <v>16.905000000000001</v>
      </c>
      <c r="AA61" s="200">
        <v>18.399999999999999</v>
      </c>
      <c r="AB61" s="200">
        <v>155.25</v>
      </c>
      <c r="AC61" s="200">
        <v>13.11</v>
      </c>
      <c r="AD61" s="200">
        <v>24.954999999999998</v>
      </c>
      <c r="AE61" s="200">
        <v>20.93</v>
      </c>
      <c r="AF61" s="200">
        <v>21.045000000000002</v>
      </c>
      <c r="AG61" s="200">
        <v>46.115000000000002</v>
      </c>
      <c r="AH61" s="200">
        <v>14.03</v>
      </c>
      <c r="AI61" s="200">
        <v>20.47</v>
      </c>
      <c r="AJ61" s="200">
        <v>12.65</v>
      </c>
      <c r="AK61" s="200">
        <v>15.18</v>
      </c>
      <c r="AL61" s="200">
        <v>55.43</v>
      </c>
      <c r="AM61" s="200">
        <v>12.994999999999999</v>
      </c>
      <c r="AN61" s="200">
        <v>11.845000000000001</v>
      </c>
      <c r="AO61" s="200">
        <v>49.45</v>
      </c>
      <c r="AP61" s="200">
        <v>3.5649999999999999</v>
      </c>
      <c r="AQ61" s="200">
        <v>6.7850000000000001</v>
      </c>
      <c r="AR61" s="200">
        <v>3.335</v>
      </c>
      <c r="AS61" s="200">
        <v>48.99</v>
      </c>
      <c r="AT61" s="200">
        <v>8.74</v>
      </c>
      <c r="AU61" s="200">
        <v>12.65</v>
      </c>
      <c r="AV61" s="200">
        <v>16.215</v>
      </c>
    </row>
    <row r="62" spans="1:48" ht="112.5" customHeight="1" x14ac:dyDescent="0.25">
      <c r="A62" s="118">
        <v>59</v>
      </c>
      <c r="B62" s="195" t="s">
        <v>160</v>
      </c>
      <c r="C62" s="196" t="s">
        <v>361</v>
      </c>
      <c r="D62" s="197" t="s">
        <v>362</v>
      </c>
      <c r="E62" s="196" t="s">
        <v>363</v>
      </c>
      <c r="F62" s="196" t="s">
        <v>364</v>
      </c>
      <c r="G62" s="198" t="s">
        <v>360</v>
      </c>
      <c r="H62" s="199"/>
      <c r="I62" s="199"/>
      <c r="J62" s="200">
        <v>447.18799999999999</v>
      </c>
      <c r="K62" s="200">
        <v>20.175999999999998</v>
      </c>
      <c r="L62" s="200">
        <v>14.356</v>
      </c>
      <c r="M62" s="200">
        <v>18.236000000000001</v>
      </c>
      <c r="N62" s="200">
        <v>33.756</v>
      </c>
      <c r="O62" s="200">
        <v>3.1039999999999996</v>
      </c>
      <c r="P62" s="200">
        <v>22.503999999999998</v>
      </c>
      <c r="Q62" s="200">
        <v>15.907999999999999</v>
      </c>
      <c r="R62" s="200">
        <v>27.16</v>
      </c>
      <c r="S62" s="200">
        <v>174</v>
      </c>
      <c r="T62" s="200">
        <v>38.023999999999994</v>
      </c>
      <c r="U62" s="200">
        <v>15.131999999999998</v>
      </c>
      <c r="V62" s="200">
        <v>25.22</v>
      </c>
      <c r="W62" s="200">
        <v>48.887999999999991</v>
      </c>
      <c r="X62" s="200">
        <v>15.52</v>
      </c>
      <c r="Y62" s="200">
        <v>13.968</v>
      </c>
      <c r="Z62" s="200">
        <v>31.815999999999999</v>
      </c>
      <c r="AA62" s="200">
        <v>33.367999999999995</v>
      </c>
      <c r="AB62" s="200">
        <v>242.5</v>
      </c>
      <c r="AC62" s="200">
        <v>24.055999999999997</v>
      </c>
      <c r="AD62" s="200">
        <v>41.515999999999991</v>
      </c>
      <c r="AE62" s="200">
        <v>37.635999999999996</v>
      </c>
      <c r="AF62" s="200">
        <v>32.203999999999994</v>
      </c>
      <c r="AG62" s="200">
        <v>75.271999999999991</v>
      </c>
      <c r="AH62" s="200">
        <v>22.116</v>
      </c>
      <c r="AI62" s="200">
        <v>36.859999999999992</v>
      </c>
      <c r="AJ62" s="200">
        <v>19.788</v>
      </c>
      <c r="AK62" s="200">
        <v>30.263999999999996</v>
      </c>
      <c r="AL62" s="200">
        <v>109.41599999999998</v>
      </c>
      <c r="AM62" s="200">
        <v>20.563999999999997</v>
      </c>
      <c r="AN62" s="200">
        <v>18.623999999999999</v>
      </c>
      <c r="AO62" s="200">
        <v>82.255999999999986</v>
      </c>
      <c r="AP62" s="200">
        <v>5.82</v>
      </c>
      <c r="AQ62" s="200">
        <v>11.64</v>
      </c>
      <c r="AR62" s="200">
        <v>4.2679999999999998</v>
      </c>
      <c r="AS62" s="200">
        <v>83.031999999999982</v>
      </c>
      <c r="AT62" s="200">
        <v>13.968</v>
      </c>
      <c r="AU62" s="200">
        <v>22.891999999999999</v>
      </c>
      <c r="AV62" s="200">
        <v>26.383999999999997</v>
      </c>
    </row>
    <row r="63" spans="1:48" ht="112.5" customHeight="1" x14ac:dyDescent="0.25">
      <c r="A63" s="118">
        <v>60</v>
      </c>
      <c r="B63" s="195" t="s">
        <v>160</v>
      </c>
      <c r="C63" s="201" t="s">
        <v>365</v>
      </c>
      <c r="D63" s="197" t="s">
        <v>366</v>
      </c>
      <c r="E63" s="202" t="s">
        <v>367</v>
      </c>
      <c r="F63" s="202" t="s">
        <v>368</v>
      </c>
      <c r="G63" s="198" t="s">
        <v>360</v>
      </c>
      <c r="H63" s="199"/>
      <c r="I63" s="199"/>
      <c r="J63" s="203">
        <v>136</v>
      </c>
      <c r="K63" s="203">
        <v>11</v>
      </c>
      <c r="L63" s="203">
        <v>2</v>
      </c>
      <c r="M63" s="203">
        <v>10</v>
      </c>
      <c r="N63" s="203">
        <v>21</v>
      </c>
      <c r="O63" s="203">
        <v>0</v>
      </c>
      <c r="P63" s="203">
        <v>13</v>
      </c>
      <c r="Q63" s="203">
        <v>5</v>
      </c>
      <c r="R63" s="203">
        <v>10</v>
      </c>
      <c r="S63" s="203">
        <v>109</v>
      </c>
      <c r="T63" s="203">
        <v>13</v>
      </c>
      <c r="U63" s="203">
        <v>7</v>
      </c>
      <c r="V63" s="203">
        <v>19</v>
      </c>
      <c r="W63" s="203">
        <v>35</v>
      </c>
      <c r="X63" s="203">
        <v>7</v>
      </c>
      <c r="Y63" s="203">
        <v>7</v>
      </c>
      <c r="Z63" s="203">
        <v>14</v>
      </c>
      <c r="AA63" s="203">
        <v>23</v>
      </c>
      <c r="AB63" s="203">
        <v>135</v>
      </c>
      <c r="AC63" s="203">
        <v>10</v>
      </c>
      <c r="AD63" s="203">
        <v>15</v>
      </c>
      <c r="AE63" s="203">
        <v>13</v>
      </c>
      <c r="AF63" s="203">
        <v>22</v>
      </c>
      <c r="AG63" s="203">
        <v>40</v>
      </c>
      <c r="AH63" s="203">
        <v>11</v>
      </c>
      <c r="AI63" s="203">
        <v>10</v>
      </c>
      <c r="AJ63" s="203">
        <v>9</v>
      </c>
      <c r="AK63" s="203">
        <v>10</v>
      </c>
      <c r="AL63" s="203">
        <v>58</v>
      </c>
      <c r="AM63" s="203">
        <v>7</v>
      </c>
      <c r="AN63" s="203">
        <v>6</v>
      </c>
      <c r="AO63" s="203">
        <v>42</v>
      </c>
      <c r="AP63" s="203">
        <v>1</v>
      </c>
      <c r="AQ63" s="203">
        <v>5</v>
      </c>
      <c r="AR63" s="203">
        <v>5</v>
      </c>
      <c r="AS63" s="203">
        <v>35</v>
      </c>
      <c r="AT63" s="203">
        <v>1</v>
      </c>
      <c r="AU63" s="203">
        <v>6</v>
      </c>
      <c r="AV63" s="203">
        <v>16</v>
      </c>
    </row>
    <row r="64" spans="1:48" ht="112.5" customHeight="1" x14ac:dyDescent="0.25">
      <c r="A64" s="143">
        <v>61</v>
      </c>
      <c r="B64" s="195" t="s">
        <v>160</v>
      </c>
      <c r="C64" s="202" t="s">
        <v>369</v>
      </c>
      <c r="D64" s="197" t="s">
        <v>370</v>
      </c>
      <c r="E64" s="202" t="s">
        <v>371</v>
      </c>
      <c r="F64" s="202" t="s">
        <v>372</v>
      </c>
      <c r="G64" s="198" t="s">
        <v>360</v>
      </c>
      <c r="H64" s="199"/>
      <c r="I64" s="199"/>
      <c r="J64" s="204">
        <v>67.38</v>
      </c>
      <c r="K64" s="204">
        <v>2.72</v>
      </c>
      <c r="L64" s="204">
        <v>3.74</v>
      </c>
      <c r="M64" s="204">
        <v>3.74</v>
      </c>
      <c r="N64" s="204">
        <v>4.08</v>
      </c>
      <c r="O64" s="204">
        <v>1.02</v>
      </c>
      <c r="P64" s="204">
        <v>3.06</v>
      </c>
      <c r="Q64" s="204">
        <v>3.74</v>
      </c>
      <c r="R64" s="204">
        <v>4.42</v>
      </c>
      <c r="S64" s="204">
        <v>37</v>
      </c>
      <c r="T64" s="204">
        <v>6.8</v>
      </c>
      <c r="U64" s="204">
        <v>1.7</v>
      </c>
      <c r="V64" s="204">
        <v>3.4</v>
      </c>
      <c r="W64" s="204">
        <v>7.14</v>
      </c>
      <c r="X64" s="204">
        <v>3.4</v>
      </c>
      <c r="Y64" s="204">
        <v>3.74</v>
      </c>
      <c r="Z64" s="204">
        <v>6.46</v>
      </c>
      <c r="AA64" s="204">
        <v>6.8</v>
      </c>
      <c r="AB64" s="204">
        <v>39.78</v>
      </c>
      <c r="AC64" s="204">
        <v>3.06</v>
      </c>
      <c r="AD64" s="204">
        <v>6.12</v>
      </c>
      <c r="AE64" s="204">
        <v>4.42</v>
      </c>
      <c r="AF64" s="204">
        <v>5.78</v>
      </c>
      <c r="AG64" s="204">
        <v>14.96</v>
      </c>
      <c r="AH64" s="204">
        <v>2.38</v>
      </c>
      <c r="AI64" s="204">
        <v>3.74</v>
      </c>
      <c r="AJ64" s="204">
        <v>3.74</v>
      </c>
      <c r="AK64" s="204">
        <v>4.76</v>
      </c>
      <c r="AL64" s="204">
        <v>22.1</v>
      </c>
      <c r="AM64" s="204">
        <v>3.74</v>
      </c>
      <c r="AN64" s="204">
        <v>2.72</v>
      </c>
      <c r="AO64" s="204">
        <v>11.22</v>
      </c>
      <c r="AP64" s="204">
        <v>0.34</v>
      </c>
      <c r="AQ64" s="204">
        <v>2.38</v>
      </c>
      <c r="AR64" s="204">
        <v>1.7</v>
      </c>
      <c r="AS64" s="204">
        <v>12.92</v>
      </c>
      <c r="AT64" s="204">
        <v>2.04</v>
      </c>
      <c r="AU64" s="204">
        <v>3.4</v>
      </c>
      <c r="AV64" s="204">
        <v>4.76</v>
      </c>
    </row>
    <row r="65" spans="1:48" ht="112.5" customHeight="1" x14ac:dyDescent="0.25">
      <c r="A65" s="205">
        <v>62</v>
      </c>
      <c r="B65" s="195" t="s">
        <v>160</v>
      </c>
      <c r="C65" s="202" t="s">
        <v>373</v>
      </c>
      <c r="D65" s="197" t="s">
        <v>374</v>
      </c>
      <c r="E65" s="202" t="s">
        <v>375</v>
      </c>
      <c r="F65" s="202" t="s">
        <v>376</v>
      </c>
      <c r="G65" s="198" t="s">
        <v>360</v>
      </c>
      <c r="H65" s="199"/>
      <c r="I65" s="199"/>
      <c r="J65" s="203">
        <v>258.49100000000004</v>
      </c>
      <c r="K65" s="203">
        <v>14.041000000000002</v>
      </c>
      <c r="L65" s="203">
        <v>8.1290000000000013</v>
      </c>
      <c r="M65" s="203">
        <v>16.258000000000003</v>
      </c>
      <c r="N65" s="203">
        <v>31.038</v>
      </c>
      <c r="O65" s="203">
        <v>2.2170000000000001</v>
      </c>
      <c r="P65" s="203">
        <v>19.214000000000002</v>
      </c>
      <c r="Q65" s="203">
        <v>13.302</v>
      </c>
      <c r="R65" s="203">
        <v>24.387000000000004</v>
      </c>
      <c r="S65" s="203">
        <v>162</v>
      </c>
      <c r="T65" s="203">
        <v>29.56</v>
      </c>
      <c r="U65" s="203">
        <v>10.346000000000002</v>
      </c>
      <c r="V65" s="203">
        <v>16.997</v>
      </c>
      <c r="W65" s="203">
        <v>37.689</v>
      </c>
      <c r="X65" s="203">
        <v>8.1290000000000013</v>
      </c>
      <c r="Y65" s="203">
        <v>11.824000000000002</v>
      </c>
      <c r="Z65" s="203">
        <v>28.082000000000004</v>
      </c>
      <c r="AA65" s="203">
        <v>28.821000000000005</v>
      </c>
      <c r="AB65" s="203">
        <v>220.22200000000001</v>
      </c>
      <c r="AC65" s="203">
        <v>23.648000000000003</v>
      </c>
      <c r="AD65" s="203">
        <v>34.733000000000004</v>
      </c>
      <c r="AE65" s="203">
        <v>33.994</v>
      </c>
      <c r="AF65" s="203">
        <v>19.214000000000002</v>
      </c>
      <c r="AG65" s="203">
        <v>62.076000000000001</v>
      </c>
      <c r="AH65" s="203">
        <v>22.909000000000002</v>
      </c>
      <c r="AI65" s="203">
        <v>33.255000000000003</v>
      </c>
      <c r="AJ65" s="203">
        <v>14.78</v>
      </c>
      <c r="AK65" s="203">
        <v>24.387000000000004</v>
      </c>
      <c r="AL65" s="203">
        <v>69.466000000000008</v>
      </c>
      <c r="AM65" s="203">
        <v>8.1290000000000013</v>
      </c>
      <c r="AN65" s="203">
        <v>16.258000000000003</v>
      </c>
      <c r="AO65" s="203">
        <v>67.988</v>
      </c>
      <c r="AP65" s="203">
        <v>5.1730000000000009</v>
      </c>
      <c r="AQ65" s="203">
        <v>11.085000000000001</v>
      </c>
      <c r="AR65" s="203">
        <v>1.4780000000000002</v>
      </c>
      <c r="AS65" s="203">
        <v>64.293000000000006</v>
      </c>
      <c r="AT65" s="203">
        <v>11.085000000000001</v>
      </c>
      <c r="AU65" s="203">
        <v>19.214000000000002</v>
      </c>
      <c r="AV65" s="203">
        <v>16.258000000000003</v>
      </c>
    </row>
    <row r="66" spans="1:48" ht="112.5" customHeight="1" x14ac:dyDescent="0.25">
      <c r="A66" s="205">
        <v>63</v>
      </c>
      <c r="B66" s="206" t="s">
        <v>377</v>
      </c>
      <c r="C66" s="207" t="s">
        <v>378</v>
      </c>
      <c r="D66" s="208" t="s">
        <v>379</v>
      </c>
      <c r="E66" s="207" t="s">
        <v>380</v>
      </c>
      <c r="F66" s="207" t="s">
        <v>381</v>
      </c>
      <c r="G66" s="209" t="s">
        <v>360</v>
      </c>
      <c r="H66" s="210"/>
      <c r="I66" s="210"/>
      <c r="J66" s="211">
        <v>325.87100000000009</v>
      </c>
      <c r="K66" s="211">
        <v>16.761000000000003</v>
      </c>
      <c r="L66" s="211">
        <v>11.869000000000002</v>
      </c>
      <c r="M66" s="211">
        <v>19.998000000000005</v>
      </c>
      <c r="N66" s="211">
        <v>35.118000000000002</v>
      </c>
      <c r="O66" s="211">
        <v>3.2370000000000001</v>
      </c>
      <c r="P66" s="211">
        <v>22.274000000000001</v>
      </c>
      <c r="Q66" s="211">
        <v>17.042000000000002</v>
      </c>
      <c r="R66" s="211">
        <v>28.807000000000002</v>
      </c>
      <c r="S66" s="211">
        <v>199</v>
      </c>
      <c r="T66" s="211">
        <v>36.36</v>
      </c>
      <c r="U66" s="211">
        <v>12.046000000000001</v>
      </c>
      <c r="V66" s="211">
        <v>20.396999999999998</v>
      </c>
      <c r="W66" s="211">
        <v>44.829000000000001</v>
      </c>
      <c r="X66" s="211">
        <v>11.529000000000002</v>
      </c>
      <c r="Y66" s="211">
        <v>15.564000000000002</v>
      </c>
      <c r="Z66" s="211">
        <v>34.542000000000002</v>
      </c>
      <c r="AA66" s="211">
        <v>35.621000000000002</v>
      </c>
      <c r="AB66" s="211">
        <v>260.00200000000001</v>
      </c>
      <c r="AC66" s="211">
        <v>26.708000000000002</v>
      </c>
      <c r="AD66" s="211">
        <v>40.853000000000002</v>
      </c>
      <c r="AE66" s="211">
        <v>38.414000000000001</v>
      </c>
      <c r="AF66" s="211">
        <v>24.994000000000003</v>
      </c>
      <c r="AG66" s="211">
        <v>77.036000000000001</v>
      </c>
      <c r="AH66" s="211">
        <v>25.289000000000001</v>
      </c>
      <c r="AI66" s="211">
        <v>36.995000000000005</v>
      </c>
      <c r="AJ66" s="211">
        <v>18.52</v>
      </c>
      <c r="AK66" s="211">
        <v>29.147000000000006</v>
      </c>
      <c r="AL66" s="211">
        <v>91.566000000000003</v>
      </c>
      <c r="AM66" s="211">
        <v>11.869000000000002</v>
      </c>
      <c r="AN66" s="211">
        <v>18.978000000000002</v>
      </c>
      <c r="AO66" s="211">
        <v>79.207999999999998</v>
      </c>
      <c r="AP66" s="211">
        <v>5.5130000000000008</v>
      </c>
      <c r="AQ66" s="211">
        <v>13.465</v>
      </c>
      <c r="AR66" s="211">
        <v>3.1779999999999999</v>
      </c>
      <c r="AS66" s="211">
        <v>77.213000000000008</v>
      </c>
      <c r="AT66" s="211">
        <v>13.125</v>
      </c>
      <c r="AU66" s="211">
        <v>22.614000000000001</v>
      </c>
      <c r="AV66" s="211">
        <v>21.018000000000001</v>
      </c>
    </row>
    <row r="67" spans="1:48" ht="112.5" customHeight="1" x14ac:dyDescent="0.25">
      <c r="A67" s="205">
        <v>64</v>
      </c>
      <c r="B67" s="195" t="s">
        <v>160</v>
      </c>
      <c r="C67" s="202" t="s">
        <v>382</v>
      </c>
      <c r="D67" s="197" t="s">
        <v>383</v>
      </c>
      <c r="E67" s="202" t="s">
        <v>384</v>
      </c>
      <c r="F67" s="202" t="s">
        <v>385</v>
      </c>
      <c r="G67" s="198" t="s">
        <v>360</v>
      </c>
      <c r="H67" s="199"/>
      <c r="I67" s="199"/>
      <c r="J67" s="203">
        <v>58.527999999999992</v>
      </c>
      <c r="K67" s="203">
        <v>3.1159999999999997</v>
      </c>
      <c r="L67" s="203">
        <v>2.1319999999999997</v>
      </c>
      <c r="M67" s="203">
        <v>3.444</v>
      </c>
      <c r="N67" s="203">
        <v>5.411999999999999</v>
      </c>
      <c r="O67" s="203">
        <v>0.49199999999999994</v>
      </c>
      <c r="P67" s="203">
        <v>3.6079999999999997</v>
      </c>
      <c r="Q67" s="203">
        <v>2.6239999999999997</v>
      </c>
      <c r="R67" s="203">
        <v>3.7719999999999998</v>
      </c>
      <c r="S67" s="203">
        <v>32</v>
      </c>
      <c r="T67" s="203">
        <v>5.411999999999999</v>
      </c>
      <c r="U67" s="203">
        <v>1.9679999999999997</v>
      </c>
      <c r="V67" s="203">
        <v>4.7559999999999993</v>
      </c>
      <c r="W67" s="203">
        <v>9.1839999999999993</v>
      </c>
      <c r="X67" s="203">
        <v>2.7879999999999994</v>
      </c>
      <c r="Y67" s="203">
        <v>2.952</v>
      </c>
      <c r="Z67" s="203">
        <v>5.411999999999999</v>
      </c>
      <c r="AA67" s="203">
        <v>7.0519999999999996</v>
      </c>
      <c r="AB67" s="203">
        <v>41.327999999999996</v>
      </c>
      <c r="AC67" s="203">
        <v>3.1159999999999997</v>
      </c>
      <c r="AD67" s="203">
        <v>5.411999999999999</v>
      </c>
      <c r="AE67" s="203">
        <v>4.2639999999999993</v>
      </c>
      <c r="AF67" s="203">
        <v>6.395999999999999</v>
      </c>
      <c r="AG67" s="203">
        <v>13.776</v>
      </c>
      <c r="AH67" s="203">
        <v>2.952</v>
      </c>
      <c r="AI67" s="203">
        <v>3.444</v>
      </c>
      <c r="AJ67" s="203">
        <v>3.28</v>
      </c>
      <c r="AK67" s="203">
        <v>3.9359999999999995</v>
      </c>
      <c r="AL67" s="203">
        <v>20.171999999999997</v>
      </c>
      <c r="AM67" s="203">
        <v>2.952</v>
      </c>
      <c r="AN67" s="203">
        <v>2.2959999999999998</v>
      </c>
      <c r="AO67" s="203">
        <v>12.3</v>
      </c>
      <c r="AP67" s="203">
        <v>0.32799999999999996</v>
      </c>
      <c r="AQ67" s="203">
        <v>1.9679999999999997</v>
      </c>
      <c r="AR67" s="203">
        <v>1.64</v>
      </c>
      <c r="AS67" s="203">
        <v>11.971999999999998</v>
      </c>
      <c r="AT67" s="203">
        <v>1.1479999999999999</v>
      </c>
      <c r="AU67" s="203">
        <v>2.6239999999999997</v>
      </c>
      <c r="AV67" s="203">
        <v>4.919999999999999</v>
      </c>
    </row>
    <row r="68" spans="1:48" ht="112.5" customHeight="1" x14ac:dyDescent="0.25">
      <c r="A68" s="205">
        <v>65</v>
      </c>
      <c r="B68" s="195" t="s">
        <v>160</v>
      </c>
      <c r="C68" s="202" t="s">
        <v>386</v>
      </c>
      <c r="D68" s="197" t="s">
        <v>387</v>
      </c>
      <c r="E68" s="196" t="s">
        <v>388</v>
      </c>
      <c r="F68" s="196" t="s">
        <v>389</v>
      </c>
      <c r="G68" s="198" t="s">
        <v>360</v>
      </c>
      <c r="H68" s="199"/>
      <c r="I68" s="199"/>
      <c r="J68" s="203">
        <v>285.37199999999996</v>
      </c>
      <c r="K68" s="203">
        <v>14.267999999999999</v>
      </c>
      <c r="L68" s="203">
        <v>9.8399999999999981</v>
      </c>
      <c r="M68" s="203">
        <v>14.431999999999999</v>
      </c>
      <c r="N68" s="203">
        <v>25.42</v>
      </c>
      <c r="O68" s="203">
        <v>2.7879999999999994</v>
      </c>
      <c r="P68" s="203">
        <v>16.071999999999999</v>
      </c>
      <c r="Q68" s="203">
        <v>8.8559999999999999</v>
      </c>
      <c r="R68" s="203">
        <v>17.22</v>
      </c>
      <c r="S68" s="203">
        <v>153</v>
      </c>
      <c r="T68" s="212">
        <v>55.931999999999995</v>
      </c>
      <c r="U68" s="212">
        <v>20.531999999999996</v>
      </c>
      <c r="V68" s="212">
        <v>43.542000000000002</v>
      </c>
      <c r="W68" s="212">
        <v>40.507999999999996</v>
      </c>
      <c r="X68" s="212">
        <v>9.1839999999999993</v>
      </c>
      <c r="Y68" s="212">
        <v>9.5119999999999987</v>
      </c>
      <c r="Z68" s="212">
        <v>18.695999999999998</v>
      </c>
      <c r="AA68" s="212">
        <v>39.312000000000005</v>
      </c>
      <c r="AB68" s="212">
        <v>368.92800000000005</v>
      </c>
      <c r="AC68" s="212">
        <v>31.92</v>
      </c>
      <c r="AD68" s="212">
        <v>61.824000000000005</v>
      </c>
      <c r="AE68" s="212">
        <v>52.416000000000004</v>
      </c>
      <c r="AF68" s="212">
        <v>48.384000000000007</v>
      </c>
      <c r="AG68" s="212">
        <v>112.21799999999999</v>
      </c>
      <c r="AH68" s="212">
        <v>36.816000000000003</v>
      </c>
      <c r="AI68" s="212">
        <v>55.578000000000003</v>
      </c>
      <c r="AJ68" s="212">
        <v>31.86</v>
      </c>
      <c r="AK68" s="212">
        <v>38.231999999999999</v>
      </c>
      <c r="AL68" s="212">
        <v>58.875999999999998</v>
      </c>
      <c r="AM68" s="212">
        <v>15.579999999999998</v>
      </c>
      <c r="AN68" s="212">
        <v>14.595999999999998</v>
      </c>
      <c r="AO68" s="212">
        <v>58.219999999999992</v>
      </c>
      <c r="AP68" s="212">
        <v>4.7559999999999993</v>
      </c>
      <c r="AQ68" s="212">
        <v>7.7079999999999993</v>
      </c>
      <c r="AR68" s="212">
        <v>3.1159999999999997</v>
      </c>
      <c r="AS68" s="212">
        <v>57.891999999999996</v>
      </c>
      <c r="AT68" s="212">
        <v>11.315999999999999</v>
      </c>
      <c r="AU68" s="212">
        <v>15.415999999999999</v>
      </c>
      <c r="AV68" s="212">
        <v>18.203999999999997</v>
      </c>
    </row>
    <row r="69" spans="1:48" ht="112.5" customHeight="1" x14ac:dyDescent="0.25">
      <c r="A69" s="205">
        <v>66</v>
      </c>
      <c r="B69" s="206" t="s">
        <v>377</v>
      </c>
      <c r="C69" s="213" t="s">
        <v>390</v>
      </c>
      <c r="D69" s="214" t="s">
        <v>391</v>
      </c>
      <c r="E69" s="213" t="s">
        <v>392</v>
      </c>
      <c r="F69" s="213" t="s">
        <v>393</v>
      </c>
      <c r="G69" s="209" t="s">
        <v>360</v>
      </c>
      <c r="H69" s="210"/>
      <c r="I69" s="210"/>
      <c r="J69" s="211">
        <v>343.9</v>
      </c>
      <c r="K69" s="211">
        <v>17.384</v>
      </c>
      <c r="L69" s="211">
        <v>11.971999999999998</v>
      </c>
      <c r="M69" s="211">
        <v>17.875999999999998</v>
      </c>
      <c r="N69" s="211">
        <v>30.832000000000001</v>
      </c>
      <c r="O69" s="211">
        <v>3.2799999999999994</v>
      </c>
      <c r="P69" s="211">
        <v>19.68</v>
      </c>
      <c r="Q69" s="211">
        <v>11.48</v>
      </c>
      <c r="R69" s="211">
        <v>20.991999999999997</v>
      </c>
      <c r="S69" s="211">
        <v>185</v>
      </c>
      <c r="T69" s="211">
        <v>61.343999999999994</v>
      </c>
      <c r="U69" s="211">
        <v>22.499999999999996</v>
      </c>
      <c r="V69" s="211">
        <v>48.298000000000002</v>
      </c>
      <c r="W69" s="211">
        <v>49.691999999999993</v>
      </c>
      <c r="X69" s="211">
        <v>11.971999999999998</v>
      </c>
      <c r="Y69" s="211">
        <v>12.463999999999999</v>
      </c>
      <c r="Z69" s="211">
        <v>24.107999999999997</v>
      </c>
      <c r="AA69" s="211">
        <v>46.364000000000004</v>
      </c>
      <c r="AB69" s="211">
        <v>410.25600000000003</v>
      </c>
      <c r="AC69" s="211">
        <v>35.036000000000001</v>
      </c>
      <c r="AD69" s="211">
        <v>67.236000000000004</v>
      </c>
      <c r="AE69" s="211">
        <v>56.680000000000007</v>
      </c>
      <c r="AF69" s="211">
        <v>54.780000000000008</v>
      </c>
      <c r="AG69" s="211">
        <v>125.99399999999999</v>
      </c>
      <c r="AH69" s="211">
        <v>39.768000000000001</v>
      </c>
      <c r="AI69" s="211">
        <v>59.022000000000006</v>
      </c>
      <c r="AJ69" s="211">
        <v>35.14</v>
      </c>
      <c r="AK69" s="211">
        <v>42.167999999999999</v>
      </c>
      <c r="AL69" s="211">
        <v>79.048000000000002</v>
      </c>
      <c r="AM69" s="211">
        <v>18.531999999999996</v>
      </c>
      <c r="AN69" s="211">
        <v>16.891999999999999</v>
      </c>
      <c r="AO69" s="211">
        <v>70.52</v>
      </c>
      <c r="AP69" s="211">
        <v>5.0839999999999996</v>
      </c>
      <c r="AQ69" s="211">
        <v>9.6759999999999984</v>
      </c>
      <c r="AR69" s="211">
        <v>4.7559999999999993</v>
      </c>
      <c r="AS69" s="211">
        <v>69.86399999999999</v>
      </c>
      <c r="AT69" s="211">
        <v>12.463999999999999</v>
      </c>
      <c r="AU69" s="211">
        <v>18.04</v>
      </c>
      <c r="AV69" s="211">
        <v>23.123999999999995</v>
      </c>
    </row>
    <row r="70" spans="1:48" ht="112.5" customHeight="1" x14ac:dyDescent="0.25">
      <c r="A70" s="205">
        <v>67</v>
      </c>
      <c r="B70" s="195" t="s">
        <v>160</v>
      </c>
      <c r="C70" s="196" t="s">
        <v>394</v>
      </c>
      <c r="D70" s="215" t="s">
        <v>395</v>
      </c>
      <c r="E70" s="196" t="s">
        <v>396</v>
      </c>
      <c r="F70" s="196" t="s">
        <v>397</v>
      </c>
      <c r="G70" s="198" t="s">
        <v>360</v>
      </c>
      <c r="H70" s="199"/>
      <c r="I70" s="199"/>
      <c r="J70" s="200">
        <v>197</v>
      </c>
      <c r="K70" s="200">
        <v>8</v>
      </c>
      <c r="L70" s="200">
        <v>11</v>
      </c>
      <c r="M70" s="200">
        <v>11</v>
      </c>
      <c r="N70" s="200">
        <v>12</v>
      </c>
      <c r="O70" s="200">
        <v>3</v>
      </c>
      <c r="P70" s="200">
        <v>9</v>
      </c>
      <c r="Q70" s="200">
        <v>11</v>
      </c>
      <c r="R70" s="200">
        <v>13</v>
      </c>
      <c r="S70" s="200">
        <v>110</v>
      </c>
      <c r="T70" s="200">
        <v>20</v>
      </c>
      <c r="U70" s="200">
        <v>5</v>
      </c>
      <c r="V70" s="200">
        <v>10</v>
      </c>
      <c r="W70" s="200">
        <v>21</v>
      </c>
      <c r="X70" s="200">
        <v>10</v>
      </c>
      <c r="Y70" s="200">
        <v>11</v>
      </c>
      <c r="Z70" s="200">
        <v>19</v>
      </c>
      <c r="AA70" s="200">
        <v>20</v>
      </c>
      <c r="AB70" s="200">
        <v>117</v>
      </c>
      <c r="AC70" s="200">
        <v>9</v>
      </c>
      <c r="AD70" s="200">
        <v>18</v>
      </c>
      <c r="AE70" s="200">
        <v>13</v>
      </c>
      <c r="AF70" s="200">
        <v>17</v>
      </c>
      <c r="AG70" s="200">
        <v>44</v>
      </c>
      <c r="AH70" s="200">
        <v>7</v>
      </c>
      <c r="AI70" s="200">
        <v>11</v>
      </c>
      <c r="AJ70" s="200">
        <v>11</v>
      </c>
      <c r="AK70" s="200">
        <v>14</v>
      </c>
      <c r="AL70" s="200">
        <v>65</v>
      </c>
      <c r="AM70" s="200">
        <v>11</v>
      </c>
      <c r="AN70" s="200">
        <v>8</v>
      </c>
      <c r="AO70" s="200">
        <v>33</v>
      </c>
      <c r="AP70" s="200">
        <v>1</v>
      </c>
      <c r="AQ70" s="200">
        <v>7</v>
      </c>
      <c r="AR70" s="200">
        <v>5</v>
      </c>
      <c r="AS70" s="200">
        <v>38</v>
      </c>
      <c r="AT70" s="200">
        <v>6</v>
      </c>
      <c r="AU70" s="200">
        <v>10</v>
      </c>
      <c r="AV70" s="200">
        <v>14</v>
      </c>
    </row>
    <row r="71" spans="1:48" ht="112.5" customHeight="1" x14ac:dyDescent="0.25">
      <c r="A71" s="205">
        <v>68</v>
      </c>
      <c r="B71" s="195" t="s">
        <v>160</v>
      </c>
      <c r="C71" s="196" t="s">
        <v>398</v>
      </c>
      <c r="D71" s="215" t="s">
        <v>399</v>
      </c>
      <c r="E71" s="196" t="s">
        <v>400</v>
      </c>
      <c r="F71" s="196" t="s">
        <v>401</v>
      </c>
      <c r="G71" s="198" t="s">
        <v>360</v>
      </c>
      <c r="H71" s="199"/>
      <c r="I71" s="199"/>
      <c r="J71" s="200">
        <v>495</v>
      </c>
      <c r="K71" s="200">
        <v>25</v>
      </c>
      <c r="L71" s="200">
        <v>15</v>
      </c>
      <c r="M71" s="200">
        <v>14</v>
      </c>
      <c r="N71" s="200">
        <v>33</v>
      </c>
      <c r="O71" s="200">
        <v>2</v>
      </c>
      <c r="P71" s="200">
        <v>23</v>
      </c>
      <c r="Q71" s="200">
        <v>12</v>
      </c>
      <c r="R71" s="200">
        <v>24</v>
      </c>
      <c r="S71" s="200">
        <v>230</v>
      </c>
      <c r="T71" s="200">
        <v>38</v>
      </c>
      <c r="U71" s="200">
        <v>20</v>
      </c>
      <c r="V71" s="200">
        <v>32</v>
      </c>
      <c r="W71" s="200">
        <v>54</v>
      </c>
      <c r="X71" s="200">
        <v>19</v>
      </c>
      <c r="Y71" s="200">
        <v>9</v>
      </c>
      <c r="Z71" s="200">
        <v>25</v>
      </c>
      <c r="AA71" s="200">
        <v>27</v>
      </c>
      <c r="AB71" s="200">
        <v>210</v>
      </c>
      <c r="AC71" s="200">
        <v>21</v>
      </c>
      <c r="AD71" s="200">
        <v>42</v>
      </c>
      <c r="AE71" s="200">
        <v>38</v>
      </c>
      <c r="AF71" s="200">
        <v>40</v>
      </c>
      <c r="AG71" s="200">
        <v>66</v>
      </c>
      <c r="AH71" s="200">
        <v>19</v>
      </c>
      <c r="AI71" s="200">
        <v>39</v>
      </c>
      <c r="AJ71" s="200">
        <v>20</v>
      </c>
      <c r="AK71" s="200">
        <v>31</v>
      </c>
      <c r="AL71" s="200">
        <v>123</v>
      </c>
      <c r="AM71" s="200">
        <v>31</v>
      </c>
      <c r="AN71" s="200">
        <v>18</v>
      </c>
      <c r="AO71" s="200">
        <v>87</v>
      </c>
      <c r="AP71" s="200">
        <v>7</v>
      </c>
      <c r="AQ71" s="200">
        <v>8</v>
      </c>
      <c r="AR71" s="200">
        <v>4</v>
      </c>
      <c r="AS71" s="200">
        <v>89</v>
      </c>
      <c r="AT71" s="200">
        <v>15</v>
      </c>
      <c r="AU71" s="200">
        <v>23</v>
      </c>
      <c r="AV71" s="200">
        <v>32</v>
      </c>
    </row>
    <row r="72" spans="1:48" ht="112.5" customHeight="1" x14ac:dyDescent="0.25">
      <c r="A72" s="205">
        <v>69</v>
      </c>
      <c r="B72" s="195" t="s">
        <v>160</v>
      </c>
      <c r="C72" s="196" t="s">
        <v>402</v>
      </c>
      <c r="D72" s="215" t="s">
        <v>403</v>
      </c>
      <c r="E72" s="196" t="s">
        <v>404</v>
      </c>
      <c r="F72" s="196" t="s">
        <v>405</v>
      </c>
      <c r="G72" s="198" t="s">
        <v>360</v>
      </c>
      <c r="H72" s="199"/>
      <c r="I72" s="199"/>
      <c r="J72" s="200">
        <v>350</v>
      </c>
      <c r="K72" s="200">
        <v>19</v>
      </c>
      <c r="L72" s="200">
        <v>11</v>
      </c>
      <c r="M72" s="200">
        <v>22</v>
      </c>
      <c r="N72" s="200">
        <v>42</v>
      </c>
      <c r="O72" s="200">
        <v>3</v>
      </c>
      <c r="P72" s="200">
        <v>26</v>
      </c>
      <c r="Q72" s="200">
        <v>18</v>
      </c>
      <c r="R72" s="200">
        <v>33</v>
      </c>
      <c r="S72" s="200">
        <v>219</v>
      </c>
      <c r="T72" s="200">
        <v>40</v>
      </c>
      <c r="U72" s="200">
        <v>14</v>
      </c>
      <c r="V72" s="200">
        <v>23</v>
      </c>
      <c r="W72" s="200">
        <v>51</v>
      </c>
      <c r="X72" s="200">
        <v>11</v>
      </c>
      <c r="Y72" s="200">
        <v>16</v>
      </c>
      <c r="Z72" s="200">
        <v>38</v>
      </c>
      <c r="AA72" s="200">
        <v>39</v>
      </c>
      <c r="AB72" s="200">
        <v>298</v>
      </c>
      <c r="AC72" s="200">
        <v>32</v>
      </c>
      <c r="AD72" s="200">
        <v>47</v>
      </c>
      <c r="AE72" s="200">
        <v>46</v>
      </c>
      <c r="AF72" s="200">
        <v>26</v>
      </c>
      <c r="AG72" s="200">
        <v>84</v>
      </c>
      <c r="AH72" s="200">
        <v>31</v>
      </c>
      <c r="AI72" s="200">
        <v>45</v>
      </c>
      <c r="AJ72" s="200">
        <v>20</v>
      </c>
      <c r="AK72" s="200">
        <v>33</v>
      </c>
      <c r="AL72" s="200">
        <v>94</v>
      </c>
      <c r="AM72" s="200">
        <v>11</v>
      </c>
      <c r="AN72" s="200">
        <v>22</v>
      </c>
      <c r="AO72" s="200">
        <v>92</v>
      </c>
      <c r="AP72" s="200">
        <v>7</v>
      </c>
      <c r="AQ72" s="200">
        <v>15</v>
      </c>
      <c r="AR72" s="200">
        <v>2</v>
      </c>
      <c r="AS72" s="200">
        <v>87</v>
      </c>
      <c r="AT72" s="200">
        <v>15</v>
      </c>
      <c r="AU72" s="200">
        <v>26</v>
      </c>
      <c r="AV72" s="200">
        <v>22</v>
      </c>
    </row>
    <row r="73" spans="1:48" ht="128.25" customHeight="1" x14ac:dyDescent="0.25">
      <c r="A73" s="205">
        <v>70</v>
      </c>
      <c r="B73" s="206" t="s">
        <v>377</v>
      </c>
      <c r="C73" s="213" t="s">
        <v>406</v>
      </c>
      <c r="D73" s="214" t="s">
        <v>407</v>
      </c>
      <c r="E73" s="213" t="s">
        <v>408</v>
      </c>
      <c r="F73" s="213" t="s">
        <v>409</v>
      </c>
      <c r="G73" s="209" t="s">
        <v>360</v>
      </c>
      <c r="H73" s="210"/>
      <c r="I73" s="210"/>
      <c r="J73" s="211">
        <v>1042</v>
      </c>
      <c r="K73" s="211">
        <v>52</v>
      </c>
      <c r="L73" s="211">
        <v>37</v>
      </c>
      <c r="M73" s="211">
        <v>47</v>
      </c>
      <c r="N73" s="211">
        <v>87</v>
      </c>
      <c r="O73" s="211">
        <v>8</v>
      </c>
      <c r="P73" s="211">
        <v>58</v>
      </c>
      <c r="Q73" s="211">
        <v>41</v>
      </c>
      <c r="R73" s="211">
        <v>70</v>
      </c>
      <c r="S73" s="211">
        <v>559</v>
      </c>
      <c r="T73" s="211">
        <v>98</v>
      </c>
      <c r="U73" s="211">
        <v>39</v>
      </c>
      <c r="V73" s="211">
        <v>65</v>
      </c>
      <c r="W73" s="211">
        <v>126</v>
      </c>
      <c r="X73" s="211">
        <v>40</v>
      </c>
      <c r="Y73" s="211">
        <v>36</v>
      </c>
      <c r="Z73" s="211">
        <v>82</v>
      </c>
      <c r="AA73" s="211">
        <v>86</v>
      </c>
      <c r="AB73" s="211">
        <v>625</v>
      </c>
      <c r="AC73" s="211">
        <v>62</v>
      </c>
      <c r="AD73" s="211">
        <v>107</v>
      </c>
      <c r="AE73" s="211">
        <v>97</v>
      </c>
      <c r="AF73" s="211">
        <v>83</v>
      </c>
      <c r="AG73" s="211">
        <v>194</v>
      </c>
      <c r="AH73" s="211">
        <v>57</v>
      </c>
      <c r="AI73" s="211">
        <v>95</v>
      </c>
      <c r="AJ73" s="211">
        <v>51</v>
      </c>
      <c r="AK73" s="211">
        <v>78</v>
      </c>
      <c r="AL73" s="211">
        <v>282</v>
      </c>
      <c r="AM73" s="211">
        <v>53</v>
      </c>
      <c r="AN73" s="211">
        <v>48</v>
      </c>
      <c r="AO73" s="211">
        <v>212</v>
      </c>
      <c r="AP73" s="211">
        <v>15</v>
      </c>
      <c r="AQ73" s="211">
        <v>30</v>
      </c>
      <c r="AR73" s="211">
        <v>11</v>
      </c>
      <c r="AS73" s="211">
        <v>214</v>
      </c>
      <c r="AT73" s="211">
        <v>36</v>
      </c>
      <c r="AU73" s="211">
        <v>59</v>
      </c>
      <c r="AV73" s="211">
        <v>68</v>
      </c>
    </row>
    <row r="74" spans="1:48" ht="112.5" customHeight="1" x14ac:dyDescent="0.25">
      <c r="A74" s="205">
        <v>71</v>
      </c>
      <c r="B74" s="216" t="s">
        <v>377</v>
      </c>
      <c r="C74" s="217" t="s">
        <v>410</v>
      </c>
      <c r="D74" s="218" t="s">
        <v>411</v>
      </c>
      <c r="E74" s="218" t="s">
        <v>412</v>
      </c>
      <c r="F74" s="218" t="s">
        <v>413</v>
      </c>
      <c r="G74" s="219" t="s">
        <v>360</v>
      </c>
      <c r="H74" s="210"/>
      <c r="I74" s="210"/>
      <c r="J74" s="211">
        <v>120.68</v>
      </c>
      <c r="K74" s="211">
        <v>6.46</v>
      </c>
      <c r="L74" s="211">
        <v>4.42</v>
      </c>
      <c r="M74" s="211">
        <v>7.14</v>
      </c>
      <c r="N74" s="211">
        <v>11.22</v>
      </c>
      <c r="O74" s="211">
        <v>1.02</v>
      </c>
      <c r="P74" s="211">
        <v>7.48</v>
      </c>
      <c r="Q74" s="211">
        <v>5.44</v>
      </c>
      <c r="R74" s="211">
        <v>7.82</v>
      </c>
      <c r="S74" s="211">
        <v>67</v>
      </c>
      <c r="T74" s="211">
        <v>11.22</v>
      </c>
      <c r="U74" s="211">
        <v>4.08</v>
      </c>
      <c r="V74" s="211">
        <v>9.86</v>
      </c>
      <c r="W74" s="211">
        <v>19.04</v>
      </c>
      <c r="X74" s="211">
        <v>5.78</v>
      </c>
      <c r="Y74" s="211">
        <v>6.12</v>
      </c>
      <c r="Z74" s="211">
        <v>11.22</v>
      </c>
      <c r="AA74" s="211">
        <v>14.62</v>
      </c>
      <c r="AB74" s="211">
        <v>85.68</v>
      </c>
      <c r="AC74" s="211">
        <v>6.46</v>
      </c>
      <c r="AD74" s="211">
        <v>11.22</v>
      </c>
      <c r="AE74" s="211">
        <v>8.84</v>
      </c>
      <c r="AF74" s="211">
        <v>13.26</v>
      </c>
      <c r="AG74" s="211">
        <v>28.56</v>
      </c>
      <c r="AH74" s="211">
        <v>6.12</v>
      </c>
      <c r="AI74" s="211">
        <v>7.14</v>
      </c>
      <c r="AJ74" s="211">
        <v>6.8</v>
      </c>
      <c r="AK74" s="211">
        <v>8.16</v>
      </c>
      <c r="AL74" s="211">
        <v>41.82</v>
      </c>
      <c r="AM74" s="211">
        <v>6.12</v>
      </c>
      <c r="AN74" s="211">
        <v>4.76</v>
      </c>
      <c r="AO74" s="211">
        <v>25.5</v>
      </c>
      <c r="AP74" s="211">
        <v>0.68</v>
      </c>
      <c r="AQ74" s="211">
        <v>4.08</v>
      </c>
      <c r="AR74" s="211">
        <v>3.4</v>
      </c>
      <c r="AS74" s="211">
        <v>24.82</v>
      </c>
      <c r="AT74" s="211">
        <v>2.38</v>
      </c>
      <c r="AU74" s="211">
        <v>5.44</v>
      </c>
      <c r="AV74" s="211">
        <v>10.199999999999999</v>
      </c>
    </row>
    <row r="75" spans="1:48" ht="112.5" customHeight="1" x14ac:dyDescent="0.25">
      <c r="A75" s="205">
        <v>72</v>
      </c>
      <c r="B75" s="206" t="s">
        <v>377</v>
      </c>
      <c r="C75" s="220" t="s">
        <v>414</v>
      </c>
      <c r="D75" s="221" t="s">
        <v>415</v>
      </c>
      <c r="E75" s="221" t="s">
        <v>416</v>
      </c>
      <c r="F75" s="221" t="s">
        <v>417</v>
      </c>
      <c r="G75" s="209" t="s">
        <v>360</v>
      </c>
      <c r="H75" s="210"/>
      <c r="I75" s="210"/>
      <c r="J75" s="211">
        <v>540.75399999999991</v>
      </c>
      <c r="K75" s="211">
        <v>28.323999999999998</v>
      </c>
      <c r="L75" s="211">
        <v>17.945999999999998</v>
      </c>
      <c r="M75" s="211">
        <v>25.664000000000001</v>
      </c>
      <c r="N75" s="211">
        <v>47.030999999999999</v>
      </c>
      <c r="O75" s="211">
        <v>3.629</v>
      </c>
      <c r="P75" s="211">
        <v>31.265000000000001</v>
      </c>
      <c r="Q75" s="211">
        <v>20.454000000000001</v>
      </c>
      <c r="R75" s="211">
        <v>34.185000000000002</v>
      </c>
      <c r="S75" s="211">
        <v>286</v>
      </c>
      <c r="T75" s="211">
        <v>48.673999999999999</v>
      </c>
      <c r="U75" s="211">
        <v>20.234000000000002</v>
      </c>
      <c r="V75" s="211">
        <v>38.999000000000002</v>
      </c>
      <c r="W75" s="211">
        <v>73.652999999999992</v>
      </c>
      <c r="X75" s="211">
        <v>22.317999999999998</v>
      </c>
      <c r="Y75" s="211">
        <v>19.953000000000003</v>
      </c>
      <c r="Z75" s="211">
        <v>42.523000000000003</v>
      </c>
      <c r="AA75" s="211">
        <v>50.25</v>
      </c>
      <c r="AB75" s="211">
        <v>335.02800000000002</v>
      </c>
      <c r="AC75" s="211">
        <v>29.984999999999999</v>
      </c>
      <c r="AD75" s="211">
        <v>52.233000000000004</v>
      </c>
      <c r="AE75" s="211">
        <v>45.620000000000005</v>
      </c>
      <c r="AF75" s="211">
        <v>49.846000000000004</v>
      </c>
      <c r="AG75" s="211">
        <v>105.94199999999999</v>
      </c>
      <c r="AH75" s="211">
        <v>28.198</v>
      </c>
      <c r="AI75" s="211">
        <v>42.491999999999997</v>
      </c>
      <c r="AJ75" s="211">
        <v>27.08</v>
      </c>
      <c r="AK75" s="211">
        <v>37.876000000000005</v>
      </c>
      <c r="AL75" s="211">
        <v>158.97300000000001</v>
      </c>
      <c r="AM75" s="211">
        <v>28.173999999999999</v>
      </c>
      <c r="AN75" s="211">
        <v>22.776000000000003</v>
      </c>
      <c r="AO75" s="211">
        <v>111.18300000000001</v>
      </c>
      <c r="AP75" s="211">
        <v>6.1779999999999999</v>
      </c>
      <c r="AQ75" s="211">
        <v>15.298999999999999</v>
      </c>
      <c r="AR75" s="211">
        <v>8.8539999999999992</v>
      </c>
      <c r="AS75" s="211">
        <v>109.42400000000001</v>
      </c>
      <c r="AT75" s="211">
        <v>15.030000000000001</v>
      </c>
      <c r="AU75" s="211">
        <v>27.305</v>
      </c>
      <c r="AV75" s="211">
        <v>39.397999999999996</v>
      </c>
    </row>
    <row r="76" spans="1:48" ht="112.5" customHeight="1" x14ac:dyDescent="0.25">
      <c r="A76" s="205">
        <v>73</v>
      </c>
      <c r="B76" s="195" t="s">
        <v>160</v>
      </c>
      <c r="C76" s="222" t="s">
        <v>418</v>
      </c>
      <c r="D76" s="418" t="s">
        <v>419</v>
      </c>
      <c r="E76" s="223" t="s">
        <v>420</v>
      </c>
      <c r="F76" s="223" t="s">
        <v>421</v>
      </c>
      <c r="G76" s="198" t="s">
        <v>360</v>
      </c>
      <c r="H76" s="199"/>
      <c r="I76" s="199"/>
      <c r="J76" s="204">
        <v>235.32</v>
      </c>
      <c r="K76" s="204">
        <v>12.54</v>
      </c>
      <c r="L76" s="204">
        <v>8.58</v>
      </c>
      <c r="M76" s="204">
        <v>13.86</v>
      </c>
      <c r="N76" s="204">
        <v>21.78</v>
      </c>
      <c r="O76" s="204">
        <v>1.98</v>
      </c>
      <c r="P76" s="204">
        <v>14.52</v>
      </c>
      <c r="Q76" s="204">
        <v>10.56</v>
      </c>
      <c r="R76" s="204">
        <v>15.18</v>
      </c>
      <c r="S76" s="204">
        <v>129</v>
      </c>
      <c r="T76" s="204">
        <v>21.78</v>
      </c>
      <c r="U76" s="204">
        <v>7.92</v>
      </c>
      <c r="V76" s="204">
        <v>19.14</v>
      </c>
      <c r="W76" s="204">
        <v>36.96</v>
      </c>
      <c r="X76" s="204">
        <v>11.22</v>
      </c>
      <c r="Y76" s="204">
        <v>11.88</v>
      </c>
      <c r="Z76" s="204">
        <v>21.78</v>
      </c>
      <c r="AA76" s="204">
        <v>28.38</v>
      </c>
      <c r="AB76" s="204">
        <v>166.32</v>
      </c>
      <c r="AC76" s="204">
        <v>12.54</v>
      </c>
      <c r="AD76" s="204">
        <v>21.78</v>
      </c>
      <c r="AE76" s="204">
        <v>17.16</v>
      </c>
      <c r="AF76" s="204">
        <v>25.74</v>
      </c>
      <c r="AG76" s="204">
        <v>55.44</v>
      </c>
      <c r="AH76" s="204">
        <v>11.88</v>
      </c>
      <c r="AI76" s="204">
        <v>13.86</v>
      </c>
      <c r="AJ76" s="204">
        <v>13.2</v>
      </c>
      <c r="AK76" s="204">
        <v>15.84</v>
      </c>
      <c r="AL76" s="204">
        <v>81.180000000000007</v>
      </c>
      <c r="AM76" s="204">
        <v>11.88</v>
      </c>
      <c r="AN76" s="204">
        <v>9.24</v>
      </c>
      <c r="AO76" s="204">
        <v>49.5</v>
      </c>
      <c r="AP76" s="204">
        <v>1.32</v>
      </c>
      <c r="AQ76" s="204">
        <v>7.92</v>
      </c>
      <c r="AR76" s="204">
        <v>6.6</v>
      </c>
      <c r="AS76" s="204">
        <v>48.18</v>
      </c>
      <c r="AT76" s="204">
        <v>4.62</v>
      </c>
      <c r="AU76" s="204">
        <v>10.56</v>
      </c>
      <c r="AV76" s="204">
        <v>19.8</v>
      </c>
    </row>
    <row r="77" spans="1:48" ht="112.5" customHeight="1" x14ac:dyDescent="0.25">
      <c r="A77" s="205">
        <v>74</v>
      </c>
      <c r="B77" s="195" t="s">
        <v>160</v>
      </c>
      <c r="C77" s="222" t="s">
        <v>422</v>
      </c>
      <c r="D77" s="419"/>
      <c r="E77" s="223" t="s">
        <v>423</v>
      </c>
      <c r="F77" s="223" t="s">
        <v>424</v>
      </c>
      <c r="G77" s="198" t="s">
        <v>360</v>
      </c>
      <c r="H77" s="199"/>
      <c r="I77" s="199"/>
      <c r="J77" s="203">
        <v>213.92499999999995</v>
      </c>
      <c r="K77" s="203">
        <v>10.824999999999999</v>
      </c>
      <c r="L77" s="203">
        <v>6.4950000000000001</v>
      </c>
      <c r="M77" s="203">
        <v>6.0619999999999994</v>
      </c>
      <c r="N77" s="203">
        <v>14.288999999999998</v>
      </c>
      <c r="O77" s="203">
        <v>0.86599999999999999</v>
      </c>
      <c r="P77" s="203">
        <v>9.9589999999999996</v>
      </c>
      <c r="Q77" s="203">
        <v>5.1959999999999988</v>
      </c>
      <c r="R77" s="203">
        <v>10.391999999999998</v>
      </c>
      <c r="S77" s="203">
        <v>100</v>
      </c>
      <c r="T77" s="203">
        <v>16.453999999999997</v>
      </c>
      <c r="U77" s="203">
        <v>8.66</v>
      </c>
      <c r="V77" s="203">
        <v>13.856</v>
      </c>
      <c r="W77" s="203">
        <v>23.381999999999998</v>
      </c>
      <c r="X77" s="203">
        <v>8.2269999999999985</v>
      </c>
      <c r="Y77" s="203">
        <v>3.8969999999999998</v>
      </c>
      <c r="Z77" s="203">
        <v>10.824999999999999</v>
      </c>
      <c r="AA77" s="203">
        <v>11.690999999999999</v>
      </c>
      <c r="AB77" s="203">
        <v>90.93</v>
      </c>
      <c r="AC77" s="203">
        <v>9.093</v>
      </c>
      <c r="AD77" s="203">
        <v>18.186</v>
      </c>
      <c r="AE77" s="203">
        <v>16.453999999999997</v>
      </c>
      <c r="AF77" s="203">
        <v>17.32</v>
      </c>
      <c r="AG77" s="203">
        <v>28.577999999999996</v>
      </c>
      <c r="AH77" s="203">
        <v>8.2269999999999985</v>
      </c>
      <c r="AI77" s="203">
        <v>16.886999999999997</v>
      </c>
      <c r="AJ77" s="203">
        <v>8.66</v>
      </c>
      <c r="AK77" s="203">
        <v>13.423</v>
      </c>
      <c r="AL77" s="203">
        <v>53.258999999999993</v>
      </c>
      <c r="AM77" s="203">
        <v>13.423</v>
      </c>
      <c r="AN77" s="203">
        <v>7.7939999999999996</v>
      </c>
      <c r="AO77" s="203">
        <v>37.670999999999999</v>
      </c>
      <c r="AP77" s="203">
        <v>3.0309999999999997</v>
      </c>
      <c r="AQ77" s="203">
        <v>3.464</v>
      </c>
      <c r="AR77" s="203">
        <v>1.732</v>
      </c>
      <c r="AS77" s="203">
        <v>38.536999999999999</v>
      </c>
      <c r="AT77" s="203">
        <v>6.4950000000000001</v>
      </c>
      <c r="AU77" s="203">
        <v>9.9589999999999996</v>
      </c>
      <c r="AV77" s="203">
        <v>13.856</v>
      </c>
    </row>
    <row r="78" spans="1:48" ht="112.5" customHeight="1" x14ac:dyDescent="0.25">
      <c r="A78" s="205">
        <v>75</v>
      </c>
      <c r="B78" s="195" t="s">
        <v>160</v>
      </c>
      <c r="C78" s="222" t="s">
        <v>425</v>
      </c>
      <c r="D78" s="419"/>
      <c r="E78" s="223" t="s">
        <v>426</v>
      </c>
      <c r="F78" s="223" t="s">
        <v>427</v>
      </c>
      <c r="G78" s="198" t="s">
        <v>360</v>
      </c>
      <c r="H78" s="199"/>
      <c r="I78" s="199"/>
      <c r="J78" s="203">
        <v>91.509000000000015</v>
      </c>
      <c r="K78" s="203">
        <v>4.9590000000000005</v>
      </c>
      <c r="L78" s="203">
        <v>2.8710000000000004</v>
      </c>
      <c r="M78" s="203">
        <v>5.7420000000000009</v>
      </c>
      <c r="N78" s="203">
        <v>10.962</v>
      </c>
      <c r="O78" s="203">
        <v>0.78300000000000014</v>
      </c>
      <c r="P78" s="203">
        <v>6.7860000000000005</v>
      </c>
      <c r="Q78" s="203">
        <v>4.6980000000000004</v>
      </c>
      <c r="R78" s="203">
        <v>8.6130000000000013</v>
      </c>
      <c r="S78" s="203">
        <v>57</v>
      </c>
      <c r="T78" s="203">
        <v>10.44</v>
      </c>
      <c r="U78" s="203">
        <v>3.6540000000000004</v>
      </c>
      <c r="V78" s="203">
        <v>6.003000000000001</v>
      </c>
      <c r="W78" s="203">
        <v>13.311000000000002</v>
      </c>
      <c r="X78" s="203">
        <v>2.8710000000000004</v>
      </c>
      <c r="Y78" s="203">
        <v>4.1760000000000002</v>
      </c>
      <c r="Z78" s="203">
        <v>9.918000000000001</v>
      </c>
      <c r="AA78" s="203">
        <v>10.179</v>
      </c>
      <c r="AB78" s="203">
        <v>77.778000000000006</v>
      </c>
      <c r="AC78" s="203">
        <v>8.3520000000000003</v>
      </c>
      <c r="AD78" s="203">
        <v>12.267000000000001</v>
      </c>
      <c r="AE78" s="203">
        <v>12.006000000000002</v>
      </c>
      <c r="AF78" s="203">
        <v>6.7860000000000005</v>
      </c>
      <c r="AG78" s="203">
        <v>21.923999999999999</v>
      </c>
      <c r="AH78" s="203">
        <v>8.0910000000000011</v>
      </c>
      <c r="AI78" s="203">
        <v>11.744999999999999</v>
      </c>
      <c r="AJ78" s="203">
        <v>5.22</v>
      </c>
      <c r="AK78" s="203">
        <v>8.6130000000000013</v>
      </c>
      <c r="AL78" s="203">
        <v>24.534000000000002</v>
      </c>
      <c r="AM78" s="203">
        <v>2.8710000000000004</v>
      </c>
      <c r="AN78" s="203">
        <v>5.7420000000000009</v>
      </c>
      <c r="AO78" s="203">
        <v>24.012000000000004</v>
      </c>
      <c r="AP78" s="203">
        <v>1.8270000000000002</v>
      </c>
      <c r="AQ78" s="203">
        <v>3.915</v>
      </c>
      <c r="AR78" s="203">
        <v>0.52200000000000002</v>
      </c>
      <c r="AS78" s="203">
        <v>22.707000000000004</v>
      </c>
      <c r="AT78" s="203">
        <v>3.915</v>
      </c>
      <c r="AU78" s="203">
        <v>6.7860000000000005</v>
      </c>
      <c r="AV78" s="203">
        <v>5.7420000000000009</v>
      </c>
    </row>
    <row r="79" spans="1:48" ht="112.5" hidden="1" customHeight="1" x14ac:dyDescent="0.25">
      <c r="A79" s="205">
        <v>76</v>
      </c>
      <c r="B79" s="205" t="s">
        <v>160</v>
      </c>
      <c r="C79" s="224" t="s">
        <v>428</v>
      </c>
      <c r="D79" s="225" t="s">
        <v>429</v>
      </c>
      <c r="E79" s="226" t="s">
        <v>430</v>
      </c>
      <c r="F79" s="226" t="s">
        <v>431</v>
      </c>
      <c r="G79" s="227" t="s">
        <v>432</v>
      </c>
      <c r="H79" s="228"/>
      <c r="I79" s="228"/>
      <c r="J79" s="139"/>
      <c r="K79" s="124"/>
      <c r="L79" s="124"/>
      <c r="M79" s="124"/>
      <c r="N79" s="124"/>
      <c r="O79" s="124"/>
      <c r="P79" s="124"/>
      <c r="Q79" s="124"/>
      <c r="R79" s="124"/>
      <c r="S79" s="124"/>
      <c r="T79" s="139"/>
      <c r="U79" s="124"/>
      <c r="V79" s="139"/>
      <c r="W79" s="139"/>
      <c r="X79" s="124"/>
      <c r="Y79" s="124"/>
      <c r="Z79" s="124"/>
      <c r="AA79" s="124"/>
      <c r="AB79" s="139"/>
      <c r="AC79" s="124"/>
      <c r="AD79" s="124"/>
      <c r="AE79" s="124"/>
      <c r="AF79" s="124"/>
      <c r="AG79" s="139"/>
      <c r="AH79" s="124"/>
      <c r="AI79" s="124"/>
      <c r="AJ79" s="124"/>
      <c r="AK79" s="124"/>
      <c r="AL79" s="139"/>
      <c r="AM79" s="124"/>
      <c r="AN79" s="124"/>
      <c r="AO79" s="139"/>
      <c r="AP79" s="124"/>
      <c r="AQ79" s="124"/>
      <c r="AR79" s="124"/>
      <c r="AS79" s="139"/>
      <c r="AT79" s="124"/>
      <c r="AU79" s="124"/>
      <c r="AV79" s="124"/>
    </row>
    <row r="80" spans="1:48" ht="112.5" hidden="1" customHeight="1" x14ac:dyDescent="0.25">
      <c r="A80" s="205">
        <v>77</v>
      </c>
      <c r="B80" s="205" t="s">
        <v>160</v>
      </c>
      <c r="C80" s="229" t="s">
        <v>433</v>
      </c>
      <c r="D80" s="225" t="s">
        <v>434</v>
      </c>
      <c r="E80" s="225" t="s">
        <v>435</v>
      </c>
      <c r="F80" s="225" t="s">
        <v>436</v>
      </c>
      <c r="G80" s="227" t="s">
        <v>432</v>
      </c>
      <c r="H80" s="228"/>
      <c r="I80" s="228"/>
      <c r="J80" s="124">
        <v>2500</v>
      </c>
      <c r="K80" s="124"/>
      <c r="L80" s="124"/>
      <c r="M80" s="124"/>
      <c r="N80" s="124"/>
      <c r="O80" s="124"/>
      <c r="P80" s="124"/>
      <c r="Q80" s="124"/>
      <c r="R80" s="124"/>
      <c r="S80" s="124"/>
      <c r="T80" s="124">
        <v>1000</v>
      </c>
      <c r="U80" s="124"/>
      <c r="V80" s="124">
        <v>500</v>
      </c>
      <c r="W80" s="124">
        <v>1000</v>
      </c>
      <c r="X80" s="124"/>
      <c r="Y80" s="124"/>
      <c r="Z80" s="124"/>
      <c r="AA80" s="124"/>
      <c r="AB80" s="124">
        <v>2000</v>
      </c>
      <c r="AC80" s="124"/>
      <c r="AD80" s="124"/>
      <c r="AE80" s="124"/>
      <c r="AF80" s="124"/>
      <c r="AG80" s="124">
        <v>2000</v>
      </c>
      <c r="AH80" s="124"/>
      <c r="AI80" s="124"/>
      <c r="AJ80" s="124"/>
      <c r="AK80" s="124"/>
      <c r="AL80" s="124">
        <v>1000</v>
      </c>
      <c r="AM80" s="124"/>
      <c r="AN80" s="124"/>
      <c r="AO80" s="124">
        <v>1000</v>
      </c>
      <c r="AP80" s="124"/>
      <c r="AQ80" s="124"/>
      <c r="AR80" s="124"/>
      <c r="AS80" s="124">
        <v>1000</v>
      </c>
      <c r="AT80" s="124"/>
      <c r="AU80" s="124"/>
      <c r="AV80" s="124"/>
    </row>
    <row r="81" spans="1:48" ht="112.5" hidden="1" customHeight="1" x14ac:dyDescent="0.25">
      <c r="A81" s="205">
        <v>78</v>
      </c>
      <c r="B81" s="205" t="s">
        <v>160</v>
      </c>
      <c r="C81" s="230" t="s">
        <v>437</v>
      </c>
      <c r="D81" s="225" t="s">
        <v>434</v>
      </c>
      <c r="E81" s="225" t="s">
        <v>435</v>
      </c>
      <c r="F81" s="225" t="s">
        <v>438</v>
      </c>
      <c r="G81" s="227" t="s">
        <v>432</v>
      </c>
      <c r="H81" s="228"/>
      <c r="I81" s="228"/>
      <c r="J81" s="124">
        <v>800</v>
      </c>
      <c r="K81" s="124"/>
      <c r="L81" s="124"/>
      <c r="M81" s="124"/>
      <c r="N81" s="124"/>
      <c r="O81" s="124"/>
      <c r="P81" s="124"/>
      <c r="Q81" s="124"/>
      <c r="R81" s="124"/>
      <c r="S81" s="124"/>
      <c r="T81" s="124">
        <v>300</v>
      </c>
      <c r="U81" s="124"/>
      <c r="V81" s="124">
        <v>126</v>
      </c>
      <c r="W81" s="124">
        <v>350</v>
      </c>
      <c r="X81" s="124"/>
      <c r="Y81" s="124"/>
      <c r="Z81" s="124"/>
      <c r="AA81" s="124"/>
      <c r="AB81" s="124">
        <v>700</v>
      </c>
      <c r="AC81" s="124"/>
      <c r="AD81" s="124"/>
      <c r="AE81" s="124"/>
      <c r="AF81" s="124"/>
      <c r="AG81" s="124">
        <v>700</v>
      </c>
      <c r="AH81" s="124"/>
      <c r="AI81" s="124"/>
      <c r="AJ81" s="124"/>
      <c r="AK81" s="124"/>
      <c r="AL81" s="124">
        <v>350</v>
      </c>
      <c r="AM81" s="124"/>
      <c r="AN81" s="124"/>
      <c r="AO81" s="124">
        <v>350</v>
      </c>
      <c r="AP81" s="124"/>
      <c r="AQ81" s="124"/>
      <c r="AR81" s="124"/>
      <c r="AS81" s="124">
        <v>250</v>
      </c>
      <c r="AT81" s="124"/>
      <c r="AU81" s="124"/>
      <c r="AV81" s="124"/>
    </row>
    <row r="82" spans="1:48" ht="112.5" hidden="1" customHeight="1" x14ac:dyDescent="0.25">
      <c r="A82" s="205">
        <v>79</v>
      </c>
      <c r="B82" s="205" t="s">
        <v>160</v>
      </c>
      <c r="C82" s="231" t="s">
        <v>439</v>
      </c>
      <c r="D82" s="225" t="s">
        <v>435</v>
      </c>
      <c r="E82" s="225" t="s">
        <v>435</v>
      </c>
      <c r="F82" s="225" t="s">
        <v>440</v>
      </c>
      <c r="G82" s="227" t="s">
        <v>432</v>
      </c>
      <c r="H82" s="228"/>
      <c r="I82" s="228"/>
      <c r="J82" s="124">
        <v>800</v>
      </c>
      <c r="K82" s="124"/>
      <c r="L82" s="124"/>
      <c r="M82" s="124"/>
      <c r="N82" s="124"/>
      <c r="O82" s="124"/>
      <c r="P82" s="124"/>
      <c r="Q82" s="124"/>
      <c r="R82" s="124"/>
      <c r="S82" s="124"/>
      <c r="T82" s="124">
        <v>300</v>
      </c>
      <c r="U82" s="124"/>
      <c r="V82" s="124">
        <v>126</v>
      </c>
      <c r="W82" s="124">
        <v>350</v>
      </c>
      <c r="X82" s="124"/>
      <c r="Y82" s="124"/>
      <c r="Z82" s="124"/>
      <c r="AA82" s="124"/>
      <c r="AB82" s="124">
        <v>700</v>
      </c>
      <c r="AC82" s="124"/>
      <c r="AD82" s="124"/>
      <c r="AE82" s="124"/>
      <c r="AF82" s="124"/>
      <c r="AG82" s="124">
        <v>700</v>
      </c>
      <c r="AH82" s="124"/>
      <c r="AI82" s="124"/>
      <c r="AJ82" s="124"/>
      <c r="AK82" s="124"/>
      <c r="AL82" s="124">
        <v>350</v>
      </c>
      <c r="AM82" s="124"/>
      <c r="AN82" s="124"/>
      <c r="AO82" s="124">
        <v>350</v>
      </c>
      <c r="AP82" s="124"/>
      <c r="AQ82" s="124"/>
      <c r="AR82" s="124"/>
      <c r="AS82" s="124">
        <v>250</v>
      </c>
      <c r="AT82" s="124"/>
      <c r="AU82" s="124"/>
      <c r="AV82" s="124"/>
    </row>
    <row r="83" spans="1:48" ht="112.5" hidden="1" customHeight="1" x14ac:dyDescent="0.25">
      <c r="A83" s="205">
        <v>80</v>
      </c>
      <c r="B83" s="205" t="s">
        <v>160</v>
      </c>
      <c r="C83" s="230" t="s">
        <v>441</v>
      </c>
      <c r="D83" s="225" t="s">
        <v>442</v>
      </c>
      <c r="E83" s="232" t="s">
        <v>443</v>
      </c>
      <c r="F83" s="225" t="s">
        <v>444</v>
      </c>
      <c r="G83" s="233" t="s">
        <v>445</v>
      </c>
      <c r="H83" s="228"/>
      <c r="I83" s="228"/>
      <c r="J83" s="124">
        <v>1200</v>
      </c>
      <c r="K83" s="124"/>
      <c r="L83" s="124"/>
      <c r="M83" s="124"/>
      <c r="N83" s="124"/>
      <c r="O83" s="124"/>
      <c r="P83" s="124"/>
      <c r="Q83" s="124"/>
      <c r="R83" s="124"/>
      <c r="S83" s="124"/>
      <c r="T83" s="124">
        <v>700</v>
      </c>
      <c r="U83" s="124"/>
      <c r="V83" s="124">
        <v>200</v>
      </c>
      <c r="W83" s="124">
        <v>500</v>
      </c>
      <c r="X83" s="124"/>
      <c r="Y83" s="124"/>
      <c r="Z83" s="124"/>
      <c r="AA83" s="124"/>
      <c r="AB83" s="124">
        <v>800</v>
      </c>
      <c r="AC83" s="124"/>
      <c r="AD83" s="124"/>
      <c r="AE83" s="124"/>
      <c r="AF83" s="124"/>
      <c r="AG83" s="124">
        <v>800</v>
      </c>
      <c r="AH83" s="124"/>
      <c r="AI83" s="124"/>
      <c r="AJ83" s="124"/>
      <c r="AK83" s="124"/>
      <c r="AL83" s="124">
        <v>600</v>
      </c>
      <c r="AM83" s="124"/>
      <c r="AN83" s="124"/>
      <c r="AO83" s="124">
        <v>600</v>
      </c>
      <c r="AP83" s="124"/>
      <c r="AQ83" s="124"/>
      <c r="AR83" s="124"/>
      <c r="AS83" s="124">
        <v>600</v>
      </c>
      <c r="AT83" s="124"/>
      <c r="AU83" s="124"/>
      <c r="AV83" s="124"/>
    </row>
    <row r="84" spans="1:48" ht="112.5" hidden="1" customHeight="1" x14ac:dyDescent="0.25">
      <c r="A84" s="205">
        <v>81</v>
      </c>
      <c r="B84" s="205" t="s">
        <v>160</v>
      </c>
      <c r="C84" s="234" t="s">
        <v>446</v>
      </c>
      <c r="D84" s="225" t="s">
        <v>447</v>
      </c>
      <c r="E84" s="225" t="s">
        <v>448</v>
      </c>
      <c r="F84" s="225" t="s">
        <v>449</v>
      </c>
      <c r="G84" s="233" t="s">
        <v>450</v>
      </c>
      <c r="H84" s="228"/>
      <c r="I84" s="228"/>
      <c r="J84" s="124">
        <v>300</v>
      </c>
      <c r="K84" s="124"/>
      <c r="L84" s="124"/>
      <c r="M84" s="124"/>
      <c r="N84" s="124"/>
      <c r="O84" s="124"/>
      <c r="P84" s="124"/>
      <c r="Q84" s="124"/>
      <c r="R84" s="124"/>
      <c r="S84" s="124"/>
      <c r="T84" s="124">
        <v>50</v>
      </c>
      <c r="U84" s="124"/>
      <c r="V84" s="124">
        <v>20</v>
      </c>
      <c r="W84" s="124">
        <v>50</v>
      </c>
      <c r="X84" s="124"/>
      <c r="Y84" s="124"/>
      <c r="Z84" s="124"/>
      <c r="AA84" s="124"/>
      <c r="AB84" s="124">
        <v>280</v>
      </c>
      <c r="AC84" s="124"/>
      <c r="AD84" s="124"/>
      <c r="AE84" s="124"/>
      <c r="AF84" s="124"/>
      <c r="AG84" s="124">
        <v>250</v>
      </c>
      <c r="AH84" s="124"/>
      <c r="AI84" s="124"/>
      <c r="AJ84" s="124"/>
      <c r="AK84" s="124"/>
      <c r="AL84" s="124">
        <v>30</v>
      </c>
      <c r="AM84" s="124"/>
      <c r="AN84" s="124"/>
      <c r="AO84" s="124">
        <v>30</v>
      </c>
      <c r="AP84" s="124"/>
      <c r="AQ84" s="124"/>
      <c r="AR84" s="124"/>
      <c r="AS84" s="124">
        <v>30</v>
      </c>
      <c r="AT84" s="124"/>
      <c r="AU84" s="124"/>
      <c r="AV84" s="124"/>
    </row>
    <row r="85" spans="1:48" ht="112.5" hidden="1" customHeight="1" x14ac:dyDescent="0.25">
      <c r="A85" s="235">
        <v>82</v>
      </c>
      <c r="B85" s="235" t="s">
        <v>160</v>
      </c>
      <c r="C85" s="236" t="s">
        <v>451</v>
      </c>
      <c r="D85" s="237" t="s">
        <v>452</v>
      </c>
      <c r="E85" s="237" t="s">
        <v>453</v>
      </c>
      <c r="F85" s="237" t="s">
        <v>454</v>
      </c>
      <c r="G85" s="238" t="s">
        <v>450</v>
      </c>
      <c r="H85" s="239"/>
      <c r="I85" s="239"/>
      <c r="J85" s="240">
        <v>270</v>
      </c>
      <c r="K85" s="240"/>
      <c r="L85" s="240"/>
      <c r="M85" s="240"/>
      <c r="N85" s="240"/>
      <c r="O85" s="240"/>
      <c r="P85" s="240"/>
      <c r="Q85" s="240"/>
      <c r="R85" s="240"/>
      <c r="S85" s="240"/>
      <c r="T85" s="240">
        <v>60</v>
      </c>
      <c r="U85" s="240"/>
      <c r="V85" s="240">
        <v>20</v>
      </c>
      <c r="W85" s="240">
        <v>50</v>
      </c>
      <c r="X85" s="240"/>
      <c r="Y85" s="240"/>
      <c r="Z85" s="240"/>
      <c r="AA85" s="240"/>
      <c r="AB85" s="240">
        <v>200</v>
      </c>
      <c r="AC85" s="240"/>
      <c r="AD85" s="240"/>
      <c r="AE85" s="240"/>
      <c r="AF85" s="240"/>
      <c r="AG85" s="240">
        <v>150</v>
      </c>
      <c r="AH85" s="240"/>
      <c r="AI85" s="240"/>
      <c r="AJ85" s="240"/>
      <c r="AK85" s="240"/>
      <c r="AL85" s="240">
        <v>30</v>
      </c>
      <c r="AM85" s="240"/>
      <c r="AN85" s="240"/>
      <c r="AO85" s="240">
        <v>30</v>
      </c>
      <c r="AP85" s="240"/>
      <c r="AQ85" s="240"/>
      <c r="AR85" s="240"/>
      <c r="AS85" s="240">
        <v>30</v>
      </c>
      <c r="AT85" s="240"/>
      <c r="AU85" s="240"/>
      <c r="AV85" s="240"/>
    </row>
    <row r="86" spans="1:48" ht="112.5" hidden="1" customHeight="1" x14ac:dyDescent="0.25">
      <c r="A86" s="148">
        <v>83</v>
      </c>
      <c r="B86" s="148" t="s">
        <v>160</v>
      </c>
      <c r="C86" s="149" t="s">
        <v>126</v>
      </c>
      <c r="D86" s="149" t="s">
        <v>455</v>
      </c>
      <c r="E86" s="149" t="s">
        <v>456</v>
      </c>
      <c r="F86" s="149" t="s">
        <v>457</v>
      </c>
      <c r="G86" s="269" t="s">
        <v>143</v>
      </c>
      <c r="H86" s="149">
        <v>0</v>
      </c>
      <c r="I86" s="149">
        <v>0</v>
      </c>
      <c r="J86" s="241">
        <v>1556</v>
      </c>
      <c r="K86" s="241">
        <v>200</v>
      </c>
      <c r="L86" s="241">
        <v>131</v>
      </c>
      <c r="M86" s="241">
        <v>357</v>
      </c>
      <c r="N86" s="241">
        <v>203</v>
      </c>
      <c r="O86" s="241">
        <v>69</v>
      </c>
      <c r="P86" s="241">
        <v>187</v>
      </c>
      <c r="Q86" s="241">
        <v>70</v>
      </c>
      <c r="R86" s="241">
        <v>14</v>
      </c>
      <c r="S86" s="241">
        <v>70</v>
      </c>
      <c r="T86" s="241">
        <v>264</v>
      </c>
      <c r="U86" s="241">
        <v>99</v>
      </c>
      <c r="V86" s="241">
        <v>139</v>
      </c>
      <c r="W86" s="241">
        <v>332</v>
      </c>
      <c r="X86" s="241">
        <v>117</v>
      </c>
      <c r="Y86" s="241">
        <v>50</v>
      </c>
      <c r="Z86" s="241">
        <v>112</v>
      </c>
      <c r="AA86" s="241">
        <v>173</v>
      </c>
      <c r="AB86" s="241">
        <v>895</v>
      </c>
      <c r="AC86" s="241">
        <v>128</v>
      </c>
      <c r="AD86" s="241">
        <v>144</v>
      </c>
      <c r="AE86" s="241">
        <v>124</v>
      </c>
      <c r="AF86" s="241">
        <v>251</v>
      </c>
      <c r="AG86" s="241">
        <v>488</v>
      </c>
      <c r="AH86" s="241">
        <v>128</v>
      </c>
      <c r="AI86" s="241">
        <v>179</v>
      </c>
      <c r="AJ86" s="241">
        <v>176</v>
      </c>
      <c r="AK86" s="241">
        <v>126</v>
      </c>
      <c r="AL86" s="241">
        <v>367</v>
      </c>
      <c r="AM86" s="241">
        <v>91</v>
      </c>
      <c r="AN86" s="241">
        <v>64</v>
      </c>
      <c r="AO86" s="241">
        <v>457</v>
      </c>
      <c r="AP86" s="241">
        <v>60</v>
      </c>
      <c r="AQ86" s="241">
        <v>85</v>
      </c>
      <c r="AR86" s="241">
        <v>49</v>
      </c>
      <c r="AS86" s="241">
        <v>415</v>
      </c>
      <c r="AT86" s="241">
        <v>57</v>
      </c>
      <c r="AU86" s="241">
        <v>50</v>
      </c>
      <c r="AV86" s="241">
        <v>113</v>
      </c>
    </row>
    <row r="87" spans="1:48" ht="112.5" hidden="1" customHeight="1" x14ac:dyDescent="0.25">
      <c r="A87" s="148">
        <v>84</v>
      </c>
      <c r="B87" s="148" t="s">
        <v>160</v>
      </c>
      <c r="C87" s="149" t="s">
        <v>127</v>
      </c>
      <c r="D87" s="149" t="s">
        <v>458</v>
      </c>
      <c r="E87" s="149" t="s">
        <v>459</v>
      </c>
      <c r="F87" s="149" t="s">
        <v>460</v>
      </c>
      <c r="G87" s="269" t="s">
        <v>143</v>
      </c>
      <c r="H87" s="149">
        <v>0</v>
      </c>
      <c r="I87" s="149">
        <v>0</v>
      </c>
      <c r="J87" s="149">
        <v>65</v>
      </c>
      <c r="K87" s="149">
        <v>3</v>
      </c>
      <c r="L87" s="149">
        <v>8</v>
      </c>
      <c r="M87" s="149">
        <v>8</v>
      </c>
      <c r="N87" s="149">
        <v>2</v>
      </c>
      <c r="O87" s="149">
        <v>5</v>
      </c>
      <c r="P87" s="149">
        <v>4</v>
      </c>
      <c r="Q87" s="149">
        <v>6</v>
      </c>
      <c r="R87" s="149">
        <v>10</v>
      </c>
      <c r="S87" s="149">
        <v>6</v>
      </c>
      <c r="T87" s="149">
        <v>3</v>
      </c>
      <c r="U87" s="149">
        <v>10</v>
      </c>
      <c r="V87" s="149">
        <v>2</v>
      </c>
      <c r="W87" s="149">
        <v>2</v>
      </c>
      <c r="X87" s="149">
        <v>2</v>
      </c>
      <c r="Y87" s="149">
        <v>5</v>
      </c>
      <c r="Z87" s="149">
        <v>30</v>
      </c>
      <c r="AA87" s="149">
        <v>3</v>
      </c>
      <c r="AB87" s="149">
        <v>4</v>
      </c>
      <c r="AC87" s="149">
        <v>3</v>
      </c>
      <c r="AD87" s="149">
        <v>7</v>
      </c>
      <c r="AE87" s="149">
        <v>18</v>
      </c>
      <c r="AF87" s="149">
        <v>6</v>
      </c>
      <c r="AG87" s="149">
        <v>7</v>
      </c>
      <c r="AH87" s="149">
        <v>5</v>
      </c>
      <c r="AI87" s="149">
        <v>4</v>
      </c>
      <c r="AJ87" s="149">
        <v>10</v>
      </c>
      <c r="AK87" s="149">
        <v>2</v>
      </c>
      <c r="AL87" s="149">
        <v>2</v>
      </c>
      <c r="AM87" s="149">
        <v>10</v>
      </c>
      <c r="AN87" s="149">
        <v>2</v>
      </c>
      <c r="AO87" s="149">
        <v>3</v>
      </c>
      <c r="AP87" s="149">
        <v>1</v>
      </c>
      <c r="AQ87" s="149">
        <v>9</v>
      </c>
      <c r="AR87" s="149">
        <v>2</v>
      </c>
      <c r="AS87" s="149">
        <v>2</v>
      </c>
      <c r="AT87" s="149">
        <v>5</v>
      </c>
      <c r="AU87" s="241">
        <v>1</v>
      </c>
      <c r="AV87" s="241">
        <v>1</v>
      </c>
    </row>
    <row r="88" spans="1:48" ht="112.5" hidden="1" customHeight="1" x14ac:dyDescent="0.25">
      <c r="A88" s="148">
        <v>85</v>
      </c>
      <c r="B88" s="148" t="s">
        <v>160</v>
      </c>
      <c r="C88" s="149" t="s">
        <v>128</v>
      </c>
      <c r="D88" s="149" t="s">
        <v>461</v>
      </c>
      <c r="E88" s="149" t="s">
        <v>462</v>
      </c>
      <c r="F88" s="149" t="s">
        <v>463</v>
      </c>
      <c r="G88" s="269" t="s">
        <v>143</v>
      </c>
      <c r="H88" s="149">
        <v>0</v>
      </c>
      <c r="I88" s="149">
        <v>0</v>
      </c>
      <c r="J88" s="149">
        <v>3</v>
      </c>
      <c r="K88" s="149">
        <v>0</v>
      </c>
      <c r="L88" s="149">
        <v>0</v>
      </c>
      <c r="M88" s="149">
        <v>0</v>
      </c>
      <c r="N88" s="149">
        <v>0</v>
      </c>
      <c r="O88" s="149">
        <v>0</v>
      </c>
      <c r="P88" s="149">
        <v>1</v>
      </c>
      <c r="Q88" s="149">
        <v>0</v>
      </c>
      <c r="R88" s="149">
        <v>2</v>
      </c>
      <c r="S88" s="149">
        <v>0</v>
      </c>
      <c r="T88" s="149">
        <v>1</v>
      </c>
      <c r="U88" s="149">
        <v>2</v>
      </c>
      <c r="V88" s="149">
        <v>0</v>
      </c>
      <c r="W88" s="149">
        <v>0</v>
      </c>
      <c r="X88" s="149">
        <v>0</v>
      </c>
      <c r="Y88" s="149">
        <v>1</v>
      </c>
      <c r="Z88" s="149">
        <v>5</v>
      </c>
      <c r="AA88" s="149">
        <v>0</v>
      </c>
      <c r="AB88" s="149">
        <v>0</v>
      </c>
      <c r="AC88" s="149">
        <v>0</v>
      </c>
      <c r="AD88" s="149">
        <v>0</v>
      </c>
      <c r="AE88" s="149">
        <v>5</v>
      </c>
      <c r="AF88" s="149">
        <v>0</v>
      </c>
      <c r="AG88" s="149">
        <v>1</v>
      </c>
      <c r="AH88" s="149">
        <v>1</v>
      </c>
      <c r="AI88" s="149">
        <v>0</v>
      </c>
      <c r="AJ88" s="149">
        <v>2</v>
      </c>
      <c r="AK88" s="149">
        <v>0</v>
      </c>
      <c r="AL88" s="149">
        <v>0</v>
      </c>
      <c r="AM88" s="149">
        <v>4</v>
      </c>
      <c r="AN88" s="149">
        <v>0</v>
      </c>
      <c r="AO88" s="149">
        <v>0</v>
      </c>
      <c r="AP88" s="149">
        <v>0</v>
      </c>
      <c r="AQ88" s="149">
        <v>4</v>
      </c>
      <c r="AR88" s="149">
        <v>0</v>
      </c>
      <c r="AS88" s="149">
        <v>0</v>
      </c>
      <c r="AT88" s="149">
        <v>0</v>
      </c>
      <c r="AU88" s="241">
        <v>0</v>
      </c>
      <c r="AV88" s="241">
        <v>0</v>
      </c>
    </row>
    <row r="89" spans="1:48" ht="112.5" hidden="1" customHeight="1" x14ac:dyDescent="0.25">
      <c r="A89" s="148">
        <v>86</v>
      </c>
      <c r="B89" s="148" t="s">
        <v>160</v>
      </c>
      <c r="C89" s="149" t="s">
        <v>129</v>
      </c>
      <c r="D89" s="149" t="s">
        <v>464</v>
      </c>
      <c r="E89" s="149" t="s">
        <v>465</v>
      </c>
      <c r="F89" s="149" t="s">
        <v>466</v>
      </c>
      <c r="G89" s="269" t="s">
        <v>143</v>
      </c>
      <c r="H89" s="242">
        <v>0</v>
      </c>
      <c r="I89" s="242">
        <v>0</v>
      </c>
      <c r="J89" s="243">
        <v>31592.402548019931</v>
      </c>
      <c r="K89" s="243">
        <v>2499.2963137724278</v>
      </c>
      <c r="L89" s="243">
        <v>1833.3620282883155</v>
      </c>
      <c r="M89" s="243">
        <v>1801.6995085797146</v>
      </c>
      <c r="N89" s="243">
        <v>3356.2270891116464</v>
      </c>
      <c r="O89" s="243">
        <v>390.03890244463884</v>
      </c>
      <c r="P89" s="243">
        <v>1618.8739915526355</v>
      </c>
      <c r="Q89" s="243">
        <v>1070.3974404713954</v>
      </c>
      <c r="R89" s="243">
        <v>1581.0832422230155</v>
      </c>
      <c r="S89" s="243">
        <v>13312.199999999999</v>
      </c>
      <c r="T89" s="243">
        <v>2095.8187928732559</v>
      </c>
      <c r="U89" s="243">
        <v>1148.8950784954652</v>
      </c>
      <c r="V89" s="243">
        <v>1867.5033377837112</v>
      </c>
      <c r="W89" s="243">
        <v>3016</v>
      </c>
      <c r="X89" s="243">
        <v>3152.9741400145008</v>
      </c>
      <c r="Y89" s="243">
        <v>1108.1881898010149</v>
      </c>
      <c r="Z89" s="243">
        <v>2885.3747798966529</v>
      </c>
      <c r="AA89" s="243">
        <v>1714</v>
      </c>
      <c r="AB89" s="243">
        <v>14145.499492827126</v>
      </c>
      <c r="AC89" s="243">
        <v>1857.0190117374291</v>
      </c>
      <c r="AD89" s="243">
        <v>1868.5029416026657</v>
      </c>
      <c r="AE89" s="243">
        <v>1536.1445007969864</v>
      </c>
      <c r="AF89" s="243">
        <v>3901.8340530357905</v>
      </c>
      <c r="AG89" s="243">
        <v>4812.1872841950171</v>
      </c>
      <c r="AH89" s="243">
        <v>957.16863864462948</v>
      </c>
      <c r="AI89" s="243">
        <v>1643.5785645228118</v>
      </c>
      <c r="AJ89" s="243">
        <v>1279.8837530500434</v>
      </c>
      <c r="AK89" s="243">
        <v>1222.8048892776576</v>
      </c>
      <c r="AL89" s="243">
        <v>6451.8582848837214</v>
      </c>
      <c r="AM89" s="243">
        <v>935.25944767441865</v>
      </c>
      <c r="AN89" s="243">
        <v>1326.3953488372092</v>
      </c>
      <c r="AO89" s="243">
        <v>4246.9777777777772</v>
      </c>
      <c r="AP89" s="243">
        <v>477.12075871276642</v>
      </c>
      <c r="AQ89" s="243">
        <v>1755.7377864220696</v>
      </c>
      <c r="AR89" s="243">
        <v>717.02222222222213</v>
      </c>
      <c r="AS89" s="243">
        <v>5349.9444591499669</v>
      </c>
      <c r="AT89" s="243">
        <v>926.38404437743827</v>
      </c>
      <c r="AU89" s="243">
        <v>987.66634058763293</v>
      </c>
      <c r="AV89" s="243">
        <v>2126.4956784937453</v>
      </c>
    </row>
    <row r="90" spans="1:48" ht="112.5" hidden="1" customHeight="1" x14ac:dyDescent="0.25">
      <c r="A90" s="244">
        <v>87</v>
      </c>
      <c r="B90" s="244" t="s">
        <v>160</v>
      </c>
      <c r="C90" s="245" t="s">
        <v>467</v>
      </c>
      <c r="D90" s="245" t="s">
        <v>467</v>
      </c>
      <c r="E90" s="246" t="s">
        <v>468</v>
      </c>
      <c r="F90" s="247" t="s">
        <v>469</v>
      </c>
      <c r="G90" s="248" t="s">
        <v>470</v>
      </c>
      <c r="H90" s="117">
        <v>0</v>
      </c>
      <c r="I90" s="117"/>
      <c r="J90" s="117">
        <v>1092</v>
      </c>
      <c r="K90" s="117">
        <v>86</v>
      </c>
      <c r="L90" s="117">
        <v>63</v>
      </c>
      <c r="M90" s="117">
        <v>62</v>
      </c>
      <c r="N90" s="117">
        <v>116</v>
      </c>
      <c r="O90" s="117">
        <v>12</v>
      </c>
      <c r="P90" s="117">
        <v>56</v>
      </c>
      <c r="Q90" s="117">
        <v>37</v>
      </c>
      <c r="R90" s="117">
        <v>55</v>
      </c>
      <c r="S90" s="117">
        <v>460</v>
      </c>
      <c r="T90" s="117">
        <v>65</v>
      </c>
      <c r="U90" s="117">
        <v>36</v>
      </c>
      <c r="V90" s="117">
        <v>58</v>
      </c>
      <c r="W90" s="117">
        <v>98</v>
      </c>
      <c r="X90" s="117">
        <v>109</v>
      </c>
      <c r="Y90" s="117">
        <v>38</v>
      </c>
      <c r="Z90" s="117">
        <v>100</v>
      </c>
      <c r="AA90" s="117">
        <v>65</v>
      </c>
      <c r="AB90" s="117">
        <v>451</v>
      </c>
      <c r="AC90" s="117">
        <v>59</v>
      </c>
      <c r="AD90" s="117">
        <v>60</v>
      </c>
      <c r="AE90" s="117">
        <v>49</v>
      </c>
      <c r="AF90" s="117">
        <v>124</v>
      </c>
      <c r="AG90" s="117">
        <v>150</v>
      </c>
      <c r="AH90" s="117">
        <v>30</v>
      </c>
      <c r="AI90" s="117">
        <v>51</v>
      </c>
      <c r="AJ90" s="117">
        <v>40</v>
      </c>
      <c r="AK90" s="117">
        <v>38</v>
      </c>
      <c r="AL90" s="117">
        <v>203</v>
      </c>
      <c r="AM90" s="117">
        <v>29</v>
      </c>
      <c r="AN90" s="117">
        <v>42</v>
      </c>
      <c r="AO90" s="117">
        <v>151</v>
      </c>
      <c r="AP90" s="117">
        <v>15</v>
      </c>
      <c r="AQ90" s="117">
        <v>61</v>
      </c>
      <c r="AR90" s="117">
        <v>25</v>
      </c>
      <c r="AS90" s="249">
        <v>243</v>
      </c>
      <c r="AT90" s="249">
        <v>2</v>
      </c>
      <c r="AU90" s="249">
        <v>6</v>
      </c>
      <c r="AV90" s="249">
        <v>73</v>
      </c>
    </row>
    <row r="91" spans="1:48" ht="112.5" hidden="1" customHeight="1" x14ac:dyDescent="0.25">
      <c r="A91" s="205">
        <v>88</v>
      </c>
      <c r="B91" s="205" t="s">
        <v>160</v>
      </c>
      <c r="C91" s="250" t="s">
        <v>471</v>
      </c>
      <c r="D91" s="250" t="s">
        <v>471</v>
      </c>
      <c r="E91" s="251" t="s">
        <v>472</v>
      </c>
      <c r="F91" s="252" t="s">
        <v>469</v>
      </c>
      <c r="G91" s="253" t="s">
        <v>470</v>
      </c>
      <c r="H91" s="123">
        <v>0</v>
      </c>
      <c r="I91" s="123"/>
      <c r="J91" s="123">
        <v>628</v>
      </c>
      <c r="K91" s="123">
        <v>50</v>
      </c>
      <c r="L91" s="123">
        <v>36</v>
      </c>
      <c r="M91" s="123">
        <v>36</v>
      </c>
      <c r="N91" s="123">
        <v>67</v>
      </c>
      <c r="O91" s="123">
        <v>7</v>
      </c>
      <c r="P91" s="123">
        <v>32</v>
      </c>
      <c r="Q91" s="123">
        <v>21</v>
      </c>
      <c r="R91" s="123">
        <v>31</v>
      </c>
      <c r="S91" s="123">
        <v>265</v>
      </c>
      <c r="T91" s="123">
        <v>37</v>
      </c>
      <c r="U91" s="123">
        <v>21</v>
      </c>
      <c r="V91" s="123">
        <v>33</v>
      </c>
      <c r="W91" s="123">
        <v>57</v>
      </c>
      <c r="X91" s="123">
        <v>63</v>
      </c>
      <c r="Y91" s="123">
        <v>22</v>
      </c>
      <c r="Z91" s="123">
        <v>57</v>
      </c>
      <c r="AA91" s="123">
        <v>39</v>
      </c>
      <c r="AB91" s="123">
        <v>260</v>
      </c>
      <c r="AC91" s="123">
        <v>34</v>
      </c>
      <c r="AD91" s="123">
        <v>34</v>
      </c>
      <c r="AE91" s="123">
        <v>28</v>
      </c>
      <c r="AF91" s="123">
        <v>72</v>
      </c>
      <c r="AG91" s="123">
        <v>86</v>
      </c>
      <c r="AH91" s="123">
        <v>17</v>
      </c>
      <c r="AI91" s="123">
        <v>29</v>
      </c>
      <c r="AJ91" s="123">
        <v>23</v>
      </c>
      <c r="AK91" s="123">
        <v>22</v>
      </c>
      <c r="AL91" s="123">
        <v>118</v>
      </c>
      <c r="AM91" s="123">
        <v>17</v>
      </c>
      <c r="AN91" s="123">
        <v>24</v>
      </c>
      <c r="AO91" s="123">
        <v>83</v>
      </c>
      <c r="AP91" s="123">
        <v>9</v>
      </c>
      <c r="AQ91" s="123">
        <v>35</v>
      </c>
      <c r="AR91" s="123">
        <v>14</v>
      </c>
      <c r="AS91" s="123">
        <v>106</v>
      </c>
      <c r="AT91" s="123">
        <v>18</v>
      </c>
      <c r="AU91" s="123">
        <v>20</v>
      </c>
      <c r="AV91" s="123">
        <v>42</v>
      </c>
    </row>
    <row r="92" spans="1:48" ht="112.5" hidden="1" customHeight="1" x14ac:dyDescent="0.25">
      <c r="A92" s="235">
        <v>89</v>
      </c>
      <c r="B92" s="235" t="s">
        <v>160</v>
      </c>
      <c r="C92" s="254" t="s">
        <v>473</v>
      </c>
      <c r="D92" s="254" t="s">
        <v>473</v>
      </c>
      <c r="E92" s="255" t="s">
        <v>474</v>
      </c>
      <c r="F92" s="256" t="s">
        <v>469</v>
      </c>
      <c r="G92" s="257" t="s">
        <v>470</v>
      </c>
      <c r="H92" s="258">
        <v>0</v>
      </c>
      <c r="I92" s="258"/>
      <c r="J92" s="259">
        <v>810</v>
      </c>
      <c r="K92" s="259">
        <v>64</v>
      </c>
      <c r="L92" s="259">
        <v>47</v>
      </c>
      <c r="M92" s="259">
        <v>46</v>
      </c>
      <c r="N92" s="259">
        <v>86</v>
      </c>
      <c r="O92" s="259">
        <v>9</v>
      </c>
      <c r="P92" s="259">
        <v>42</v>
      </c>
      <c r="Q92" s="259">
        <v>27</v>
      </c>
      <c r="R92" s="259">
        <v>41</v>
      </c>
      <c r="S92" s="259">
        <v>341</v>
      </c>
      <c r="T92" s="259">
        <v>48</v>
      </c>
      <c r="U92" s="259">
        <v>26</v>
      </c>
      <c r="V92" s="259">
        <v>42</v>
      </c>
      <c r="W92" s="259">
        <v>69</v>
      </c>
      <c r="X92" s="259">
        <v>81</v>
      </c>
      <c r="Y92" s="259">
        <v>28</v>
      </c>
      <c r="Z92" s="259">
        <v>74</v>
      </c>
      <c r="AA92" s="259">
        <v>48</v>
      </c>
      <c r="AB92" s="259">
        <v>330</v>
      </c>
      <c r="AC92" s="259">
        <v>43</v>
      </c>
      <c r="AD92" s="259">
        <v>44</v>
      </c>
      <c r="AE92" s="259">
        <v>36</v>
      </c>
      <c r="AF92" s="259">
        <v>91</v>
      </c>
      <c r="AG92" s="259">
        <v>109</v>
      </c>
      <c r="AH92" s="259">
        <v>22</v>
      </c>
      <c r="AI92" s="259">
        <v>37</v>
      </c>
      <c r="AJ92" s="259">
        <v>29</v>
      </c>
      <c r="AK92" s="259">
        <v>28</v>
      </c>
      <c r="AL92" s="259">
        <v>141</v>
      </c>
      <c r="AM92" s="259">
        <v>20</v>
      </c>
      <c r="AN92" s="259">
        <v>29</v>
      </c>
      <c r="AO92" s="259">
        <v>115</v>
      </c>
      <c r="AP92" s="259">
        <v>11</v>
      </c>
      <c r="AQ92" s="259">
        <v>45</v>
      </c>
      <c r="AR92" s="259">
        <v>19</v>
      </c>
      <c r="AS92" s="259">
        <v>137</v>
      </c>
      <c r="AT92" s="259">
        <v>24</v>
      </c>
      <c r="AU92" s="259">
        <v>25</v>
      </c>
      <c r="AV92" s="259">
        <v>55</v>
      </c>
    </row>
    <row r="93" spans="1:48" ht="112.5" hidden="1" customHeight="1" x14ac:dyDescent="0.25">
      <c r="A93" s="148">
        <v>90</v>
      </c>
      <c r="B93" s="148" t="s">
        <v>160</v>
      </c>
      <c r="C93" s="149" t="s">
        <v>130</v>
      </c>
      <c r="D93" s="149" t="s">
        <v>130</v>
      </c>
      <c r="E93" s="149" t="s">
        <v>475</v>
      </c>
      <c r="F93" s="149" t="s">
        <v>469</v>
      </c>
      <c r="G93" s="269" t="s">
        <v>144</v>
      </c>
      <c r="H93" s="149">
        <v>252</v>
      </c>
      <c r="I93" s="149"/>
      <c r="J93" s="149">
        <v>946</v>
      </c>
      <c r="K93" s="242">
        <v>84.697685692419242</v>
      </c>
      <c r="L93" s="242">
        <v>58.477153991782814</v>
      </c>
      <c r="M93" s="242">
        <v>71.325180858777088</v>
      </c>
      <c r="N93" s="242">
        <v>139.1091520986063</v>
      </c>
      <c r="O93" s="242">
        <v>19.203216990009668</v>
      </c>
      <c r="P93" s="242">
        <v>40</v>
      </c>
      <c r="Q93" s="242">
        <v>37.242511077096601</v>
      </c>
      <c r="R93" s="242">
        <v>51.540464835253374</v>
      </c>
      <c r="S93" s="242">
        <v>410.22587500000003</v>
      </c>
      <c r="T93" s="242">
        <v>128</v>
      </c>
      <c r="U93" s="242">
        <v>37.513697325169197</v>
      </c>
      <c r="V93" s="242">
        <v>66.943920747663554</v>
      </c>
      <c r="W93" s="242">
        <v>140</v>
      </c>
      <c r="X93" s="242">
        <v>64</v>
      </c>
      <c r="Y93" s="242">
        <v>35.069059655200192</v>
      </c>
      <c r="Z93" s="242">
        <v>86.195938733585763</v>
      </c>
      <c r="AA93" s="242">
        <v>85.434280000000015</v>
      </c>
      <c r="AB93" s="242">
        <v>452.12117769018977</v>
      </c>
      <c r="AC93" s="242">
        <v>120</v>
      </c>
      <c r="AD93" s="242">
        <v>120</v>
      </c>
      <c r="AE93" s="242">
        <v>57.087299812201131</v>
      </c>
      <c r="AF93" s="242">
        <v>117.96250823011154</v>
      </c>
      <c r="AG93" s="242">
        <v>175.88762650338381</v>
      </c>
      <c r="AH93" s="242">
        <v>40.129564395746044</v>
      </c>
      <c r="AI93" s="242">
        <v>63.155582288108278</v>
      </c>
      <c r="AJ93" s="242">
        <v>44.692169822752177</v>
      </c>
      <c r="AK93" s="242">
        <v>40.58926001933613</v>
      </c>
      <c r="AL93" s="242">
        <v>190.39732677688954</v>
      </c>
      <c r="AM93" s="242">
        <v>26.766421274397842</v>
      </c>
      <c r="AN93" s="242">
        <v>39.710436295681077</v>
      </c>
      <c r="AO93" s="242">
        <v>159.65297388888888</v>
      </c>
      <c r="AP93" s="242">
        <v>20.39868194650338</v>
      </c>
      <c r="AQ93" s="242">
        <v>58.515865020542982</v>
      </c>
      <c r="AR93" s="242">
        <v>50</v>
      </c>
      <c r="AS93" s="242">
        <v>120</v>
      </c>
      <c r="AT93" s="242">
        <v>30</v>
      </c>
      <c r="AU93" s="242">
        <v>27</v>
      </c>
      <c r="AV93" s="242">
        <v>50</v>
      </c>
    </row>
    <row r="94" spans="1:48" ht="112.5" hidden="1" customHeight="1" x14ac:dyDescent="0.25">
      <c r="A94" s="148">
        <v>91</v>
      </c>
      <c r="B94" s="148" t="s">
        <v>160</v>
      </c>
      <c r="C94" s="149" t="s">
        <v>131</v>
      </c>
      <c r="D94" s="149" t="s">
        <v>500</v>
      </c>
      <c r="E94" s="149" t="s">
        <v>476</v>
      </c>
      <c r="F94" s="149" t="s">
        <v>469</v>
      </c>
      <c r="G94" s="269" t="s">
        <v>144</v>
      </c>
      <c r="H94" s="242">
        <v>245.25</v>
      </c>
      <c r="I94" s="242"/>
      <c r="J94" s="242">
        <v>897</v>
      </c>
      <c r="K94" s="242">
        <v>50</v>
      </c>
      <c r="L94" s="242">
        <v>40</v>
      </c>
      <c r="M94" s="242">
        <v>70</v>
      </c>
      <c r="N94" s="242">
        <v>99</v>
      </c>
      <c r="O94" s="242">
        <v>13.703216990009668</v>
      </c>
      <c r="P94" s="242">
        <v>32</v>
      </c>
      <c r="Q94" s="242">
        <v>30</v>
      </c>
      <c r="R94" s="242">
        <v>51.540464835253374</v>
      </c>
      <c r="S94" s="242">
        <v>300</v>
      </c>
      <c r="T94" s="242">
        <v>120</v>
      </c>
      <c r="U94" s="242">
        <v>28</v>
      </c>
      <c r="V94" s="242">
        <v>58</v>
      </c>
      <c r="W94" s="242">
        <v>111.63048000000002</v>
      </c>
      <c r="X94" s="242">
        <v>63</v>
      </c>
      <c r="Y94" s="242">
        <v>22</v>
      </c>
      <c r="Z94" s="242">
        <v>63</v>
      </c>
      <c r="AA94" s="242">
        <v>100</v>
      </c>
      <c r="AB94" s="242">
        <v>449.12117769018977</v>
      </c>
      <c r="AC94" s="242">
        <v>120</v>
      </c>
      <c r="AD94" s="242">
        <v>61.017797396898985</v>
      </c>
      <c r="AE94" s="242">
        <v>56.837299812201131</v>
      </c>
      <c r="AF94" s="242">
        <v>117.96250823011154</v>
      </c>
      <c r="AG94" s="242">
        <v>170.63762650338381</v>
      </c>
      <c r="AH94" s="242">
        <v>48</v>
      </c>
      <c r="AI94" s="242">
        <v>63.155582288108278</v>
      </c>
      <c r="AJ94" s="242">
        <v>44.192169822752177</v>
      </c>
      <c r="AK94" s="242">
        <v>30</v>
      </c>
      <c r="AL94" s="242">
        <v>179</v>
      </c>
      <c r="AM94" s="242">
        <v>26.766421274397842</v>
      </c>
      <c r="AN94" s="242">
        <v>37</v>
      </c>
      <c r="AO94" s="242">
        <v>156.65297388888888</v>
      </c>
      <c r="AP94" s="242">
        <v>18.64868194650338</v>
      </c>
      <c r="AQ94" s="242">
        <v>35</v>
      </c>
      <c r="AR94" s="242">
        <v>30</v>
      </c>
      <c r="AS94" s="242">
        <v>107</v>
      </c>
      <c r="AT94" s="242">
        <v>20</v>
      </c>
      <c r="AU94" s="242">
        <v>20</v>
      </c>
      <c r="AV94" s="242">
        <v>43</v>
      </c>
    </row>
    <row r="95" spans="1:48" ht="112.5" hidden="1" customHeight="1" x14ac:dyDescent="0.25">
      <c r="A95" s="148">
        <v>92</v>
      </c>
      <c r="B95" s="148" t="s">
        <v>160</v>
      </c>
      <c r="C95" s="149" t="s">
        <v>132</v>
      </c>
      <c r="D95" s="149" t="s">
        <v>132</v>
      </c>
      <c r="E95" s="149" t="s">
        <v>477</v>
      </c>
      <c r="F95" s="149" t="s">
        <v>478</v>
      </c>
      <c r="G95" s="269" t="s">
        <v>144</v>
      </c>
      <c r="H95" s="149">
        <v>3</v>
      </c>
      <c r="I95" s="149"/>
      <c r="J95" s="149">
        <v>3</v>
      </c>
      <c r="K95" s="149"/>
      <c r="L95" s="149"/>
      <c r="M95" s="149">
        <v>1</v>
      </c>
      <c r="N95" s="149"/>
      <c r="O95" s="149"/>
      <c r="P95" s="149"/>
      <c r="Q95" s="149"/>
      <c r="R95" s="149"/>
      <c r="S95" s="149">
        <v>1</v>
      </c>
      <c r="T95" s="149"/>
      <c r="U95" s="149">
        <v>1</v>
      </c>
      <c r="V95" s="149">
        <v>1</v>
      </c>
      <c r="W95" s="149"/>
      <c r="X95" s="149"/>
      <c r="Y95" s="149"/>
      <c r="Z95" s="149">
        <v>1</v>
      </c>
      <c r="AA95" s="149">
        <v>3</v>
      </c>
      <c r="AB95" s="149"/>
      <c r="AC95" s="149"/>
      <c r="AD95" s="149"/>
      <c r="AE95" s="149">
        <v>1</v>
      </c>
      <c r="AF95" s="149">
        <v>2</v>
      </c>
      <c r="AG95" s="149"/>
      <c r="AH95" s="149">
        <v>1</v>
      </c>
      <c r="AI95" s="149"/>
      <c r="AJ95" s="149"/>
      <c r="AK95" s="149">
        <v>1</v>
      </c>
      <c r="AL95" s="149"/>
      <c r="AM95" s="149"/>
      <c r="AN95" s="149">
        <v>1</v>
      </c>
      <c r="AO95" s="149"/>
      <c r="AP95" s="149"/>
      <c r="AQ95" s="149"/>
      <c r="AR95" s="149">
        <v>1</v>
      </c>
      <c r="AS95" s="149"/>
      <c r="AT95" s="149"/>
      <c r="AU95" s="149"/>
      <c r="AV95" s="242"/>
    </row>
    <row r="96" spans="1:48" ht="80.25" hidden="1" customHeight="1" x14ac:dyDescent="0.25">
      <c r="A96" s="148">
        <v>93</v>
      </c>
      <c r="B96" s="148" t="s">
        <v>160</v>
      </c>
      <c r="C96" s="149" t="s">
        <v>133</v>
      </c>
      <c r="D96" s="149" t="s">
        <v>133</v>
      </c>
      <c r="E96" s="149" t="s">
        <v>479</v>
      </c>
      <c r="F96" s="149" t="s">
        <v>480</v>
      </c>
      <c r="G96" s="269" t="s">
        <v>144</v>
      </c>
      <c r="H96" s="242"/>
      <c r="I96" s="242"/>
      <c r="J96" s="242"/>
      <c r="K96" s="242"/>
      <c r="L96" s="242"/>
      <c r="M96" s="242"/>
      <c r="N96" s="242"/>
      <c r="O96" s="242"/>
      <c r="P96" s="242"/>
      <c r="Q96" s="242"/>
      <c r="R96" s="242"/>
      <c r="S96" s="242"/>
      <c r="T96" s="242"/>
      <c r="U96" s="242"/>
      <c r="V96" s="242"/>
      <c r="W96" s="242"/>
      <c r="X96" s="242"/>
      <c r="Y96" s="242"/>
      <c r="Z96" s="242"/>
      <c r="AA96" s="242"/>
      <c r="AB96" s="242"/>
      <c r="AC96" s="242"/>
      <c r="AD96" s="242"/>
      <c r="AE96" s="242"/>
      <c r="AF96" s="242"/>
      <c r="AG96" s="242"/>
      <c r="AH96" s="242"/>
      <c r="AI96" s="242"/>
      <c r="AJ96" s="242"/>
      <c r="AK96" s="242"/>
      <c r="AL96" s="242"/>
      <c r="AM96" s="242"/>
      <c r="AN96" s="242"/>
      <c r="AO96" s="242"/>
      <c r="AP96" s="242"/>
      <c r="AQ96" s="242"/>
      <c r="AR96" s="242"/>
      <c r="AS96" s="242"/>
      <c r="AT96" s="242"/>
      <c r="AU96" s="242"/>
      <c r="AV96" s="242"/>
    </row>
    <row r="97" spans="1:48" ht="112.5" hidden="1" customHeight="1" x14ac:dyDescent="0.25">
      <c r="A97" s="148">
        <v>94</v>
      </c>
      <c r="B97" s="148" t="s">
        <v>160</v>
      </c>
      <c r="C97" s="149" t="s">
        <v>134</v>
      </c>
      <c r="D97" s="149" t="s">
        <v>481</v>
      </c>
      <c r="E97" s="149" t="s">
        <v>482</v>
      </c>
      <c r="F97" s="148" t="s">
        <v>483</v>
      </c>
      <c r="G97" s="268" t="s">
        <v>145</v>
      </c>
      <c r="H97" s="260">
        <v>0</v>
      </c>
      <c r="I97" s="260"/>
      <c r="J97" s="261">
        <v>1100</v>
      </c>
      <c r="K97" s="261">
        <v>57</v>
      </c>
      <c r="L97" s="261">
        <v>45</v>
      </c>
      <c r="M97" s="261">
        <v>43</v>
      </c>
      <c r="N97" s="261">
        <v>73</v>
      </c>
      <c r="O97" s="261">
        <v>7</v>
      </c>
      <c r="P97" s="261">
        <v>38</v>
      </c>
      <c r="Q97" s="261">
        <v>30</v>
      </c>
      <c r="R97" s="261">
        <v>41</v>
      </c>
      <c r="S97" s="261">
        <v>30</v>
      </c>
      <c r="T97" s="261">
        <v>42</v>
      </c>
      <c r="U97" s="261">
        <v>17</v>
      </c>
      <c r="V97" s="261">
        <v>30</v>
      </c>
      <c r="W97" s="261">
        <v>54</v>
      </c>
      <c r="X97" s="261">
        <v>69</v>
      </c>
      <c r="Y97" s="261">
        <v>31</v>
      </c>
      <c r="Z97" s="261">
        <v>72</v>
      </c>
      <c r="AA97" s="261">
        <v>32</v>
      </c>
      <c r="AB97" s="261">
        <v>284</v>
      </c>
      <c r="AC97" s="261">
        <v>32</v>
      </c>
      <c r="AD97" s="261">
        <v>40</v>
      </c>
      <c r="AE97" s="261">
        <v>31</v>
      </c>
      <c r="AF97" s="261">
        <v>65</v>
      </c>
      <c r="AG97" s="261">
        <v>94</v>
      </c>
      <c r="AH97" s="261">
        <v>17</v>
      </c>
      <c r="AI97" s="261">
        <v>28</v>
      </c>
      <c r="AJ97" s="261">
        <v>24</v>
      </c>
      <c r="AK97" s="261">
        <v>27</v>
      </c>
      <c r="AL97" s="261">
        <v>140</v>
      </c>
      <c r="AM97" s="261">
        <v>21</v>
      </c>
      <c r="AN97" s="261">
        <v>23</v>
      </c>
      <c r="AO97" s="261">
        <v>74</v>
      </c>
      <c r="AP97" s="261">
        <v>6</v>
      </c>
      <c r="AQ97" s="261">
        <v>40</v>
      </c>
      <c r="AR97" s="261">
        <v>13</v>
      </c>
      <c r="AS97" s="261">
        <v>132</v>
      </c>
      <c r="AT97" s="261">
        <v>22</v>
      </c>
      <c r="AU97" s="261">
        <v>27</v>
      </c>
      <c r="AV97" s="261">
        <v>52</v>
      </c>
    </row>
    <row r="98" spans="1:48" ht="112.5" hidden="1" customHeight="1" x14ac:dyDescent="0.25">
      <c r="A98" s="148">
        <v>95</v>
      </c>
      <c r="B98" s="148" t="s">
        <v>160</v>
      </c>
      <c r="C98" s="149" t="s">
        <v>135</v>
      </c>
      <c r="D98" s="149" t="s">
        <v>484</v>
      </c>
      <c r="E98" s="149" t="s">
        <v>485</v>
      </c>
      <c r="F98" s="149" t="s">
        <v>486</v>
      </c>
      <c r="G98" s="268" t="s">
        <v>145</v>
      </c>
      <c r="H98" s="260">
        <v>0</v>
      </c>
      <c r="I98" s="260"/>
      <c r="J98" s="261">
        <v>115</v>
      </c>
      <c r="K98" s="261">
        <v>9</v>
      </c>
      <c r="L98" s="261">
        <v>7</v>
      </c>
      <c r="M98" s="261">
        <v>7</v>
      </c>
      <c r="N98" s="261">
        <v>12</v>
      </c>
      <c r="O98" s="261">
        <v>2</v>
      </c>
      <c r="P98" s="261">
        <v>6</v>
      </c>
      <c r="Q98" s="261">
        <v>4</v>
      </c>
      <c r="R98" s="261">
        <v>6</v>
      </c>
      <c r="S98" s="261">
        <v>48</v>
      </c>
      <c r="T98" s="261">
        <v>9</v>
      </c>
      <c r="U98" s="261">
        <v>5</v>
      </c>
      <c r="V98" s="261">
        <v>8</v>
      </c>
      <c r="W98" s="261">
        <v>13</v>
      </c>
      <c r="X98" s="261">
        <v>11</v>
      </c>
      <c r="Y98" s="261">
        <v>4</v>
      </c>
      <c r="Z98" s="261">
        <v>10</v>
      </c>
      <c r="AA98" s="261">
        <v>9</v>
      </c>
      <c r="AB98" s="261">
        <v>61</v>
      </c>
      <c r="AC98" s="261">
        <v>8</v>
      </c>
      <c r="AD98" s="261">
        <v>8</v>
      </c>
      <c r="AE98" s="261">
        <v>7</v>
      </c>
      <c r="AF98" s="261">
        <v>17</v>
      </c>
      <c r="AG98" s="261">
        <v>20</v>
      </c>
      <c r="AH98" s="261">
        <v>4</v>
      </c>
      <c r="AI98" s="261">
        <v>7</v>
      </c>
      <c r="AJ98" s="261">
        <v>5</v>
      </c>
      <c r="AK98" s="261">
        <v>5</v>
      </c>
      <c r="AL98" s="261">
        <v>29</v>
      </c>
      <c r="AM98" s="261">
        <v>4</v>
      </c>
      <c r="AN98" s="261">
        <v>6</v>
      </c>
      <c r="AO98" s="261">
        <v>18</v>
      </c>
      <c r="AP98" s="261">
        <v>2</v>
      </c>
      <c r="AQ98" s="261">
        <v>6</v>
      </c>
      <c r="AR98" s="261">
        <v>3</v>
      </c>
      <c r="AS98" s="261">
        <v>19</v>
      </c>
      <c r="AT98" s="261">
        <v>4</v>
      </c>
      <c r="AU98" s="261">
        <v>4</v>
      </c>
      <c r="AV98" s="261">
        <v>8</v>
      </c>
    </row>
    <row r="99" spans="1:48" ht="112.5" hidden="1" customHeight="1" x14ac:dyDescent="0.25">
      <c r="A99" s="148">
        <v>96</v>
      </c>
      <c r="B99" s="148" t="s">
        <v>160</v>
      </c>
      <c r="C99" s="149" t="s">
        <v>136</v>
      </c>
      <c r="D99" s="149" t="s">
        <v>487</v>
      </c>
      <c r="E99" s="149" t="s">
        <v>488</v>
      </c>
      <c r="F99" s="149" t="s">
        <v>489</v>
      </c>
      <c r="G99" s="268" t="s">
        <v>145</v>
      </c>
      <c r="H99" s="260">
        <v>0</v>
      </c>
      <c r="I99" s="260"/>
      <c r="J99" s="261">
        <v>552</v>
      </c>
      <c r="K99" s="261">
        <v>19</v>
      </c>
      <c r="L99" s="261">
        <v>13</v>
      </c>
      <c r="M99" s="261">
        <v>21</v>
      </c>
      <c r="N99" s="261">
        <v>33</v>
      </c>
      <c r="O99" s="261">
        <v>3</v>
      </c>
      <c r="P99" s="261">
        <v>22</v>
      </c>
      <c r="Q99" s="261">
        <v>16</v>
      </c>
      <c r="R99" s="261">
        <v>23</v>
      </c>
      <c r="S99" s="261">
        <v>16</v>
      </c>
      <c r="T99" s="261">
        <v>33</v>
      </c>
      <c r="U99" s="261">
        <v>12</v>
      </c>
      <c r="V99" s="261">
        <v>29</v>
      </c>
      <c r="W99" s="261">
        <v>56</v>
      </c>
      <c r="X99" s="261">
        <v>17</v>
      </c>
      <c r="Y99" s="261">
        <v>18</v>
      </c>
      <c r="Z99" s="261">
        <v>33</v>
      </c>
      <c r="AA99" s="261">
        <v>43</v>
      </c>
      <c r="AB99" s="261">
        <v>252</v>
      </c>
      <c r="AC99" s="261">
        <v>19</v>
      </c>
      <c r="AD99" s="261">
        <v>33</v>
      </c>
      <c r="AE99" s="261">
        <v>26</v>
      </c>
      <c r="AF99" s="261">
        <v>39</v>
      </c>
      <c r="AG99" s="261">
        <v>84</v>
      </c>
      <c r="AH99" s="261">
        <v>18</v>
      </c>
      <c r="AI99" s="261">
        <v>21</v>
      </c>
      <c r="AJ99" s="261">
        <v>20</v>
      </c>
      <c r="AK99" s="261">
        <v>24</v>
      </c>
      <c r="AL99" s="261">
        <v>123</v>
      </c>
      <c r="AM99" s="261">
        <v>18</v>
      </c>
      <c r="AN99" s="261">
        <v>14</v>
      </c>
      <c r="AO99" s="261">
        <v>75</v>
      </c>
      <c r="AP99" s="261">
        <v>2</v>
      </c>
      <c r="AQ99" s="261">
        <v>12</v>
      </c>
      <c r="AR99" s="261">
        <v>10</v>
      </c>
      <c r="AS99" s="261">
        <v>73</v>
      </c>
      <c r="AT99" s="261">
        <v>7</v>
      </c>
      <c r="AU99" s="261">
        <v>16</v>
      </c>
      <c r="AV99" s="261">
        <v>30</v>
      </c>
    </row>
    <row r="100" spans="1:48" ht="110.25" hidden="1" x14ac:dyDescent="0.25">
      <c r="A100" s="148">
        <v>97</v>
      </c>
      <c r="B100" s="148" t="s">
        <v>160</v>
      </c>
      <c r="C100" s="149" t="s">
        <v>137</v>
      </c>
      <c r="D100" s="149" t="s">
        <v>490</v>
      </c>
      <c r="E100" s="149" t="s">
        <v>491</v>
      </c>
      <c r="F100" s="149" t="s">
        <v>164</v>
      </c>
      <c r="G100" s="268" t="s">
        <v>145</v>
      </c>
      <c r="H100" s="242">
        <v>0</v>
      </c>
      <c r="I100" s="242"/>
      <c r="J100" s="242">
        <v>10</v>
      </c>
      <c r="K100" s="242">
        <v>8</v>
      </c>
      <c r="L100" s="242">
        <v>8</v>
      </c>
      <c r="M100" s="242">
        <v>10</v>
      </c>
      <c r="N100" s="242">
        <v>8</v>
      </c>
      <c r="O100" s="242">
        <v>8</v>
      </c>
      <c r="P100" s="242">
        <v>8</v>
      </c>
      <c r="Q100" s="242">
        <v>8</v>
      </c>
      <c r="R100" s="242">
        <v>8</v>
      </c>
      <c r="S100" s="242">
        <v>10</v>
      </c>
      <c r="T100" s="242">
        <v>10</v>
      </c>
      <c r="U100" s="242">
        <v>8</v>
      </c>
      <c r="V100" s="242">
        <v>10</v>
      </c>
      <c r="W100" s="242">
        <v>10</v>
      </c>
      <c r="X100" s="242">
        <v>8</v>
      </c>
      <c r="Y100" s="242">
        <v>8</v>
      </c>
      <c r="Z100" s="242">
        <v>8</v>
      </c>
      <c r="AA100" s="242">
        <v>10</v>
      </c>
      <c r="AB100" s="242">
        <v>20</v>
      </c>
      <c r="AC100" s="242">
        <v>8</v>
      </c>
      <c r="AD100" s="242">
        <v>8</v>
      </c>
      <c r="AE100" s="242">
        <v>8</v>
      </c>
      <c r="AF100" s="242">
        <v>10</v>
      </c>
      <c r="AG100" s="242">
        <v>20</v>
      </c>
      <c r="AH100" s="242">
        <v>8</v>
      </c>
      <c r="AI100" s="242">
        <v>10</v>
      </c>
      <c r="AJ100" s="242">
        <v>10</v>
      </c>
      <c r="AK100" s="242">
        <v>8</v>
      </c>
      <c r="AL100" s="242">
        <v>10</v>
      </c>
      <c r="AM100" s="242">
        <v>8</v>
      </c>
      <c r="AN100" s="242">
        <v>8</v>
      </c>
      <c r="AO100" s="242">
        <v>10</v>
      </c>
      <c r="AP100" s="242">
        <v>8</v>
      </c>
      <c r="AQ100" s="242">
        <v>8</v>
      </c>
      <c r="AR100" s="242">
        <v>8</v>
      </c>
      <c r="AS100" s="242">
        <v>10</v>
      </c>
      <c r="AT100" s="242">
        <v>8</v>
      </c>
      <c r="AU100" s="242">
        <v>8</v>
      </c>
      <c r="AV100" s="242">
        <v>8</v>
      </c>
    </row>
    <row r="101" spans="1:48" ht="110.25" hidden="1" x14ac:dyDescent="0.25">
      <c r="A101" s="148">
        <v>98</v>
      </c>
      <c r="B101" s="148" t="s">
        <v>160</v>
      </c>
      <c r="C101" s="149" t="s">
        <v>138</v>
      </c>
      <c r="D101" s="149" t="s">
        <v>492</v>
      </c>
      <c r="E101" s="149" t="s">
        <v>493</v>
      </c>
      <c r="F101" s="149" t="s">
        <v>164</v>
      </c>
      <c r="G101" s="268" t="s">
        <v>145</v>
      </c>
      <c r="H101" s="260">
        <v>0</v>
      </c>
      <c r="I101" s="260"/>
      <c r="J101" s="261">
        <v>115</v>
      </c>
      <c r="K101" s="261">
        <v>9</v>
      </c>
      <c r="L101" s="261">
        <v>7</v>
      </c>
      <c r="M101" s="261">
        <v>7</v>
      </c>
      <c r="N101" s="261">
        <v>12</v>
      </c>
      <c r="O101" s="261">
        <v>2</v>
      </c>
      <c r="P101" s="261">
        <v>6</v>
      </c>
      <c r="Q101" s="261">
        <v>4</v>
      </c>
      <c r="R101" s="261">
        <v>6</v>
      </c>
      <c r="S101" s="261">
        <v>48</v>
      </c>
      <c r="T101" s="261">
        <v>9</v>
      </c>
      <c r="U101" s="261">
        <v>5</v>
      </c>
      <c r="V101" s="261">
        <v>8</v>
      </c>
      <c r="W101" s="261">
        <v>13</v>
      </c>
      <c r="X101" s="261">
        <v>11</v>
      </c>
      <c r="Y101" s="261">
        <v>4</v>
      </c>
      <c r="Z101" s="261">
        <v>10</v>
      </c>
      <c r="AA101" s="261">
        <v>9</v>
      </c>
      <c r="AB101" s="261">
        <v>61</v>
      </c>
      <c r="AC101" s="261">
        <v>8</v>
      </c>
      <c r="AD101" s="261">
        <v>8</v>
      </c>
      <c r="AE101" s="261">
        <v>7</v>
      </c>
      <c r="AF101" s="261">
        <v>17</v>
      </c>
      <c r="AG101" s="261">
        <v>20</v>
      </c>
      <c r="AH101" s="261">
        <v>4</v>
      </c>
      <c r="AI101" s="261">
        <v>7</v>
      </c>
      <c r="AJ101" s="261">
        <v>5</v>
      </c>
      <c r="AK101" s="261">
        <v>5</v>
      </c>
      <c r="AL101" s="261">
        <v>29</v>
      </c>
      <c r="AM101" s="261">
        <v>4</v>
      </c>
      <c r="AN101" s="261">
        <v>6</v>
      </c>
      <c r="AO101" s="261">
        <v>18</v>
      </c>
      <c r="AP101" s="261">
        <v>2</v>
      </c>
      <c r="AQ101" s="261">
        <v>6</v>
      </c>
      <c r="AR101" s="261">
        <v>3</v>
      </c>
      <c r="AS101" s="261">
        <v>19</v>
      </c>
      <c r="AT101" s="261">
        <v>4</v>
      </c>
      <c r="AU101" s="261">
        <v>4</v>
      </c>
      <c r="AV101" s="261">
        <v>8</v>
      </c>
    </row>
    <row r="102" spans="1:48" ht="110.25" hidden="1" x14ac:dyDescent="0.25">
      <c r="A102" s="148">
        <v>99</v>
      </c>
      <c r="B102" s="148" t="s">
        <v>160</v>
      </c>
      <c r="C102" s="149" t="s">
        <v>139</v>
      </c>
      <c r="D102" s="149" t="s">
        <v>494</v>
      </c>
      <c r="E102" s="149" t="s">
        <v>495</v>
      </c>
      <c r="F102" s="149" t="s">
        <v>164</v>
      </c>
      <c r="G102" s="268" t="s">
        <v>145</v>
      </c>
      <c r="H102" s="242">
        <v>0</v>
      </c>
      <c r="I102" s="242"/>
      <c r="J102" s="242">
        <v>10</v>
      </c>
      <c r="K102" s="242">
        <v>8</v>
      </c>
      <c r="L102" s="242">
        <v>8</v>
      </c>
      <c r="M102" s="242">
        <v>10</v>
      </c>
      <c r="N102" s="242">
        <v>8</v>
      </c>
      <c r="O102" s="242">
        <v>8</v>
      </c>
      <c r="P102" s="242">
        <v>8</v>
      </c>
      <c r="Q102" s="242">
        <v>8</v>
      </c>
      <c r="R102" s="242">
        <v>8</v>
      </c>
      <c r="S102" s="242">
        <v>10</v>
      </c>
      <c r="T102" s="242">
        <v>10</v>
      </c>
      <c r="U102" s="242">
        <v>8</v>
      </c>
      <c r="V102" s="242">
        <v>10</v>
      </c>
      <c r="W102" s="242">
        <v>10</v>
      </c>
      <c r="X102" s="242">
        <v>8</v>
      </c>
      <c r="Y102" s="242">
        <v>8</v>
      </c>
      <c r="Z102" s="242">
        <v>8</v>
      </c>
      <c r="AA102" s="242">
        <v>10</v>
      </c>
      <c r="AB102" s="242">
        <v>20</v>
      </c>
      <c r="AC102" s="242">
        <v>8</v>
      </c>
      <c r="AD102" s="242">
        <v>8</v>
      </c>
      <c r="AE102" s="242">
        <v>8</v>
      </c>
      <c r="AF102" s="242">
        <v>10</v>
      </c>
      <c r="AG102" s="242">
        <v>20</v>
      </c>
      <c r="AH102" s="242">
        <v>8</v>
      </c>
      <c r="AI102" s="242">
        <v>10</v>
      </c>
      <c r="AJ102" s="242">
        <v>10</v>
      </c>
      <c r="AK102" s="242">
        <v>8</v>
      </c>
      <c r="AL102" s="242">
        <v>10</v>
      </c>
      <c r="AM102" s="242">
        <v>8</v>
      </c>
      <c r="AN102" s="242">
        <v>8</v>
      </c>
      <c r="AO102" s="242">
        <v>10</v>
      </c>
      <c r="AP102" s="242">
        <v>8</v>
      </c>
      <c r="AQ102" s="242">
        <v>8</v>
      </c>
      <c r="AR102" s="242">
        <v>8</v>
      </c>
      <c r="AS102" s="242">
        <v>10</v>
      </c>
      <c r="AT102" s="242">
        <v>8</v>
      </c>
      <c r="AU102" s="242">
        <v>8</v>
      </c>
      <c r="AV102" s="242">
        <v>8</v>
      </c>
    </row>
    <row r="103" spans="1:48" ht="94.5" hidden="1" x14ac:dyDescent="0.25">
      <c r="A103" s="148">
        <v>100</v>
      </c>
      <c r="B103" s="148" t="s">
        <v>160</v>
      </c>
      <c r="C103" s="149" t="s">
        <v>140</v>
      </c>
      <c r="D103" s="149" t="s">
        <v>496</v>
      </c>
      <c r="E103" s="149" t="s">
        <v>497</v>
      </c>
      <c r="F103" s="149" t="s">
        <v>164</v>
      </c>
      <c r="G103" s="268" t="s">
        <v>145</v>
      </c>
      <c r="H103" s="242">
        <v>0</v>
      </c>
      <c r="I103" s="242"/>
      <c r="J103" s="242">
        <v>1053.0800849339978</v>
      </c>
      <c r="K103" s="242">
        <v>83.30987712574759</v>
      </c>
      <c r="L103" s="242">
        <v>61.112067609610513</v>
      </c>
      <c r="M103" s="242">
        <v>443.74</v>
      </c>
      <c r="N103" s="242">
        <v>111.87423630372156</v>
      </c>
      <c r="O103" s="242">
        <v>60.056650285990493</v>
      </c>
      <c r="P103" s="242">
        <v>53.962466385087843</v>
      </c>
      <c r="Q103" s="242">
        <v>35.679914682379852</v>
      </c>
      <c r="R103" s="242">
        <v>52.70277474076719</v>
      </c>
      <c r="S103" s="242">
        <v>13.001296748154628</v>
      </c>
      <c r="T103" s="242">
        <v>69.860626429108521</v>
      </c>
      <c r="U103" s="242">
        <v>38.296502616515504</v>
      </c>
      <c r="V103" s="242">
        <v>62.250111259457036</v>
      </c>
      <c r="W103" s="242">
        <v>100.53333333333335</v>
      </c>
      <c r="X103" s="242">
        <v>105.09913800048336</v>
      </c>
      <c r="Y103" s="242">
        <v>36.939606326700499</v>
      </c>
      <c r="Z103" s="242">
        <v>96.179159329888421</v>
      </c>
      <c r="AA103" s="242">
        <v>57.13333333333334</v>
      </c>
      <c r="AB103" s="242">
        <v>471.51664976090427</v>
      </c>
      <c r="AC103" s="242">
        <v>61.900633724580977</v>
      </c>
      <c r="AD103" s="242">
        <v>62.283431386755531</v>
      </c>
      <c r="AE103" s="242">
        <v>51.204816693232885</v>
      </c>
      <c r="AF103" s="242">
        <v>130.061135101193</v>
      </c>
      <c r="AG103" s="242">
        <v>160.40624280650056</v>
      </c>
      <c r="AH103" s="242">
        <v>31.905621288154315</v>
      </c>
      <c r="AI103" s="242">
        <v>54.785952150760394</v>
      </c>
      <c r="AJ103" s="242">
        <v>42.662791768334785</v>
      </c>
      <c r="AK103" s="242">
        <v>40.760162975921915</v>
      </c>
      <c r="AL103" s="242">
        <v>215.06194282945739</v>
      </c>
      <c r="AM103" s="242">
        <v>31.175314922480624</v>
      </c>
      <c r="AN103" s="242">
        <v>44.213178294573645</v>
      </c>
      <c r="AO103" s="242">
        <v>141.56592592592588</v>
      </c>
      <c r="AP103" s="242">
        <v>15.904025290425547</v>
      </c>
      <c r="AQ103" s="242">
        <v>58.524592880735653</v>
      </c>
      <c r="AR103" s="242">
        <v>23.900740740740741</v>
      </c>
      <c r="AS103" s="242">
        <v>178.33148197166557</v>
      </c>
      <c r="AT103" s="242">
        <v>30.879468145914608</v>
      </c>
      <c r="AU103" s="242">
        <v>32.922211352921096</v>
      </c>
      <c r="AV103" s="242">
        <v>70.883189283124835</v>
      </c>
    </row>
    <row r="104" spans="1:48" ht="110.25" hidden="1" x14ac:dyDescent="0.25">
      <c r="A104" s="148">
        <v>101</v>
      </c>
      <c r="B104" s="148" t="s">
        <v>160</v>
      </c>
      <c r="C104" s="149" t="s">
        <v>141</v>
      </c>
      <c r="D104" s="149" t="s">
        <v>498</v>
      </c>
      <c r="E104" s="149" t="s">
        <v>499</v>
      </c>
      <c r="F104" s="148" t="s">
        <v>164</v>
      </c>
      <c r="G104" s="268" t="s">
        <v>145</v>
      </c>
      <c r="H104" s="149">
        <v>0</v>
      </c>
      <c r="I104" s="149"/>
      <c r="J104" s="242">
        <v>3159.2402548019932</v>
      </c>
      <c r="K104" s="242">
        <v>249.9296313772428</v>
      </c>
      <c r="L104" s="242">
        <v>183.33620282883155</v>
      </c>
      <c r="M104" s="242">
        <v>1331.22</v>
      </c>
      <c r="N104" s="242">
        <v>335.62270891116464</v>
      </c>
      <c r="O104" s="242">
        <v>180.16995085797146</v>
      </c>
      <c r="P104" s="242">
        <v>161.88739915526355</v>
      </c>
      <c r="Q104" s="242">
        <v>107.03974404713954</v>
      </c>
      <c r="R104" s="242">
        <v>158.10832422230158</v>
      </c>
      <c r="S104" s="242">
        <v>39.003890244463882</v>
      </c>
      <c r="T104" s="242">
        <v>139.72125285821704</v>
      </c>
      <c r="U104" s="242">
        <v>76.593005233031008</v>
      </c>
      <c r="V104" s="242">
        <v>124.50022251891407</v>
      </c>
      <c r="W104" s="242">
        <v>100.53333333333335</v>
      </c>
      <c r="X104" s="242">
        <v>105.09913800048336</v>
      </c>
      <c r="Y104" s="242">
        <v>36.939606326700499</v>
      </c>
      <c r="Z104" s="242">
        <v>96.179159329888421</v>
      </c>
      <c r="AA104" s="242">
        <v>171.4</v>
      </c>
      <c r="AB104" s="242">
        <v>1414.5499492827128</v>
      </c>
      <c r="AC104" s="242">
        <v>185.70190117374293</v>
      </c>
      <c r="AD104" s="242">
        <v>186.85029416026657</v>
      </c>
      <c r="AE104" s="242">
        <v>153.61445007969866</v>
      </c>
      <c r="AF104" s="242">
        <v>390.18340530357904</v>
      </c>
      <c r="AG104" s="242">
        <v>320.81248561300112</v>
      </c>
      <c r="AH104" s="242">
        <v>63.811242576308629</v>
      </c>
      <c r="AI104" s="242">
        <v>109.57190430152079</v>
      </c>
      <c r="AJ104" s="242">
        <v>85.325583536669569</v>
      </c>
      <c r="AK104" s="242">
        <v>81.52032595184383</v>
      </c>
      <c r="AL104" s="242">
        <v>430.12388565891479</v>
      </c>
      <c r="AM104" s="242">
        <v>62.350629844961247</v>
      </c>
      <c r="AN104" s="242">
        <v>88.426356589147289</v>
      </c>
      <c r="AO104" s="242">
        <v>141.76637856624967</v>
      </c>
      <c r="AP104" s="242">
        <v>424.69777777777767</v>
      </c>
      <c r="AQ104" s="242">
        <v>47.712075871276646</v>
      </c>
      <c r="AR104" s="242">
        <v>175.57377864220697</v>
      </c>
      <c r="AS104" s="242">
        <v>71.702222222222218</v>
      </c>
      <c r="AT104" s="242">
        <v>356.66296394333114</v>
      </c>
      <c r="AU104" s="242">
        <v>61.758936291829215</v>
      </c>
      <c r="AV104" s="242">
        <v>65.844422705842192</v>
      </c>
    </row>
    <row r="105" spans="1:48" ht="63" hidden="1" x14ac:dyDescent="0.25">
      <c r="C105" s="270" t="s">
        <v>467</v>
      </c>
      <c r="D105" s="270" t="s">
        <v>467</v>
      </c>
      <c r="E105" s="271" t="s">
        <v>468</v>
      </c>
      <c r="F105" s="272" t="s">
        <v>469</v>
      </c>
      <c r="G105" s="273" t="s">
        <v>470</v>
      </c>
      <c r="H105" s="125">
        <v>0</v>
      </c>
      <c r="I105" s="125"/>
      <c r="J105" s="125">
        <v>1092</v>
      </c>
      <c r="K105" s="125">
        <v>86</v>
      </c>
      <c r="L105" s="125">
        <v>63</v>
      </c>
      <c r="M105" s="125">
        <v>62</v>
      </c>
      <c r="N105" s="125">
        <v>116</v>
      </c>
      <c r="O105" s="125">
        <v>12</v>
      </c>
      <c r="P105" s="125">
        <v>56</v>
      </c>
      <c r="Q105" s="125">
        <v>37</v>
      </c>
      <c r="R105" s="125">
        <v>55</v>
      </c>
      <c r="S105" s="125">
        <v>460</v>
      </c>
      <c r="T105" s="125">
        <v>65</v>
      </c>
      <c r="U105" s="125">
        <v>36</v>
      </c>
      <c r="V105" s="125">
        <v>58</v>
      </c>
      <c r="W105" s="125">
        <v>98</v>
      </c>
      <c r="X105" s="125">
        <v>109</v>
      </c>
      <c r="Y105" s="125">
        <v>38</v>
      </c>
      <c r="Z105" s="125">
        <v>100</v>
      </c>
      <c r="AA105" s="125">
        <v>65</v>
      </c>
      <c r="AB105" s="125">
        <v>451</v>
      </c>
      <c r="AC105" s="125">
        <v>59</v>
      </c>
      <c r="AD105" s="125">
        <v>60</v>
      </c>
      <c r="AE105" s="125">
        <v>49</v>
      </c>
      <c r="AF105" s="125">
        <v>124</v>
      </c>
      <c r="AG105" s="125">
        <v>150</v>
      </c>
      <c r="AH105" s="125">
        <v>30</v>
      </c>
      <c r="AI105" s="125">
        <v>51</v>
      </c>
      <c r="AJ105" s="125">
        <v>40</v>
      </c>
      <c r="AK105" s="125">
        <v>38</v>
      </c>
      <c r="AL105" s="125">
        <v>203</v>
      </c>
      <c r="AM105" s="125">
        <v>29</v>
      </c>
      <c r="AN105" s="125">
        <v>42</v>
      </c>
      <c r="AO105" s="125">
        <v>151</v>
      </c>
      <c r="AP105" s="125">
        <v>15</v>
      </c>
      <c r="AQ105" s="125">
        <v>61</v>
      </c>
      <c r="AR105" s="125">
        <v>25</v>
      </c>
      <c r="AS105" s="289">
        <v>243</v>
      </c>
      <c r="AT105" s="289">
        <v>2</v>
      </c>
      <c r="AU105" s="289">
        <v>6</v>
      </c>
      <c r="AV105" s="289">
        <v>73</v>
      </c>
    </row>
    <row r="106" spans="1:48" ht="78.75" hidden="1" x14ac:dyDescent="0.25">
      <c r="C106" s="270" t="s">
        <v>471</v>
      </c>
      <c r="D106" s="270" t="s">
        <v>471</v>
      </c>
      <c r="E106" s="271" t="s">
        <v>472</v>
      </c>
      <c r="F106" s="272" t="s">
        <v>469</v>
      </c>
      <c r="G106" s="274" t="s">
        <v>470</v>
      </c>
      <c r="H106" s="123">
        <v>0</v>
      </c>
      <c r="I106" s="123"/>
      <c r="J106" s="123">
        <v>628</v>
      </c>
      <c r="K106" s="123">
        <v>50</v>
      </c>
      <c r="L106" s="123">
        <v>36</v>
      </c>
      <c r="M106" s="123">
        <v>36</v>
      </c>
      <c r="N106" s="123">
        <v>67</v>
      </c>
      <c r="O106" s="123">
        <v>7</v>
      </c>
      <c r="P106" s="123">
        <v>32</v>
      </c>
      <c r="Q106" s="123">
        <v>21</v>
      </c>
      <c r="R106" s="123">
        <v>31</v>
      </c>
      <c r="S106" s="123">
        <v>265</v>
      </c>
      <c r="T106" s="123">
        <v>37</v>
      </c>
      <c r="U106" s="123">
        <v>21</v>
      </c>
      <c r="V106" s="123">
        <v>33</v>
      </c>
      <c r="W106" s="123">
        <v>57</v>
      </c>
      <c r="X106" s="123">
        <v>63</v>
      </c>
      <c r="Y106" s="123">
        <v>22</v>
      </c>
      <c r="Z106" s="123">
        <v>57</v>
      </c>
      <c r="AA106" s="123">
        <v>39</v>
      </c>
      <c r="AB106" s="123">
        <v>260</v>
      </c>
      <c r="AC106" s="123">
        <v>34</v>
      </c>
      <c r="AD106" s="123">
        <v>34</v>
      </c>
      <c r="AE106" s="123">
        <v>28</v>
      </c>
      <c r="AF106" s="123">
        <v>72</v>
      </c>
      <c r="AG106" s="123">
        <v>86</v>
      </c>
      <c r="AH106" s="123">
        <v>17</v>
      </c>
      <c r="AI106" s="123">
        <v>29</v>
      </c>
      <c r="AJ106" s="123">
        <v>23</v>
      </c>
      <c r="AK106" s="123">
        <v>22</v>
      </c>
      <c r="AL106" s="123">
        <v>118</v>
      </c>
      <c r="AM106" s="123">
        <v>17</v>
      </c>
      <c r="AN106" s="123">
        <v>24</v>
      </c>
      <c r="AO106" s="123">
        <v>83</v>
      </c>
      <c r="AP106" s="123">
        <v>9</v>
      </c>
      <c r="AQ106" s="123">
        <v>35</v>
      </c>
      <c r="AR106" s="123">
        <v>14</v>
      </c>
      <c r="AS106" s="123">
        <v>106</v>
      </c>
      <c r="AT106" s="123">
        <v>18</v>
      </c>
      <c r="AU106" s="123">
        <v>20</v>
      </c>
      <c r="AV106" s="123">
        <v>42</v>
      </c>
    </row>
    <row r="107" spans="1:48" ht="63" hidden="1" x14ac:dyDescent="0.25">
      <c r="C107" s="270" t="s">
        <v>473</v>
      </c>
      <c r="D107" s="270" t="s">
        <v>473</v>
      </c>
      <c r="E107" s="271" t="s">
        <v>474</v>
      </c>
      <c r="F107" s="272" t="s">
        <v>469</v>
      </c>
      <c r="G107" s="274" t="s">
        <v>470</v>
      </c>
      <c r="H107" s="125">
        <v>0</v>
      </c>
      <c r="I107" s="125"/>
      <c r="J107" s="126">
        <v>810</v>
      </c>
      <c r="K107" s="126">
        <v>64</v>
      </c>
      <c r="L107" s="126">
        <v>47</v>
      </c>
      <c r="M107" s="126">
        <v>46</v>
      </c>
      <c r="N107" s="126">
        <v>86</v>
      </c>
      <c r="O107" s="126">
        <v>9</v>
      </c>
      <c r="P107" s="126">
        <v>42</v>
      </c>
      <c r="Q107" s="126">
        <v>27</v>
      </c>
      <c r="R107" s="126">
        <v>41</v>
      </c>
      <c r="S107" s="126">
        <v>341</v>
      </c>
      <c r="T107" s="126">
        <v>48</v>
      </c>
      <c r="U107" s="126">
        <v>26</v>
      </c>
      <c r="V107" s="126">
        <v>42</v>
      </c>
      <c r="W107" s="126">
        <v>69</v>
      </c>
      <c r="X107" s="126">
        <v>81</v>
      </c>
      <c r="Y107" s="126">
        <v>28</v>
      </c>
      <c r="Z107" s="126">
        <v>74</v>
      </c>
      <c r="AA107" s="126">
        <v>48</v>
      </c>
      <c r="AB107" s="126">
        <v>330</v>
      </c>
      <c r="AC107" s="126">
        <v>43</v>
      </c>
      <c r="AD107" s="126">
        <v>44</v>
      </c>
      <c r="AE107" s="126">
        <v>36</v>
      </c>
      <c r="AF107" s="126">
        <v>91</v>
      </c>
      <c r="AG107" s="126">
        <v>109</v>
      </c>
      <c r="AH107" s="126">
        <v>22</v>
      </c>
      <c r="AI107" s="126">
        <v>37</v>
      </c>
      <c r="AJ107" s="126">
        <v>29</v>
      </c>
      <c r="AK107" s="126">
        <v>28</v>
      </c>
      <c r="AL107" s="126">
        <v>141</v>
      </c>
      <c r="AM107" s="126">
        <v>20</v>
      </c>
      <c r="AN107" s="126">
        <v>29</v>
      </c>
      <c r="AO107" s="126">
        <v>115</v>
      </c>
      <c r="AP107" s="126">
        <v>11</v>
      </c>
      <c r="AQ107" s="126">
        <v>45</v>
      </c>
      <c r="AR107" s="126">
        <v>19</v>
      </c>
      <c r="AS107" s="126">
        <v>137</v>
      </c>
      <c r="AT107" s="126">
        <v>24</v>
      </c>
      <c r="AU107" s="126">
        <v>25</v>
      </c>
      <c r="AV107" s="126">
        <v>55</v>
      </c>
    </row>
    <row r="108" spans="1:48" ht="78.75" hidden="1" x14ac:dyDescent="0.25">
      <c r="C108" s="275" t="s">
        <v>261</v>
      </c>
      <c r="D108" s="276" t="s">
        <v>262</v>
      </c>
      <c r="E108" s="277" t="s">
        <v>164</v>
      </c>
      <c r="F108" s="276" t="s">
        <v>263</v>
      </c>
      <c r="G108" s="278" t="s">
        <v>264</v>
      </c>
      <c r="H108" s="179">
        <v>320</v>
      </c>
      <c r="I108" s="171">
        <v>80</v>
      </c>
      <c r="J108" s="179">
        <v>80</v>
      </c>
      <c r="K108" s="179">
        <v>0</v>
      </c>
      <c r="L108" s="179">
        <v>0</v>
      </c>
      <c r="M108" s="179">
        <v>0</v>
      </c>
      <c r="N108" s="179">
        <v>0</v>
      </c>
      <c r="O108" s="179">
        <v>0</v>
      </c>
      <c r="P108" s="179">
        <v>0</v>
      </c>
      <c r="Q108" s="179">
        <v>0</v>
      </c>
      <c r="R108" s="179">
        <v>0</v>
      </c>
      <c r="S108" s="179">
        <v>0</v>
      </c>
      <c r="T108" s="179">
        <v>50</v>
      </c>
      <c r="U108" s="179">
        <v>0</v>
      </c>
      <c r="V108" s="179">
        <v>0</v>
      </c>
      <c r="W108" s="179">
        <v>30</v>
      </c>
      <c r="X108" s="179">
        <v>0</v>
      </c>
      <c r="Y108" s="179">
        <v>0</v>
      </c>
      <c r="Z108" s="179">
        <v>0</v>
      </c>
      <c r="AA108" s="179">
        <v>0</v>
      </c>
      <c r="AB108" s="179">
        <v>70</v>
      </c>
      <c r="AC108" s="179">
        <v>0</v>
      </c>
      <c r="AD108" s="179">
        <v>0</v>
      </c>
      <c r="AE108" s="179">
        <v>0</v>
      </c>
      <c r="AF108" s="179">
        <v>0</v>
      </c>
      <c r="AG108" s="179">
        <v>50</v>
      </c>
      <c r="AH108" s="179">
        <v>0</v>
      </c>
      <c r="AI108" s="179">
        <v>0</v>
      </c>
      <c r="AJ108" s="179">
        <v>0</v>
      </c>
      <c r="AK108" s="179">
        <v>0</v>
      </c>
      <c r="AL108" s="179">
        <v>0</v>
      </c>
      <c r="AM108" s="179">
        <v>0</v>
      </c>
      <c r="AN108" s="179">
        <v>0</v>
      </c>
      <c r="AO108" s="179">
        <v>30</v>
      </c>
      <c r="AP108" s="179">
        <v>0</v>
      </c>
      <c r="AQ108" s="179">
        <v>0</v>
      </c>
      <c r="AR108" s="179">
        <v>0</v>
      </c>
      <c r="AS108" s="179">
        <v>20</v>
      </c>
      <c r="AT108" s="179">
        <v>0</v>
      </c>
      <c r="AU108" s="179">
        <v>0</v>
      </c>
      <c r="AV108" s="179">
        <v>0</v>
      </c>
    </row>
    <row r="109" spans="1:48" ht="78.75" hidden="1" x14ac:dyDescent="0.25">
      <c r="C109" s="230" t="s">
        <v>441</v>
      </c>
      <c r="D109" s="276" t="s">
        <v>442</v>
      </c>
      <c r="E109" s="279" t="s">
        <v>443</v>
      </c>
      <c r="F109" s="280" t="s">
        <v>444</v>
      </c>
      <c r="G109" s="281" t="s">
        <v>445</v>
      </c>
      <c r="H109" s="228"/>
      <c r="I109" s="228"/>
      <c r="J109" s="124">
        <v>1200</v>
      </c>
      <c r="K109" s="124"/>
      <c r="L109" s="124"/>
      <c r="M109" s="124"/>
      <c r="N109" s="124"/>
      <c r="O109" s="124"/>
      <c r="P109" s="124"/>
      <c r="Q109" s="124"/>
      <c r="R109" s="124"/>
      <c r="S109" s="124"/>
      <c r="T109" s="124">
        <v>700</v>
      </c>
      <c r="U109" s="124"/>
      <c r="V109" s="124">
        <v>200</v>
      </c>
      <c r="W109" s="124">
        <v>500</v>
      </c>
      <c r="X109" s="124"/>
      <c r="Y109" s="124"/>
      <c r="Z109" s="124"/>
      <c r="AA109" s="124"/>
      <c r="AB109" s="124">
        <v>800</v>
      </c>
      <c r="AC109" s="124"/>
      <c r="AD109" s="124"/>
      <c r="AE109" s="124"/>
      <c r="AF109" s="124"/>
      <c r="AG109" s="124">
        <v>800</v>
      </c>
      <c r="AH109" s="124"/>
      <c r="AI109" s="124"/>
      <c r="AJ109" s="124"/>
      <c r="AK109" s="124"/>
      <c r="AL109" s="124">
        <v>600</v>
      </c>
      <c r="AM109" s="124"/>
      <c r="AN109" s="124"/>
      <c r="AO109" s="124">
        <v>600</v>
      </c>
      <c r="AP109" s="124"/>
      <c r="AQ109" s="124"/>
      <c r="AR109" s="124"/>
      <c r="AS109" s="124">
        <v>600</v>
      </c>
      <c r="AT109" s="124"/>
      <c r="AU109" s="124"/>
      <c r="AV109" s="124"/>
    </row>
    <row r="110" spans="1:48" ht="94.5" hidden="1" x14ac:dyDescent="0.25">
      <c r="C110" s="277" t="s">
        <v>433</v>
      </c>
      <c r="D110" s="276" t="s">
        <v>434</v>
      </c>
      <c r="E110" s="280" t="s">
        <v>435</v>
      </c>
      <c r="F110" s="280" t="s">
        <v>436</v>
      </c>
      <c r="G110" s="282" t="s">
        <v>432</v>
      </c>
      <c r="H110" s="228"/>
      <c r="I110" s="228"/>
      <c r="J110" s="124">
        <v>2500</v>
      </c>
      <c r="K110" s="124"/>
      <c r="L110" s="124"/>
      <c r="M110" s="124"/>
      <c r="N110" s="124"/>
      <c r="O110" s="124"/>
      <c r="P110" s="124"/>
      <c r="Q110" s="124"/>
      <c r="R110" s="124"/>
      <c r="S110" s="124"/>
      <c r="T110" s="124">
        <v>1000</v>
      </c>
      <c r="U110" s="124"/>
      <c r="V110" s="124">
        <v>500</v>
      </c>
      <c r="W110" s="124">
        <v>1000</v>
      </c>
      <c r="X110" s="124"/>
      <c r="Y110" s="124"/>
      <c r="Z110" s="124"/>
      <c r="AA110" s="124"/>
      <c r="AB110" s="124">
        <v>2000</v>
      </c>
      <c r="AC110" s="124"/>
      <c r="AD110" s="124"/>
      <c r="AE110" s="124"/>
      <c r="AF110" s="124"/>
      <c r="AG110" s="124">
        <v>2000</v>
      </c>
      <c r="AH110" s="124"/>
      <c r="AI110" s="124"/>
      <c r="AJ110" s="124"/>
      <c r="AK110" s="124"/>
      <c r="AL110" s="124">
        <v>1000</v>
      </c>
      <c r="AM110" s="124"/>
      <c r="AN110" s="124"/>
      <c r="AO110" s="124">
        <v>1000</v>
      </c>
      <c r="AP110" s="124"/>
      <c r="AQ110" s="124"/>
      <c r="AR110" s="124"/>
      <c r="AS110" s="124">
        <v>1000</v>
      </c>
      <c r="AT110" s="124"/>
      <c r="AU110" s="124"/>
      <c r="AV110" s="124"/>
    </row>
    <row r="111" spans="1:48" ht="283.5" hidden="1" x14ac:dyDescent="0.25">
      <c r="C111" s="276" t="s">
        <v>428</v>
      </c>
      <c r="D111" s="276" t="s">
        <v>429</v>
      </c>
      <c r="E111" s="276" t="s">
        <v>430</v>
      </c>
      <c r="F111" s="276" t="s">
        <v>431</v>
      </c>
      <c r="G111" s="282" t="s">
        <v>432</v>
      </c>
      <c r="H111" s="228"/>
      <c r="I111" s="228"/>
      <c r="J111" s="139"/>
      <c r="K111" s="124"/>
      <c r="L111" s="124"/>
      <c r="M111" s="124"/>
      <c r="N111" s="124"/>
      <c r="O111" s="124"/>
      <c r="P111" s="124"/>
      <c r="Q111" s="124"/>
      <c r="R111" s="124"/>
      <c r="S111" s="124"/>
      <c r="T111" s="139"/>
      <c r="U111" s="124"/>
      <c r="V111" s="139"/>
      <c r="W111" s="139"/>
      <c r="X111" s="124"/>
      <c r="Y111" s="124"/>
      <c r="Z111" s="124"/>
      <c r="AA111" s="124"/>
      <c r="AB111" s="139"/>
      <c r="AC111" s="124"/>
      <c r="AD111" s="124"/>
      <c r="AE111" s="124"/>
      <c r="AF111" s="124"/>
      <c r="AG111" s="139"/>
      <c r="AH111" s="124"/>
      <c r="AI111" s="124"/>
      <c r="AJ111" s="124"/>
      <c r="AK111" s="124"/>
      <c r="AL111" s="139"/>
      <c r="AM111" s="124"/>
      <c r="AN111" s="124"/>
      <c r="AO111" s="139"/>
      <c r="AP111" s="124"/>
      <c r="AQ111" s="124"/>
      <c r="AR111" s="124"/>
      <c r="AS111" s="139"/>
      <c r="AT111" s="124"/>
      <c r="AU111" s="124"/>
      <c r="AV111" s="124"/>
    </row>
    <row r="112" spans="1:48" ht="94.5" hidden="1" x14ac:dyDescent="0.25">
      <c r="C112" s="277" t="s">
        <v>439</v>
      </c>
      <c r="D112" s="276" t="s">
        <v>435</v>
      </c>
      <c r="E112" s="280" t="s">
        <v>435</v>
      </c>
      <c r="F112" s="280" t="s">
        <v>440</v>
      </c>
      <c r="G112" s="282" t="s">
        <v>432</v>
      </c>
      <c r="H112" s="228"/>
      <c r="I112" s="228"/>
      <c r="J112" s="124">
        <v>800</v>
      </c>
      <c r="K112" s="124"/>
      <c r="L112" s="124"/>
      <c r="M112" s="124"/>
      <c r="N112" s="124"/>
      <c r="O112" s="124"/>
      <c r="P112" s="124"/>
      <c r="Q112" s="124"/>
      <c r="R112" s="124"/>
      <c r="S112" s="124"/>
      <c r="T112" s="124">
        <v>300</v>
      </c>
      <c r="U112" s="124"/>
      <c r="V112" s="124">
        <v>126</v>
      </c>
      <c r="W112" s="124">
        <v>350</v>
      </c>
      <c r="X112" s="124"/>
      <c r="Y112" s="124"/>
      <c r="Z112" s="124"/>
      <c r="AA112" s="124"/>
      <c r="AB112" s="124">
        <v>700</v>
      </c>
      <c r="AC112" s="124"/>
      <c r="AD112" s="124"/>
      <c r="AE112" s="124"/>
      <c r="AF112" s="124"/>
      <c r="AG112" s="124">
        <v>700</v>
      </c>
      <c r="AH112" s="124"/>
      <c r="AI112" s="124"/>
      <c r="AJ112" s="124"/>
      <c r="AK112" s="124"/>
      <c r="AL112" s="124">
        <v>350</v>
      </c>
      <c r="AM112" s="124"/>
      <c r="AN112" s="124"/>
      <c r="AO112" s="124">
        <v>350</v>
      </c>
      <c r="AP112" s="124"/>
      <c r="AQ112" s="124"/>
      <c r="AR112" s="124"/>
      <c r="AS112" s="124">
        <v>250</v>
      </c>
      <c r="AT112" s="124"/>
      <c r="AU112" s="124"/>
      <c r="AV112" s="124"/>
    </row>
    <row r="113" spans="3:48" ht="78.75" hidden="1" x14ac:dyDescent="0.25">
      <c r="C113" s="230" t="s">
        <v>437</v>
      </c>
      <c r="D113" s="276" t="s">
        <v>434</v>
      </c>
      <c r="E113" s="280" t="s">
        <v>435</v>
      </c>
      <c r="F113" s="280" t="s">
        <v>438</v>
      </c>
      <c r="G113" s="282" t="s">
        <v>432</v>
      </c>
      <c r="H113" s="228"/>
      <c r="I113" s="228"/>
      <c r="J113" s="124">
        <v>800</v>
      </c>
      <c r="K113" s="124"/>
      <c r="L113" s="124"/>
      <c r="M113" s="124"/>
      <c r="N113" s="124"/>
      <c r="O113" s="124"/>
      <c r="P113" s="124"/>
      <c r="Q113" s="124"/>
      <c r="R113" s="124"/>
      <c r="S113" s="124"/>
      <c r="T113" s="124">
        <v>300</v>
      </c>
      <c r="U113" s="124"/>
      <c r="V113" s="124">
        <v>126</v>
      </c>
      <c r="W113" s="124">
        <v>350</v>
      </c>
      <c r="X113" s="124"/>
      <c r="Y113" s="124"/>
      <c r="Z113" s="124"/>
      <c r="AA113" s="124"/>
      <c r="AB113" s="124">
        <v>700</v>
      </c>
      <c r="AC113" s="124"/>
      <c r="AD113" s="124"/>
      <c r="AE113" s="124"/>
      <c r="AF113" s="124"/>
      <c r="AG113" s="124">
        <v>700</v>
      </c>
      <c r="AH113" s="124"/>
      <c r="AI113" s="124"/>
      <c r="AJ113" s="124"/>
      <c r="AK113" s="124"/>
      <c r="AL113" s="124">
        <v>350</v>
      </c>
      <c r="AM113" s="124"/>
      <c r="AN113" s="124"/>
      <c r="AO113" s="124">
        <v>350</v>
      </c>
      <c r="AP113" s="124"/>
      <c r="AQ113" s="124"/>
      <c r="AR113" s="124"/>
      <c r="AS113" s="124">
        <v>250</v>
      </c>
      <c r="AT113" s="124"/>
      <c r="AU113" s="124"/>
      <c r="AV113" s="124"/>
    </row>
    <row r="114" spans="3:48" ht="63" hidden="1" x14ac:dyDescent="0.25">
      <c r="C114" s="276" t="s">
        <v>446</v>
      </c>
      <c r="D114" s="276" t="s">
        <v>447</v>
      </c>
      <c r="E114" s="280" t="s">
        <v>448</v>
      </c>
      <c r="F114" s="280" t="s">
        <v>449</v>
      </c>
      <c r="G114" s="281" t="s">
        <v>450</v>
      </c>
      <c r="H114" s="228"/>
      <c r="I114" s="228"/>
      <c r="J114" s="124">
        <v>300</v>
      </c>
      <c r="K114" s="124"/>
      <c r="L114" s="124"/>
      <c r="M114" s="124"/>
      <c r="N114" s="124"/>
      <c r="O114" s="124"/>
      <c r="P114" s="124"/>
      <c r="Q114" s="124"/>
      <c r="R114" s="124"/>
      <c r="S114" s="124"/>
      <c r="T114" s="124">
        <v>50</v>
      </c>
      <c r="U114" s="124"/>
      <c r="V114" s="124">
        <v>20</v>
      </c>
      <c r="W114" s="124">
        <v>50</v>
      </c>
      <c r="X114" s="124"/>
      <c r="Y114" s="124"/>
      <c r="Z114" s="124"/>
      <c r="AA114" s="124"/>
      <c r="AB114" s="124">
        <v>280</v>
      </c>
      <c r="AC114" s="124"/>
      <c r="AD114" s="124"/>
      <c r="AE114" s="124"/>
      <c r="AF114" s="124"/>
      <c r="AG114" s="124">
        <v>250</v>
      </c>
      <c r="AH114" s="124"/>
      <c r="AI114" s="124"/>
      <c r="AJ114" s="124"/>
      <c r="AK114" s="124"/>
      <c r="AL114" s="124">
        <v>30</v>
      </c>
      <c r="AM114" s="124"/>
      <c r="AN114" s="124"/>
      <c r="AO114" s="124">
        <v>30</v>
      </c>
      <c r="AP114" s="124"/>
      <c r="AQ114" s="124"/>
      <c r="AR114" s="124"/>
      <c r="AS114" s="124">
        <v>30</v>
      </c>
      <c r="AT114" s="124"/>
      <c r="AU114" s="124"/>
      <c r="AV114" s="124"/>
    </row>
    <row r="115" spans="3:48" ht="63" hidden="1" x14ac:dyDescent="0.25">
      <c r="C115" s="276" t="s">
        <v>451</v>
      </c>
      <c r="D115" s="276" t="s">
        <v>452</v>
      </c>
      <c r="E115" s="280" t="s">
        <v>453</v>
      </c>
      <c r="F115" s="280" t="s">
        <v>454</v>
      </c>
      <c r="G115" s="281" t="s">
        <v>450</v>
      </c>
      <c r="H115" s="228"/>
      <c r="I115" s="228"/>
      <c r="J115" s="124">
        <v>300</v>
      </c>
      <c r="K115" s="124"/>
      <c r="L115" s="124"/>
      <c r="M115" s="124"/>
      <c r="N115" s="124"/>
      <c r="O115" s="124"/>
      <c r="P115" s="124"/>
      <c r="Q115" s="124"/>
      <c r="R115" s="124"/>
      <c r="S115" s="124"/>
      <c r="T115" s="124">
        <v>50</v>
      </c>
      <c r="U115" s="124"/>
      <c r="V115" s="124">
        <v>20</v>
      </c>
      <c r="W115" s="124">
        <v>50</v>
      </c>
      <c r="X115" s="124"/>
      <c r="Y115" s="124"/>
      <c r="Z115" s="124"/>
      <c r="AA115" s="124"/>
      <c r="AB115" s="124">
        <v>280</v>
      </c>
      <c r="AC115" s="124"/>
      <c r="AD115" s="124"/>
      <c r="AE115" s="124"/>
      <c r="AF115" s="124"/>
      <c r="AG115" s="124">
        <v>250</v>
      </c>
      <c r="AH115" s="124"/>
      <c r="AI115" s="124"/>
      <c r="AJ115" s="124"/>
      <c r="AK115" s="124"/>
      <c r="AL115" s="124">
        <v>30</v>
      </c>
      <c r="AM115" s="124"/>
      <c r="AN115" s="124"/>
      <c r="AO115" s="124">
        <v>30</v>
      </c>
      <c r="AP115" s="124"/>
      <c r="AQ115" s="124"/>
      <c r="AR115" s="124"/>
      <c r="AS115" s="124">
        <v>30</v>
      </c>
      <c r="AT115" s="124"/>
      <c r="AU115" s="124"/>
      <c r="AV115" s="124"/>
    </row>
    <row r="116" spans="3:48" ht="63" hidden="1" x14ac:dyDescent="0.25">
      <c r="C116" s="283" t="s">
        <v>207</v>
      </c>
      <c r="D116" s="284" t="s">
        <v>208</v>
      </c>
      <c r="E116" s="285" t="s">
        <v>209</v>
      </c>
      <c r="F116" s="276" t="s">
        <v>210</v>
      </c>
      <c r="G116" s="286" t="s">
        <v>202</v>
      </c>
      <c r="H116" s="139">
        <v>12</v>
      </c>
      <c r="I116" s="139">
        <v>12</v>
      </c>
      <c r="J116" s="139">
        <v>12</v>
      </c>
      <c r="K116" s="139">
        <v>12</v>
      </c>
      <c r="L116" s="139">
        <v>12</v>
      </c>
      <c r="M116" s="139">
        <v>12</v>
      </c>
      <c r="N116" s="139">
        <v>12</v>
      </c>
      <c r="O116" s="139">
        <v>12</v>
      </c>
      <c r="P116" s="139">
        <v>12</v>
      </c>
      <c r="Q116" s="139">
        <v>12</v>
      </c>
      <c r="R116" s="139">
        <v>12</v>
      </c>
      <c r="S116" s="139">
        <v>12</v>
      </c>
      <c r="T116" s="139">
        <v>12</v>
      </c>
      <c r="U116" s="139">
        <v>12</v>
      </c>
      <c r="V116" s="139">
        <v>12</v>
      </c>
      <c r="W116" s="139">
        <v>12</v>
      </c>
      <c r="X116" s="139">
        <v>12</v>
      </c>
      <c r="Y116" s="139">
        <v>12</v>
      </c>
      <c r="Z116" s="139">
        <v>12</v>
      </c>
      <c r="AA116" s="139">
        <v>12</v>
      </c>
      <c r="AB116" s="139">
        <v>12</v>
      </c>
      <c r="AC116" s="139">
        <v>12</v>
      </c>
      <c r="AD116" s="139">
        <v>12</v>
      </c>
      <c r="AE116" s="139">
        <v>12</v>
      </c>
      <c r="AF116" s="139">
        <v>12</v>
      </c>
      <c r="AG116" s="139">
        <v>12</v>
      </c>
      <c r="AH116" s="139">
        <v>12</v>
      </c>
      <c r="AI116" s="139">
        <v>12</v>
      </c>
      <c r="AJ116" s="139">
        <v>12</v>
      </c>
      <c r="AK116" s="139">
        <v>12</v>
      </c>
      <c r="AL116" s="139">
        <v>12</v>
      </c>
      <c r="AM116" s="139">
        <v>12</v>
      </c>
      <c r="AN116" s="139">
        <v>12</v>
      </c>
      <c r="AO116" s="139">
        <v>12</v>
      </c>
      <c r="AP116" s="139">
        <v>12</v>
      </c>
      <c r="AQ116" s="139">
        <v>12</v>
      </c>
      <c r="AR116" s="139">
        <v>12</v>
      </c>
      <c r="AS116" s="139">
        <v>12</v>
      </c>
      <c r="AT116" s="139">
        <v>12</v>
      </c>
      <c r="AU116" s="139">
        <v>12</v>
      </c>
      <c r="AV116" s="139">
        <v>12</v>
      </c>
    </row>
    <row r="117" spans="3:48" ht="31.5" hidden="1" x14ac:dyDescent="0.25">
      <c r="C117" s="283" t="s">
        <v>198</v>
      </c>
      <c r="D117" s="284" t="s">
        <v>199</v>
      </c>
      <c r="E117" s="276" t="s">
        <v>200</v>
      </c>
      <c r="F117" s="276" t="s">
        <v>201</v>
      </c>
      <c r="G117" s="287" t="s">
        <v>202</v>
      </c>
      <c r="H117" s="139">
        <v>0</v>
      </c>
      <c r="I117" s="139">
        <v>0</v>
      </c>
      <c r="J117" s="139">
        <v>10</v>
      </c>
      <c r="K117" s="139">
        <v>2</v>
      </c>
      <c r="L117" s="139">
        <v>2</v>
      </c>
      <c r="M117" s="139">
        <v>4</v>
      </c>
      <c r="N117" s="139">
        <v>12</v>
      </c>
      <c r="O117" s="139">
        <v>2</v>
      </c>
      <c r="P117" s="139">
        <v>4</v>
      </c>
      <c r="Q117" s="139">
        <v>2</v>
      </c>
      <c r="R117" s="139">
        <v>4</v>
      </c>
      <c r="S117" s="139">
        <v>0</v>
      </c>
      <c r="T117" s="139">
        <v>12</v>
      </c>
      <c r="U117" s="139">
        <v>8</v>
      </c>
      <c r="V117" s="139">
        <v>8</v>
      </c>
      <c r="W117" s="139">
        <v>18</v>
      </c>
      <c r="X117" s="139">
        <v>6</v>
      </c>
      <c r="Y117" s="139">
        <v>4</v>
      </c>
      <c r="Z117" s="139">
        <v>6</v>
      </c>
      <c r="AA117" s="139">
        <v>2</v>
      </c>
      <c r="AB117" s="139">
        <v>8</v>
      </c>
      <c r="AC117" s="139">
        <v>4</v>
      </c>
      <c r="AD117" s="139">
        <v>6</v>
      </c>
      <c r="AE117" s="139">
        <v>6</v>
      </c>
      <c r="AF117" s="139">
        <v>12</v>
      </c>
      <c r="AG117" s="139">
        <v>12</v>
      </c>
      <c r="AH117" s="139">
        <v>4</v>
      </c>
      <c r="AI117" s="139">
        <v>8</v>
      </c>
      <c r="AJ117" s="139">
        <v>4</v>
      </c>
      <c r="AK117" s="139">
        <v>6</v>
      </c>
      <c r="AL117" s="139">
        <v>10</v>
      </c>
      <c r="AM117" s="139">
        <v>6</v>
      </c>
      <c r="AN117" s="139">
        <v>4</v>
      </c>
      <c r="AO117" s="139">
        <v>10</v>
      </c>
      <c r="AP117" s="139">
        <v>6</v>
      </c>
      <c r="AQ117" s="139">
        <v>8</v>
      </c>
      <c r="AR117" s="139">
        <v>2</v>
      </c>
      <c r="AS117" s="139">
        <v>6</v>
      </c>
      <c r="AT117" s="139">
        <v>0</v>
      </c>
      <c r="AU117" s="139">
        <v>2</v>
      </c>
      <c r="AV117" s="139">
        <v>0</v>
      </c>
    </row>
    <row r="118" spans="3:48" ht="63" hidden="1" x14ac:dyDescent="0.25">
      <c r="C118" s="283" t="s">
        <v>203</v>
      </c>
      <c r="D118" s="284" t="s">
        <v>204</v>
      </c>
      <c r="E118" s="288" t="s">
        <v>205</v>
      </c>
      <c r="F118" s="288" t="s">
        <v>206</v>
      </c>
      <c r="G118" s="287" t="s">
        <v>202</v>
      </c>
      <c r="H118" s="139">
        <v>0</v>
      </c>
      <c r="I118" s="139">
        <v>0</v>
      </c>
      <c r="J118" s="139">
        <v>240</v>
      </c>
      <c r="K118" s="139">
        <v>48</v>
      </c>
      <c r="L118" s="139">
        <v>48</v>
      </c>
      <c r="M118" s="139">
        <v>96</v>
      </c>
      <c r="N118" s="139">
        <v>288</v>
      </c>
      <c r="O118" s="139">
        <v>48</v>
      </c>
      <c r="P118" s="139">
        <v>96</v>
      </c>
      <c r="Q118" s="139">
        <v>120</v>
      </c>
      <c r="R118" s="139">
        <v>96</v>
      </c>
      <c r="S118" s="139">
        <v>0</v>
      </c>
      <c r="T118" s="139">
        <v>288</v>
      </c>
      <c r="U118" s="139">
        <v>192</v>
      </c>
      <c r="V118" s="139">
        <v>192</v>
      </c>
      <c r="W118" s="139">
        <v>432</v>
      </c>
      <c r="X118" s="139">
        <v>180</v>
      </c>
      <c r="Y118" s="139">
        <v>96</v>
      </c>
      <c r="Z118" s="139">
        <v>144</v>
      </c>
      <c r="AA118" s="139">
        <v>120</v>
      </c>
      <c r="AB118" s="139">
        <v>264</v>
      </c>
      <c r="AC118" s="139">
        <v>96</v>
      </c>
      <c r="AD118" s="139">
        <v>144</v>
      </c>
      <c r="AE118" s="139">
        <v>144</v>
      </c>
      <c r="AF118" s="139">
        <v>360</v>
      </c>
      <c r="AG118" s="139">
        <v>288</v>
      </c>
      <c r="AH118" s="139">
        <v>96</v>
      </c>
      <c r="AI118" s="139">
        <v>192</v>
      </c>
      <c r="AJ118" s="139">
        <v>96</v>
      </c>
      <c r="AK118" s="139">
        <v>144</v>
      </c>
      <c r="AL118" s="139">
        <v>240</v>
      </c>
      <c r="AM118" s="139">
        <v>246</v>
      </c>
      <c r="AN118" s="139">
        <v>96</v>
      </c>
      <c r="AO118" s="139">
        <v>276</v>
      </c>
      <c r="AP118" s="139">
        <v>144</v>
      </c>
      <c r="AQ118" s="139">
        <v>180</v>
      </c>
      <c r="AR118" s="139">
        <v>24</v>
      </c>
      <c r="AS118" s="139">
        <v>144</v>
      </c>
      <c r="AT118" s="139">
        <v>0</v>
      </c>
      <c r="AU118" s="139">
        <v>48</v>
      </c>
      <c r="AV118" s="139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20</vt:i4>
      </vt:variant>
      <vt:variant>
        <vt:lpstr>Rangos con nombre</vt:lpstr>
      </vt:variant>
      <vt:variant>
        <vt:i4>6</vt:i4>
      </vt:variant>
    </vt:vector>
  </HeadingPairs>
  <TitlesOfParts>
    <vt:vector size="26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Wilson Díaz</cp:lastModifiedBy>
  <cp:lastPrinted>2023-04-15T23:38:44Z</cp:lastPrinted>
  <dcterms:created xsi:type="dcterms:W3CDTF">2006-09-12T12:46:56Z</dcterms:created>
  <dcterms:modified xsi:type="dcterms:W3CDTF">2024-04-16T18:10:34Z</dcterms:modified>
  <cp:category>Estadística</cp:category>
</cp:coreProperties>
</file>