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drawings/drawing5.xml" ContentType="application/vnd.openxmlformats-officedocument.drawingml.chartshapes+xml"/>
  <Override PartName="/xl/charts/chart5.xml" ContentType="application/vnd.openxmlformats-officedocument.drawingml.chart+xml"/>
  <Override PartName="/xl/drawings/drawing6.xml" ContentType="application/vnd.openxmlformats-officedocument.drawingml.chartshapes+xml"/>
  <Override PartName="/xl/charts/chart6.xml" ContentType="application/vnd.openxmlformats-officedocument.drawingml.chart+xml"/>
  <Override PartName="/xl/drawings/drawing7.xml" ContentType="application/vnd.openxmlformats-officedocument.drawingml.chartshapes+xml"/>
  <Override PartName="/xl/charts/chart7.xml" ContentType="application/vnd.openxmlformats-officedocument.drawingml.chart+xml"/>
  <Override PartName="/xl/drawings/drawing8.xml" ContentType="application/vnd.openxmlformats-officedocument.drawingml.chartshapes+xml"/>
  <Override PartName="/xl/charts/chart8.xml" ContentType="application/vnd.openxmlformats-officedocument.drawingml.chart+xml"/>
  <Override PartName="/xl/drawings/drawing9.xml" ContentType="application/vnd.openxmlformats-officedocument.drawingml.chartshapes+xml"/>
  <Override PartName="/xl/charts/chart9.xml" ContentType="application/vnd.openxmlformats-officedocument.drawingml.chart+xml"/>
  <Override PartName="/xl/drawings/drawing10.xml" ContentType="application/vnd.openxmlformats-officedocument.drawingml.chartshapes+xml"/>
  <Override PartName="/xl/charts/chart10.xml" ContentType="application/vnd.openxmlformats-officedocument.drawingml.chart+xml"/>
  <Override PartName="/xl/drawings/drawing11.xml" ContentType="application/vnd.openxmlformats-officedocument.drawingml.chartshapes+xml"/>
  <Override PartName="/xl/charts/chart11.xml" ContentType="application/vnd.openxmlformats-officedocument.drawingml.chart+xml"/>
  <Override PartName="/xl/drawings/drawing12.xml" ContentType="application/vnd.openxmlformats-officedocument.drawingml.chartshapes+xml"/>
  <Override PartName="/xl/charts/chart12.xml" ContentType="application/vnd.openxmlformats-officedocument.drawingml.chart+xml"/>
  <Override PartName="/xl/drawings/drawing13.xml" ContentType="application/vnd.openxmlformats-officedocument.drawingml.chartshapes+xml"/>
  <Override PartName="/xl/charts/chart13.xml" ContentType="application/vnd.openxmlformats-officedocument.drawingml.chart+xml"/>
  <Override PartName="/xl/drawings/drawing14.xml" ContentType="application/vnd.openxmlformats-officedocument.drawingml.chartshapes+xml"/>
  <Override PartName="/xl/charts/chart14.xml" ContentType="application/vnd.openxmlformats-officedocument.drawingml.chart+xml"/>
  <Override PartName="/xl/drawings/drawing15.xml" ContentType="application/vnd.openxmlformats-officedocument.drawingml.chartshapes+xml"/>
  <Override PartName="/xl/charts/chart15.xml" ContentType="application/vnd.openxmlformats-officedocument.drawingml.chart+xml"/>
  <Override PartName="/xl/drawings/drawing16.xml" ContentType="application/vnd.openxmlformats-officedocument.drawingml.chartshapes+xml"/>
  <Override PartName="/xl/charts/chart16.xml" ContentType="application/vnd.openxmlformats-officedocument.drawingml.chart+xml"/>
  <Override PartName="/xl/drawings/drawing17.xml" ContentType="application/vnd.openxmlformats-officedocument.drawingml.chartshapes+xml"/>
  <Override PartName="/xl/charts/chart17.xml" ContentType="application/vnd.openxmlformats-officedocument.drawingml.chart+xml"/>
  <Override PartName="/xl/drawings/drawing18.xml" ContentType="application/vnd.openxmlformats-officedocument.drawingml.chartshapes+xml"/>
  <Override PartName="/xl/charts/chart18.xml" ContentType="application/vnd.openxmlformats-officedocument.drawingml.chart+xml"/>
  <Override PartName="/xl/drawings/drawing19.xml" ContentType="application/vnd.openxmlformats-officedocument.drawingml.chartshapes+xml"/>
  <Override PartName="/xl/charts/chart19.xml" ContentType="application/vnd.openxmlformats-officedocument.drawingml.chart+xml"/>
  <Override PartName="/xl/drawings/drawing20.xml" ContentType="application/vnd.openxmlformats-officedocument.drawingml.chartshapes+xml"/>
  <Override PartName="/xl/charts/chart20.xml" ContentType="application/vnd.openxmlformats-officedocument.drawingml.chart+xml"/>
  <Override PartName="/xl/drawings/drawing21.xml" ContentType="application/vnd.openxmlformats-officedocument.drawingml.chartshapes+xml"/>
  <Override PartName="/xl/charts/chart21.xml" ContentType="application/vnd.openxmlformats-officedocument.drawingml.chart+xml"/>
  <Override PartName="/xl/drawings/drawing22.xml" ContentType="application/vnd.openxmlformats-officedocument.drawingml.chartshapes+xml"/>
  <Override PartName="/xl/charts/chart22.xml" ContentType="application/vnd.openxmlformats-officedocument.drawingml.chart+xml"/>
  <Override PartName="/xl/drawings/drawing23.xml" ContentType="application/vnd.openxmlformats-officedocument.drawingml.chartshapes+xml"/>
  <Override PartName="/xl/charts/chart23.xml" ContentType="application/vnd.openxmlformats-officedocument.drawingml.chart+xml"/>
  <Override PartName="/xl/drawings/drawing24.xml" ContentType="application/vnd.openxmlformats-officedocument.drawingml.chartshapes+xml"/>
  <Override PartName="/xl/charts/chart24.xml" ContentType="application/vnd.openxmlformats-officedocument.drawingml.chart+xml"/>
  <Override PartName="/xl/drawings/drawing25.xml" ContentType="application/vnd.openxmlformats-officedocument.drawingml.chartshapes+xml"/>
  <Override PartName="/xl/charts/chart25.xml" ContentType="application/vnd.openxmlformats-officedocument.drawingml.chart+xml"/>
  <Override PartName="/xl/drawings/drawing26.xml" ContentType="application/vnd.openxmlformats-officedocument.drawingml.chartshapes+xml"/>
  <Override PartName="/xl/charts/chart26.xml" ContentType="application/vnd.openxmlformats-officedocument.drawingml.chart+xml"/>
  <Override PartName="/xl/drawings/drawing27.xml" ContentType="application/vnd.openxmlformats-officedocument.drawingml.chartshapes+xml"/>
  <Override PartName="/xl/charts/chart27.xml" ContentType="application/vnd.openxmlformats-officedocument.drawingml.chart+xml"/>
  <Override PartName="/xl/drawings/drawing28.xml" ContentType="application/vnd.openxmlformats-officedocument.drawingml.chartshapes+xml"/>
  <Override PartName="/xl/charts/chart28.xml" ContentType="application/vnd.openxmlformats-officedocument.drawingml.chart+xml"/>
  <Override PartName="/xl/drawings/drawing29.xml" ContentType="application/vnd.openxmlformats-officedocument.drawingml.chartshapes+xml"/>
  <Override PartName="/xl/charts/chart29.xml" ContentType="application/vnd.openxmlformats-officedocument.drawingml.chart+xml"/>
  <Override PartName="/xl/drawings/drawing30.xml" ContentType="application/vnd.openxmlformats-officedocument.drawingml.chartshapes+xml"/>
  <Override PartName="/xl/charts/chart30.xml" ContentType="application/vnd.openxmlformats-officedocument.drawingml.chart+xml"/>
  <Override PartName="/xl/drawings/drawing31.xml" ContentType="application/vnd.openxmlformats-officedocument.drawingml.chartshapes+xml"/>
  <Override PartName="/xl/charts/chart31.xml" ContentType="application/vnd.openxmlformats-officedocument.drawingml.chart+xml"/>
  <Override PartName="/xl/drawings/drawing32.xml" ContentType="application/vnd.openxmlformats-officedocument.drawingml.chartshapes+xml"/>
  <Override PartName="/xl/charts/chart32.xml" ContentType="application/vnd.openxmlformats-officedocument.drawingml.chart+xml"/>
  <Override PartName="/xl/drawings/drawing33.xml" ContentType="application/vnd.openxmlformats-officedocument.drawingml.chartshapes+xml"/>
  <Override PartName="/xl/drawings/drawing34.xml" ContentType="application/vnd.openxmlformats-officedocument.drawing+xml"/>
  <Override PartName="/xl/charts/chart33.xml" ContentType="application/vnd.openxmlformats-officedocument.drawingml.chart+xml"/>
  <Override PartName="/xl/drawings/drawing35.xml" ContentType="application/vnd.openxmlformats-officedocument.drawingml.chartshapes+xml"/>
  <Override PartName="/xl/charts/chart34.xml" ContentType="application/vnd.openxmlformats-officedocument.drawingml.chart+xml"/>
  <Override PartName="/xl/drawings/drawing36.xml" ContentType="application/vnd.openxmlformats-officedocument.drawingml.chartshapes+xml"/>
  <Override PartName="/xl/charts/chart35.xml" ContentType="application/vnd.openxmlformats-officedocument.drawingml.chart+xml"/>
  <Override PartName="/xl/drawings/drawing37.xml" ContentType="application/vnd.openxmlformats-officedocument.drawingml.chartshapes+xml"/>
  <Override PartName="/xl/charts/chart36.xml" ContentType="application/vnd.openxmlformats-officedocument.drawingml.chart+xml"/>
  <Override PartName="/xl/drawings/drawing38.xml" ContentType="application/vnd.openxmlformats-officedocument.drawingml.chartshapes+xml"/>
  <Override PartName="/xl/drawings/drawing39.xml" ContentType="application/vnd.openxmlformats-officedocument.drawing+xml"/>
  <Override PartName="/xl/charts/chart37.xml" ContentType="application/vnd.openxmlformats-officedocument.drawingml.chart+xml"/>
  <Override PartName="/xl/drawings/drawing40.xml" ContentType="application/vnd.openxmlformats-officedocument.drawingml.chartshapes+xml"/>
  <Override PartName="/xl/charts/chart38.xml" ContentType="application/vnd.openxmlformats-officedocument.drawingml.chart+xml"/>
  <Override PartName="/xl/drawings/drawing41.xml" ContentType="application/vnd.openxmlformats-officedocument.drawingml.chartshapes+xml"/>
  <Override PartName="/xl/charts/chart39.xml" ContentType="application/vnd.openxmlformats-officedocument.drawingml.chart+xml"/>
  <Override PartName="/xl/drawings/drawing42.xml" ContentType="application/vnd.openxmlformats-officedocument.drawingml.chartshapes+xml"/>
  <Override PartName="/xl/charts/chart40.xml" ContentType="application/vnd.openxmlformats-officedocument.drawingml.chart+xml"/>
  <Override PartName="/xl/drawings/drawing43.xml" ContentType="application/vnd.openxmlformats-officedocument.drawingml.chartshapes+xml"/>
  <Override PartName="/xl/drawings/drawing44.xml" ContentType="application/vnd.openxmlformats-officedocument.drawing+xml"/>
  <Override PartName="/xl/charts/chart41.xml" ContentType="application/vnd.openxmlformats-officedocument.drawingml.chart+xml"/>
  <Override PartName="/xl/drawings/drawing45.xml" ContentType="application/vnd.openxmlformats-officedocument.drawingml.chartshapes+xml"/>
  <Override PartName="/xl/charts/chart42.xml" ContentType="application/vnd.openxmlformats-officedocument.drawingml.chart+xml"/>
  <Override PartName="/xl/drawings/drawing46.xml" ContentType="application/vnd.openxmlformats-officedocument.drawingml.chartshapes+xml"/>
  <Override PartName="/xl/charts/chart43.xml" ContentType="application/vnd.openxmlformats-officedocument.drawingml.chart+xml"/>
  <Override PartName="/xl/drawings/drawing47.xml" ContentType="application/vnd.openxmlformats-officedocument.drawingml.chartshapes+xml"/>
  <Override PartName="/xl/charts/chart44.xml" ContentType="application/vnd.openxmlformats-officedocument.drawingml.chart+xml"/>
  <Override PartName="/xl/drawings/drawing48.xml" ContentType="application/vnd.openxmlformats-officedocument.drawingml.chartshapes+xml"/>
  <Override PartName="/xl/charts/chart45.xml" ContentType="application/vnd.openxmlformats-officedocument.drawingml.chart+xml"/>
  <Override PartName="/xl/drawings/drawing49.xml" ContentType="application/vnd.openxmlformats-officedocument.drawingml.chartshapes+xml"/>
  <Override PartName="/xl/drawings/drawing50.xml" ContentType="application/vnd.openxmlformats-officedocument.drawing+xml"/>
  <Override PartName="/xl/charts/chart46.xml" ContentType="application/vnd.openxmlformats-officedocument.drawingml.chart+xml"/>
  <Override PartName="/xl/drawings/drawing51.xml" ContentType="application/vnd.openxmlformats-officedocument.drawingml.chartshapes+xml"/>
  <Override PartName="/xl/charts/chart47.xml" ContentType="application/vnd.openxmlformats-officedocument.drawingml.chart+xml"/>
  <Override PartName="/xl/drawings/drawing52.xml" ContentType="application/vnd.openxmlformats-officedocument.drawingml.chartshapes+xml"/>
  <Override PartName="/xl/charts/chart48.xml" ContentType="application/vnd.openxmlformats-officedocument.drawingml.chart+xml"/>
  <Override PartName="/xl/drawings/drawing53.xml" ContentType="application/vnd.openxmlformats-officedocument.drawingml.chartshapes+xml"/>
  <Override PartName="/xl/charts/chart49.xml" ContentType="application/vnd.openxmlformats-officedocument.drawingml.chart+xml"/>
  <Override PartName="/xl/drawings/drawing54.xml" ContentType="application/vnd.openxmlformats-officedocument.drawingml.chartshapes+xml"/>
  <Override PartName="/xl/charts/chart50.xml" ContentType="application/vnd.openxmlformats-officedocument.drawingml.chart+xml"/>
  <Override PartName="/xl/drawings/drawing55.xml" ContentType="application/vnd.openxmlformats-officedocument.drawingml.chartshapes+xml"/>
  <Override PartName="/xl/charts/chart51.xml" ContentType="application/vnd.openxmlformats-officedocument.drawingml.chart+xml"/>
  <Override PartName="/xl/drawings/drawing56.xml" ContentType="application/vnd.openxmlformats-officedocument.drawingml.chartshapes+xml"/>
  <Override PartName="/xl/charts/chart52.xml" ContentType="application/vnd.openxmlformats-officedocument.drawingml.chart+xml"/>
  <Override PartName="/xl/drawings/drawing57.xml" ContentType="application/vnd.openxmlformats-officedocument.drawingml.chartshapes+xml"/>
  <Override PartName="/xl/charts/chart53.xml" ContentType="application/vnd.openxmlformats-officedocument.drawingml.chart+xml"/>
  <Override PartName="/xl/drawings/drawing58.xml" ContentType="application/vnd.openxmlformats-officedocument.drawingml.chartshapes+xml"/>
  <Override PartName="/xl/charts/chart54.xml" ContentType="application/vnd.openxmlformats-officedocument.drawingml.chart+xml"/>
  <Override PartName="/xl/drawings/drawing59.xml" ContentType="application/vnd.openxmlformats-officedocument.drawingml.chartshape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531"/>
  <workbookPr showInkAnnotation="0"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Z:\ESTADISTICA\INDICADORES\2024\INDICADORES SANITARIOS 2024\"/>
    </mc:Choice>
  </mc:AlternateContent>
  <xr:revisionPtr revIDLastSave="0" documentId="13_ncr:1_{06EC3D07-7BBA-4F34-99A2-5762565E7C8F}" xr6:coauthVersionLast="47" xr6:coauthVersionMax="47" xr10:uidLastSave="{00000000-0000-0000-0000-000000000000}"/>
  <bookViews>
    <workbookView xWindow="-120" yWindow="-120" windowWidth="29040" windowHeight="15720" tabRatio="836" activeTab="18" xr2:uid="{00000000-000D-0000-FFFF-FFFF00000000}"/>
  </bookViews>
  <sheets>
    <sheet name="Config" sheetId="41" r:id="rId1"/>
    <sheet name="Ene" sheetId="72" r:id="rId2"/>
    <sheet name="Feb" sheetId="73" r:id="rId3"/>
    <sheet name="Mar" sheetId="74" r:id="rId4"/>
    <sheet name="Abr" sheetId="75" state="hidden" r:id="rId5"/>
    <sheet name="May" sheetId="76" state="hidden" r:id="rId6"/>
    <sheet name="Jun" sheetId="77" state="hidden" r:id="rId7"/>
    <sheet name="Jul" sheetId="71" state="hidden" r:id="rId8"/>
    <sheet name="Ago" sheetId="78" state="hidden" r:id="rId9"/>
    <sheet name="Set" sheetId="79" state="hidden" r:id="rId10"/>
    <sheet name="Oct" sheetId="80" state="hidden" r:id="rId11"/>
    <sheet name="Hoja1" sheetId="102" state="hidden" r:id="rId12"/>
    <sheet name="Nov" sheetId="81" state="hidden" r:id="rId13"/>
    <sheet name="Dic" sheetId="82" state="hidden" r:id="rId14"/>
    <sheet name="ACUMULADO" sheetId="15" r:id="rId15"/>
    <sheet name="METAS" sheetId="85" r:id="rId16"/>
    <sheet name="PROMSA" sheetId="89" r:id="rId17"/>
    <sheet name="ITS-VIH" sheetId="87" r:id="rId18"/>
    <sheet name="METAXENICAS" sheetId="83" r:id="rId19"/>
    <sheet name="TBC" sheetId="84" r:id="rId20"/>
    <sheet name="ZOONOSIS" sheetId="101" r:id="rId21"/>
    <sheet name="SANITARIOS 2023" sheetId="86" state="hidden" r:id="rId22"/>
  </sheets>
  <externalReferences>
    <externalReference r:id="rId23"/>
    <externalReference r:id="rId24"/>
    <externalReference r:id="rId25"/>
  </externalReferences>
  <definedNames>
    <definedName name="_xlnm._FilterDatabase" localSheetId="4" hidden="1">Abr!$A$3:$BS$59</definedName>
    <definedName name="_xlnm._FilterDatabase" localSheetId="14" hidden="1">ACUMULADO!$A$3:$BS$59</definedName>
    <definedName name="_xlnm._FilterDatabase" localSheetId="8" hidden="1">Ago!$A$3:$BR$28</definedName>
    <definedName name="_xlnm._FilterDatabase" localSheetId="13" hidden="1">Dic!$A$3:$BR$28</definedName>
    <definedName name="_xlnm._FilterDatabase" localSheetId="1" hidden="1">Ene!$A$3:$AT$59</definedName>
    <definedName name="_xlnm._FilterDatabase" localSheetId="2" hidden="1">Feb!$A$3:$BS$59</definedName>
    <definedName name="_xlnm._FilterDatabase" localSheetId="7" hidden="1">Jul!$A$3:$BR$28</definedName>
    <definedName name="_xlnm._FilterDatabase" localSheetId="6" hidden="1">Jun!$A$3:$BR$28</definedName>
    <definedName name="_xlnm._FilterDatabase" localSheetId="3" hidden="1">Mar!$A$3:$BS$59</definedName>
    <definedName name="_xlnm._FilterDatabase" localSheetId="5" hidden="1">May!$A$3:$BR$59</definedName>
    <definedName name="_xlnm._FilterDatabase" localSheetId="15" hidden="1">METAS!$A$3:$BT$66</definedName>
    <definedName name="_xlnm._FilterDatabase" localSheetId="12" hidden="1">Nov!$A$3:$BR$28</definedName>
    <definedName name="_xlnm._FilterDatabase" localSheetId="10" hidden="1">Oct!$A$3:$BR$28</definedName>
    <definedName name="_xlnm._FilterDatabase" localSheetId="21" hidden="1">'SANITARIOS 2023'!$A$3:$AW$118</definedName>
    <definedName name="_xlnm._FilterDatabase" localSheetId="9" hidden="1">Set!$A$3:$BR$28</definedName>
    <definedName name="AA">#REF!</definedName>
    <definedName name="ALTA_BASICA_ODONTOLOGICA" localSheetId="4">Abr!#REF!</definedName>
    <definedName name="ALTA_BASICA_ODONTOLOGICA" localSheetId="8">Ago!#REF!</definedName>
    <definedName name="ALTA_BASICA_ODONTOLOGICA" localSheetId="13">Dic!#REF!</definedName>
    <definedName name="ALTA_BASICA_ODONTOLOGICA" localSheetId="1">Ene!#REF!</definedName>
    <definedName name="ALTA_BASICA_ODONTOLOGICA" localSheetId="2">Feb!#REF!</definedName>
    <definedName name="ALTA_BASICA_ODONTOLOGICA" localSheetId="7">Jul!#REF!</definedName>
    <definedName name="ALTA_BASICA_ODONTOLOGICA" localSheetId="6">Jun!#REF!</definedName>
    <definedName name="ALTA_BASICA_ODONTOLOGICA" localSheetId="3">Mar!#REF!</definedName>
    <definedName name="ALTA_BASICA_ODONTOLOGICA" localSheetId="5">May!#REF!</definedName>
    <definedName name="ALTA_BASICA_ODONTOLOGICA" localSheetId="12">Nov!#REF!</definedName>
    <definedName name="ALTA_BASICA_ODONTOLOGICA" localSheetId="10">Oct!#REF!</definedName>
    <definedName name="ALTA_BASICA_ODONTOLOGICA" localSheetId="9">Set!#REF!</definedName>
    <definedName name="ALTA_BASICA_ODONTOLOGICA" localSheetId="20">[1]ACUMULADO!#REF!</definedName>
    <definedName name="ALTA_BASICA_ODONTOLOGICA">ACUMULADO!#REF!</definedName>
    <definedName name="ANIMAL_MORDEDOR_CONTROLADO" localSheetId="4">Abr!#REF!</definedName>
    <definedName name="ANIMAL_MORDEDOR_CONTROLADO" localSheetId="8">Ago!#REF!</definedName>
    <definedName name="ANIMAL_MORDEDOR_CONTROLADO" localSheetId="13">Dic!#REF!</definedName>
    <definedName name="ANIMAL_MORDEDOR_CONTROLADO" localSheetId="1">Ene!#REF!</definedName>
    <definedName name="ANIMAL_MORDEDOR_CONTROLADO" localSheetId="2">Feb!#REF!</definedName>
    <definedName name="ANIMAL_MORDEDOR_CONTROLADO" localSheetId="7">Jul!#REF!</definedName>
    <definedName name="ANIMAL_MORDEDOR_CONTROLADO" localSheetId="6">Jun!#REF!</definedName>
    <definedName name="ANIMAL_MORDEDOR_CONTROLADO" localSheetId="3">Mar!#REF!</definedName>
    <definedName name="ANIMAL_MORDEDOR_CONTROLADO" localSheetId="5">May!#REF!</definedName>
    <definedName name="ANIMAL_MORDEDOR_CONTROLADO" localSheetId="12">Nov!#REF!</definedName>
    <definedName name="ANIMAL_MORDEDOR_CONTROLADO" localSheetId="10">Oct!#REF!</definedName>
    <definedName name="ANIMAL_MORDEDOR_CONTROLADO" localSheetId="9">Set!#REF!</definedName>
    <definedName name="ANIMAL_MORDEDOR_CONTROLADO" localSheetId="20">[1]ACUMULADO!#REF!</definedName>
    <definedName name="ANIMAL_MORDEDOR_CONTROLADO">ACUMULADO!#REF!</definedName>
    <definedName name="_xlnm.Print_Area" localSheetId="17">'ITS-VIH'!$L$1:$S$82</definedName>
    <definedName name="_xlnm.Print_Area" localSheetId="18">METAXENICAS!$L$1:$S$62</definedName>
    <definedName name="_xlnm.Print_Area" localSheetId="16">PROMSA!$L$1:$S$656</definedName>
    <definedName name="_xlnm.Print_Area" localSheetId="19">TBC!$L$1:$S$103</definedName>
    <definedName name="_xlnm.Print_Area" localSheetId="20">ZOONOSIS!$L$1:$CA$168</definedName>
    <definedName name="ATENCION_ODONTOLOGICA_PREVENTIVA" localSheetId="4">Abr!#REF!</definedName>
    <definedName name="ATENCION_ODONTOLOGICA_PREVENTIVA" localSheetId="8">Ago!#REF!</definedName>
    <definedName name="ATENCION_ODONTOLOGICA_PREVENTIVA" localSheetId="13">Dic!#REF!</definedName>
    <definedName name="ATENCION_ODONTOLOGICA_PREVENTIVA" localSheetId="1">Ene!#REF!</definedName>
    <definedName name="ATENCION_ODONTOLOGICA_PREVENTIVA" localSheetId="2">Feb!#REF!</definedName>
    <definedName name="ATENCION_ODONTOLOGICA_PREVENTIVA" localSheetId="7">Jul!#REF!</definedName>
    <definedName name="ATENCION_ODONTOLOGICA_PREVENTIVA" localSheetId="6">Jun!#REF!</definedName>
    <definedName name="ATENCION_ODONTOLOGICA_PREVENTIVA" localSheetId="3">Mar!#REF!</definedName>
    <definedName name="ATENCION_ODONTOLOGICA_PREVENTIVA" localSheetId="5">May!#REF!</definedName>
    <definedName name="ATENCION_ODONTOLOGICA_PREVENTIVA" localSheetId="12">Nov!#REF!</definedName>
    <definedName name="ATENCION_ODONTOLOGICA_PREVENTIVA" localSheetId="10">Oct!#REF!</definedName>
    <definedName name="ATENCION_ODONTOLOGICA_PREVENTIVA" localSheetId="9">Set!#REF!</definedName>
    <definedName name="ATENCION_ODONTOLOGICA_PREVENTIVA" localSheetId="20">[1]ACUMULADO!#REF!</definedName>
    <definedName name="ATENCION_ODONTOLOGICA_PREVENTIVA">ACUMULADO!#REF!</definedName>
    <definedName name="ATENCIONES_MAY_15" localSheetId="4">Abr!#REF!</definedName>
    <definedName name="ATENCIONES_MAY_15" localSheetId="8">Ago!#REF!</definedName>
    <definedName name="ATENCIONES_MAY_15" localSheetId="13">Dic!#REF!</definedName>
    <definedName name="ATENCIONES_MAY_15" localSheetId="1">Ene!#REF!</definedName>
    <definedName name="ATENCIONES_MAY_15" localSheetId="2">Feb!#REF!</definedName>
    <definedName name="ATENCIONES_MAY_15" localSheetId="7">Jul!#REF!</definedName>
    <definedName name="ATENCIONES_MAY_15" localSheetId="6">Jun!#REF!</definedName>
    <definedName name="ATENCIONES_MAY_15" localSheetId="3">Mar!#REF!</definedName>
    <definedName name="ATENCIONES_MAY_15" localSheetId="5">May!#REF!</definedName>
    <definedName name="ATENCIONES_MAY_15" localSheetId="12">Nov!#REF!</definedName>
    <definedName name="ATENCIONES_MAY_15" localSheetId="10">Oct!#REF!</definedName>
    <definedName name="ATENCIONES_MAY_15" localSheetId="9">Set!#REF!</definedName>
    <definedName name="ATENCIONES_MAY_15" localSheetId="20">[1]ACUMULADO!#REF!</definedName>
    <definedName name="ATENCIONES_MAY_15">ACUMULADO!#REF!</definedName>
    <definedName name="ATENDIDA" localSheetId="15">METAS!#REF!</definedName>
    <definedName name="ATENDIDA">#REF!</definedName>
    <definedName name="AVANCE_cONTROL" localSheetId="20">#REF!</definedName>
    <definedName name="AVANCE_cONTROL">#REF!</definedName>
    <definedName name="AVANCE_ENTOMOLOGICA" localSheetId="20">#REF!</definedName>
    <definedName name="AVANCE_ENTOMOLOGICA">#REF!</definedName>
    <definedName name="AY20." localSheetId="15">METAS!#REF!</definedName>
    <definedName name="AY20." localSheetId="20">#REF!</definedName>
    <definedName name="AY20.">#REF!</definedName>
    <definedName name="CANES_VACUNADOS" localSheetId="4">Abr!#REF!</definedName>
    <definedName name="CANES_VACUNADOS" localSheetId="8">Ago!#REF!</definedName>
    <definedName name="CANES_VACUNADOS" localSheetId="13">Dic!#REF!</definedName>
    <definedName name="CANES_VACUNADOS" localSheetId="1">Ene!#REF!</definedName>
    <definedName name="CANES_VACUNADOS" localSheetId="2">Feb!#REF!</definedName>
    <definedName name="CANES_VACUNADOS" localSheetId="7">Jul!#REF!</definedName>
    <definedName name="CANES_VACUNADOS" localSheetId="6">Jun!#REF!</definedName>
    <definedName name="CANES_VACUNADOS" localSheetId="3">Mar!#REF!</definedName>
    <definedName name="CANES_VACUNADOS" localSheetId="5">May!#REF!</definedName>
    <definedName name="CANES_VACUNADOS" localSheetId="12">Nov!#REF!</definedName>
    <definedName name="CANES_VACUNADOS" localSheetId="10">Oct!#REF!</definedName>
    <definedName name="CANES_VACUNADOS" localSheetId="9">Set!#REF!</definedName>
    <definedName name="CANES_VACUNADOS" localSheetId="20">[1]ACUMULADO!#REF!</definedName>
    <definedName name="CANES_VACUNADOS">ACUMULADO!#REF!</definedName>
    <definedName name="CAPACITACION_DOCENTES_CANCER" localSheetId="4">Abr!#REF!</definedName>
    <definedName name="CAPACITACION_DOCENTES_CANCER" localSheetId="8">Ago!#REF!</definedName>
    <definedName name="CAPACITACION_DOCENTES_CANCER" localSheetId="13">Dic!#REF!</definedName>
    <definedName name="CAPACITACION_DOCENTES_CANCER" localSheetId="1">Ene!#REF!</definedName>
    <definedName name="CAPACITACION_DOCENTES_CANCER" localSheetId="2">Feb!#REF!</definedName>
    <definedName name="CAPACITACION_DOCENTES_CANCER" localSheetId="7">Jul!#REF!</definedName>
    <definedName name="CAPACITACION_DOCENTES_CANCER" localSheetId="6">Jun!#REF!</definedName>
    <definedName name="CAPACITACION_DOCENTES_CANCER" localSheetId="3">Mar!#REF!</definedName>
    <definedName name="CAPACITACION_DOCENTES_CANCER" localSheetId="5">May!#REF!</definedName>
    <definedName name="CAPACITACION_DOCENTES_CANCER" localSheetId="12">Nov!#REF!</definedName>
    <definedName name="CAPACITACION_DOCENTES_CANCER" localSheetId="10">Oct!#REF!</definedName>
    <definedName name="CAPACITACION_DOCENTES_CANCER" localSheetId="9">Set!#REF!</definedName>
    <definedName name="CAPACITACION_DOCENTES_CANCER" localSheetId="20">[1]ACUMULADO!#REF!</definedName>
    <definedName name="CAPACITACION_DOCENTES_CANCER">ACUMULADO!#REF!</definedName>
    <definedName name="CASOS_LEISHMANIA" localSheetId="4">Abr!#REF!</definedName>
    <definedName name="CASOS_LEISHMANIA" localSheetId="8">Ago!#REF!</definedName>
    <definedName name="CASOS_LEISHMANIA" localSheetId="13">Dic!#REF!</definedName>
    <definedName name="CASOS_LEISHMANIA" localSheetId="1">Ene!#REF!</definedName>
    <definedName name="CASOS_LEISHMANIA" localSheetId="2">Feb!#REF!</definedName>
    <definedName name="CASOS_LEISHMANIA" localSheetId="7">Jul!#REF!</definedName>
    <definedName name="CASOS_LEISHMANIA" localSheetId="6">Jun!#REF!</definedName>
    <definedName name="CASOS_LEISHMANIA" localSheetId="3">Mar!#REF!</definedName>
    <definedName name="CASOS_LEISHMANIA" localSheetId="5">May!#REF!</definedName>
    <definedName name="CASOS_LEISHMANIA" localSheetId="12">Nov!#REF!</definedName>
    <definedName name="CASOS_LEISHMANIA" localSheetId="10">Oct!#REF!</definedName>
    <definedName name="CASOS_LEISHMANIA" localSheetId="9">Set!#REF!</definedName>
    <definedName name="CASOS_LEISHMANIA" localSheetId="20">#REF!</definedName>
    <definedName name="CASOS_LEISHMANIA">ACUMULADO!#REF!</definedName>
    <definedName name="CASOS_LEISHMANIASIS" localSheetId="20">#REF!</definedName>
    <definedName name="CASOS_LEISHMANIASIS">#REF!</definedName>
    <definedName name="CASOS_TBC" localSheetId="4">Abr!#REF!</definedName>
    <definedName name="CASOS_TBC" localSheetId="8">Ago!#REF!</definedName>
    <definedName name="CASOS_TBC" localSheetId="13">Dic!#REF!</definedName>
    <definedName name="CASOS_TBC" localSheetId="1">Ene!#REF!</definedName>
    <definedName name="CASOS_TBC" localSheetId="2">Feb!#REF!</definedName>
    <definedName name="CASOS_TBC" localSheetId="7">Jul!#REF!</definedName>
    <definedName name="CASOS_TBC" localSheetId="6">Jun!#REF!</definedName>
    <definedName name="CASOS_TBC" localSheetId="3">Mar!#REF!</definedName>
    <definedName name="CASOS_TBC" localSheetId="5">May!#REF!</definedName>
    <definedName name="CASOS_TBC" localSheetId="12">Nov!#REF!</definedName>
    <definedName name="CASOS_TBC" localSheetId="10">Oct!#REF!</definedName>
    <definedName name="CASOS_TBC" localSheetId="9">Set!#REF!</definedName>
    <definedName name="CASOS_TBC" localSheetId="20">[1]ACUMULADO!#REF!</definedName>
    <definedName name="CASOS_TBC">ACUMULADO!#REF!</definedName>
    <definedName name="CASOS_TBC_TAMIZADOS_VIH" localSheetId="4">Abr!#REF!</definedName>
    <definedName name="CASOS_TBC_TAMIZADOS_VIH" localSheetId="8">Ago!#REF!</definedName>
    <definedName name="CASOS_TBC_TAMIZADOS_VIH" localSheetId="13">Dic!#REF!</definedName>
    <definedName name="CASOS_TBC_TAMIZADOS_VIH" localSheetId="1">Ene!#REF!</definedName>
    <definedName name="CASOS_TBC_TAMIZADOS_VIH" localSheetId="2">Feb!#REF!</definedName>
    <definedName name="CASOS_TBC_TAMIZADOS_VIH" localSheetId="7">Jul!#REF!</definedName>
    <definedName name="CASOS_TBC_TAMIZADOS_VIH" localSheetId="6">Jun!#REF!</definedName>
    <definedName name="CASOS_TBC_TAMIZADOS_VIH" localSheetId="3">Mar!#REF!</definedName>
    <definedName name="CASOS_TBC_TAMIZADOS_VIH" localSheetId="5">May!#REF!</definedName>
    <definedName name="CASOS_TBC_TAMIZADOS_VIH" localSheetId="12">Nov!#REF!</definedName>
    <definedName name="CASOS_TBC_TAMIZADOS_VIH" localSheetId="10">Oct!#REF!</definedName>
    <definedName name="CASOS_TBC_TAMIZADOS_VIH" localSheetId="9">Set!#REF!</definedName>
    <definedName name="CASOS_TBC_TAMIZADOS_VIH" localSheetId="20">[1]ACUMULADO!#REF!</definedName>
    <definedName name="CASOS_TBC_TAMIZADOS_VIH">ACUMULADO!#REF!</definedName>
    <definedName name="CERTIFICADOS_DISCAPACIDAD" localSheetId="4">Abr!#REF!</definedName>
    <definedName name="CERTIFICADOS_DISCAPACIDAD" localSheetId="8">Ago!#REF!</definedName>
    <definedName name="CERTIFICADOS_DISCAPACIDAD" localSheetId="13">Dic!#REF!</definedName>
    <definedName name="CERTIFICADOS_DISCAPACIDAD" localSheetId="1">Ene!#REF!</definedName>
    <definedName name="CERTIFICADOS_DISCAPACIDAD" localSheetId="2">Feb!#REF!</definedName>
    <definedName name="CERTIFICADOS_DISCAPACIDAD" localSheetId="7">Jul!#REF!</definedName>
    <definedName name="CERTIFICADOS_DISCAPACIDAD" localSheetId="6">Jun!#REF!</definedName>
    <definedName name="CERTIFICADOS_DISCAPACIDAD" localSheetId="3">Mar!#REF!</definedName>
    <definedName name="CERTIFICADOS_DISCAPACIDAD" localSheetId="5">May!#REF!</definedName>
    <definedName name="CERTIFICADOS_DISCAPACIDAD" localSheetId="12">Nov!#REF!</definedName>
    <definedName name="CERTIFICADOS_DISCAPACIDAD" localSheetId="10">Oct!#REF!</definedName>
    <definedName name="CERTIFICADOS_DISCAPACIDAD" localSheetId="9">Set!#REF!</definedName>
    <definedName name="CERTIFICADOS_DISCAPACIDAD" localSheetId="20">[1]ACUMULADO!#REF!</definedName>
    <definedName name="CERTIFICADOS_DISCAPACIDAD">ACUMULADO!#REF!</definedName>
    <definedName name="CONSEJERIA_VIH_ITS" localSheetId="4">Abr!#REF!</definedName>
    <definedName name="CONSEJERIA_VIH_ITS" localSheetId="8">Ago!#REF!</definedName>
    <definedName name="CONSEJERIA_VIH_ITS" localSheetId="13">Dic!#REF!</definedName>
    <definedName name="CONSEJERIA_VIH_ITS" localSheetId="1">Ene!#REF!</definedName>
    <definedName name="CONSEJERIA_VIH_ITS" localSheetId="2">Feb!#REF!</definedName>
    <definedName name="CONSEJERIA_VIH_ITS" localSheetId="7">Jul!#REF!</definedName>
    <definedName name="CONSEJERIA_VIH_ITS" localSheetId="6">Jun!#REF!</definedName>
    <definedName name="CONSEJERIA_VIH_ITS" localSheetId="3">Mar!#REF!</definedName>
    <definedName name="CONSEJERIA_VIH_ITS" localSheetId="5">May!#REF!</definedName>
    <definedName name="CONSEJERIA_VIH_ITS" localSheetId="12">Nov!#REF!</definedName>
    <definedName name="CONSEJERIA_VIH_ITS" localSheetId="10">Oct!#REF!</definedName>
    <definedName name="CONSEJERIA_VIH_ITS" localSheetId="9">Set!#REF!</definedName>
    <definedName name="CONSEJERIA_VIH_ITS" localSheetId="20">[1]ACUMULADO!#REF!</definedName>
    <definedName name="CONSEJERIA_VIH_ITS">ACUMULADO!#REF!</definedName>
    <definedName name="CONTACTO_CENSADO" localSheetId="4">Abr!#REF!</definedName>
    <definedName name="CONTACTO_CENSADO" localSheetId="8">Ago!#REF!</definedName>
    <definedName name="CONTACTO_CENSADO" localSheetId="13">Dic!#REF!</definedName>
    <definedName name="CONTACTO_CENSADO" localSheetId="1">Ene!#REF!</definedName>
    <definedName name="CONTACTO_CENSADO" localSheetId="2">Feb!#REF!</definedName>
    <definedName name="CONTACTO_CENSADO" localSheetId="7">Jul!#REF!</definedName>
    <definedName name="CONTACTO_CENSADO" localSheetId="6">Jun!#REF!</definedName>
    <definedName name="CONTACTO_CENSADO" localSheetId="3">Mar!#REF!</definedName>
    <definedName name="CONTACTO_CENSADO" localSheetId="5">May!#REF!</definedName>
    <definedName name="CONTACTO_CENSADO" localSheetId="12">Nov!#REF!</definedName>
    <definedName name="CONTACTO_CENSADO" localSheetId="10">Oct!#REF!</definedName>
    <definedName name="CONTACTO_CENSADO" localSheetId="9">Set!#REF!</definedName>
    <definedName name="CONTACTO_CENSADO" localSheetId="20">[1]ACUMULADO!#REF!</definedName>
    <definedName name="CONTACTO_CENSADO">ACUMULADO!#REF!</definedName>
    <definedName name="CONTACTO_EXAMINADO" localSheetId="4">Abr!#REF!</definedName>
    <definedName name="CONTACTO_EXAMINADO" localSheetId="8">Ago!#REF!</definedName>
    <definedName name="CONTACTO_EXAMINADO" localSheetId="13">Dic!#REF!</definedName>
    <definedName name="CONTACTO_EXAMINADO" localSheetId="1">Ene!#REF!</definedName>
    <definedName name="CONTACTO_EXAMINADO" localSheetId="2">Feb!#REF!</definedName>
    <definedName name="CONTACTO_EXAMINADO" localSheetId="7">Jul!#REF!</definedName>
    <definedName name="CONTACTO_EXAMINADO" localSheetId="6">Jun!#REF!</definedName>
    <definedName name="CONTACTO_EXAMINADO" localSheetId="3">Mar!#REF!</definedName>
    <definedName name="CONTACTO_EXAMINADO" localSheetId="5">May!#REF!</definedName>
    <definedName name="CONTACTO_EXAMINADO" localSheetId="12">Nov!#REF!</definedName>
    <definedName name="CONTACTO_EXAMINADO" localSheetId="10">Oct!#REF!</definedName>
    <definedName name="CONTACTO_EXAMINADO" localSheetId="9">Set!#REF!</definedName>
    <definedName name="CONTACTO_EXAMINADO" localSheetId="20">[1]ACUMULADO!#REF!</definedName>
    <definedName name="CONTACTO_EXAMINADO">ACUMULADO!#REF!</definedName>
    <definedName name="CONTROLADA" localSheetId="4">Abr!#REF!</definedName>
    <definedName name="CONTROLADA" localSheetId="8">Ago!#REF!</definedName>
    <definedName name="CONTROLADA" localSheetId="13">Dic!#REF!</definedName>
    <definedName name="CONTROLADA" localSheetId="1">Ene!#REF!</definedName>
    <definedName name="CONTROLADA" localSheetId="2">Feb!#REF!</definedName>
    <definedName name="CONTROLADA" localSheetId="7">Jul!#REF!</definedName>
    <definedName name="CONTROLADA" localSheetId="6">Jun!#REF!</definedName>
    <definedName name="CONTROLADA" localSheetId="3">Mar!#REF!</definedName>
    <definedName name="CONTROLADA" localSheetId="5">May!#REF!</definedName>
    <definedName name="CONTROLADA" localSheetId="12">Nov!#REF!</definedName>
    <definedName name="CONTROLADA" localSheetId="10">Oct!#REF!</definedName>
    <definedName name="CONTROLADA" localSheetId="9">Set!#REF!</definedName>
    <definedName name="CONTROLADA" localSheetId="20">[1]ACUMULADO!#REF!</definedName>
    <definedName name="CONTROLADA">ACUMULADO!#REF!</definedName>
    <definedName name="DESPARACITACION_3_17ANIOS" localSheetId="4">Abr!#REF!</definedName>
    <definedName name="DESPARACITACION_3_17ANIOS" localSheetId="8">Ago!#REF!</definedName>
    <definedName name="DESPARACITACION_3_17ANIOS" localSheetId="13">Dic!#REF!</definedName>
    <definedName name="DESPARACITACION_3_17ANIOS" localSheetId="1">Ene!#REF!</definedName>
    <definedName name="DESPARACITACION_3_17ANIOS" localSheetId="2">Feb!#REF!</definedName>
    <definedName name="DESPARACITACION_3_17ANIOS" localSheetId="7">Jul!#REF!</definedName>
    <definedName name="DESPARACITACION_3_17ANIOS" localSheetId="6">Jun!#REF!</definedName>
    <definedName name="DESPARACITACION_3_17ANIOS" localSheetId="3">Mar!#REF!</definedName>
    <definedName name="DESPARACITACION_3_17ANIOS" localSheetId="5">May!#REF!</definedName>
    <definedName name="DESPARACITACION_3_17ANIOS" localSheetId="12">Nov!#REF!</definedName>
    <definedName name="DESPARACITACION_3_17ANIOS" localSheetId="10">Oct!#REF!</definedName>
    <definedName name="DESPARACITACION_3_17ANIOS" localSheetId="9">Set!#REF!</definedName>
    <definedName name="DESPARACITACION_3_17ANIOS" localSheetId="20">[1]ACUMULADO!#REF!</definedName>
    <definedName name="DESPARACITACION_3_17ANIOS">ACUMULADO!#REF!</definedName>
    <definedName name="ERRORES_REFRACTARIOS_3_11ANIOS" localSheetId="4">Abr!#REF!</definedName>
    <definedName name="ERRORES_REFRACTARIOS_3_11ANIOS" localSheetId="8">Ago!#REF!</definedName>
    <definedName name="ERRORES_REFRACTARIOS_3_11ANIOS" localSheetId="13">Dic!#REF!</definedName>
    <definedName name="ERRORES_REFRACTARIOS_3_11ANIOS" localSheetId="1">Ene!#REF!</definedName>
    <definedName name="ERRORES_REFRACTARIOS_3_11ANIOS" localSheetId="2">Feb!#REF!</definedName>
    <definedName name="ERRORES_REFRACTARIOS_3_11ANIOS" localSheetId="7">Jul!#REF!</definedName>
    <definedName name="ERRORES_REFRACTARIOS_3_11ANIOS" localSheetId="6">Jun!#REF!</definedName>
    <definedName name="ERRORES_REFRACTARIOS_3_11ANIOS" localSheetId="3">Mar!#REF!</definedName>
    <definedName name="ERRORES_REFRACTARIOS_3_11ANIOS" localSheetId="5">May!#REF!</definedName>
    <definedName name="ERRORES_REFRACTARIOS_3_11ANIOS" localSheetId="12">Nov!#REF!</definedName>
    <definedName name="ERRORES_REFRACTARIOS_3_11ANIOS" localSheetId="10">Oct!#REF!</definedName>
    <definedName name="ERRORES_REFRACTARIOS_3_11ANIOS" localSheetId="9">Set!#REF!</definedName>
    <definedName name="ERRORES_REFRACTARIOS_3_11ANIOS" localSheetId="20">[1]ACUMULADO!#REF!</definedName>
    <definedName name="ERRORES_REFRACTARIOS_3_11ANIOS">ACUMULADO!#REF!</definedName>
    <definedName name="ESTRATEGIA_DRIANZA" localSheetId="4">Abr!#REF!</definedName>
    <definedName name="ESTRATEGIA_DRIANZA" localSheetId="8">Ago!#REF!</definedName>
    <definedName name="ESTRATEGIA_DRIANZA" localSheetId="13">Dic!#REF!</definedName>
    <definedName name="ESTRATEGIA_DRIANZA" localSheetId="1">Ene!#REF!</definedName>
    <definedName name="ESTRATEGIA_DRIANZA" localSheetId="2">Feb!#REF!</definedName>
    <definedName name="ESTRATEGIA_DRIANZA" localSheetId="7">Jul!#REF!</definedName>
    <definedName name="ESTRATEGIA_DRIANZA" localSheetId="6">Jun!#REF!</definedName>
    <definedName name="ESTRATEGIA_DRIANZA" localSheetId="3">Mar!#REF!</definedName>
    <definedName name="ESTRATEGIA_DRIANZA" localSheetId="5">May!#REF!</definedName>
    <definedName name="ESTRATEGIA_DRIANZA" localSheetId="12">Nov!#REF!</definedName>
    <definedName name="ESTRATEGIA_DRIANZA" localSheetId="10">Oct!#REF!</definedName>
    <definedName name="ESTRATEGIA_DRIANZA" localSheetId="9">Set!#REF!</definedName>
    <definedName name="ESTRATEGIA_DRIANZA" localSheetId="20">#REF!</definedName>
    <definedName name="ESTRATEGIA_DRIANZA">ACUMULADO!#REF!</definedName>
    <definedName name="EVALUACION_ORAL_COMPLETA" localSheetId="4">Abr!#REF!</definedName>
    <definedName name="EVALUACION_ORAL_COMPLETA" localSheetId="8">Ago!#REF!</definedName>
    <definedName name="EVALUACION_ORAL_COMPLETA" localSheetId="13">Dic!#REF!</definedName>
    <definedName name="EVALUACION_ORAL_COMPLETA" localSheetId="1">Ene!#REF!</definedName>
    <definedName name="EVALUACION_ORAL_COMPLETA" localSheetId="2">Feb!#REF!</definedName>
    <definedName name="EVALUACION_ORAL_COMPLETA" localSheetId="7">Jul!#REF!</definedName>
    <definedName name="EVALUACION_ORAL_COMPLETA" localSheetId="6">Jun!#REF!</definedName>
    <definedName name="EVALUACION_ORAL_COMPLETA" localSheetId="3">Mar!#REF!</definedName>
    <definedName name="EVALUACION_ORAL_COMPLETA" localSheetId="5">May!#REF!</definedName>
    <definedName name="EVALUACION_ORAL_COMPLETA" localSheetId="12">Nov!#REF!</definedName>
    <definedName name="EVALUACION_ORAL_COMPLETA" localSheetId="10">Oct!#REF!</definedName>
    <definedName name="EVALUACION_ORAL_COMPLETA" localSheetId="9">Set!#REF!</definedName>
    <definedName name="EVALUACION_ORAL_COMPLETA" localSheetId="20">[1]ACUMULADO!#REF!</definedName>
    <definedName name="EVALUACION_ORAL_COMPLETA">ACUMULADO!#REF!</definedName>
    <definedName name="INFLUENZA_60MAS" localSheetId="4">Abr!#REF!</definedName>
    <definedName name="INFLUENZA_60MAS" localSheetId="8">Ago!#REF!</definedName>
    <definedName name="INFLUENZA_60MAS" localSheetId="13">Dic!#REF!</definedName>
    <definedName name="INFLUENZA_60MAS" localSheetId="1">Ene!#REF!</definedName>
    <definedName name="INFLUENZA_60MAS" localSheetId="2">Feb!#REF!</definedName>
    <definedName name="INFLUENZA_60MAS" localSheetId="7">Jul!#REF!</definedName>
    <definedName name="INFLUENZA_60MAS" localSheetId="6">Jun!#REF!</definedName>
    <definedName name="INFLUENZA_60MAS" localSheetId="3">Mar!#REF!</definedName>
    <definedName name="INFLUENZA_60MAS" localSheetId="5">May!#REF!</definedName>
    <definedName name="INFLUENZA_60MAS" localSheetId="12">Nov!#REF!</definedName>
    <definedName name="INFLUENZA_60MAS" localSheetId="10">Oct!#REF!</definedName>
    <definedName name="INFLUENZA_60MAS" localSheetId="9">Set!#REF!</definedName>
    <definedName name="INFLUENZA_60MAS" localSheetId="20">[1]ACUMULADO!#REF!</definedName>
    <definedName name="INFLUENZA_60MAS">ACUMULADO!#REF!</definedName>
    <definedName name="IVA" localSheetId="4">Abr!#REF!</definedName>
    <definedName name="IVA" localSheetId="8">Ago!#REF!</definedName>
    <definedName name="IVA" localSheetId="13">Dic!#REF!</definedName>
    <definedName name="IVA" localSheetId="1">Ene!#REF!</definedName>
    <definedName name="IVA" localSheetId="2">Feb!#REF!</definedName>
    <definedName name="IVA" localSheetId="7">Jul!#REF!</definedName>
    <definedName name="IVA" localSheetId="6">Jun!#REF!</definedName>
    <definedName name="IVA" localSheetId="3">Mar!#REF!</definedName>
    <definedName name="IVA" localSheetId="5">May!#REF!</definedName>
    <definedName name="IVA" localSheetId="12">Nov!#REF!</definedName>
    <definedName name="IVA" localSheetId="10">Oct!#REF!</definedName>
    <definedName name="IVA" localSheetId="9">Set!#REF!</definedName>
    <definedName name="IVA" localSheetId="20">[1]ACUMULADO!#REF!</definedName>
    <definedName name="IVA">ACUMULADO!#REF!</definedName>
    <definedName name="IVAA" localSheetId="4">Abr!#REF!</definedName>
    <definedName name="IVAA" localSheetId="8">Ago!#REF!</definedName>
    <definedName name="IVAA" localSheetId="13">Dic!#REF!</definedName>
    <definedName name="IVAA" localSheetId="1">Ene!#REF!</definedName>
    <definedName name="IVAA" localSheetId="2">Feb!#REF!</definedName>
    <definedName name="IVAA" localSheetId="7">Jul!#REF!</definedName>
    <definedName name="IVAA" localSheetId="6">Jun!#REF!</definedName>
    <definedName name="IVAA" localSheetId="3">Mar!#REF!</definedName>
    <definedName name="IVAA" localSheetId="5">May!#REF!</definedName>
    <definedName name="IVAA" localSheetId="12">Nov!#REF!</definedName>
    <definedName name="IVAA" localSheetId="10">Oct!#REF!</definedName>
    <definedName name="IVAA" localSheetId="9">Set!#REF!</definedName>
    <definedName name="IVAA" localSheetId="20">[1]ACUMULADO!#REF!</definedName>
    <definedName name="IVAA">ACUMULADO!#REF!</definedName>
    <definedName name="MAMAS" localSheetId="4">Abr!#REF!</definedName>
    <definedName name="MAMAS" localSheetId="8">Ago!#REF!</definedName>
    <definedName name="MAMAS" localSheetId="13">Dic!#REF!</definedName>
    <definedName name="MAMAS" localSheetId="1">Ene!#REF!</definedName>
    <definedName name="MAMAS" localSheetId="2">Feb!#REF!</definedName>
    <definedName name="MAMAS" localSheetId="7">Jul!#REF!</definedName>
    <definedName name="MAMAS" localSheetId="6">Jun!#REF!</definedName>
    <definedName name="MAMAS" localSheetId="3">Mar!#REF!</definedName>
    <definedName name="MAMAS" localSheetId="5">May!#REF!</definedName>
    <definedName name="MAMAS" localSheetId="12">Nov!#REF!</definedName>
    <definedName name="MAMAS" localSheetId="10">Oct!#REF!</definedName>
    <definedName name="MAMAS" localSheetId="9">Set!#REF!</definedName>
    <definedName name="MAMAS" localSheetId="20">[1]ACUMULADO!#REF!</definedName>
    <definedName name="MAMAS">ACUMULADO!#REF!</definedName>
    <definedName name="ME_GA" localSheetId="20">#REF!,#REF!</definedName>
    <definedName name="ME_GA">[2]METAS!$AT$4,[2]METAS!$AV$4:$BC$4</definedName>
    <definedName name="META_ADUL_JOVEN_CONSEJERIA_VIH_ITS" localSheetId="15">METAS!#REF!</definedName>
    <definedName name="META_ADUL_JOVEN_CONSEJERIA_VIH_ITS" localSheetId="20">#REF!</definedName>
    <definedName name="META_ADUL_JOVEN_CONSEJERIA_VIH_ITS">#REF!</definedName>
    <definedName name="META_ANIMAL_MORDEDOR_CONTROLADO" localSheetId="15">METAS!#REF!</definedName>
    <definedName name="META_ANIMAL_MORDEDOR_CONTROLADO" localSheetId="20">#REF!</definedName>
    <definedName name="META_ANIMAL_MORDEDOR_CONTROLADO">#REF!</definedName>
    <definedName name="META_ATENCION_ODONTOLOGICA_PREVENTIVA" localSheetId="15">METAS!#REF!</definedName>
    <definedName name="META_ATENCION_ODONTOLOGICA_PREVENTIVA" localSheetId="20">#REF!</definedName>
    <definedName name="META_ATENCION_ODONTOLOGICA_PREVENTIVA">#REF!</definedName>
    <definedName name="META_CANES_VACUNADOS" localSheetId="15">METAS!#REF!</definedName>
    <definedName name="META_CANES_VACUNADOS" localSheetId="20">#REF!</definedName>
    <definedName name="META_CANES_VACUNADOS">#REF!</definedName>
    <definedName name="META_CETIFICACION_DISCAPACIDAD" localSheetId="15">METAS!#REF!</definedName>
    <definedName name="META_CETIFICACION_DISCAPACIDAD" localSheetId="20">#REF!</definedName>
    <definedName name="META_CETIFICACION_DISCAPACIDAD">#REF!</definedName>
    <definedName name="META_DESPARACITACION_3_17ANIOS" localSheetId="15">METAS!#REF!</definedName>
    <definedName name="META_DESPARACITACION_3_17ANIOS" localSheetId="20">#REF!</definedName>
    <definedName name="META_DESPARACITACION_3_17ANIOS">#REF!</definedName>
    <definedName name="META_DOCENTES_CAPACITADOS_CANCER" localSheetId="15">METAS!#REF!</definedName>
    <definedName name="META_DOCENTES_CAPACITADOS_CANCER" localSheetId="20">#REF!</definedName>
    <definedName name="META_DOCENTES_CAPACITADOS_CANCER">#REF!</definedName>
    <definedName name="META_ENTOMOLOGICA" localSheetId="15">METAS!#REF!</definedName>
    <definedName name="META_ENTOMOLOGICA" localSheetId="20">#REF!</definedName>
    <definedName name="META_ENTOMOLOGICA">#REF!</definedName>
    <definedName name="META_ERRORES_REFRACTARIOS_3_11ANIOS" localSheetId="15">METAS!#REF!</definedName>
    <definedName name="META_ERRORES_REFRACTARIOS_3_11ANIOS" localSheetId="20">#REF!</definedName>
    <definedName name="META_ERRORES_REFRACTARIOS_3_11ANIOS">#REF!</definedName>
    <definedName name="META_ESTRATEGIA_DRIANZA" localSheetId="15">METAS!#REF!</definedName>
    <definedName name="META_ESTRATEGIA_DRIANZA" localSheetId="20">#REF!</definedName>
    <definedName name="META_ESTRATEGIA_DRIANZA">#REF!</definedName>
    <definedName name="META_INFLUE_60MAS" localSheetId="15">METAS!#REF!</definedName>
    <definedName name="META_INFLUE_60MAS" localSheetId="20">#REF!</definedName>
    <definedName name="META_INFLUE_60MAS">#REF!</definedName>
    <definedName name="META_IVAA" localSheetId="15">METAS!#REF!</definedName>
    <definedName name="META_IVAA" localSheetId="20">#REF!</definedName>
    <definedName name="META_IVAA">#REF!</definedName>
    <definedName name="META_MAMAS" localSheetId="15">METAS!#REF!</definedName>
    <definedName name="META_MAMAS" localSheetId="20">#REF!</definedName>
    <definedName name="META_MAMAS">#REF!</definedName>
    <definedName name="META_MUESTRA_POSITIVAS_MURCIELAGOS" localSheetId="15">METAS!#REF!</definedName>
    <definedName name="META_MUESTRA_POSITIVAS_MURCIELAGOS" localSheetId="20">#REF!</definedName>
    <definedName name="META_MUESTRA_POSITIVAS_MURCIELAGOS">#REF!</definedName>
    <definedName name="META_MUESTRAS_CANINAS_REMITIDAS" localSheetId="15">METAS!#REF!</definedName>
    <definedName name="META_MUESTRAS_CANINAS_REMITIDAS" localSheetId="20">#REF!</definedName>
    <definedName name="META_MUESTRAS_CANINAS_REMITIDAS">#REF!</definedName>
    <definedName name="META_NEUMO_60MAS" localSheetId="15">METAS!#REF!</definedName>
    <definedName name="META_NEUMO_60MAS" localSheetId="20">#REF!</definedName>
    <definedName name="META_NEUMO_60MAS">#REF!</definedName>
    <definedName name="META_PAP" localSheetId="15">METAS!#REF!</definedName>
    <definedName name="META_PAP">#REF!</definedName>
    <definedName name="META_PAREJAS_PROTEGIDAS" localSheetId="15">METAS!#REF!</definedName>
    <definedName name="META_PAREJAS_PROTEGIDAS">#REF!</definedName>
    <definedName name="META_PERSONAS_MORDIDAS" localSheetId="15">METAS!#REF!</definedName>
    <definedName name="META_PERSONAS_MORDIDAS">#REF!</definedName>
    <definedName name="META_PERSONAS_MORDIDAS_CONTROLADAS" localSheetId="15">METAS!#REF!</definedName>
    <definedName name="META_PERSONAS_MORDIDAS_CONTROLADAS">#REF!</definedName>
    <definedName name="META_PERSONAS_MORDIDAS_INICIAN_TRATAMIENTO" localSheetId="15">METAS!#REF!</definedName>
    <definedName name="META_PERSONAS_MORDIDAS_INICIAN_TRATAMIENTO">#REF!</definedName>
    <definedName name="META_PUERPERAS_CONTOLADAS" localSheetId="15">METAS!#REF!</definedName>
    <definedName name="META_PUERPERAS_CONTOLADAS">#REF!</definedName>
    <definedName name="META_RABIA_CANINA" localSheetId="15">METAS!#REF!</definedName>
    <definedName name="META_RABIA_CANINA">#REF!</definedName>
    <definedName name="META_SEGUNDA_ATEN_DONT" localSheetId="15">METAS!#REF!</definedName>
    <definedName name="META_SEGUNDA_ATEN_DONT">#REF!</definedName>
    <definedName name="META_SESION_ENTRANAMIENTO_ADOLESCENTES" localSheetId="15">METAS!#REF!</definedName>
    <definedName name="META_SESION_ENTRANAMIENTO_ADOLESCENTES" localSheetId="20">#REF!</definedName>
    <definedName name="META_SESION_ENTRANAMIENTO_ADOLESCENTES">#REF!</definedName>
    <definedName name="META_SESION_ENTRENAMIENTO_NIÑOS" localSheetId="15">METAS!#REF!</definedName>
    <definedName name="META_SESION_ENTRENAMIENTO_NIÑOS" localSheetId="20">#REF!</definedName>
    <definedName name="META_SESION_ENTRENAMIENTO_NIÑOS">#REF!</definedName>
    <definedName name="META_SRI" localSheetId="15">METAS!#REF!</definedName>
    <definedName name="META_SRI" localSheetId="20">#REF!</definedName>
    <definedName name="META_SRI">#REF!</definedName>
    <definedName name="META_SUPLE_HIERRO" localSheetId="15">METAS!#REF!</definedName>
    <definedName name="META_SUPLE_HIERRO" localSheetId="20">#REF!</definedName>
    <definedName name="META_SUPLE_HIERRO">#REF!</definedName>
    <definedName name="META_TAMIZAJE_CATARATA" localSheetId="15">METAS!#REF!</definedName>
    <definedName name="META_TAMIZAJE_CATARATA" localSheetId="20">#REF!</definedName>
    <definedName name="META_TAMIZAJE_CATARATA">#REF!</definedName>
    <definedName name="META_TAMIZAJE_DEPRE_ALVOHOL_CONDUCTA_SUICIDA" localSheetId="15">METAS!#REF!</definedName>
    <definedName name="META_TAMIZAJE_DEPRE_ALVOHOL_CONDUCTA_SUICIDA" localSheetId="20">#REF!</definedName>
    <definedName name="META_TAMIZAJE_DEPRE_ALVOHOL_CONDUCTA_SUICIDA">#REF!</definedName>
    <definedName name="META_TAMIZAJE_GLAUCOMA" localSheetId="15">METAS!#REF!</definedName>
    <definedName name="META_TAMIZAJE_GLAUCOMA" localSheetId="20">#REF!</definedName>
    <definedName name="META_TAMIZAJE_GLAUCOMA">#REF!</definedName>
    <definedName name="META_TAMIZAJE_VIF" localSheetId="15">METAS!#REF!</definedName>
    <definedName name="META_TAMIZAJE_VIF" localSheetId="20">#REF!</definedName>
    <definedName name="META_TAMIZAJE_VIF">#REF!</definedName>
    <definedName name="META_TAMIZAJE_VIF_0_17" localSheetId="15">METAS!#REF!</definedName>
    <definedName name="META_TAMIZAJE_VIF_0_17" localSheetId="20">#REF!</definedName>
    <definedName name="META_TAMIZAJE_VIF_0_17">#REF!</definedName>
    <definedName name="META_TAMIZAJE_VIH_SIFILIS" localSheetId="15">METAS!#REF!</definedName>
    <definedName name="META_TAMIZAJE_VIH_SIFILIS" localSheetId="20">#REF!</definedName>
    <definedName name="META_TAMIZAJE_VIH_SIFILIS">#REF!</definedName>
    <definedName name="META_TTO_ANSIEDAD" localSheetId="15">METAS!#REF!</definedName>
    <definedName name="META_TTO_ANSIEDAD" localSheetId="20">#REF!</definedName>
    <definedName name="META_TTO_ANSIEDAD">#REF!</definedName>
    <definedName name="META_TTO_CONDUCTA_SUICIDA" localSheetId="15">METAS!#REF!</definedName>
    <definedName name="META_TTO_CONDUCTA_SUICIDA" localSheetId="20">#REF!</definedName>
    <definedName name="META_TTO_CONDUCTA_SUICIDA">#REF!</definedName>
    <definedName name="META_TTO_DEPRESION" localSheetId="15">METAS!#REF!</definedName>
    <definedName name="META_TTO_DEPRESION" localSheetId="20">#REF!</definedName>
    <definedName name="META_TTO_DEPRESION">#REF!</definedName>
    <definedName name="META_TTO_MALTRATO_0_17" localSheetId="15">METAS!#REF!</definedName>
    <definedName name="META_TTO_MALTRATO_0_17" localSheetId="20">#REF!</definedName>
    <definedName name="META_TTO_MALTRATO_0_17">#REF!</definedName>
    <definedName name="META_TTO_TRANSTORNO_AUTISTA_0_17" localSheetId="15">METAS!#REF!</definedName>
    <definedName name="META_TTO_TRANSTORNO_AUTISTA_0_17" localSheetId="20">#REF!</definedName>
    <definedName name="META_TTO_TRANSTORNO_AUTISTA_0_17">#REF!</definedName>
    <definedName name="META_TTO_TRANSTORNOS_MENTALES_0_17" localSheetId="15">METAS!#REF!</definedName>
    <definedName name="META_TTO_TRANSTORNOS_MENTALES_0_17" localSheetId="20">#REF!</definedName>
    <definedName name="META_TTO_TRANSTORNOS_MENTALES_0_17">#REF!</definedName>
    <definedName name="META_TTO_VIF" localSheetId="15">METAS!#REF!</definedName>
    <definedName name="META_TTO_VIF" localSheetId="20">#REF!</definedName>
    <definedName name="META_TTO_VIF">#REF!</definedName>
    <definedName name="META_VALORACION_60MAS" localSheetId="15">METAS!#REF!</definedName>
    <definedName name="META_VALORACION_60MAS" localSheetId="20">#REF!</definedName>
    <definedName name="META_VALORACION_60MAS">#REF!</definedName>
    <definedName name="META_VPH_9AÑIOS" localSheetId="15">METAS!#REF!</definedName>
    <definedName name="META_VPH_9AÑIOS" localSheetId="20">#REF!</definedName>
    <definedName name="META_VPH_9AÑIOS">#REF!</definedName>
    <definedName name="MUESTRA_POSITIVAS_MURCIELAGOS" localSheetId="4">Abr!#REF!</definedName>
    <definedName name="MUESTRA_POSITIVAS_MURCIELAGOS" localSheetId="8">Ago!#REF!</definedName>
    <definedName name="MUESTRA_POSITIVAS_MURCIELAGOS" localSheetId="13">Dic!#REF!</definedName>
    <definedName name="MUESTRA_POSITIVAS_MURCIELAGOS" localSheetId="1">Ene!#REF!</definedName>
    <definedName name="MUESTRA_POSITIVAS_MURCIELAGOS" localSheetId="2">Feb!#REF!</definedName>
    <definedName name="MUESTRA_POSITIVAS_MURCIELAGOS" localSheetId="7">Jul!#REF!</definedName>
    <definedName name="MUESTRA_POSITIVAS_MURCIELAGOS" localSheetId="6">Jun!#REF!</definedName>
    <definedName name="MUESTRA_POSITIVAS_MURCIELAGOS" localSheetId="3">Mar!#REF!</definedName>
    <definedName name="MUESTRA_POSITIVAS_MURCIELAGOS" localSheetId="5">May!#REF!</definedName>
    <definedName name="MUESTRA_POSITIVAS_MURCIELAGOS" localSheetId="12">Nov!#REF!</definedName>
    <definedName name="MUESTRA_POSITIVAS_MURCIELAGOS" localSheetId="10">Oct!#REF!</definedName>
    <definedName name="MUESTRA_POSITIVAS_MURCIELAGOS" localSheetId="9">Set!#REF!</definedName>
    <definedName name="MUESTRA_POSITIVAS_MURCIELAGOS" localSheetId="20">[1]ACUMULADO!#REF!</definedName>
    <definedName name="MUESTRA_POSITIVAS_MURCIELAGOS">ACUMULADO!#REF!</definedName>
    <definedName name="MUESTRAS_CANINAS_REMITIDAS" localSheetId="4">Abr!#REF!</definedName>
    <definedName name="MUESTRAS_CANINAS_REMITIDAS" localSheetId="8">Ago!#REF!</definedName>
    <definedName name="MUESTRAS_CANINAS_REMITIDAS" localSheetId="13">Dic!#REF!</definedName>
    <definedName name="MUESTRAS_CANINAS_REMITIDAS" localSheetId="1">Ene!#REF!</definedName>
    <definedName name="MUESTRAS_CANINAS_REMITIDAS" localSheetId="2">Feb!#REF!</definedName>
    <definedName name="MUESTRAS_CANINAS_REMITIDAS" localSheetId="7">Jul!#REF!</definedName>
    <definedName name="MUESTRAS_CANINAS_REMITIDAS" localSheetId="6">Jun!#REF!</definedName>
    <definedName name="MUESTRAS_CANINAS_REMITIDAS" localSheetId="3">Mar!#REF!</definedName>
    <definedName name="MUESTRAS_CANINAS_REMITIDAS" localSheetId="5">May!#REF!</definedName>
    <definedName name="MUESTRAS_CANINAS_REMITIDAS" localSheetId="12">Nov!#REF!</definedName>
    <definedName name="MUESTRAS_CANINAS_REMITIDAS" localSheetId="10">Oct!#REF!</definedName>
    <definedName name="MUESTRAS_CANINAS_REMITIDAS" localSheetId="9">Set!#REF!</definedName>
    <definedName name="MUESTRAS_CANINAS_REMITIDAS" localSheetId="20">[1]ACUMULADO!#REF!</definedName>
    <definedName name="MUESTRAS_CANINAS_REMITIDAS">ACUMULADO!#REF!</definedName>
    <definedName name="NEUMO_60MAS" localSheetId="4">Abr!#REF!</definedName>
    <definedName name="NEUMO_60MAS" localSheetId="8">Ago!#REF!</definedName>
    <definedName name="NEUMO_60MAS" localSheetId="13">Dic!#REF!</definedName>
    <definedName name="NEUMO_60MAS" localSheetId="1">Ene!#REF!</definedName>
    <definedName name="NEUMO_60MAS" localSheetId="2">Feb!#REF!</definedName>
    <definedName name="NEUMO_60MAS" localSheetId="7">Jul!#REF!</definedName>
    <definedName name="NEUMO_60MAS" localSheetId="6">Jun!#REF!</definedName>
    <definedName name="NEUMO_60MAS" localSheetId="3">Mar!#REF!</definedName>
    <definedName name="NEUMO_60MAS" localSheetId="5">May!#REF!</definedName>
    <definedName name="NEUMO_60MAS" localSheetId="12">Nov!#REF!</definedName>
    <definedName name="NEUMO_60MAS" localSheetId="10">Oct!#REF!</definedName>
    <definedName name="NEUMO_60MAS" localSheetId="9">Set!#REF!</definedName>
    <definedName name="NEUMO_60MAS" localSheetId="20">[1]ACUMULADO!#REF!</definedName>
    <definedName name="NEUMO_60MAS">ACUMULADO!#REF!</definedName>
    <definedName name="PAP" localSheetId="4">Abr!#REF!</definedName>
    <definedName name="PAP" localSheetId="8">Ago!#REF!</definedName>
    <definedName name="PAP" localSheetId="13">Dic!#REF!</definedName>
    <definedName name="PAP" localSheetId="1">Ene!#REF!</definedName>
    <definedName name="PAP" localSheetId="2">Feb!#REF!</definedName>
    <definedName name="PAP" localSheetId="7">Jul!#REF!</definedName>
    <definedName name="PAP" localSheetId="6">Jun!#REF!</definedName>
    <definedName name="PAP" localSheetId="3">Mar!#REF!</definedName>
    <definedName name="PAP" localSheetId="5">May!#REF!</definedName>
    <definedName name="PAP" localSheetId="12">Nov!#REF!</definedName>
    <definedName name="PAP" localSheetId="10">Oct!#REF!</definedName>
    <definedName name="PAP" localSheetId="9">Set!#REF!</definedName>
    <definedName name="PAP" localSheetId="20">[1]ACUMULADO!#REF!</definedName>
    <definedName name="PAP">ACUMULADO!#REF!</definedName>
    <definedName name="PAREJAS_PROTEGIDAS" localSheetId="4">Abr!#REF!</definedName>
    <definedName name="PAREJAS_PROTEGIDAS" localSheetId="8">Ago!#REF!</definedName>
    <definedName name="PAREJAS_PROTEGIDAS" localSheetId="13">Dic!#REF!</definedName>
    <definedName name="PAREJAS_PROTEGIDAS" localSheetId="1">Ene!#REF!</definedName>
    <definedName name="PAREJAS_PROTEGIDAS" localSheetId="2">Feb!#REF!</definedName>
    <definedName name="PAREJAS_PROTEGIDAS" localSheetId="7">Jul!#REF!</definedName>
    <definedName name="PAREJAS_PROTEGIDAS" localSheetId="6">Jun!#REF!</definedName>
    <definedName name="PAREJAS_PROTEGIDAS" localSheetId="3">Mar!#REF!</definedName>
    <definedName name="PAREJAS_PROTEGIDAS" localSheetId="5">May!#REF!</definedName>
    <definedName name="PAREJAS_PROTEGIDAS" localSheetId="12">Nov!#REF!</definedName>
    <definedName name="PAREJAS_PROTEGIDAS" localSheetId="10">Oct!#REF!</definedName>
    <definedName name="PAREJAS_PROTEGIDAS" localSheetId="9">Set!#REF!</definedName>
    <definedName name="PAREJAS_PROTEGIDAS" localSheetId="20">[1]ACUMULADO!#REF!</definedName>
    <definedName name="PAREJAS_PROTEGIDAS">ACUMULADO!#REF!</definedName>
    <definedName name="PERSONAS_MORDIDAS" localSheetId="4">Abr!#REF!</definedName>
    <definedName name="PERSONAS_MORDIDAS" localSheetId="8">Ago!#REF!</definedName>
    <definedName name="PERSONAS_MORDIDAS" localSheetId="13">Dic!#REF!</definedName>
    <definedName name="PERSONAS_MORDIDAS" localSheetId="1">Ene!#REF!</definedName>
    <definedName name="PERSONAS_MORDIDAS" localSheetId="2">Feb!#REF!</definedName>
    <definedName name="PERSONAS_MORDIDAS" localSheetId="7">Jul!#REF!</definedName>
    <definedName name="PERSONAS_MORDIDAS" localSheetId="6">Jun!#REF!</definedName>
    <definedName name="PERSONAS_MORDIDAS" localSheetId="3">Mar!#REF!</definedName>
    <definedName name="PERSONAS_MORDIDAS" localSheetId="5">May!#REF!</definedName>
    <definedName name="PERSONAS_MORDIDAS" localSheetId="12">Nov!#REF!</definedName>
    <definedName name="PERSONAS_MORDIDAS" localSheetId="10">Oct!#REF!</definedName>
    <definedName name="PERSONAS_MORDIDAS" localSheetId="9">Set!#REF!</definedName>
    <definedName name="PERSONAS_MORDIDAS" localSheetId="20">[1]ACUMULADO!#REF!</definedName>
    <definedName name="PERSONAS_MORDIDAS">ACUMULADO!#REF!</definedName>
    <definedName name="PERSONAS_MORDIDAS_CONTROLADAS" localSheetId="4">Abr!#REF!</definedName>
    <definedName name="PERSONAS_MORDIDAS_CONTROLADAS" localSheetId="8">Ago!#REF!</definedName>
    <definedName name="PERSONAS_MORDIDAS_CONTROLADAS" localSheetId="13">Dic!#REF!</definedName>
    <definedName name="PERSONAS_MORDIDAS_CONTROLADAS" localSheetId="1">Ene!#REF!</definedName>
    <definedName name="PERSONAS_MORDIDAS_CONTROLADAS" localSheetId="2">Feb!#REF!</definedName>
    <definedName name="PERSONAS_MORDIDAS_CONTROLADAS" localSheetId="7">Jul!#REF!</definedName>
    <definedName name="PERSONAS_MORDIDAS_CONTROLADAS" localSheetId="6">Jun!#REF!</definedName>
    <definedName name="PERSONAS_MORDIDAS_CONTROLADAS" localSheetId="3">Mar!#REF!</definedName>
    <definedName name="PERSONAS_MORDIDAS_CONTROLADAS" localSheetId="5">May!#REF!</definedName>
    <definedName name="PERSONAS_MORDIDAS_CONTROLADAS" localSheetId="12">Nov!#REF!</definedName>
    <definedName name="PERSONAS_MORDIDAS_CONTROLADAS" localSheetId="10">Oct!#REF!</definedName>
    <definedName name="PERSONAS_MORDIDAS_CONTROLADAS" localSheetId="9">Set!#REF!</definedName>
    <definedName name="PERSONAS_MORDIDAS_CONTROLADAS" localSheetId="20">[1]ACUMULADO!#REF!</definedName>
    <definedName name="PERSONAS_MORDIDAS_CONTROLADAS">ACUMULADO!#REF!</definedName>
    <definedName name="PERSONAS_MORDIDAS_INICIAN_TRATAMIENTO" localSheetId="4">Abr!#REF!</definedName>
    <definedName name="PERSONAS_MORDIDAS_INICIAN_TRATAMIENTO" localSheetId="8">Ago!#REF!</definedName>
    <definedName name="PERSONAS_MORDIDAS_INICIAN_TRATAMIENTO" localSheetId="13">Dic!#REF!</definedName>
    <definedName name="PERSONAS_MORDIDAS_INICIAN_TRATAMIENTO" localSheetId="1">Ene!#REF!</definedName>
    <definedName name="PERSONAS_MORDIDAS_INICIAN_TRATAMIENTO" localSheetId="2">Feb!#REF!</definedName>
    <definedName name="PERSONAS_MORDIDAS_INICIAN_TRATAMIENTO" localSheetId="7">Jul!#REF!</definedName>
    <definedName name="PERSONAS_MORDIDAS_INICIAN_TRATAMIENTO" localSheetId="6">Jun!#REF!</definedName>
    <definedName name="PERSONAS_MORDIDAS_INICIAN_TRATAMIENTO" localSheetId="3">Mar!#REF!</definedName>
    <definedName name="PERSONAS_MORDIDAS_INICIAN_TRATAMIENTO" localSheetId="5">May!#REF!</definedName>
    <definedName name="PERSONAS_MORDIDAS_INICIAN_TRATAMIENTO" localSheetId="12">Nov!#REF!</definedName>
    <definedName name="PERSONAS_MORDIDAS_INICIAN_TRATAMIENTO" localSheetId="10">Oct!#REF!</definedName>
    <definedName name="PERSONAS_MORDIDAS_INICIAN_TRATAMIENTO" localSheetId="9">Set!#REF!</definedName>
    <definedName name="PERSONAS_MORDIDAS_INICIAN_TRATAMIENTO" localSheetId="20">[1]ACUMULADO!#REF!</definedName>
    <definedName name="PERSONAS_MORDIDAS_INICIAN_TRATAMIENTO">ACUMULADO!#REF!</definedName>
    <definedName name="POBLACION_TOTAL" localSheetId="15">METAS!#REF!</definedName>
    <definedName name="POBLACION_TOTAL">#REF!</definedName>
    <definedName name="Print_Area" localSheetId="17">'ITS-VIH'!$L$1:$S$83</definedName>
    <definedName name="Print_Area" localSheetId="18">METAXENICAS!$L$1:$S$62</definedName>
    <definedName name="Print_Area" localSheetId="16">PROMSA!$L$1:$S$185</definedName>
    <definedName name="Print_Area" localSheetId="19">TBC!$L$1:$S$103</definedName>
    <definedName name="PUERPERAS_CONTROLADAS" localSheetId="4">Abr!#REF!</definedName>
    <definedName name="PUERPERAS_CONTROLADAS" localSheetId="8">Ago!#REF!</definedName>
    <definedName name="PUERPERAS_CONTROLADAS" localSheetId="13">Dic!#REF!</definedName>
    <definedName name="PUERPERAS_CONTROLADAS" localSheetId="1">Ene!#REF!</definedName>
    <definedName name="PUERPERAS_CONTROLADAS" localSheetId="2">Feb!#REF!</definedName>
    <definedName name="PUERPERAS_CONTROLADAS" localSheetId="7">Jul!#REF!</definedName>
    <definedName name="PUERPERAS_CONTROLADAS" localSheetId="6">Jun!#REF!</definedName>
    <definedName name="PUERPERAS_CONTROLADAS" localSheetId="3">Mar!#REF!</definedName>
    <definedName name="PUERPERAS_CONTROLADAS" localSheetId="5">May!#REF!</definedName>
    <definedName name="PUERPERAS_CONTROLADAS" localSheetId="12">Nov!#REF!</definedName>
    <definedName name="PUERPERAS_CONTROLADAS" localSheetId="10">Oct!#REF!</definedName>
    <definedName name="PUERPERAS_CONTROLADAS" localSheetId="9">Set!#REF!</definedName>
    <definedName name="PUERPERAS_CONTROLADAS" localSheetId="20">[1]ACUMULADO!#REF!</definedName>
    <definedName name="PUERPERAS_CONTROLADAS">ACUMULADO!#REF!</definedName>
    <definedName name="RABIA_CANINA" localSheetId="4">Abr!#REF!</definedName>
    <definedName name="RABIA_CANINA" localSheetId="8">Ago!#REF!</definedName>
    <definedName name="RABIA_CANINA" localSheetId="13">Dic!#REF!</definedName>
    <definedName name="RABIA_CANINA" localSheetId="1">Ene!#REF!</definedName>
    <definedName name="RABIA_CANINA" localSheetId="2">Feb!#REF!</definedName>
    <definedName name="RABIA_CANINA" localSheetId="7">Jul!#REF!</definedName>
    <definedName name="RABIA_CANINA" localSheetId="6">Jun!#REF!</definedName>
    <definedName name="RABIA_CANINA" localSheetId="3">Mar!#REF!</definedName>
    <definedName name="RABIA_CANINA" localSheetId="5">May!#REF!</definedName>
    <definedName name="RABIA_CANINA" localSheetId="12">Nov!#REF!</definedName>
    <definedName name="RABIA_CANINA" localSheetId="10">Oct!#REF!</definedName>
    <definedName name="RABIA_CANINA" localSheetId="9">Set!#REF!</definedName>
    <definedName name="RABIA_CANINA" localSheetId="20">[1]ACUMULADO!#REF!</definedName>
    <definedName name="RABIA_CANINA">ACUMULADO!#REF!</definedName>
    <definedName name="SEGUNDA_ATEN_DONT" localSheetId="4">Abr!#REF!</definedName>
    <definedName name="SEGUNDA_ATEN_DONT" localSheetId="8">Ago!#REF!</definedName>
    <definedName name="SEGUNDA_ATEN_DONT" localSheetId="13">Dic!#REF!</definedName>
    <definedName name="SEGUNDA_ATEN_DONT" localSheetId="1">Ene!#REF!</definedName>
    <definedName name="SEGUNDA_ATEN_DONT" localSheetId="2">Feb!#REF!</definedName>
    <definedName name="SEGUNDA_ATEN_DONT" localSheetId="7">Jul!#REF!</definedName>
    <definedName name="SEGUNDA_ATEN_DONT" localSheetId="6">Jun!#REF!</definedName>
    <definedName name="SEGUNDA_ATEN_DONT" localSheetId="3">Mar!#REF!</definedName>
    <definedName name="SEGUNDA_ATEN_DONT" localSheetId="5">May!#REF!</definedName>
    <definedName name="SEGUNDA_ATEN_DONT" localSheetId="12">Nov!#REF!</definedName>
    <definedName name="SEGUNDA_ATEN_DONT" localSheetId="10">Oct!#REF!</definedName>
    <definedName name="SEGUNDA_ATEN_DONT" localSheetId="9">Set!#REF!</definedName>
    <definedName name="SEGUNDA_ATEN_DONT" localSheetId="20">[1]ACUMULADO!#REF!</definedName>
    <definedName name="SEGUNDA_ATEN_DONT">ACUMULADO!#REF!</definedName>
    <definedName name="SESION_ENTRENAMIENTO_ADOLESCENTES" localSheetId="4">Abr!#REF!</definedName>
    <definedName name="SESION_ENTRENAMIENTO_ADOLESCENTES" localSheetId="8">Ago!#REF!</definedName>
    <definedName name="SESION_ENTRENAMIENTO_ADOLESCENTES" localSheetId="13">Dic!#REF!</definedName>
    <definedName name="SESION_ENTRENAMIENTO_ADOLESCENTES" localSheetId="1">Ene!#REF!</definedName>
    <definedName name="SESION_ENTRENAMIENTO_ADOLESCENTES" localSheetId="2">Feb!#REF!</definedName>
    <definedName name="SESION_ENTRENAMIENTO_ADOLESCENTES" localSheetId="7">Jul!#REF!</definedName>
    <definedName name="SESION_ENTRENAMIENTO_ADOLESCENTES" localSheetId="6">Jun!#REF!</definedName>
    <definedName name="SESION_ENTRENAMIENTO_ADOLESCENTES" localSheetId="3">Mar!#REF!</definedName>
    <definedName name="SESION_ENTRENAMIENTO_ADOLESCENTES" localSheetId="5">May!#REF!</definedName>
    <definedName name="SESION_ENTRENAMIENTO_ADOLESCENTES" localSheetId="12">Nov!#REF!</definedName>
    <definedName name="SESION_ENTRENAMIENTO_ADOLESCENTES" localSheetId="10">Oct!#REF!</definedName>
    <definedName name="SESION_ENTRENAMIENTO_ADOLESCENTES" localSheetId="9">Set!#REF!</definedName>
    <definedName name="SESION_ENTRENAMIENTO_ADOLESCENTES" localSheetId="20">#REF!</definedName>
    <definedName name="SESION_ENTRENAMIENTO_ADOLESCENTES">ACUMULADO!#REF!</definedName>
    <definedName name="SESION_ENTRENAMIENTO_NIÑOS" localSheetId="4">Abr!#REF!</definedName>
    <definedName name="SESION_ENTRENAMIENTO_NIÑOS" localSheetId="8">Ago!#REF!</definedName>
    <definedName name="SESION_ENTRENAMIENTO_NIÑOS" localSheetId="13">Dic!#REF!</definedName>
    <definedName name="SESION_ENTRENAMIENTO_NIÑOS" localSheetId="1">Ene!#REF!</definedName>
    <definedName name="SESION_ENTRENAMIENTO_NIÑOS" localSheetId="2">Feb!#REF!</definedName>
    <definedName name="SESION_ENTRENAMIENTO_NIÑOS" localSheetId="7">Jul!#REF!</definedName>
    <definedName name="SESION_ENTRENAMIENTO_NIÑOS" localSheetId="6">Jun!#REF!</definedName>
    <definedName name="SESION_ENTRENAMIENTO_NIÑOS" localSheetId="3">Mar!#REF!</definedName>
    <definedName name="SESION_ENTRENAMIENTO_NIÑOS" localSheetId="5">May!#REF!</definedName>
    <definedName name="SESION_ENTRENAMIENTO_NIÑOS" localSheetId="12">Nov!#REF!</definedName>
    <definedName name="SESION_ENTRENAMIENTO_NIÑOS" localSheetId="10">Oct!#REF!</definedName>
    <definedName name="SESION_ENTRENAMIENTO_NIÑOS" localSheetId="9">Set!#REF!</definedName>
    <definedName name="SESION_ENTRENAMIENTO_NIÑOS" localSheetId="20">#REF!</definedName>
    <definedName name="SESION_ENTRENAMIENTO_NIÑOS">ACUMULADO!#REF!</definedName>
    <definedName name="SIFILIS_REACTIVO_GESTANTE" localSheetId="4">Abr!#REF!</definedName>
    <definedName name="SIFILIS_REACTIVO_GESTANTE" localSheetId="8">Ago!#REF!</definedName>
    <definedName name="SIFILIS_REACTIVO_GESTANTE" localSheetId="13">Dic!#REF!</definedName>
    <definedName name="SIFILIS_REACTIVO_GESTANTE" localSheetId="1">Ene!#REF!</definedName>
    <definedName name="SIFILIS_REACTIVO_GESTANTE" localSheetId="2">Feb!#REF!</definedName>
    <definedName name="SIFILIS_REACTIVO_GESTANTE" localSheetId="7">Jul!#REF!</definedName>
    <definedName name="SIFILIS_REACTIVO_GESTANTE" localSheetId="6">Jun!#REF!</definedName>
    <definedName name="SIFILIS_REACTIVO_GESTANTE" localSheetId="3">Mar!#REF!</definedName>
    <definedName name="SIFILIS_REACTIVO_GESTANTE" localSheetId="5">May!#REF!</definedName>
    <definedName name="SIFILIS_REACTIVO_GESTANTE" localSheetId="12">Nov!#REF!</definedName>
    <definedName name="SIFILIS_REACTIVO_GESTANTE" localSheetId="10">Oct!#REF!</definedName>
    <definedName name="SIFILIS_REACTIVO_GESTANTE" localSheetId="9">Set!#REF!</definedName>
    <definedName name="SIFILIS_REACTIVO_GESTANTE" localSheetId="20">[1]ACUMULADO!#REF!</definedName>
    <definedName name="SIFILIS_REACTIVO_GESTANTE">ACUMULADO!#REF!</definedName>
    <definedName name="SRI" localSheetId="4">Abr!#REF!</definedName>
    <definedName name="SRI" localSheetId="8">Ago!#REF!</definedName>
    <definedName name="SRI" localSheetId="13">Dic!#REF!</definedName>
    <definedName name="SRI" localSheetId="1">Ene!#REF!</definedName>
    <definedName name="SRI" localSheetId="2">Feb!#REF!</definedName>
    <definedName name="SRI" localSheetId="7">Jul!#REF!</definedName>
    <definedName name="SRI" localSheetId="6">Jun!#REF!</definedName>
    <definedName name="SRI" localSheetId="3">Mar!#REF!</definedName>
    <definedName name="SRI" localSheetId="5">May!#REF!</definedName>
    <definedName name="SRI" localSheetId="12">Nov!#REF!</definedName>
    <definedName name="SRI" localSheetId="10">Oct!#REF!</definedName>
    <definedName name="SRI" localSheetId="9">Set!#REF!</definedName>
    <definedName name="SRI" localSheetId="20">[1]ACUMULADO!#REF!</definedName>
    <definedName name="SRI">ACUMULADO!#REF!</definedName>
    <definedName name="SUPLEMENTADA_HIERRO" localSheetId="4">Abr!#REF!</definedName>
    <definedName name="SUPLEMENTADA_HIERRO" localSheetId="8">Ago!#REF!</definedName>
    <definedName name="SUPLEMENTADA_HIERRO" localSheetId="13">Dic!#REF!</definedName>
    <definedName name="SUPLEMENTADA_HIERRO" localSheetId="1">Ene!#REF!</definedName>
    <definedName name="SUPLEMENTADA_HIERRO" localSheetId="2">Feb!#REF!</definedName>
    <definedName name="SUPLEMENTADA_HIERRO" localSheetId="7">Jul!#REF!</definedName>
    <definedName name="SUPLEMENTADA_HIERRO" localSheetId="6">Jun!#REF!</definedName>
    <definedName name="SUPLEMENTADA_HIERRO" localSheetId="3">Mar!#REF!</definedName>
    <definedName name="SUPLEMENTADA_HIERRO" localSheetId="5">May!#REF!</definedName>
    <definedName name="SUPLEMENTADA_HIERRO" localSheetId="12">Nov!#REF!</definedName>
    <definedName name="SUPLEMENTADA_HIERRO" localSheetId="10">Oct!#REF!</definedName>
    <definedName name="SUPLEMENTADA_HIERRO" localSheetId="9">Set!#REF!</definedName>
    <definedName name="SUPLEMENTADA_HIERRO" localSheetId="20">[1]ACUMULADO!#REF!</definedName>
    <definedName name="SUPLEMENTADA_HIERRO">ACUMULADO!#REF!</definedName>
    <definedName name="TAMIZAJE_CATARATA" localSheetId="4">Abr!#REF!</definedName>
    <definedName name="TAMIZAJE_CATARATA" localSheetId="8">Ago!#REF!</definedName>
    <definedName name="TAMIZAJE_CATARATA" localSheetId="13">Dic!#REF!</definedName>
    <definedName name="TAMIZAJE_CATARATA" localSheetId="1">Ene!#REF!</definedName>
    <definedName name="TAMIZAJE_CATARATA" localSheetId="2">Feb!#REF!</definedName>
    <definedName name="TAMIZAJE_CATARATA" localSheetId="7">Jul!#REF!</definedName>
    <definedName name="TAMIZAJE_CATARATA" localSheetId="6">Jun!#REF!</definedName>
    <definedName name="TAMIZAJE_CATARATA" localSheetId="3">Mar!#REF!</definedName>
    <definedName name="TAMIZAJE_CATARATA" localSheetId="5">May!#REF!</definedName>
    <definedName name="TAMIZAJE_CATARATA" localSheetId="12">Nov!#REF!</definedName>
    <definedName name="TAMIZAJE_CATARATA" localSheetId="10">Oct!#REF!</definedName>
    <definedName name="TAMIZAJE_CATARATA" localSheetId="9">Set!#REF!</definedName>
    <definedName name="TAMIZAJE_CATARATA" localSheetId="20">[1]ACUMULADO!#REF!</definedName>
    <definedName name="TAMIZAJE_CATARATA">ACUMULADO!#REF!</definedName>
    <definedName name="TAMIZAJE_DEPRE_ALVOHOL_CONDUCTA_SUICIDA" localSheetId="4">Abr!#REF!</definedName>
    <definedName name="TAMIZAJE_DEPRE_ALVOHOL_CONDUCTA_SUICIDA" localSheetId="8">Ago!#REF!</definedName>
    <definedName name="TAMIZAJE_DEPRE_ALVOHOL_CONDUCTA_SUICIDA" localSheetId="13">Dic!#REF!</definedName>
    <definedName name="TAMIZAJE_DEPRE_ALVOHOL_CONDUCTA_SUICIDA" localSheetId="1">Ene!#REF!</definedName>
    <definedName name="TAMIZAJE_DEPRE_ALVOHOL_CONDUCTA_SUICIDA" localSheetId="2">Feb!#REF!</definedName>
    <definedName name="TAMIZAJE_DEPRE_ALVOHOL_CONDUCTA_SUICIDA" localSheetId="7">Jul!#REF!</definedName>
    <definedName name="TAMIZAJE_DEPRE_ALVOHOL_CONDUCTA_SUICIDA" localSheetId="6">Jun!#REF!</definedName>
    <definedName name="TAMIZAJE_DEPRE_ALVOHOL_CONDUCTA_SUICIDA" localSheetId="3">Mar!#REF!</definedName>
    <definedName name="TAMIZAJE_DEPRE_ALVOHOL_CONDUCTA_SUICIDA" localSheetId="5">May!#REF!</definedName>
    <definedName name="TAMIZAJE_DEPRE_ALVOHOL_CONDUCTA_SUICIDA" localSheetId="12">Nov!#REF!</definedName>
    <definedName name="TAMIZAJE_DEPRE_ALVOHOL_CONDUCTA_SUICIDA" localSheetId="10">Oct!#REF!</definedName>
    <definedName name="TAMIZAJE_DEPRE_ALVOHOL_CONDUCTA_SUICIDA" localSheetId="9">Set!#REF!</definedName>
    <definedName name="TAMIZAJE_DEPRE_ALVOHOL_CONDUCTA_SUICIDA" localSheetId="20">#REF!</definedName>
    <definedName name="TAMIZAJE_DEPRE_ALVOHOL_CONDUCTA_SUICIDA">ACUMULADO!#REF!</definedName>
    <definedName name="TAMIZAJE_GLAUCOMA" localSheetId="4">Abr!#REF!</definedName>
    <definedName name="TAMIZAJE_GLAUCOMA" localSheetId="8">Ago!#REF!</definedName>
    <definedName name="TAMIZAJE_GLAUCOMA" localSheetId="13">Dic!#REF!</definedName>
    <definedName name="TAMIZAJE_GLAUCOMA" localSheetId="1">Ene!#REF!</definedName>
    <definedName name="TAMIZAJE_GLAUCOMA" localSheetId="2">Feb!#REF!</definedName>
    <definedName name="TAMIZAJE_GLAUCOMA" localSheetId="7">Jul!#REF!</definedName>
    <definedName name="TAMIZAJE_GLAUCOMA" localSheetId="6">Jun!#REF!</definedName>
    <definedName name="TAMIZAJE_GLAUCOMA" localSheetId="3">Mar!#REF!</definedName>
    <definedName name="TAMIZAJE_GLAUCOMA" localSheetId="5">May!#REF!</definedName>
    <definedName name="TAMIZAJE_GLAUCOMA" localSheetId="12">Nov!#REF!</definedName>
    <definedName name="TAMIZAJE_GLAUCOMA" localSheetId="10">Oct!#REF!</definedName>
    <definedName name="TAMIZAJE_GLAUCOMA" localSheetId="9">Set!#REF!</definedName>
    <definedName name="TAMIZAJE_GLAUCOMA" localSheetId="20">[1]ACUMULADO!#REF!</definedName>
    <definedName name="TAMIZAJE_GLAUCOMA">ACUMULADO!#REF!</definedName>
    <definedName name="TAMIZAJE_VIF" localSheetId="4">Abr!#REF!</definedName>
    <definedName name="TAMIZAJE_VIF" localSheetId="8">Ago!#REF!</definedName>
    <definedName name="TAMIZAJE_VIF" localSheetId="13">Dic!#REF!</definedName>
    <definedName name="TAMIZAJE_VIF" localSheetId="1">Ene!#REF!</definedName>
    <definedName name="TAMIZAJE_VIF" localSheetId="2">Feb!#REF!</definedName>
    <definedName name="TAMIZAJE_VIF" localSheetId="7">Jul!#REF!</definedName>
    <definedName name="TAMIZAJE_VIF" localSheetId="6">Jun!#REF!</definedName>
    <definedName name="TAMIZAJE_VIF" localSheetId="3">Mar!#REF!</definedName>
    <definedName name="TAMIZAJE_VIF" localSheetId="5">May!#REF!</definedName>
    <definedName name="TAMIZAJE_VIF" localSheetId="12">Nov!#REF!</definedName>
    <definedName name="TAMIZAJE_VIF" localSheetId="10">Oct!#REF!</definedName>
    <definedName name="TAMIZAJE_VIF" localSheetId="9">Set!#REF!</definedName>
    <definedName name="TAMIZAJE_VIF" localSheetId="20">#REF!</definedName>
    <definedName name="TAMIZAJE_VIF">ACUMULADO!#REF!</definedName>
    <definedName name="TAMIZAJE_VIF_0_17" localSheetId="4">Abr!#REF!</definedName>
    <definedName name="TAMIZAJE_VIF_0_17" localSheetId="8">Ago!#REF!</definedName>
    <definedName name="TAMIZAJE_VIF_0_17" localSheetId="13">Dic!#REF!</definedName>
    <definedName name="TAMIZAJE_VIF_0_17" localSheetId="1">Ene!#REF!</definedName>
    <definedName name="TAMIZAJE_VIF_0_17" localSheetId="2">Feb!#REF!</definedName>
    <definedName name="TAMIZAJE_VIF_0_17" localSheetId="7">Jul!#REF!</definedName>
    <definedName name="TAMIZAJE_VIF_0_17" localSheetId="6">Jun!#REF!</definedName>
    <definedName name="TAMIZAJE_VIF_0_17" localSheetId="3">Mar!#REF!</definedName>
    <definedName name="TAMIZAJE_VIF_0_17" localSheetId="5">May!#REF!</definedName>
    <definedName name="TAMIZAJE_VIF_0_17" localSheetId="12">Nov!#REF!</definedName>
    <definedName name="TAMIZAJE_VIF_0_17" localSheetId="10">Oct!#REF!</definedName>
    <definedName name="TAMIZAJE_VIF_0_17" localSheetId="9">Set!#REF!</definedName>
    <definedName name="TAMIZAJE_VIF_0_17" localSheetId="20">#REF!</definedName>
    <definedName name="TAMIZAJE_VIF_0_17">ACUMULADO!#REF!</definedName>
    <definedName name="TAMIZAJE_VIH_ITS" localSheetId="4">Abr!#REF!</definedName>
    <definedName name="TAMIZAJE_VIH_ITS" localSheetId="8">Ago!#REF!</definedName>
    <definedName name="TAMIZAJE_VIH_ITS" localSheetId="13">Dic!#REF!</definedName>
    <definedName name="TAMIZAJE_VIH_ITS" localSheetId="1">Ene!#REF!</definedName>
    <definedName name="TAMIZAJE_VIH_ITS" localSheetId="2">Feb!#REF!</definedName>
    <definedName name="TAMIZAJE_VIH_ITS" localSheetId="7">Jul!#REF!</definedName>
    <definedName name="TAMIZAJE_VIH_ITS" localSheetId="6">Jun!#REF!</definedName>
    <definedName name="TAMIZAJE_VIH_ITS" localSheetId="3">Mar!#REF!</definedName>
    <definedName name="TAMIZAJE_VIH_ITS" localSheetId="5">May!#REF!</definedName>
    <definedName name="TAMIZAJE_VIH_ITS" localSheetId="12">Nov!#REF!</definedName>
    <definedName name="TAMIZAJE_VIH_ITS" localSheetId="10">Oct!#REF!</definedName>
    <definedName name="TAMIZAJE_VIH_ITS" localSheetId="9">Set!#REF!</definedName>
    <definedName name="TAMIZAJE_VIH_ITS" localSheetId="20">[1]ACUMULADO!#REF!</definedName>
    <definedName name="TAMIZAJE_VIH_ITS">ACUMULADO!#REF!</definedName>
    <definedName name="TITULO_GRAFICO" localSheetId="20">ZOONOSIS!$A$5</definedName>
    <definedName name="TITULO_GRAFICO">#REF!</definedName>
    <definedName name="TTO_ANSIEDAD" localSheetId="4">Abr!#REF!</definedName>
    <definedName name="TTO_ANSIEDAD" localSheetId="8">Ago!#REF!</definedName>
    <definedName name="TTO_ANSIEDAD" localSheetId="13">Dic!#REF!</definedName>
    <definedName name="TTO_ANSIEDAD" localSheetId="1">Ene!#REF!</definedName>
    <definedName name="TTO_ANSIEDAD" localSheetId="2">Feb!#REF!</definedName>
    <definedName name="TTO_ANSIEDAD" localSheetId="7">Jul!#REF!</definedName>
    <definedName name="TTO_ANSIEDAD" localSheetId="6">Jun!#REF!</definedName>
    <definedName name="TTO_ANSIEDAD" localSheetId="3">Mar!#REF!</definedName>
    <definedName name="TTO_ANSIEDAD" localSheetId="5">May!#REF!</definedName>
    <definedName name="TTO_ANSIEDAD" localSheetId="12">Nov!#REF!</definedName>
    <definedName name="TTO_ANSIEDAD" localSheetId="10">Oct!#REF!</definedName>
    <definedName name="TTO_ANSIEDAD" localSheetId="9">Set!#REF!</definedName>
    <definedName name="TTO_ANSIEDAD" localSheetId="20">#REF!</definedName>
    <definedName name="TTO_ANSIEDAD">ACUMULADO!#REF!</definedName>
    <definedName name="TTO_COMPLETO_LEIHS" localSheetId="4">Abr!#REF!</definedName>
    <definedName name="TTO_COMPLETO_LEIHS" localSheetId="8">Ago!#REF!</definedName>
    <definedName name="TTO_COMPLETO_LEIHS" localSheetId="13">Dic!#REF!</definedName>
    <definedName name="TTO_COMPLETO_LEIHS" localSheetId="1">Ene!#REF!</definedName>
    <definedName name="TTO_COMPLETO_LEIHS" localSheetId="2">Feb!#REF!</definedName>
    <definedName name="TTO_COMPLETO_LEIHS" localSheetId="7">Jul!#REF!</definedName>
    <definedName name="TTO_COMPLETO_LEIHS" localSheetId="6">Jun!#REF!</definedName>
    <definedName name="TTO_COMPLETO_LEIHS" localSheetId="3">Mar!#REF!</definedName>
    <definedName name="TTO_COMPLETO_LEIHS" localSheetId="5">May!#REF!</definedName>
    <definedName name="TTO_COMPLETO_LEIHS" localSheetId="12">Nov!#REF!</definedName>
    <definedName name="TTO_COMPLETO_LEIHS" localSheetId="10">Oct!#REF!</definedName>
    <definedName name="TTO_COMPLETO_LEIHS" localSheetId="9">Set!#REF!</definedName>
    <definedName name="TTO_COMPLETO_LEIHS" localSheetId="20">#REF!</definedName>
    <definedName name="TTO_COMPLETO_LEIHS">ACUMULADO!#REF!</definedName>
    <definedName name="TTO_CONDUCTA_SUICIDA" localSheetId="4">Abr!#REF!</definedName>
    <definedName name="TTO_CONDUCTA_SUICIDA" localSheetId="8">Ago!#REF!</definedName>
    <definedName name="TTO_CONDUCTA_SUICIDA" localSheetId="13">Dic!#REF!</definedName>
    <definedName name="TTO_CONDUCTA_SUICIDA" localSheetId="1">Ene!#REF!</definedName>
    <definedName name="TTO_CONDUCTA_SUICIDA" localSheetId="2">Feb!#REF!</definedName>
    <definedName name="TTO_CONDUCTA_SUICIDA" localSheetId="7">Jul!#REF!</definedName>
    <definedName name="TTO_CONDUCTA_SUICIDA" localSheetId="6">Jun!#REF!</definedName>
    <definedName name="TTO_CONDUCTA_SUICIDA" localSheetId="3">Mar!#REF!</definedName>
    <definedName name="TTO_CONDUCTA_SUICIDA" localSheetId="5">May!#REF!</definedName>
    <definedName name="TTO_CONDUCTA_SUICIDA" localSheetId="12">Nov!#REF!</definedName>
    <definedName name="TTO_CONDUCTA_SUICIDA" localSheetId="10">Oct!#REF!</definedName>
    <definedName name="TTO_CONDUCTA_SUICIDA" localSheetId="9">Set!#REF!</definedName>
    <definedName name="TTO_CONDUCTA_SUICIDA" localSheetId="20">#REF!</definedName>
    <definedName name="TTO_CONDUCTA_SUICIDA">ACUMULADO!#REF!</definedName>
    <definedName name="TTO_DEPRESION" localSheetId="4">Abr!#REF!</definedName>
    <definedName name="TTO_DEPRESION" localSheetId="8">Ago!#REF!</definedName>
    <definedName name="TTO_DEPRESION" localSheetId="13">Dic!#REF!</definedName>
    <definedName name="TTO_DEPRESION" localSheetId="1">Ene!#REF!</definedName>
    <definedName name="TTO_DEPRESION" localSheetId="2">Feb!#REF!</definedName>
    <definedName name="TTO_DEPRESION" localSheetId="7">Jul!#REF!</definedName>
    <definedName name="TTO_DEPRESION" localSheetId="6">Jun!#REF!</definedName>
    <definedName name="TTO_DEPRESION" localSheetId="3">Mar!#REF!</definedName>
    <definedName name="TTO_DEPRESION" localSheetId="5">May!#REF!</definedName>
    <definedName name="TTO_DEPRESION" localSheetId="12">Nov!#REF!</definedName>
    <definedName name="TTO_DEPRESION" localSheetId="10">Oct!#REF!</definedName>
    <definedName name="TTO_DEPRESION" localSheetId="9">Set!#REF!</definedName>
    <definedName name="TTO_DEPRESION" localSheetId="20">#REF!</definedName>
    <definedName name="TTO_DEPRESION">ACUMULADO!#REF!</definedName>
    <definedName name="TTO_MALTRATO_0_17" localSheetId="4">Abr!#REF!</definedName>
    <definedName name="TTO_MALTRATO_0_17" localSheetId="8">Ago!#REF!</definedName>
    <definedName name="TTO_MALTRATO_0_17" localSheetId="13">Dic!#REF!</definedName>
    <definedName name="TTO_MALTRATO_0_17" localSheetId="1">Ene!#REF!</definedName>
    <definedName name="TTO_MALTRATO_0_17" localSheetId="2">Feb!#REF!</definedName>
    <definedName name="TTO_MALTRATO_0_17" localSheetId="7">Jul!#REF!</definedName>
    <definedName name="TTO_MALTRATO_0_17" localSheetId="6">Jun!#REF!</definedName>
    <definedName name="TTO_MALTRATO_0_17" localSheetId="3">Mar!#REF!</definedName>
    <definedName name="TTO_MALTRATO_0_17" localSheetId="5">May!#REF!</definedName>
    <definedName name="TTO_MALTRATO_0_17" localSheetId="12">Nov!#REF!</definedName>
    <definedName name="TTO_MALTRATO_0_17" localSheetId="10">Oct!#REF!</definedName>
    <definedName name="TTO_MALTRATO_0_17" localSheetId="9">Set!#REF!</definedName>
    <definedName name="TTO_MALTRATO_0_17" localSheetId="20">#REF!</definedName>
    <definedName name="TTO_MALTRATO_0_17">ACUMULADO!#REF!</definedName>
    <definedName name="TTO_SIFILIS_GESTANTE" localSheetId="4">Abr!#REF!</definedName>
    <definedName name="TTO_SIFILIS_GESTANTE" localSheetId="8">Ago!#REF!</definedName>
    <definedName name="TTO_SIFILIS_GESTANTE" localSheetId="13">Dic!#REF!</definedName>
    <definedName name="TTO_SIFILIS_GESTANTE" localSheetId="1">Ene!#REF!</definedName>
    <definedName name="TTO_SIFILIS_GESTANTE" localSheetId="2">Feb!#REF!</definedName>
    <definedName name="TTO_SIFILIS_GESTANTE" localSheetId="7">Jul!#REF!</definedName>
    <definedName name="TTO_SIFILIS_GESTANTE" localSheetId="6">Jun!#REF!</definedName>
    <definedName name="TTO_SIFILIS_GESTANTE" localSheetId="3">Mar!#REF!</definedName>
    <definedName name="TTO_SIFILIS_GESTANTE" localSheetId="5">May!#REF!</definedName>
    <definedName name="TTO_SIFILIS_GESTANTE" localSheetId="12">Nov!#REF!</definedName>
    <definedName name="TTO_SIFILIS_GESTANTE" localSheetId="10">Oct!#REF!</definedName>
    <definedName name="TTO_SIFILIS_GESTANTE" localSheetId="9">Set!#REF!</definedName>
    <definedName name="TTO_SIFILIS_GESTANTE" localSheetId="20">[1]ACUMULADO!#REF!</definedName>
    <definedName name="TTO_SIFILIS_GESTANTE">ACUMULADO!#REF!</definedName>
    <definedName name="TTO_TRANSTORNO_AUTISTA_0_17" localSheetId="4">Abr!#REF!</definedName>
    <definedName name="TTO_TRANSTORNO_AUTISTA_0_17" localSheetId="8">Ago!#REF!</definedName>
    <definedName name="TTO_TRANSTORNO_AUTISTA_0_17" localSheetId="13">Dic!#REF!</definedName>
    <definedName name="TTO_TRANSTORNO_AUTISTA_0_17" localSheetId="1">Ene!#REF!</definedName>
    <definedName name="TTO_TRANSTORNO_AUTISTA_0_17" localSheetId="2">Feb!#REF!</definedName>
    <definedName name="TTO_TRANSTORNO_AUTISTA_0_17" localSheetId="7">Jul!#REF!</definedName>
    <definedName name="TTO_TRANSTORNO_AUTISTA_0_17" localSheetId="6">Jun!#REF!</definedName>
    <definedName name="TTO_TRANSTORNO_AUTISTA_0_17" localSheetId="3">Mar!#REF!</definedName>
    <definedName name="TTO_TRANSTORNO_AUTISTA_0_17" localSheetId="5">May!#REF!</definedName>
    <definedName name="TTO_TRANSTORNO_AUTISTA_0_17" localSheetId="12">Nov!#REF!</definedName>
    <definedName name="TTO_TRANSTORNO_AUTISTA_0_17" localSheetId="10">Oct!#REF!</definedName>
    <definedName name="TTO_TRANSTORNO_AUTISTA_0_17" localSheetId="9">Set!#REF!</definedName>
    <definedName name="TTO_TRANSTORNO_AUTISTA_0_17" localSheetId="20">#REF!</definedName>
    <definedName name="TTO_TRANSTORNO_AUTISTA_0_17">ACUMULADO!#REF!</definedName>
    <definedName name="TTO_TRANSTORNOS_MENTALES_0_17" localSheetId="4">Abr!#REF!</definedName>
    <definedName name="TTO_TRANSTORNOS_MENTALES_0_17" localSheetId="8">Ago!#REF!</definedName>
    <definedName name="TTO_TRANSTORNOS_MENTALES_0_17" localSheetId="13">Dic!#REF!</definedName>
    <definedName name="TTO_TRANSTORNOS_MENTALES_0_17" localSheetId="1">Ene!#REF!</definedName>
    <definedName name="TTO_TRANSTORNOS_MENTALES_0_17" localSheetId="2">Feb!#REF!</definedName>
    <definedName name="TTO_TRANSTORNOS_MENTALES_0_17" localSheetId="7">Jul!#REF!</definedName>
    <definedName name="TTO_TRANSTORNOS_MENTALES_0_17" localSheetId="6">Jun!#REF!</definedName>
    <definedName name="TTO_TRANSTORNOS_MENTALES_0_17" localSheetId="3">Mar!#REF!</definedName>
    <definedName name="TTO_TRANSTORNOS_MENTALES_0_17" localSheetId="5">May!#REF!</definedName>
    <definedName name="TTO_TRANSTORNOS_MENTALES_0_17" localSheetId="12">Nov!#REF!</definedName>
    <definedName name="TTO_TRANSTORNOS_MENTALES_0_17" localSheetId="10">Oct!#REF!</definedName>
    <definedName name="TTO_TRANSTORNOS_MENTALES_0_17" localSheetId="9">Set!#REF!</definedName>
    <definedName name="TTO_TRANSTORNOS_MENTALES_0_17" localSheetId="20">#REF!</definedName>
    <definedName name="TTO_TRANSTORNOS_MENTALES_0_17">ACUMULADO!#REF!</definedName>
    <definedName name="TTO_VIF" localSheetId="4">Abr!#REF!</definedName>
    <definedName name="TTO_VIF" localSheetId="8">Ago!#REF!</definedName>
    <definedName name="TTO_VIF" localSheetId="13">Dic!#REF!</definedName>
    <definedName name="TTO_VIF" localSheetId="1">Ene!#REF!</definedName>
    <definedName name="TTO_VIF" localSheetId="2">Feb!#REF!</definedName>
    <definedName name="TTO_VIF" localSheetId="7">Jul!#REF!</definedName>
    <definedName name="TTO_VIF" localSheetId="6">Jun!#REF!</definedName>
    <definedName name="TTO_VIF" localSheetId="3">Mar!#REF!</definedName>
    <definedName name="TTO_VIF" localSheetId="5">May!#REF!</definedName>
    <definedName name="TTO_VIF" localSheetId="12">Nov!#REF!</definedName>
    <definedName name="TTO_VIF" localSheetId="10">Oct!#REF!</definedName>
    <definedName name="TTO_VIF" localSheetId="9">Set!#REF!</definedName>
    <definedName name="TTO_VIF" localSheetId="20">#REF!</definedName>
    <definedName name="TTO_VIF">ACUMULADO!#REF!</definedName>
    <definedName name="VALORACION_CLINICA_60MAS" localSheetId="4">Abr!#REF!</definedName>
    <definedName name="VALORACION_CLINICA_60MAS" localSheetId="8">Ago!#REF!</definedName>
    <definedName name="VALORACION_CLINICA_60MAS" localSheetId="13">Dic!#REF!</definedName>
    <definedName name="VALORACION_CLINICA_60MAS" localSheetId="1">Ene!#REF!</definedName>
    <definedName name="VALORACION_CLINICA_60MAS" localSheetId="2">Feb!#REF!</definedName>
    <definedName name="VALORACION_CLINICA_60MAS" localSheetId="7">Jul!#REF!</definedName>
    <definedName name="VALORACION_CLINICA_60MAS" localSheetId="6">Jun!#REF!</definedName>
    <definedName name="VALORACION_CLINICA_60MAS" localSheetId="3">Mar!#REF!</definedName>
    <definedName name="VALORACION_CLINICA_60MAS" localSheetId="5">May!#REF!</definedName>
    <definedName name="VALORACION_CLINICA_60MAS" localSheetId="12">Nov!#REF!</definedName>
    <definedName name="VALORACION_CLINICA_60MAS" localSheetId="10">Oct!#REF!</definedName>
    <definedName name="VALORACION_CLINICA_60MAS" localSheetId="9">Set!#REF!</definedName>
    <definedName name="VALORACION_CLINICA_60MAS" localSheetId="20">[1]ACUMULADO!#REF!</definedName>
    <definedName name="VALORACION_CLINICA_60MAS">ACUMULADO!#REF!</definedName>
    <definedName name="VIH_REACTIVO" localSheetId="4">Abr!#REF!</definedName>
    <definedName name="VIH_REACTIVO" localSheetId="8">Ago!#REF!</definedName>
    <definedName name="VIH_REACTIVO" localSheetId="13">Dic!#REF!</definedName>
    <definedName name="VIH_REACTIVO" localSheetId="1">Ene!#REF!</definedName>
    <definedName name="VIH_REACTIVO" localSheetId="2">Feb!#REF!</definedName>
    <definedName name="VIH_REACTIVO" localSheetId="7">Jul!#REF!</definedName>
    <definedName name="VIH_REACTIVO" localSheetId="6">Jun!#REF!</definedName>
    <definedName name="VIH_REACTIVO" localSheetId="3">Mar!#REF!</definedName>
    <definedName name="VIH_REACTIVO" localSheetId="5">May!#REF!</definedName>
    <definedName name="VIH_REACTIVO" localSheetId="12">Nov!#REF!</definedName>
    <definedName name="VIH_REACTIVO" localSheetId="10">Oct!#REF!</definedName>
    <definedName name="VIH_REACTIVO" localSheetId="9">Set!#REF!</definedName>
    <definedName name="VIH_REACTIVO" localSheetId="20">[1]ACUMULADO!#REF!</definedName>
    <definedName name="VIH_REACTIVO">ACUMULADO!#REF!</definedName>
    <definedName name="VPH_9ANIOS" localSheetId="4">Abr!#REF!</definedName>
    <definedName name="VPH_9ANIOS" localSheetId="8">Ago!#REF!</definedName>
    <definedName name="VPH_9ANIOS" localSheetId="13">Dic!#REF!</definedName>
    <definedName name="VPH_9ANIOS" localSheetId="1">Ene!#REF!</definedName>
    <definedName name="VPH_9ANIOS" localSheetId="2">Feb!#REF!</definedName>
    <definedName name="VPH_9ANIOS" localSheetId="7">Jul!#REF!</definedName>
    <definedName name="VPH_9ANIOS" localSheetId="6">Jun!#REF!</definedName>
    <definedName name="VPH_9ANIOS" localSheetId="3">Mar!#REF!</definedName>
    <definedName name="VPH_9ANIOS" localSheetId="5">May!#REF!</definedName>
    <definedName name="VPH_9ANIOS" localSheetId="12">Nov!#REF!</definedName>
    <definedName name="VPH_9ANIOS" localSheetId="10">Oct!#REF!</definedName>
    <definedName name="VPH_9ANIOS" localSheetId="9">Set!#REF!</definedName>
    <definedName name="VPH_9ANIOS" localSheetId="20">[1]ACUMULADO!#REF!</definedName>
    <definedName name="VPH_9ANIOS">ACUMULADO!#REF!</definedName>
    <definedName name="ZOONOSIS">[3]ACUMULADO!#REF!</definedName>
  </definedNames>
  <calcPr calcId="191029"/>
</workbook>
</file>

<file path=xl/calcChain.xml><?xml version="1.0" encoding="utf-8"?>
<calcChain xmlns="http://schemas.openxmlformats.org/spreadsheetml/2006/main">
  <c r="H7" i="83" l="1"/>
  <c r="H8" i="83"/>
  <c r="I7" i="83"/>
  <c r="J7" i="83"/>
  <c r="J8" i="83"/>
  <c r="J28" i="83"/>
  <c r="H28" i="83"/>
  <c r="H29" i="83"/>
  <c r="H9" i="83"/>
  <c r="G7" i="83"/>
  <c r="C46" i="83"/>
  <c r="C47" i="83"/>
  <c r="C48" i="83"/>
  <c r="C49" i="83"/>
  <c r="C50" i="83"/>
  <c r="C51" i="83"/>
  <c r="C52" i="83"/>
  <c r="C53" i="83"/>
  <c r="C54" i="83"/>
  <c r="G45" i="83"/>
  <c r="G46" i="83"/>
  <c r="G47" i="83"/>
  <c r="G48" i="83"/>
  <c r="G49" i="83"/>
  <c r="G50" i="83"/>
  <c r="G51" i="83"/>
  <c r="G52" i="83"/>
  <c r="G53" i="83"/>
  <c r="G54" i="83"/>
  <c r="E45" i="83"/>
  <c r="D45" i="83"/>
  <c r="BF32" i="73"/>
  <c r="BF33" i="73"/>
  <c r="BF34" i="73"/>
  <c r="BF35" i="73"/>
  <c r="BE9" i="72"/>
  <c r="BD9" i="72"/>
  <c r="BC9" i="72"/>
  <c r="BB9" i="72"/>
  <c r="BA9" i="72"/>
  <c r="AZ9" i="72"/>
  <c r="AY9" i="72"/>
  <c r="AX9" i="72"/>
  <c r="C45" i="83" l="1"/>
  <c r="E47" i="15"/>
  <c r="F47" i="15"/>
  <c r="G47" i="15"/>
  <c r="H47" i="15"/>
  <c r="I47" i="15"/>
  <c r="J47" i="15"/>
  <c r="K47" i="15"/>
  <c r="L47" i="15"/>
  <c r="M47" i="15"/>
  <c r="N47" i="15"/>
  <c r="O47" i="15"/>
  <c r="P47" i="15"/>
  <c r="Q47" i="15"/>
  <c r="R47" i="15"/>
  <c r="S47" i="15"/>
  <c r="T47" i="15"/>
  <c r="U47" i="15"/>
  <c r="V47" i="15"/>
  <c r="W47" i="15"/>
  <c r="X47" i="15"/>
  <c r="Y47" i="15"/>
  <c r="Z47" i="15"/>
  <c r="AA47" i="15"/>
  <c r="AB47" i="15"/>
  <c r="AC47" i="15"/>
  <c r="AD47" i="15"/>
  <c r="AE47" i="15"/>
  <c r="AF47" i="15"/>
  <c r="AG47" i="15"/>
  <c r="AH47" i="15"/>
  <c r="AI47" i="15"/>
  <c r="AJ47" i="15"/>
  <c r="AK47" i="15"/>
  <c r="AL47" i="15"/>
  <c r="AM47" i="15"/>
  <c r="AN47" i="15"/>
  <c r="AO47" i="15"/>
  <c r="AP47" i="15"/>
  <c r="AQ47" i="15"/>
  <c r="AR47" i="15"/>
  <c r="AS47" i="15"/>
  <c r="AT47" i="15"/>
  <c r="D47" i="15"/>
  <c r="A52" i="75"/>
  <c r="A52" i="76" s="1"/>
  <c r="A53" i="75"/>
  <c r="A53" i="77" s="1"/>
  <c r="A54" i="75"/>
  <c r="A54" i="76" s="1"/>
  <c r="A55" i="75"/>
  <c r="A55" i="76" s="1"/>
  <c r="A56" i="75"/>
  <c r="A56" i="76" s="1"/>
  <c r="A57" i="75"/>
  <c r="A57" i="76" s="1"/>
  <c r="A58" i="75"/>
  <c r="A58" i="77" s="1"/>
  <c r="A59" i="75"/>
  <c r="A59" i="76" s="1"/>
  <c r="A60" i="75"/>
  <c r="A60" i="76" s="1"/>
  <c r="A53" i="76"/>
  <c r="A54" i="77"/>
  <c r="A52" i="79"/>
  <c r="A52" i="80" s="1"/>
  <c r="A52" i="81" s="1"/>
  <c r="A53" i="79"/>
  <c r="A53" i="80" s="1"/>
  <c r="A53" i="81" s="1"/>
  <c r="A54" i="79"/>
  <c r="A54" i="80" s="1"/>
  <c r="A54" i="81" s="1"/>
  <c r="A55" i="79"/>
  <c r="A55" i="80" s="1"/>
  <c r="A55" i="81" s="1"/>
  <c r="A56" i="79"/>
  <c r="A56" i="80" s="1"/>
  <c r="A56" i="81" s="1"/>
  <c r="A57" i="79"/>
  <c r="A57" i="80" s="1"/>
  <c r="A57" i="81" s="1"/>
  <c r="A58" i="79"/>
  <c r="A58" i="80" s="1"/>
  <c r="A58" i="81" s="1"/>
  <c r="A59" i="79"/>
  <c r="A59" i="80" s="1"/>
  <c r="A59" i="81" s="1"/>
  <c r="A60" i="79"/>
  <c r="A60" i="80"/>
  <c r="A60" i="81" s="1"/>
  <c r="B183" i="101"/>
  <c r="C183" i="101" s="1"/>
  <c r="B182" i="101"/>
  <c r="C182" i="101" s="1"/>
  <c r="B181" i="101"/>
  <c r="C181" i="101" s="1"/>
  <c r="B180" i="101"/>
  <c r="C180" i="101" s="1"/>
  <c r="B179" i="101"/>
  <c r="B178" i="101"/>
  <c r="C178" i="101" s="1"/>
  <c r="B177" i="101"/>
  <c r="C177" i="101" s="1"/>
  <c r="B176" i="101"/>
  <c r="C176" i="101" s="1"/>
  <c r="B175" i="101"/>
  <c r="C175" i="101" s="1"/>
  <c r="B60" i="15"/>
  <c r="C60" i="15"/>
  <c r="D60" i="15"/>
  <c r="AV60" i="15" s="1"/>
  <c r="D175" i="101" s="1"/>
  <c r="E60" i="15"/>
  <c r="AW60" i="15" s="1"/>
  <c r="F60" i="15"/>
  <c r="G60" i="15"/>
  <c r="H60" i="15"/>
  <c r="I60" i="15"/>
  <c r="J60" i="15"/>
  <c r="K60" i="15"/>
  <c r="L60" i="15"/>
  <c r="M60" i="15"/>
  <c r="N60" i="15"/>
  <c r="O60" i="15"/>
  <c r="P60" i="15"/>
  <c r="Q60" i="15"/>
  <c r="R60" i="15"/>
  <c r="S60" i="15"/>
  <c r="T60" i="15"/>
  <c r="U60" i="15"/>
  <c r="V60" i="15"/>
  <c r="W60" i="15"/>
  <c r="X60" i="15"/>
  <c r="Y60" i="15"/>
  <c r="Z60" i="15"/>
  <c r="AA60" i="15"/>
  <c r="AB60" i="15"/>
  <c r="AC60" i="15"/>
  <c r="AD60" i="15"/>
  <c r="AE60" i="15"/>
  <c r="AF60" i="15"/>
  <c r="AG60" i="15"/>
  <c r="AH60" i="15"/>
  <c r="AI60" i="15"/>
  <c r="AJ60" i="15"/>
  <c r="AK60" i="15"/>
  <c r="AL60" i="15"/>
  <c r="AM60" i="15"/>
  <c r="AN60" i="15"/>
  <c r="AO60" i="15"/>
  <c r="AP60" i="15"/>
  <c r="AQ60" i="15"/>
  <c r="AR60" i="15"/>
  <c r="AS60" i="15"/>
  <c r="AT60" i="15"/>
  <c r="AV60" i="74"/>
  <c r="AW60" i="74"/>
  <c r="AX60" i="74"/>
  <c r="AY60" i="74"/>
  <c r="AZ60" i="74"/>
  <c r="BA60" i="74"/>
  <c r="BB60" i="74"/>
  <c r="BC60" i="74"/>
  <c r="BD60" i="74"/>
  <c r="BE60" i="74"/>
  <c r="AV60" i="75"/>
  <c r="AW60" i="75"/>
  <c r="AX60" i="75"/>
  <c r="AY60" i="75"/>
  <c r="AZ60" i="75"/>
  <c r="BA60" i="75"/>
  <c r="BB60" i="75"/>
  <c r="BC60" i="75"/>
  <c r="BD60" i="75"/>
  <c r="BE60" i="75"/>
  <c r="AV60" i="76"/>
  <c r="AW60" i="76"/>
  <c r="AX60" i="76"/>
  <c r="AY60" i="76"/>
  <c r="AZ60" i="76"/>
  <c r="BA60" i="76"/>
  <c r="BB60" i="76"/>
  <c r="BC60" i="76"/>
  <c r="BD60" i="76"/>
  <c r="AV60" i="77"/>
  <c r="AW60" i="77"/>
  <c r="AX60" i="77"/>
  <c r="AY60" i="77"/>
  <c r="AZ60" i="77"/>
  <c r="BA60" i="77"/>
  <c r="BB60" i="77"/>
  <c r="BC60" i="77"/>
  <c r="BD60" i="77"/>
  <c r="AV60" i="71"/>
  <c r="AW60" i="71"/>
  <c r="AX60" i="71"/>
  <c r="AY60" i="71"/>
  <c r="AZ60" i="71"/>
  <c r="BA60" i="71"/>
  <c r="BB60" i="71"/>
  <c r="BC60" i="71"/>
  <c r="BD60" i="71"/>
  <c r="AV60" i="78"/>
  <c r="AW60" i="78"/>
  <c r="AX60" i="78"/>
  <c r="AY60" i="78"/>
  <c r="AZ60" i="78"/>
  <c r="BA60" i="78"/>
  <c r="BB60" i="78"/>
  <c r="BC60" i="78"/>
  <c r="BD60" i="78"/>
  <c r="AV60" i="79"/>
  <c r="AW60" i="79"/>
  <c r="AX60" i="79"/>
  <c r="AY60" i="79"/>
  <c r="AZ60" i="79"/>
  <c r="BA60" i="79"/>
  <c r="BB60" i="79"/>
  <c r="BC60" i="79"/>
  <c r="BD60" i="79"/>
  <c r="AV60" i="80"/>
  <c r="AW60" i="80"/>
  <c r="AX60" i="80"/>
  <c r="AY60" i="80"/>
  <c r="AZ60" i="80"/>
  <c r="BA60" i="80"/>
  <c r="BB60" i="80"/>
  <c r="BC60" i="80"/>
  <c r="BD60" i="80"/>
  <c r="AV60" i="81"/>
  <c r="AW60" i="81"/>
  <c r="AX60" i="81"/>
  <c r="AY60" i="81"/>
  <c r="AZ60" i="81"/>
  <c r="BA60" i="81"/>
  <c r="BB60" i="81"/>
  <c r="BC60" i="81"/>
  <c r="BD60" i="81"/>
  <c r="AV60" i="82"/>
  <c r="AW60" i="82"/>
  <c r="AX60" i="82"/>
  <c r="AY60" i="82"/>
  <c r="AZ60" i="82"/>
  <c r="BA60" i="82"/>
  <c r="BB60" i="82"/>
  <c r="BC60" i="82"/>
  <c r="BD60" i="82"/>
  <c r="AV60" i="73"/>
  <c r="AW60" i="73"/>
  <c r="AX60" i="73"/>
  <c r="AY60" i="73"/>
  <c r="AZ60" i="73"/>
  <c r="BA60" i="73"/>
  <c r="BB60" i="73"/>
  <c r="BC60" i="73"/>
  <c r="BD60" i="73"/>
  <c r="BE60" i="73"/>
  <c r="B60" i="74"/>
  <c r="C60" i="74"/>
  <c r="B60" i="75"/>
  <c r="C60" i="75"/>
  <c r="B60" i="76"/>
  <c r="C60" i="76"/>
  <c r="B60" i="77"/>
  <c r="C60" i="77"/>
  <c r="B60" i="71"/>
  <c r="C60" i="71"/>
  <c r="B60" i="78"/>
  <c r="C60" i="78"/>
  <c r="B60" i="79"/>
  <c r="C60" i="79"/>
  <c r="B60" i="80"/>
  <c r="C60" i="80"/>
  <c r="B60" i="81"/>
  <c r="C60" i="81"/>
  <c r="B60" i="82"/>
  <c r="C60" i="82"/>
  <c r="B60" i="73"/>
  <c r="C60" i="73"/>
  <c r="B52" i="73"/>
  <c r="AV60" i="72"/>
  <c r="AW60" i="72"/>
  <c r="AX60" i="72"/>
  <c r="AY60" i="72"/>
  <c r="AZ60" i="72"/>
  <c r="BA60" i="72"/>
  <c r="BB60" i="72"/>
  <c r="BC60" i="72"/>
  <c r="BD60" i="72"/>
  <c r="BE60" i="72"/>
  <c r="B53" i="72"/>
  <c r="B54" i="72"/>
  <c r="B55" i="72"/>
  <c r="B56" i="72"/>
  <c r="B57" i="72"/>
  <c r="B58" i="72"/>
  <c r="B59" i="72"/>
  <c r="B60" i="72"/>
  <c r="B52" i="72"/>
  <c r="A52" i="77" l="1"/>
  <c r="A57" i="77"/>
  <c r="A56" i="77"/>
  <c r="A60" i="77"/>
  <c r="A55" i="77"/>
  <c r="A58" i="76"/>
  <c r="A59" i="77"/>
  <c r="G175" i="101"/>
  <c r="BC60" i="15"/>
  <c r="D181" i="101" s="1"/>
  <c r="G181" i="101" s="1"/>
  <c r="BF60" i="72"/>
  <c r="BE60" i="78"/>
  <c r="BE60" i="71"/>
  <c r="BE60" i="79"/>
  <c r="BE60" i="77"/>
  <c r="BF60" i="74"/>
  <c r="BD60" i="15"/>
  <c r="D182" i="101" s="1"/>
  <c r="G182" i="101" s="1"/>
  <c r="BE60" i="81"/>
  <c r="BF60" i="75"/>
  <c r="AX60" i="15"/>
  <c r="D176" i="101" s="1"/>
  <c r="G176" i="101" s="1"/>
  <c r="BE60" i="82"/>
  <c r="BE60" i="80"/>
  <c r="BE60" i="76"/>
  <c r="BE60" i="15"/>
  <c r="D183" i="101" s="1"/>
  <c r="G183" i="101" s="1"/>
  <c r="AY60" i="15"/>
  <c r="D177" i="101" s="1"/>
  <c r="G177" i="101" s="1"/>
  <c r="BB60" i="15"/>
  <c r="D180" i="101" s="1"/>
  <c r="G180" i="101" s="1"/>
  <c r="BA60" i="15"/>
  <c r="D179" i="101" s="1"/>
  <c r="G179" i="101" s="1"/>
  <c r="AZ60" i="15"/>
  <c r="D178" i="101" s="1"/>
  <c r="G178" i="101" s="1"/>
  <c r="AU60" i="15"/>
  <c r="BF60" i="73"/>
  <c r="B174" i="101"/>
  <c r="C179" i="101"/>
  <c r="C174" i="101" s="1"/>
  <c r="BF60" i="15" l="1"/>
  <c r="BG60" i="15" s="1"/>
  <c r="D174" i="101"/>
  <c r="G174" i="101" s="1"/>
  <c r="BE4" i="74" l="1"/>
  <c r="BE5" i="74"/>
  <c r="BE6" i="74"/>
  <c r="BE7" i="74"/>
  <c r="BE8" i="74"/>
  <c r="BF8" i="74" s="1"/>
  <c r="BE9" i="74"/>
  <c r="BE10" i="74"/>
  <c r="BE11" i="74"/>
  <c r="BE12" i="74"/>
  <c r="BE13" i="74"/>
  <c r="BE14" i="74"/>
  <c r="BE15" i="74"/>
  <c r="BE16" i="74"/>
  <c r="BE17" i="74"/>
  <c r="BE18" i="74"/>
  <c r="BE19" i="74"/>
  <c r="BE20" i="74"/>
  <c r="BE21" i="74"/>
  <c r="BE22" i="74"/>
  <c r="BE23" i="74"/>
  <c r="BE24" i="74"/>
  <c r="BE25" i="74"/>
  <c r="BE26" i="74"/>
  <c r="BE27" i="74"/>
  <c r="BE28" i="74"/>
  <c r="BE29" i="74"/>
  <c r="BE30" i="74"/>
  <c r="BE31" i="74"/>
  <c r="BE32" i="74"/>
  <c r="BE33" i="74"/>
  <c r="BE34" i="74"/>
  <c r="BE35" i="74"/>
  <c r="BE36" i="74"/>
  <c r="BE37" i="74"/>
  <c r="BE38" i="74"/>
  <c r="BE39" i="74"/>
  <c r="BE40" i="74"/>
  <c r="BE41" i="74"/>
  <c r="BE42" i="74"/>
  <c r="BE43" i="74"/>
  <c r="BE44" i="74"/>
  <c r="BE45" i="74"/>
  <c r="BE46" i="74"/>
  <c r="BE47" i="74"/>
  <c r="BE48" i="74"/>
  <c r="BE49" i="74"/>
  <c r="BE50" i="74"/>
  <c r="BE51" i="74"/>
  <c r="BE5" i="75"/>
  <c r="BE6" i="75"/>
  <c r="BE7" i="75"/>
  <c r="BE8" i="75"/>
  <c r="BF8" i="75" s="1"/>
  <c r="BE9" i="75"/>
  <c r="BE10" i="75"/>
  <c r="BE11" i="75"/>
  <c r="BE12" i="75"/>
  <c r="BE13" i="75"/>
  <c r="BE14" i="75"/>
  <c r="BE15" i="75"/>
  <c r="BE16" i="75"/>
  <c r="BE17" i="75"/>
  <c r="BE18" i="75"/>
  <c r="BE19" i="75"/>
  <c r="BE20" i="75"/>
  <c r="BE21" i="75"/>
  <c r="BE22" i="75"/>
  <c r="BE23" i="75"/>
  <c r="BE24" i="75"/>
  <c r="BE25" i="75"/>
  <c r="BE26" i="75"/>
  <c r="BE27" i="75"/>
  <c r="BE28" i="75"/>
  <c r="BE29" i="75"/>
  <c r="BE30" i="75"/>
  <c r="BE31" i="75"/>
  <c r="BE32" i="75"/>
  <c r="BE33" i="75"/>
  <c r="BE34" i="75"/>
  <c r="BE35" i="75"/>
  <c r="BE36" i="75"/>
  <c r="BE37" i="75"/>
  <c r="BE38" i="75"/>
  <c r="BE39" i="75"/>
  <c r="BE40" i="75"/>
  <c r="BE41" i="75"/>
  <c r="BE42" i="75"/>
  <c r="BE43" i="75"/>
  <c r="BE44" i="75"/>
  <c r="BE45" i="75"/>
  <c r="BE46" i="75"/>
  <c r="BE47" i="75"/>
  <c r="BE48" i="75"/>
  <c r="BE49" i="75"/>
  <c r="BE50" i="75"/>
  <c r="BE51" i="75"/>
  <c r="BE5" i="76"/>
  <c r="BE6" i="76"/>
  <c r="BE7" i="76"/>
  <c r="BE8" i="76"/>
  <c r="BE9" i="76"/>
  <c r="BE10" i="76"/>
  <c r="BE11" i="76"/>
  <c r="BE12" i="76"/>
  <c r="BE13" i="76"/>
  <c r="BE14" i="76"/>
  <c r="BE15" i="76"/>
  <c r="BE16" i="76"/>
  <c r="BE17" i="76"/>
  <c r="BE18" i="76"/>
  <c r="BE19" i="76"/>
  <c r="BE20" i="76"/>
  <c r="BE21" i="76"/>
  <c r="BE22" i="76"/>
  <c r="BE23" i="76"/>
  <c r="BE24" i="76"/>
  <c r="BE25" i="76"/>
  <c r="BE26" i="76"/>
  <c r="BE27" i="76"/>
  <c r="BE28" i="76"/>
  <c r="BE29" i="76"/>
  <c r="BE30" i="76"/>
  <c r="BE31" i="76"/>
  <c r="BE32" i="76"/>
  <c r="BE33" i="76"/>
  <c r="BE34" i="76"/>
  <c r="BE35" i="76"/>
  <c r="BE36" i="76"/>
  <c r="BE37" i="76"/>
  <c r="BE38" i="76"/>
  <c r="BE39" i="76"/>
  <c r="BE40" i="76"/>
  <c r="BE41" i="76"/>
  <c r="BE42" i="76"/>
  <c r="BE43" i="76"/>
  <c r="BE44" i="76"/>
  <c r="BE45" i="76"/>
  <c r="BE46" i="76"/>
  <c r="BE47" i="76"/>
  <c r="BE48" i="76"/>
  <c r="BE49" i="76"/>
  <c r="BE50" i="76"/>
  <c r="BE51" i="76"/>
  <c r="BE5" i="77"/>
  <c r="BE6" i="77"/>
  <c r="BE7" i="77"/>
  <c r="BE8" i="77"/>
  <c r="BE9" i="77"/>
  <c r="BE10" i="77"/>
  <c r="BE11" i="77"/>
  <c r="BE12" i="77"/>
  <c r="BE13" i="77"/>
  <c r="BE14" i="77"/>
  <c r="BE15" i="77"/>
  <c r="BE16" i="77"/>
  <c r="BE17" i="77"/>
  <c r="BE18" i="77"/>
  <c r="BE19" i="77"/>
  <c r="BE20" i="77"/>
  <c r="BE21" i="77"/>
  <c r="BE22" i="77"/>
  <c r="BE23" i="77"/>
  <c r="BE24" i="77"/>
  <c r="BE25" i="77"/>
  <c r="BE26" i="77"/>
  <c r="BE27" i="77"/>
  <c r="BE28" i="77"/>
  <c r="BE29" i="77"/>
  <c r="BE30" i="77"/>
  <c r="BE31" i="77"/>
  <c r="BE32" i="77"/>
  <c r="BE33" i="77"/>
  <c r="BE34" i="77"/>
  <c r="BE35" i="77"/>
  <c r="BE36" i="77"/>
  <c r="BE37" i="77"/>
  <c r="BE38" i="77"/>
  <c r="BE39" i="77"/>
  <c r="BE40" i="77"/>
  <c r="BE41" i="77"/>
  <c r="BE42" i="77"/>
  <c r="BE43" i="77"/>
  <c r="BE44" i="77"/>
  <c r="BE45" i="77"/>
  <c r="BE46" i="77"/>
  <c r="BE47" i="77"/>
  <c r="BE48" i="77"/>
  <c r="BE49" i="77"/>
  <c r="BE50" i="77"/>
  <c r="BE51" i="77"/>
  <c r="BE5" i="71"/>
  <c r="BE6" i="71"/>
  <c r="BE7" i="71"/>
  <c r="BE8" i="71"/>
  <c r="BE9" i="71"/>
  <c r="BE10" i="71"/>
  <c r="BE11" i="71"/>
  <c r="BE12" i="71"/>
  <c r="BE13" i="71"/>
  <c r="BE14" i="71"/>
  <c r="BE15" i="71"/>
  <c r="BE16" i="71"/>
  <c r="BE17" i="71"/>
  <c r="BE18" i="71"/>
  <c r="BE19" i="71"/>
  <c r="BE20" i="71"/>
  <c r="BE21" i="71"/>
  <c r="BE22" i="71"/>
  <c r="BE23" i="71"/>
  <c r="BE24" i="71"/>
  <c r="BE25" i="71"/>
  <c r="BE26" i="71"/>
  <c r="BE27" i="71"/>
  <c r="BE28" i="71"/>
  <c r="BE29" i="71"/>
  <c r="BE30" i="71"/>
  <c r="BE31" i="71"/>
  <c r="BE32" i="71"/>
  <c r="BE33" i="71"/>
  <c r="BE34" i="71"/>
  <c r="BE35" i="71"/>
  <c r="BE36" i="71"/>
  <c r="BE37" i="71"/>
  <c r="BE38" i="71"/>
  <c r="BE39" i="71"/>
  <c r="BE40" i="71"/>
  <c r="BE41" i="71"/>
  <c r="BE42" i="71"/>
  <c r="BE43" i="71"/>
  <c r="BE44" i="71"/>
  <c r="BE45" i="71"/>
  <c r="BE46" i="71"/>
  <c r="BE47" i="71"/>
  <c r="BE48" i="71"/>
  <c r="BE49" i="71"/>
  <c r="BE50" i="71"/>
  <c r="BE51" i="71"/>
  <c r="BE5" i="78"/>
  <c r="BE6" i="78"/>
  <c r="BE7" i="78"/>
  <c r="BE8" i="78"/>
  <c r="BE9" i="78"/>
  <c r="BE10" i="78"/>
  <c r="BE11" i="78"/>
  <c r="BE12" i="78"/>
  <c r="BE13" i="78"/>
  <c r="BE14" i="78"/>
  <c r="BE15" i="78"/>
  <c r="BE16" i="78"/>
  <c r="BE17" i="78"/>
  <c r="BE18" i="78"/>
  <c r="BE19" i="78"/>
  <c r="BE20" i="78"/>
  <c r="BE21" i="78"/>
  <c r="BE22" i="78"/>
  <c r="BE23" i="78"/>
  <c r="BE24" i="78"/>
  <c r="BE25" i="78"/>
  <c r="BE26" i="78"/>
  <c r="BE27" i="78"/>
  <c r="BE28" i="78"/>
  <c r="BE29" i="78"/>
  <c r="BE30" i="78"/>
  <c r="BE31" i="78"/>
  <c r="BE32" i="78"/>
  <c r="BE33" i="78"/>
  <c r="BE34" i="78"/>
  <c r="BE35" i="78"/>
  <c r="BE36" i="78"/>
  <c r="BE37" i="78"/>
  <c r="BE38" i="78"/>
  <c r="BE39" i="78"/>
  <c r="BE40" i="78"/>
  <c r="BE41" i="78"/>
  <c r="BE42" i="78"/>
  <c r="BE43" i="78"/>
  <c r="BE44" i="78"/>
  <c r="BE45" i="78"/>
  <c r="BE46" i="78"/>
  <c r="BE47" i="78"/>
  <c r="BE48" i="78"/>
  <c r="BE49" i="78"/>
  <c r="BE50" i="78"/>
  <c r="BE51" i="78"/>
  <c r="BE5" i="79"/>
  <c r="BE6" i="79"/>
  <c r="BE7" i="79"/>
  <c r="BE8" i="79"/>
  <c r="BE9" i="79"/>
  <c r="BE10" i="79"/>
  <c r="BE11" i="79"/>
  <c r="BE12" i="79"/>
  <c r="BE13" i="79"/>
  <c r="BE14" i="79"/>
  <c r="BE15" i="79"/>
  <c r="BE16" i="79"/>
  <c r="BE17" i="79"/>
  <c r="BE18" i="79"/>
  <c r="BE19" i="79"/>
  <c r="BE20" i="79"/>
  <c r="BE21" i="79"/>
  <c r="BE22" i="79"/>
  <c r="BE23" i="79"/>
  <c r="BE24" i="79"/>
  <c r="BE25" i="79"/>
  <c r="BE26" i="79"/>
  <c r="BE27" i="79"/>
  <c r="BE28" i="79"/>
  <c r="BE29" i="79"/>
  <c r="BE30" i="79"/>
  <c r="BE31" i="79"/>
  <c r="BE32" i="79"/>
  <c r="BE33" i="79"/>
  <c r="BE34" i="79"/>
  <c r="BE35" i="79"/>
  <c r="BE36" i="79"/>
  <c r="BE37" i="79"/>
  <c r="BE38" i="79"/>
  <c r="BE39" i="79"/>
  <c r="BE40" i="79"/>
  <c r="BE41" i="79"/>
  <c r="BE42" i="79"/>
  <c r="BE43" i="79"/>
  <c r="BE44" i="79"/>
  <c r="BE45" i="79"/>
  <c r="BE46" i="79"/>
  <c r="BE47" i="79"/>
  <c r="BE48" i="79"/>
  <c r="BE49" i="79"/>
  <c r="BE50" i="79"/>
  <c r="BE51" i="79"/>
  <c r="BE5" i="80"/>
  <c r="BE6" i="80"/>
  <c r="BE7" i="80"/>
  <c r="BE8" i="80"/>
  <c r="BE9" i="80"/>
  <c r="BE10" i="80"/>
  <c r="BE11" i="80"/>
  <c r="BE12" i="80"/>
  <c r="BE13" i="80"/>
  <c r="BE14" i="80"/>
  <c r="BE15" i="80"/>
  <c r="BE16" i="80"/>
  <c r="BE17" i="80"/>
  <c r="BE18" i="80"/>
  <c r="BE19" i="80"/>
  <c r="BE20" i="80"/>
  <c r="BE21" i="80"/>
  <c r="BE22" i="80"/>
  <c r="BE23" i="80"/>
  <c r="BE24" i="80"/>
  <c r="BE25" i="80"/>
  <c r="BE26" i="80"/>
  <c r="BE27" i="80"/>
  <c r="BE28" i="80"/>
  <c r="BE29" i="80"/>
  <c r="BE30" i="80"/>
  <c r="BE31" i="80"/>
  <c r="BE32" i="80"/>
  <c r="BE33" i="80"/>
  <c r="BE34" i="80"/>
  <c r="BE35" i="80"/>
  <c r="BE36" i="80"/>
  <c r="BE37" i="80"/>
  <c r="BE38" i="80"/>
  <c r="BE39" i="80"/>
  <c r="BE40" i="80"/>
  <c r="BE41" i="80"/>
  <c r="BE42" i="80"/>
  <c r="BE43" i="80"/>
  <c r="BE44" i="80"/>
  <c r="BE45" i="80"/>
  <c r="BE46" i="80"/>
  <c r="BE47" i="80"/>
  <c r="BE48" i="80"/>
  <c r="BE49" i="80"/>
  <c r="BE50" i="80"/>
  <c r="BE51" i="80"/>
  <c r="BE5" i="81"/>
  <c r="BE6" i="81"/>
  <c r="BE7" i="81"/>
  <c r="BE8" i="81"/>
  <c r="BE9" i="81"/>
  <c r="BE10" i="81"/>
  <c r="BE11" i="81"/>
  <c r="BE12" i="81"/>
  <c r="BE13" i="81"/>
  <c r="BE14" i="81"/>
  <c r="BE15" i="81"/>
  <c r="BE16" i="81"/>
  <c r="BE17" i="81"/>
  <c r="BE18" i="81"/>
  <c r="BE19" i="81"/>
  <c r="BE20" i="81"/>
  <c r="BE21" i="81"/>
  <c r="BE22" i="81"/>
  <c r="BE23" i="81"/>
  <c r="BE24" i="81"/>
  <c r="BE25" i="81"/>
  <c r="BE26" i="81"/>
  <c r="BE27" i="81"/>
  <c r="BE28" i="81"/>
  <c r="BE29" i="81"/>
  <c r="BE30" i="81"/>
  <c r="BE31" i="81"/>
  <c r="BE32" i="81"/>
  <c r="BE33" i="81"/>
  <c r="BE34" i="81"/>
  <c r="BE35" i="81"/>
  <c r="BE36" i="81"/>
  <c r="BE37" i="81"/>
  <c r="BE38" i="81"/>
  <c r="BE39" i="81"/>
  <c r="BE40" i="81"/>
  <c r="BE41" i="81"/>
  <c r="BE42" i="81"/>
  <c r="BE43" i="81"/>
  <c r="BE44" i="81"/>
  <c r="BE45" i="81"/>
  <c r="BE46" i="81"/>
  <c r="BE47" i="81"/>
  <c r="BE48" i="81"/>
  <c r="BE49" i="81"/>
  <c r="BE50" i="81"/>
  <c r="BE51" i="81"/>
  <c r="BE5" i="82"/>
  <c r="BE6" i="82"/>
  <c r="BE7" i="82"/>
  <c r="BE8" i="82"/>
  <c r="BE9" i="82"/>
  <c r="BE10" i="82"/>
  <c r="BE11" i="82"/>
  <c r="BE12" i="82"/>
  <c r="BE13" i="82"/>
  <c r="BE14" i="82"/>
  <c r="BE15" i="82"/>
  <c r="BE16" i="82"/>
  <c r="BE17" i="82"/>
  <c r="BE18" i="82"/>
  <c r="BE19" i="82"/>
  <c r="BE20" i="82"/>
  <c r="BE21" i="82"/>
  <c r="BE22" i="82"/>
  <c r="BE23" i="82"/>
  <c r="BE24" i="82"/>
  <c r="BE25" i="82"/>
  <c r="BE26" i="82"/>
  <c r="BE27" i="82"/>
  <c r="BE28" i="82"/>
  <c r="BE29" i="82"/>
  <c r="BE30" i="82"/>
  <c r="BE31" i="82"/>
  <c r="BE32" i="82"/>
  <c r="BE33" i="82"/>
  <c r="BE34" i="82"/>
  <c r="BE35" i="82"/>
  <c r="BE36" i="82"/>
  <c r="BE37" i="82"/>
  <c r="BE38" i="82"/>
  <c r="BE39" i="82"/>
  <c r="BE40" i="82"/>
  <c r="BE41" i="82"/>
  <c r="BE42" i="82"/>
  <c r="BE43" i="82"/>
  <c r="BE44" i="82"/>
  <c r="BE45" i="82"/>
  <c r="BE46" i="82"/>
  <c r="BE47" i="82"/>
  <c r="BE48" i="82"/>
  <c r="BE49" i="82"/>
  <c r="BE50" i="82"/>
  <c r="BE51" i="82"/>
  <c r="BE5" i="73"/>
  <c r="BE6" i="73"/>
  <c r="BE7" i="73"/>
  <c r="BE8" i="73"/>
  <c r="BE9" i="73"/>
  <c r="BE10" i="73"/>
  <c r="BE11" i="73"/>
  <c r="BE12" i="73"/>
  <c r="BE13" i="73"/>
  <c r="BE14" i="73"/>
  <c r="BE15" i="73"/>
  <c r="BE16" i="73"/>
  <c r="BE17" i="73"/>
  <c r="BE18" i="73"/>
  <c r="BE19" i="73"/>
  <c r="BE20" i="73"/>
  <c r="BE21" i="73"/>
  <c r="BE22" i="73"/>
  <c r="BE23" i="73"/>
  <c r="BE24" i="73"/>
  <c r="BE25" i="73"/>
  <c r="BE26" i="73"/>
  <c r="BE27" i="73"/>
  <c r="BE28" i="73"/>
  <c r="BE29" i="73"/>
  <c r="BE30" i="73"/>
  <c r="BE31" i="73"/>
  <c r="BE32" i="73"/>
  <c r="BE33" i="73"/>
  <c r="BE34" i="73"/>
  <c r="BE35" i="73"/>
  <c r="BE36" i="73"/>
  <c r="BE37" i="73"/>
  <c r="BE38" i="73"/>
  <c r="BE39" i="73"/>
  <c r="BE40" i="73"/>
  <c r="BE41" i="73"/>
  <c r="BE42" i="73"/>
  <c r="BE43" i="73"/>
  <c r="BE44" i="73"/>
  <c r="BE45" i="73"/>
  <c r="BE46" i="73"/>
  <c r="BE47" i="73"/>
  <c r="BE48" i="73"/>
  <c r="BE49" i="73"/>
  <c r="BE50" i="73"/>
  <c r="BE51" i="73"/>
  <c r="BE4" i="75"/>
  <c r="BE4" i="76"/>
  <c r="BE4" i="77"/>
  <c r="BE4" i="71"/>
  <c r="BE4" i="78"/>
  <c r="BE4" i="79"/>
  <c r="BE4" i="80"/>
  <c r="BE4" i="81"/>
  <c r="BE4" i="82"/>
  <c r="BE4" i="73"/>
  <c r="C59" i="82"/>
  <c r="B59" i="82"/>
  <c r="C58" i="82"/>
  <c r="B58" i="82"/>
  <c r="C57" i="82"/>
  <c r="B57" i="82"/>
  <c r="C56" i="82"/>
  <c r="B56" i="82"/>
  <c r="C55" i="82"/>
  <c r="B55" i="82"/>
  <c r="C54" i="82"/>
  <c r="B54" i="82"/>
  <c r="C53" i="82"/>
  <c r="B53" i="82"/>
  <c r="C52" i="82"/>
  <c r="B52" i="82"/>
  <c r="B51" i="82"/>
  <c r="B50" i="82"/>
  <c r="B49" i="82"/>
  <c r="B48" i="82"/>
  <c r="B47" i="82"/>
  <c r="B46" i="82"/>
  <c r="B45" i="82"/>
  <c r="B44" i="82"/>
  <c r="B43" i="82"/>
  <c r="B42" i="82"/>
  <c r="B41" i="82"/>
  <c r="B40" i="82"/>
  <c r="B39" i="82"/>
  <c r="B38" i="82"/>
  <c r="B37" i="82"/>
  <c r="B36" i="82"/>
  <c r="B35" i="82"/>
  <c r="B34" i="82"/>
  <c r="B33" i="82"/>
  <c r="B32" i="82"/>
  <c r="B31" i="82"/>
  <c r="B30" i="82"/>
  <c r="B29" i="82"/>
  <c r="B28" i="82"/>
  <c r="B27" i="82"/>
  <c r="B26" i="82"/>
  <c r="B25" i="82"/>
  <c r="B24" i="82"/>
  <c r="B23" i="82"/>
  <c r="B22" i="82"/>
  <c r="B21" i="82"/>
  <c r="B20" i="82"/>
  <c r="B19" i="82"/>
  <c r="B18" i="82"/>
  <c r="B17" i="82"/>
  <c r="B12" i="82"/>
  <c r="B11" i="82"/>
  <c r="B9" i="82"/>
  <c r="C59" i="81"/>
  <c r="B59" i="81"/>
  <c r="C58" i="81"/>
  <c r="B58" i="81"/>
  <c r="C57" i="81"/>
  <c r="B57" i="81"/>
  <c r="C56" i="81"/>
  <c r="B56" i="81"/>
  <c r="C55" i="81"/>
  <c r="B55" i="81"/>
  <c r="C54" i="81"/>
  <c r="B54" i="81"/>
  <c r="C53" i="81"/>
  <c r="B53" i="81"/>
  <c r="C52" i="81"/>
  <c r="B52" i="81"/>
  <c r="B51" i="81"/>
  <c r="B50" i="81"/>
  <c r="B49" i="81"/>
  <c r="B48" i="81"/>
  <c r="B47" i="81"/>
  <c r="B46" i="81"/>
  <c r="B45" i="81"/>
  <c r="B44" i="81"/>
  <c r="B43" i="81"/>
  <c r="B42" i="81"/>
  <c r="B41" i="81"/>
  <c r="B40" i="81"/>
  <c r="B39" i="81"/>
  <c r="B38" i="81"/>
  <c r="B37" i="81"/>
  <c r="B36" i="81"/>
  <c r="B35" i="81"/>
  <c r="B34" i="81"/>
  <c r="B33" i="81"/>
  <c r="B32" i="81"/>
  <c r="B31" i="81"/>
  <c r="B30" i="81"/>
  <c r="B29" i="81"/>
  <c r="B28" i="81"/>
  <c r="B27" i="81"/>
  <c r="B26" i="81"/>
  <c r="B25" i="81"/>
  <c r="B24" i="81"/>
  <c r="B23" i="81"/>
  <c r="B22" i="81"/>
  <c r="B21" i="81"/>
  <c r="B20" i="81"/>
  <c r="B19" i="81"/>
  <c r="B18" i="81"/>
  <c r="B17" i="81"/>
  <c r="B12" i="81"/>
  <c r="B11" i="81"/>
  <c r="B9" i="81"/>
  <c r="C59" i="80"/>
  <c r="B59" i="80"/>
  <c r="C58" i="80"/>
  <c r="B58" i="80"/>
  <c r="C57" i="80"/>
  <c r="B57" i="80"/>
  <c r="C56" i="80"/>
  <c r="B56" i="80"/>
  <c r="C55" i="80"/>
  <c r="B55" i="80"/>
  <c r="C54" i="80"/>
  <c r="B54" i="80"/>
  <c r="C53" i="80"/>
  <c r="B53" i="80"/>
  <c r="C52" i="80"/>
  <c r="B52" i="80"/>
  <c r="B51" i="80"/>
  <c r="B50" i="80"/>
  <c r="B49" i="80"/>
  <c r="B48" i="80"/>
  <c r="B47" i="80"/>
  <c r="B46" i="80"/>
  <c r="B45" i="80"/>
  <c r="B44" i="80"/>
  <c r="B43" i="80"/>
  <c r="B42" i="80"/>
  <c r="B41" i="80"/>
  <c r="B40" i="80"/>
  <c r="B39" i="80"/>
  <c r="B38" i="80"/>
  <c r="B37" i="80"/>
  <c r="B36" i="80"/>
  <c r="B35" i="80"/>
  <c r="B34" i="80"/>
  <c r="B33" i="80"/>
  <c r="B32" i="80"/>
  <c r="B31" i="80"/>
  <c r="B30" i="80"/>
  <c r="B29" i="80"/>
  <c r="B28" i="80"/>
  <c r="B27" i="80"/>
  <c r="B26" i="80"/>
  <c r="B25" i="80"/>
  <c r="B24" i="80"/>
  <c r="B23" i="80"/>
  <c r="B22" i="80"/>
  <c r="B21" i="80"/>
  <c r="B20" i="80"/>
  <c r="B19" i="80"/>
  <c r="B18" i="80"/>
  <c r="B17" i="80"/>
  <c r="B12" i="80"/>
  <c r="B11" i="80"/>
  <c r="B9" i="80"/>
  <c r="C59" i="79"/>
  <c r="B59" i="79"/>
  <c r="C58" i="79"/>
  <c r="B58" i="79"/>
  <c r="C57" i="79"/>
  <c r="B57" i="79"/>
  <c r="C56" i="79"/>
  <c r="B56" i="79"/>
  <c r="C55" i="79"/>
  <c r="B55" i="79"/>
  <c r="C54" i="79"/>
  <c r="B54" i="79"/>
  <c r="C53" i="79"/>
  <c r="B53" i="79"/>
  <c r="C52" i="79"/>
  <c r="B52" i="79"/>
  <c r="B51" i="79"/>
  <c r="B50" i="79"/>
  <c r="B49" i="79"/>
  <c r="B48" i="79"/>
  <c r="B47" i="79"/>
  <c r="B46" i="79"/>
  <c r="B45" i="79"/>
  <c r="B44" i="79"/>
  <c r="B43" i="79"/>
  <c r="B42" i="79"/>
  <c r="B41" i="79"/>
  <c r="B40" i="79"/>
  <c r="B39" i="79"/>
  <c r="B38" i="79"/>
  <c r="B37" i="79"/>
  <c r="B36" i="79"/>
  <c r="B35" i="79"/>
  <c r="B34" i="79"/>
  <c r="B33" i="79"/>
  <c r="B32" i="79"/>
  <c r="B31" i="79"/>
  <c r="B30" i="79"/>
  <c r="B29" i="79"/>
  <c r="B28" i="79"/>
  <c r="B27" i="79"/>
  <c r="B26" i="79"/>
  <c r="B25" i="79"/>
  <c r="B24" i="79"/>
  <c r="B23" i="79"/>
  <c r="B22" i="79"/>
  <c r="B21" i="79"/>
  <c r="B20" i="79"/>
  <c r="B19" i="79"/>
  <c r="B18" i="79"/>
  <c r="B17" i="79"/>
  <c r="B12" i="79"/>
  <c r="B11" i="79"/>
  <c r="B9" i="79"/>
  <c r="C59" i="78"/>
  <c r="B59" i="78"/>
  <c r="C58" i="78"/>
  <c r="B58" i="78"/>
  <c r="C57" i="78"/>
  <c r="B57" i="78"/>
  <c r="C56" i="78"/>
  <c r="B56" i="78"/>
  <c r="C55" i="78"/>
  <c r="B55" i="78"/>
  <c r="C54" i="78"/>
  <c r="B54" i="78"/>
  <c r="C53" i="78"/>
  <c r="B53" i="78"/>
  <c r="C52" i="78"/>
  <c r="B52" i="78"/>
  <c r="B51" i="78"/>
  <c r="B50" i="78"/>
  <c r="B49" i="78"/>
  <c r="B48" i="78"/>
  <c r="B47" i="78"/>
  <c r="B46" i="78"/>
  <c r="B45" i="78"/>
  <c r="B44" i="78"/>
  <c r="B43" i="78"/>
  <c r="B42" i="78"/>
  <c r="B41" i="78"/>
  <c r="B40" i="78"/>
  <c r="B39" i="78"/>
  <c r="B38" i="78"/>
  <c r="B37" i="78"/>
  <c r="B36" i="78"/>
  <c r="B35" i="78"/>
  <c r="B34" i="78"/>
  <c r="B33" i="78"/>
  <c r="B32" i="78"/>
  <c r="B31" i="78"/>
  <c r="B30" i="78"/>
  <c r="B29" i="78"/>
  <c r="B28" i="78"/>
  <c r="B27" i="78"/>
  <c r="B26" i="78"/>
  <c r="B25" i="78"/>
  <c r="B24" i="78"/>
  <c r="B23" i="78"/>
  <c r="B22" i="78"/>
  <c r="B21" i="78"/>
  <c r="B20" i="78"/>
  <c r="B19" i="78"/>
  <c r="B18" i="78"/>
  <c r="B17" i="78"/>
  <c r="B12" i="78"/>
  <c r="B11" i="78"/>
  <c r="B9" i="78"/>
  <c r="C59" i="71"/>
  <c r="B59" i="71"/>
  <c r="C58" i="71"/>
  <c r="B58" i="71"/>
  <c r="C57" i="71"/>
  <c r="B57" i="71"/>
  <c r="C56" i="71"/>
  <c r="B56" i="71"/>
  <c r="C55" i="71"/>
  <c r="B55" i="71"/>
  <c r="C54" i="71"/>
  <c r="B54" i="71"/>
  <c r="C53" i="71"/>
  <c r="B53" i="71"/>
  <c r="C52" i="71"/>
  <c r="B52" i="71"/>
  <c r="B51" i="71"/>
  <c r="B50" i="71"/>
  <c r="B49" i="71"/>
  <c r="B48" i="71"/>
  <c r="B47" i="71"/>
  <c r="B46" i="71"/>
  <c r="B45" i="71"/>
  <c r="B44" i="71"/>
  <c r="B43" i="71"/>
  <c r="B42" i="71"/>
  <c r="B41" i="71"/>
  <c r="B40" i="71"/>
  <c r="B39" i="71"/>
  <c r="B38" i="71"/>
  <c r="B37" i="71"/>
  <c r="B36" i="71"/>
  <c r="B35" i="71"/>
  <c r="B34" i="71"/>
  <c r="B33" i="71"/>
  <c r="B32" i="71"/>
  <c r="B31" i="71"/>
  <c r="B30" i="71"/>
  <c r="B29" i="71"/>
  <c r="B28" i="71"/>
  <c r="B27" i="71"/>
  <c r="B26" i="71"/>
  <c r="B25" i="71"/>
  <c r="B24" i="71"/>
  <c r="B23" i="71"/>
  <c r="B22" i="71"/>
  <c r="B21" i="71"/>
  <c r="B20" i="71"/>
  <c r="B19" i="71"/>
  <c r="B18" i="71"/>
  <c r="B17" i="71"/>
  <c r="B12" i="71"/>
  <c r="B11" i="71"/>
  <c r="B9" i="71"/>
  <c r="C59" i="77"/>
  <c r="B59" i="77"/>
  <c r="C58" i="77"/>
  <c r="B58" i="77"/>
  <c r="C57" i="77"/>
  <c r="B57" i="77"/>
  <c r="C56" i="77"/>
  <c r="B56" i="77"/>
  <c r="C55" i="77"/>
  <c r="B55" i="77"/>
  <c r="C54" i="77"/>
  <c r="B54" i="77"/>
  <c r="C53" i="77"/>
  <c r="B53" i="77"/>
  <c r="C52" i="77"/>
  <c r="B52" i="77"/>
  <c r="B51" i="77"/>
  <c r="B50" i="77"/>
  <c r="B49" i="77"/>
  <c r="B48" i="77"/>
  <c r="B47" i="77"/>
  <c r="B46" i="77"/>
  <c r="B45" i="77"/>
  <c r="B44" i="77"/>
  <c r="B43" i="77"/>
  <c r="B42" i="77"/>
  <c r="B41" i="77"/>
  <c r="B40" i="77"/>
  <c r="B39" i="77"/>
  <c r="B38" i="77"/>
  <c r="B37" i="77"/>
  <c r="B36" i="77"/>
  <c r="B35" i="77"/>
  <c r="B34" i="77"/>
  <c r="B33" i="77"/>
  <c r="B32" i="77"/>
  <c r="B31" i="77"/>
  <c r="B30" i="77"/>
  <c r="B29" i="77"/>
  <c r="B28" i="77"/>
  <c r="B27" i="77"/>
  <c r="B26" i="77"/>
  <c r="B25" i="77"/>
  <c r="B24" i="77"/>
  <c r="B23" i="77"/>
  <c r="B22" i="77"/>
  <c r="B21" i="77"/>
  <c r="B20" i="77"/>
  <c r="B19" i="77"/>
  <c r="B18" i="77"/>
  <c r="B17" i="77"/>
  <c r="B12" i="77"/>
  <c r="B11" i="77"/>
  <c r="B9" i="77"/>
  <c r="C59" i="76"/>
  <c r="B59" i="76"/>
  <c r="C58" i="76"/>
  <c r="B58" i="76"/>
  <c r="C57" i="76"/>
  <c r="B57" i="76"/>
  <c r="C56" i="76"/>
  <c r="B56" i="76"/>
  <c r="C55" i="76"/>
  <c r="B55" i="76"/>
  <c r="C54" i="76"/>
  <c r="B54" i="76"/>
  <c r="C53" i="76"/>
  <c r="B53" i="76"/>
  <c r="C52" i="76"/>
  <c r="B52" i="76"/>
  <c r="B51" i="76"/>
  <c r="B50" i="76"/>
  <c r="B49" i="76"/>
  <c r="B48" i="76"/>
  <c r="B47" i="76"/>
  <c r="B46" i="76"/>
  <c r="B45" i="76"/>
  <c r="B44" i="76"/>
  <c r="B43" i="76"/>
  <c r="B42" i="76"/>
  <c r="B41" i="76"/>
  <c r="B40" i="76"/>
  <c r="B39" i="76"/>
  <c r="B38" i="76"/>
  <c r="B37" i="76"/>
  <c r="B36" i="76"/>
  <c r="B35" i="76"/>
  <c r="B34" i="76"/>
  <c r="B33" i="76"/>
  <c r="B32" i="76"/>
  <c r="B31" i="76"/>
  <c r="B30" i="76"/>
  <c r="B29" i="76"/>
  <c r="B28" i="76"/>
  <c r="B27" i="76"/>
  <c r="B26" i="76"/>
  <c r="B25" i="76"/>
  <c r="B24" i="76"/>
  <c r="B23" i="76"/>
  <c r="B22" i="76"/>
  <c r="B21" i="76"/>
  <c r="B20" i="76"/>
  <c r="B19" i="76"/>
  <c r="B18" i="76"/>
  <c r="B17" i="76"/>
  <c r="B12" i="76"/>
  <c r="B11" i="76"/>
  <c r="B9" i="76"/>
  <c r="C59" i="75"/>
  <c r="B59" i="75"/>
  <c r="C58" i="75"/>
  <c r="B58" i="75"/>
  <c r="C57" i="75"/>
  <c r="B57" i="75"/>
  <c r="C56" i="75"/>
  <c r="B56" i="75"/>
  <c r="C55" i="75"/>
  <c r="B55" i="75"/>
  <c r="C54" i="75"/>
  <c r="B54" i="75"/>
  <c r="C53" i="75"/>
  <c r="B53" i="75"/>
  <c r="C52" i="75"/>
  <c r="B52" i="75"/>
  <c r="B51" i="75"/>
  <c r="B50" i="75"/>
  <c r="B49" i="75"/>
  <c r="B48" i="75"/>
  <c r="B47" i="75"/>
  <c r="B46" i="75"/>
  <c r="B45" i="75"/>
  <c r="B44" i="75"/>
  <c r="B43" i="75"/>
  <c r="B42" i="75"/>
  <c r="B41" i="75"/>
  <c r="B40" i="75"/>
  <c r="B39" i="75"/>
  <c r="B38" i="75"/>
  <c r="B37" i="75"/>
  <c r="B36" i="75"/>
  <c r="B35" i="75"/>
  <c r="B34" i="75"/>
  <c r="B33" i="75"/>
  <c r="B32" i="75"/>
  <c r="B31" i="75"/>
  <c r="B30" i="75"/>
  <c r="B29" i="75"/>
  <c r="B28" i="75"/>
  <c r="B27" i="75"/>
  <c r="B26" i="75"/>
  <c r="B25" i="75"/>
  <c r="B24" i="75"/>
  <c r="B23" i="75"/>
  <c r="B22" i="75"/>
  <c r="B21" i="75"/>
  <c r="B20" i="75"/>
  <c r="B19" i="75"/>
  <c r="B18" i="75"/>
  <c r="B17" i="75"/>
  <c r="B12" i="75"/>
  <c r="B11" i="75"/>
  <c r="B9" i="75"/>
  <c r="C59" i="74"/>
  <c r="B59" i="74"/>
  <c r="C58" i="74"/>
  <c r="B58" i="74"/>
  <c r="C57" i="74"/>
  <c r="B57" i="74"/>
  <c r="C56" i="74"/>
  <c r="B56" i="74"/>
  <c r="C55" i="74"/>
  <c r="B55" i="74"/>
  <c r="C54" i="74"/>
  <c r="B54" i="74"/>
  <c r="C53" i="74"/>
  <c r="B53" i="74"/>
  <c r="C52" i="74"/>
  <c r="B52" i="74"/>
  <c r="B51" i="74"/>
  <c r="B50" i="74"/>
  <c r="B49" i="74"/>
  <c r="B48" i="74"/>
  <c r="B47" i="74"/>
  <c r="B46" i="74"/>
  <c r="B45" i="74"/>
  <c r="B44" i="74"/>
  <c r="B43" i="74"/>
  <c r="B42" i="74"/>
  <c r="B41" i="74"/>
  <c r="B40" i="74"/>
  <c r="B39" i="74"/>
  <c r="B38" i="74"/>
  <c r="B37" i="74"/>
  <c r="B36" i="74"/>
  <c r="B35" i="74"/>
  <c r="B34" i="74"/>
  <c r="B33" i="74"/>
  <c r="B32" i="74"/>
  <c r="B31" i="74"/>
  <c r="B30" i="74"/>
  <c r="B29" i="74"/>
  <c r="B28" i="74"/>
  <c r="B27" i="74"/>
  <c r="B26" i="74"/>
  <c r="B25" i="74"/>
  <c r="B24" i="74"/>
  <c r="B23" i="74"/>
  <c r="B22" i="74"/>
  <c r="B21" i="74"/>
  <c r="B20" i="74"/>
  <c r="B19" i="74"/>
  <c r="B18" i="74"/>
  <c r="B17" i="74"/>
  <c r="B12" i="74"/>
  <c r="B11" i="74"/>
  <c r="B9" i="74"/>
  <c r="B17" i="73"/>
  <c r="B18" i="73"/>
  <c r="B19" i="73"/>
  <c r="B11" i="73"/>
  <c r="B12" i="73"/>
  <c r="B9" i="73"/>
  <c r="BE5" i="72"/>
  <c r="BE6" i="72"/>
  <c r="BE7" i="72"/>
  <c r="BE8" i="72"/>
  <c r="BE10" i="72"/>
  <c r="BE11" i="72"/>
  <c r="BE12" i="72"/>
  <c r="BE13" i="72"/>
  <c r="BE14" i="72"/>
  <c r="BE15" i="72"/>
  <c r="BE16" i="72"/>
  <c r="BE17" i="72"/>
  <c r="BE18" i="72"/>
  <c r="BE19" i="72"/>
  <c r="BE20" i="72"/>
  <c r="BE21" i="72"/>
  <c r="BE22" i="72"/>
  <c r="BE23" i="72"/>
  <c r="BE24" i="72"/>
  <c r="BE25" i="72"/>
  <c r="BE26" i="72"/>
  <c r="BE27" i="72"/>
  <c r="BE4" i="72"/>
  <c r="B16" i="72"/>
  <c r="B16" i="71" s="1"/>
  <c r="B15" i="72"/>
  <c r="B15" i="80" s="1"/>
  <c r="B16" i="76" l="1"/>
  <c r="B15" i="76"/>
  <c r="B15" i="77"/>
  <c r="B15" i="74"/>
  <c r="B15" i="81"/>
  <c r="B16" i="74"/>
  <c r="B16" i="80"/>
  <c r="B15" i="78"/>
  <c r="B16" i="73"/>
  <c r="B16" i="78"/>
  <c r="B16" i="81"/>
  <c r="B16" i="77"/>
  <c r="B15" i="79"/>
  <c r="B15" i="75"/>
  <c r="B16" i="79"/>
  <c r="B15" i="82"/>
  <c r="B16" i="75"/>
  <c r="B15" i="71"/>
  <c r="B16" i="82"/>
  <c r="B15" i="73"/>
  <c r="B14" i="72"/>
  <c r="B13" i="72"/>
  <c r="B10" i="72"/>
  <c r="A26" i="83"/>
  <c r="A5" i="83"/>
  <c r="B6" i="72"/>
  <c r="B7" i="72"/>
  <c r="B8" i="72"/>
  <c r="B5" i="72"/>
  <c r="B4" i="72"/>
  <c r="A5" i="79"/>
  <c r="A5" i="80" s="1"/>
  <c r="A5" i="81" s="1"/>
  <c r="A6" i="79"/>
  <c r="A6" i="80" s="1"/>
  <c r="A6" i="81" s="1"/>
  <c r="A7" i="79"/>
  <c r="A7" i="80" s="1"/>
  <c r="A7" i="81" s="1"/>
  <c r="A8" i="79"/>
  <c r="A8" i="80" s="1"/>
  <c r="A8" i="81" s="1"/>
  <c r="A9" i="79"/>
  <c r="A9" i="80" s="1"/>
  <c r="A9" i="81" s="1"/>
  <c r="A10" i="79"/>
  <c r="A10" i="80" s="1"/>
  <c r="A10" i="81" s="1"/>
  <c r="A11" i="79"/>
  <c r="A12" i="79"/>
  <c r="A12" i="80" s="1"/>
  <c r="A12" i="81" s="1"/>
  <c r="A13" i="79"/>
  <c r="A13" i="80" s="1"/>
  <c r="A13" i="81" s="1"/>
  <c r="A14" i="79"/>
  <c r="A14" i="80" s="1"/>
  <c r="A14" i="81" s="1"/>
  <c r="A15" i="79"/>
  <c r="A16" i="79"/>
  <c r="A16" i="80" s="1"/>
  <c r="A16" i="81" s="1"/>
  <c r="A17" i="79"/>
  <c r="A17" i="80" s="1"/>
  <c r="A17" i="81" s="1"/>
  <c r="A18" i="79"/>
  <c r="A18" i="80" s="1"/>
  <c r="A18" i="81" s="1"/>
  <c r="A19" i="79"/>
  <c r="A19" i="80" s="1"/>
  <c r="A19" i="81" s="1"/>
  <c r="A20" i="79"/>
  <c r="A20" i="80" s="1"/>
  <c r="A20" i="81" s="1"/>
  <c r="A21" i="79"/>
  <c r="A21" i="80" s="1"/>
  <c r="A21" i="81" s="1"/>
  <c r="A22" i="79"/>
  <c r="A23" i="79"/>
  <c r="A24" i="79"/>
  <c r="A25" i="79"/>
  <c r="A26" i="79"/>
  <c r="A26" i="80" s="1"/>
  <c r="A26" i="81" s="1"/>
  <c r="A27" i="79"/>
  <c r="A28" i="79"/>
  <c r="A28" i="80" s="1"/>
  <c r="A28" i="81" s="1"/>
  <c r="A29" i="79"/>
  <c r="A29" i="80" s="1"/>
  <c r="A29" i="81" s="1"/>
  <c r="A30" i="79"/>
  <c r="A30" i="80" s="1"/>
  <c r="A30" i="81" s="1"/>
  <c r="A31" i="79"/>
  <c r="A31" i="80" s="1"/>
  <c r="A31" i="81" s="1"/>
  <c r="A32" i="79"/>
  <c r="A32" i="80" s="1"/>
  <c r="A32" i="81" s="1"/>
  <c r="A33" i="79"/>
  <c r="A34" i="79"/>
  <c r="A34" i="80" s="1"/>
  <c r="A34" i="81" s="1"/>
  <c r="A35" i="79"/>
  <c r="A36" i="79"/>
  <c r="A36" i="80" s="1"/>
  <c r="A36" i="81" s="1"/>
  <c r="A37" i="79"/>
  <c r="A37" i="80" s="1"/>
  <c r="A37" i="81" s="1"/>
  <c r="A38" i="79"/>
  <c r="A38" i="80" s="1"/>
  <c r="A38" i="81" s="1"/>
  <c r="A39" i="79"/>
  <c r="A39" i="80" s="1"/>
  <c r="A39" i="81" s="1"/>
  <c r="A40" i="79"/>
  <c r="A40" i="80" s="1"/>
  <c r="A40" i="81" s="1"/>
  <c r="A41" i="79"/>
  <c r="A41" i="80" s="1"/>
  <c r="A41" i="81" s="1"/>
  <c r="A42" i="79"/>
  <c r="A42" i="80" s="1"/>
  <c r="A42" i="81" s="1"/>
  <c r="A43" i="79"/>
  <c r="A44" i="79"/>
  <c r="A45" i="79"/>
  <c r="A45" i="80" s="1"/>
  <c r="A45" i="81" s="1"/>
  <c r="A46" i="79"/>
  <c r="A46" i="80" s="1"/>
  <c r="A46" i="81" s="1"/>
  <c r="A47" i="79"/>
  <c r="A47" i="80" s="1"/>
  <c r="A47" i="81" s="1"/>
  <c r="A48" i="79"/>
  <c r="A48" i="80" s="1"/>
  <c r="A48" i="81" s="1"/>
  <c r="A49" i="79"/>
  <c r="A49" i="80" s="1"/>
  <c r="A49" i="81" s="1"/>
  <c r="A50" i="79"/>
  <c r="A50" i="80" s="1"/>
  <c r="A50" i="81" s="1"/>
  <c r="A51" i="79"/>
  <c r="A51" i="80" s="1"/>
  <c r="A51" i="81" s="1"/>
  <c r="A11" i="80"/>
  <c r="A11" i="81" s="1"/>
  <c r="A15" i="80"/>
  <c r="A15" i="81" s="1"/>
  <c r="A22" i="80"/>
  <c r="A22" i="81" s="1"/>
  <c r="A23" i="80"/>
  <c r="A23" i="81" s="1"/>
  <c r="A24" i="80"/>
  <c r="A24" i="81" s="1"/>
  <c r="A25" i="80"/>
  <c r="A25" i="81" s="1"/>
  <c r="A27" i="80"/>
  <c r="A27" i="81" s="1"/>
  <c r="A33" i="80"/>
  <c r="A33" i="81" s="1"/>
  <c r="A35" i="80"/>
  <c r="A35" i="81" s="1"/>
  <c r="A43" i="80"/>
  <c r="A43" i="81" s="1"/>
  <c r="A44" i="80"/>
  <c r="A44" i="81" s="1"/>
  <c r="AV26" i="72"/>
  <c r="AW26" i="72"/>
  <c r="AX26" i="72"/>
  <c r="AY26" i="72"/>
  <c r="AZ26" i="72"/>
  <c r="BA26" i="72"/>
  <c r="BB26" i="72"/>
  <c r="BC26" i="72"/>
  <c r="BD26" i="72"/>
  <c r="AV27" i="72"/>
  <c r="AW27" i="72"/>
  <c r="AX27" i="72"/>
  <c r="AY27" i="72"/>
  <c r="AZ27" i="72"/>
  <c r="BA27" i="72"/>
  <c r="BB27" i="72"/>
  <c r="BC27" i="72"/>
  <c r="BD27" i="72"/>
  <c r="AV28" i="72"/>
  <c r="AW28" i="72"/>
  <c r="AX28" i="72"/>
  <c r="AY28" i="72"/>
  <c r="AZ28" i="72"/>
  <c r="BA28" i="72"/>
  <c r="BB28" i="72"/>
  <c r="BC28" i="72"/>
  <c r="BD28" i="72"/>
  <c r="BE28" i="72"/>
  <c r="AV29" i="72"/>
  <c r="AW29" i="72"/>
  <c r="AX29" i="72"/>
  <c r="AY29" i="72"/>
  <c r="AZ29" i="72"/>
  <c r="BA29" i="72"/>
  <c r="BB29" i="72"/>
  <c r="BC29" i="72"/>
  <c r="BD29" i="72"/>
  <c r="BE29" i="72"/>
  <c r="AV30" i="72"/>
  <c r="AW30" i="72"/>
  <c r="AX30" i="72"/>
  <c r="AY30" i="72"/>
  <c r="AZ30" i="72"/>
  <c r="BA30" i="72"/>
  <c r="BB30" i="72"/>
  <c r="BC30" i="72"/>
  <c r="BD30" i="72"/>
  <c r="BE30" i="72"/>
  <c r="AV31" i="72"/>
  <c r="AW31" i="72"/>
  <c r="AX31" i="72"/>
  <c r="AY31" i="72"/>
  <c r="AZ31" i="72"/>
  <c r="BA31" i="72"/>
  <c r="BB31" i="72"/>
  <c r="BC31" i="72"/>
  <c r="BD31" i="72"/>
  <c r="BE31" i="72"/>
  <c r="AV32" i="72"/>
  <c r="AW32" i="72"/>
  <c r="AX32" i="72"/>
  <c r="AY32" i="72"/>
  <c r="AZ32" i="72"/>
  <c r="BA32" i="72"/>
  <c r="BB32" i="72"/>
  <c r="BC32" i="72"/>
  <c r="BD32" i="72"/>
  <c r="BE32" i="72"/>
  <c r="AV33" i="72"/>
  <c r="AW33" i="72"/>
  <c r="AX33" i="72"/>
  <c r="AY33" i="72"/>
  <c r="AZ33" i="72"/>
  <c r="BA33" i="72"/>
  <c r="BB33" i="72"/>
  <c r="BC33" i="72"/>
  <c r="BD33" i="72"/>
  <c r="BE33" i="72"/>
  <c r="AV34" i="72"/>
  <c r="AW34" i="72"/>
  <c r="AX34" i="72"/>
  <c r="AY34" i="72"/>
  <c r="AZ34" i="72"/>
  <c r="BA34" i="72"/>
  <c r="BB34" i="72"/>
  <c r="BC34" i="72"/>
  <c r="BD34" i="72"/>
  <c r="BE34" i="72"/>
  <c r="AV35" i="72"/>
  <c r="AW35" i="72"/>
  <c r="AX35" i="72"/>
  <c r="AY35" i="72"/>
  <c r="AZ35" i="72"/>
  <c r="BA35" i="72"/>
  <c r="BB35" i="72"/>
  <c r="BC35" i="72"/>
  <c r="BD35" i="72"/>
  <c r="BE35" i="72"/>
  <c r="AV36" i="72"/>
  <c r="AW36" i="72"/>
  <c r="AX36" i="72"/>
  <c r="AY36" i="72"/>
  <c r="AZ36" i="72"/>
  <c r="BA36" i="72"/>
  <c r="BB36" i="72"/>
  <c r="BC36" i="72"/>
  <c r="BD36" i="72"/>
  <c r="BE36" i="72"/>
  <c r="AV37" i="72"/>
  <c r="AW37" i="72"/>
  <c r="AX37" i="72"/>
  <c r="AY37" i="72"/>
  <c r="AZ37" i="72"/>
  <c r="BA37" i="72"/>
  <c r="BB37" i="72"/>
  <c r="BC37" i="72"/>
  <c r="BD37" i="72"/>
  <c r="BE37" i="72"/>
  <c r="AV38" i="72"/>
  <c r="AW38" i="72"/>
  <c r="AX38" i="72"/>
  <c r="AY38" i="72"/>
  <c r="AZ38" i="72"/>
  <c r="BA38" i="72"/>
  <c r="BB38" i="72"/>
  <c r="BC38" i="72"/>
  <c r="BD38" i="72"/>
  <c r="BE38" i="72"/>
  <c r="AV39" i="72"/>
  <c r="AW39" i="72"/>
  <c r="AX39" i="72"/>
  <c r="AY39" i="72"/>
  <c r="AZ39" i="72"/>
  <c r="BA39" i="72"/>
  <c r="BB39" i="72"/>
  <c r="BC39" i="72"/>
  <c r="BD39" i="72"/>
  <c r="BE39" i="72"/>
  <c r="AV40" i="72"/>
  <c r="AW40" i="72"/>
  <c r="AX40" i="72"/>
  <c r="AY40" i="72"/>
  <c r="AZ40" i="72"/>
  <c r="BA40" i="72"/>
  <c r="BB40" i="72"/>
  <c r="BC40" i="72"/>
  <c r="BD40" i="72"/>
  <c r="BE40" i="72"/>
  <c r="AV41" i="72"/>
  <c r="AW41" i="72"/>
  <c r="AX41" i="72"/>
  <c r="AY41" i="72"/>
  <c r="AZ41" i="72"/>
  <c r="BA41" i="72"/>
  <c r="BB41" i="72"/>
  <c r="BC41" i="72"/>
  <c r="BD41" i="72"/>
  <c r="BE41" i="72"/>
  <c r="AV42" i="72"/>
  <c r="AW42" i="72"/>
  <c r="AX42" i="72"/>
  <c r="AY42" i="72"/>
  <c r="AZ42" i="72"/>
  <c r="BA42" i="72"/>
  <c r="BB42" i="72"/>
  <c r="BC42" i="72"/>
  <c r="BD42" i="72"/>
  <c r="BE42" i="72"/>
  <c r="AV43" i="72"/>
  <c r="AW43" i="72"/>
  <c r="AX43" i="72"/>
  <c r="AY43" i="72"/>
  <c r="AZ43" i="72"/>
  <c r="BA43" i="72"/>
  <c r="BB43" i="72"/>
  <c r="BC43" i="72"/>
  <c r="BD43" i="72"/>
  <c r="BE43" i="72"/>
  <c r="AV44" i="72"/>
  <c r="AW44" i="72"/>
  <c r="AX44" i="72"/>
  <c r="AY44" i="72"/>
  <c r="AZ44" i="72"/>
  <c r="BA44" i="72"/>
  <c r="BB44" i="72"/>
  <c r="BC44" i="72"/>
  <c r="BD44" i="72"/>
  <c r="BE44" i="72"/>
  <c r="AV45" i="72"/>
  <c r="AW45" i="72"/>
  <c r="AX45" i="72"/>
  <c r="AY45" i="72"/>
  <c r="AZ45" i="72"/>
  <c r="BA45" i="72"/>
  <c r="BB45" i="72"/>
  <c r="BC45" i="72"/>
  <c r="BD45" i="72"/>
  <c r="BE45" i="72"/>
  <c r="AV46" i="72"/>
  <c r="AW46" i="72"/>
  <c r="AX46" i="72"/>
  <c r="AY46" i="72"/>
  <c r="AZ46" i="72"/>
  <c r="BA46" i="72"/>
  <c r="BB46" i="72"/>
  <c r="BC46" i="72"/>
  <c r="BD46" i="72"/>
  <c r="BE46" i="72"/>
  <c r="AV47" i="72"/>
  <c r="AW47" i="72"/>
  <c r="AX47" i="72"/>
  <c r="AY47" i="72"/>
  <c r="AZ47" i="72"/>
  <c r="BA47" i="72"/>
  <c r="BB47" i="72"/>
  <c r="BC47" i="72"/>
  <c r="BD47" i="72"/>
  <c r="BE47" i="72"/>
  <c r="AV48" i="72"/>
  <c r="AW48" i="72"/>
  <c r="AX48" i="72"/>
  <c r="AY48" i="72"/>
  <c r="AZ48" i="72"/>
  <c r="BA48" i="72"/>
  <c r="BB48" i="72"/>
  <c r="BC48" i="72"/>
  <c r="BD48" i="72"/>
  <c r="BE48" i="72"/>
  <c r="AV49" i="72"/>
  <c r="AW49" i="72"/>
  <c r="AX49" i="72"/>
  <c r="AY49" i="72"/>
  <c r="AZ49" i="72"/>
  <c r="BA49" i="72"/>
  <c r="BB49" i="72"/>
  <c r="BC49" i="72"/>
  <c r="BD49" i="72"/>
  <c r="BE49" i="72"/>
  <c r="AV50" i="72"/>
  <c r="AW50" i="72"/>
  <c r="AX50" i="72"/>
  <c r="AY50" i="72"/>
  <c r="AZ50" i="72"/>
  <c r="BA50" i="72"/>
  <c r="BB50" i="72"/>
  <c r="BC50" i="72"/>
  <c r="BD50" i="72"/>
  <c r="BE50" i="72"/>
  <c r="AV51" i="72"/>
  <c r="AW51" i="72"/>
  <c r="AX51" i="72"/>
  <c r="AY51" i="72"/>
  <c r="AZ51" i="72"/>
  <c r="BA51" i="72"/>
  <c r="BB51" i="72"/>
  <c r="BC51" i="72"/>
  <c r="BD51" i="72"/>
  <c r="BE51" i="72"/>
  <c r="AV52" i="72"/>
  <c r="AW52" i="72"/>
  <c r="AX52" i="72"/>
  <c r="AY52" i="72"/>
  <c r="AZ52" i="72"/>
  <c r="BA52" i="72"/>
  <c r="BB52" i="72"/>
  <c r="BC52" i="72"/>
  <c r="BD52" i="72"/>
  <c r="BE52" i="72"/>
  <c r="AV53" i="72"/>
  <c r="AW53" i="72"/>
  <c r="AX53" i="72"/>
  <c r="AY53" i="72"/>
  <c r="AZ53" i="72"/>
  <c r="BA53" i="72"/>
  <c r="BB53" i="72"/>
  <c r="BC53" i="72"/>
  <c r="BD53" i="72"/>
  <c r="BE53" i="72"/>
  <c r="AV54" i="72"/>
  <c r="AW54" i="72"/>
  <c r="AX54" i="72"/>
  <c r="AY54" i="72"/>
  <c r="AZ54" i="72"/>
  <c r="BA54" i="72"/>
  <c r="BB54" i="72"/>
  <c r="BC54" i="72"/>
  <c r="BD54" i="72"/>
  <c r="BE54" i="72"/>
  <c r="AV55" i="72"/>
  <c r="AW55" i="72"/>
  <c r="AX55" i="72"/>
  <c r="AY55" i="72"/>
  <c r="AZ55" i="72"/>
  <c r="BA55" i="72"/>
  <c r="BB55" i="72"/>
  <c r="BC55" i="72"/>
  <c r="BD55" i="72"/>
  <c r="BE55" i="72"/>
  <c r="AV56" i="72"/>
  <c r="AW56" i="72"/>
  <c r="AX56" i="72"/>
  <c r="AY56" i="72"/>
  <c r="AZ56" i="72"/>
  <c r="BA56" i="72"/>
  <c r="BB56" i="72"/>
  <c r="BC56" i="72"/>
  <c r="BD56" i="72"/>
  <c r="BE56" i="72"/>
  <c r="AV57" i="72"/>
  <c r="AW57" i="72"/>
  <c r="AX57" i="72"/>
  <c r="AY57" i="72"/>
  <c r="AZ57" i="72"/>
  <c r="BA57" i="72"/>
  <c r="BB57" i="72"/>
  <c r="BC57" i="72"/>
  <c r="BD57" i="72"/>
  <c r="BE57" i="72"/>
  <c r="AV58" i="72"/>
  <c r="AW58" i="72"/>
  <c r="AX58" i="72"/>
  <c r="AY58" i="72"/>
  <c r="AZ58" i="72"/>
  <c r="BA58" i="72"/>
  <c r="BB58" i="72"/>
  <c r="BC58" i="72"/>
  <c r="BD58" i="72"/>
  <c r="BE58" i="72"/>
  <c r="AV59" i="72"/>
  <c r="AW59" i="72"/>
  <c r="AX59" i="72"/>
  <c r="AY59" i="72"/>
  <c r="AZ59" i="72"/>
  <c r="BA59" i="72"/>
  <c r="BB59" i="72"/>
  <c r="BC59" i="72"/>
  <c r="BD59" i="72"/>
  <c r="BE59" i="72"/>
  <c r="AV5" i="72"/>
  <c r="AW5" i="72"/>
  <c r="AX5" i="72"/>
  <c r="AY5" i="72"/>
  <c r="AZ5" i="72"/>
  <c r="BA5" i="72"/>
  <c r="BB5" i="72"/>
  <c r="BC5" i="72"/>
  <c r="BD5" i="72"/>
  <c r="AV6" i="72"/>
  <c r="AW6" i="72"/>
  <c r="AX6" i="72"/>
  <c r="AY6" i="72"/>
  <c r="AZ6" i="72"/>
  <c r="BA6" i="72"/>
  <c r="BB6" i="72"/>
  <c r="BC6" i="72"/>
  <c r="BD6" i="72"/>
  <c r="AV7" i="72"/>
  <c r="AW7" i="72"/>
  <c r="AX7" i="72"/>
  <c r="AY7" i="72"/>
  <c r="AZ7" i="72"/>
  <c r="BA7" i="72"/>
  <c r="BB7" i="72"/>
  <c r="BC7" i="72"/>
  <c r="BD7" i="72"/>
  <c r="AV8" i="72"/>
  <c r="AW8" i="72"/>
  <c r="AX8" i="72"/>
  <c r="AY8" i="72"/>
  <c r="AZ8" i="72"/>
  <c r="BA8" i="72"/>
  <c r="BB8" i="72"/>
  <c r="BC8" i="72"/>
  <c r="BD8" i="72"/>
  <c r="AV9" i="72"/>
  <c r="AW9" i="72"/>
  <c r="AV10" i="72"/>
  <c r="AW10" i="72"/>
  <c r="AX10" i="72"/>
  <c r="AY10" i="72"/>
  <c r="AZ10" i="72"/>
  <c r="BA10" i="72"/>
  <c r="BB10" i="72"/>
  <c r="BC10" i="72"/>
  <c r="BD10" i="72"/>
  <c r="AV11" i="72"/>
  <c r="AW11" i="72"/>
  <c r="AX11" i="72"/>
  <c r="AY11" i="72"/>
  <c r="AZ11" i="72"/>
  <c r="BA11" i="72"/>
  <c r="BB11" i="72"/>
  <c r="BC11" i="72"/>
  <c r="BD11" i="72"/>
  <c r="AV12" i="72"/>
  <c r="AW12" i="72"/>
  <c r="AX12" i="72"/>
  <c r="AY12" i="72"/>
  <c r="AZ12" i="72"/>
  <c r="BA12" i="72"/>
  <c r="BB12" i="72"/>
  <c r="BC12" i="72"/>
  <c r="BD12" i="72"/>
  <c r="AV13" i="72"/>
  <c r="AW13" i="72"/>
  <c r="AX13" i="72"/>
  <c r="AY13" i="72"/>
  <c r="AZ13" i="72"/>
  <c r="BA13" i="72"/>
  <c r="BB13" i="72"/>
  <c r="BC13" i="72"/>
  <c r="BD13" i="72"/>
  <c r="AV14" i="72"/>
  <c r="AW14" i="72"/>
  <c r="AX14" i="72"/>
  <c r="AY14" i="72"/>
  <c r="AZ14" i="72"/>
  <c r="BA14" i="72"/>
  <c r="BB14" i="72"/>
  <c r="BC14" i="72"/>
  <c r="BD14" i="72"/>
  <c r="AV15" i="72"/>
  <c r="AW15" i="72"/>
  <c r="AX15" i="72"/>
  <c r="AY15" i="72"/>
  <c r="AZ15" i="72"/>
  <c r="BA15" i="72"/>
  <c r="BB15" i="72"/>
  <c r="BC15" i="72"/>
  <c r="BD15" i="72"/>
  <c r="AV16" i="72"/>
  <c r="AW16" i="72"/>
  <c r="AX16" i="72"/>
  <c r="AY16" i="72"/>
  <c r="AZ16" i="72"/>
  <c r="BA16" i="72"/>
  <c r="BB16" i="72"/>
  <c r="BC16" i="72"/>
  <c r="BD16" i="72"/>
  <c r="AV17" i="72"/>
  <c r="AW17" i="72"/>
  <c r="AX17" i="72"/>
  <c r="AY17" i="72"/>
  <c r="AZ17" i="72"/>
  <c r="BA17" i="72"/>
  <c r="BB17" i="72"/>
  <c r="BC17" i="72"/>
  <c r="BD17" i="72"/>
  <c r="AV18" i="72"/>
  <c r="AW18" i="72"/>
  <c r="AX18" i="72"/>
  <c r="AY18" i="72"/>
  <c r="AZ18" i="72"/>
  <c r="BA18" i="72"/>
  <c r="BB18" i="72"/>
  <c r="BC18" i="72"/>
  <c r="BD18" i="72"/>
  <c r="AV19" i="72"/>
  <c r="AW19" i="72"/>
  <c r="AX19" i="72"/>
  <c r="AY19" i="72"/>
  <c r="AZ19" i="72"/>
  <c r="BA19" i="72"/>
  <c r="BB19" i="72"/>
  <c r="BC19" i="72"/>
  <c r="BD19" i="72"/>
  <c r="AV20" i="72"/>
  <c r="AW20" i="72"/>
  <c r="AX20" i="72"/>
  <c r="AY20" i="72"/>
  <c r="AZ20" i="72"/>
  <c r="BA20" i="72"/>
  <c r="BB20" i="72"/>
  <c r="BC20" i="72"/>
  <c r="BD20" i="72"/>
  <c r="AV21" i="72"/>
  <c r="AW21" i="72"/>
  <c r="AX21" i="72"/>
  <c r="AY21" i="72"/>
  <c r="AZ21" i="72"/>
  <c r="BA21" i="72"/>
  <c r="BB21" i="72"/>
  <c r="BC21" i="72"/>
  <c r="BD21" i="72"/>
  <c r="AV22" i="72"/>
  <c r="AW22" i="72"/>
  <c r="AX22" i="72"/>
  <c r="AY22" i="72"/>
  <c r="AZ22" i="72"/>
  <c r="BA22" i="72"/>
  <c r="BB22" i="72"/>
  <c r="BC22" i="72"/>
  <c r="BD22" i="72"/>
  <c r="AV23" i="72"/>
  <c r="AW23" i="72"/>
  <c r="AX23" i="72"/>
  <c r="AY23" i="72"/>
  <c r="AZ23" i="72"/>
  <c r="BA23" i="72"/>
  <c r="BB23" i="72"/>
  <c r="BC23" i="72"/>
  <c r="BD23" i="72"/>
  <c r="AV24" i="72"/>
  <c r="AW24" i="72"/>
  <c r="AX24" i="72"/>
  <c r="AY24" i="72"/>
  <c r="AZ24" i="72"/>
  <c r="BA24" i="72"/>
  <c r="BB24" i="72"/>
  <c r="BC24" i="72"/>
  <c r="BD24" i="72"/>
  <c r="AV25" i="72"/>
  <c r="AW25" i="72"/>
  <c r="AX25" i="72"/>
  <c r="AY25" i="72"/>
  <c r="AZ25" i="72"/>
  <c r="BA25" i="72"/>
  <c r="BB25" i="72"/>
  <c r="BC25" i="72"/>
  <c r="BD25" i="72"/>
  <c r="BD4" i="72"/>
  <c r="BC4" i="72"/>
  <c r="BB4" i="72"/>
  <c r="BA4" i="72"/>
  <c r="AZ4" i="72"/>
  <c r="AX4" i="72"/>
  <c r="AY4" i="72"/>
  <c r="AV4" i="72"/>
  <c r="C59" i="73"/>
  <c r="B59" i="73"/>
  <c r="C58" i="73"/>
  <c r="B58" i="73"/>
  <c r="C57" i="73"/>
  <c r="B57" i="73"/>
  <c r="C56" i="73"/>
  <c r="B56" i="73"/>
  <c r="C55" i="73"/>
  <c r="B55" i="73"/>
  <c r="C54" i="73"/>
  <c r="B54" i="73"/>
  <c r="C53" i="73"/>
  <c r="B53" i="73"/>
  <c r="C52" i="73"/>
  <c r="AV8" i="73"/>
  <c r="AW8" i="73"/>
  <c r="AX8" i="73"/>
  <c r="AY8" i="73"/>
  <c r="AZ8" i="73"/>
  <c r="BA8" i="73"/>
  <c r="BB8" i="73"/>
  <c r="BC8" i="73"/>
  <c r="BD8" i="73"/>
  <c r="B51" i="72"/>
  <c r="B49" i="72"/>
  <c r="BF47" i="72" l="1"/>
  <c r="BF34" i="72"/>
  <c r="BF33" i="72"/>
  <c r="BF50" i="72"/>
  <c r="BF46" i="72"/>
  <c r="BF42" i="72"/>
  <c r="BF39" i="72"/>
  <c r="BF38" i="72"/>
  <c r="BF30" i="72"/>
  <c r="BF37" i="72"/>
  <c r="BF49" i="72"/>
  <c r="BF44" i="72"/>
  <c r="BF36" i="72"/>
  <c r="BF45" i="72"/>
  <c r="BF41" i="72"/>
  <c r="BF51" i="72"/>
  <c r="BF35" i="72"/>
  <c r="BF43" i="72"/>
  <c r="BF48" i="72"/>
  <c r="BF40" i="72"/>
  <c r="BF32" i="72"/>
  <c r="BF31" i="72"/>
  <c r="B8" i="71"/>
  <c r="B8" i="82"/>
  <c r="B8" i="75"/>
  <c r="B8" i="74"/>
  <c r="B8" i="76"/>
  <c r="B8" i="79"/>
  <c r="B8" i="73"/>
  <c r="B8" i="77"/>
  <c r="B8" i="81"/>
  <c r="B8" i="78"/>
  <c r="B8" i="80"/>
  <c r="B10" i="79"/>
  <c r="B10" i="73"/>
  <c r="B10" i="80"/>
  <c r="B10" i="77"/>
  <c r="B10" i="81"/>
  <c r="B10" i="74"/>
  <c r="B10" i="71"/>
  <c r="B10" i="82"/>
  <c r="B10" i="78"/>
  <c r="B10" i="76"/>
  <c r="B10" i="75"/>
  <c r="B7" i="80"/>
  <c r="B7" i="73"/>
  <c r="B7" i="81"/>
  <c r="B7" i="74"/>
  <c r="B7" i="71"/>
  <c r="B7" i="82"/>
  <c r="B7" i="75"/>
  <c r="B7" i="76"/>
  <c r="B7" i="79"/>
  <c r="B7" i="77"/>
  <c r="B7" i="78"/>
  <c r="B6" i="76"/>
  <c r="B6" i="73"/>
  <c r="B6" i="77"/>
  <c r="B6" i="81"/>
  <c r="B6" i="78"/>
  <c r="B6" i="80"/>
  <c r="B6" i="71"/>
  <c r="B6" i="79"/>
  <c r="B6" i="82"/>
  <c r="B6" i="75"/>
  <c r="B6" i="74"/>
  <c r="B4" i="81"/>
  <c r="B4" i="74"/>
  <c r="B4" i="78"/>
  <c r="B4" i="82"/>
  <c r="B4" i="76"/>
  <c r="B4" i="80"/>
  <c r="B4" i="73"/>
  <c r="B4" i="71"/>
  <c r="B4" i="75"/>
  <c r="B4" i="79"/>
  <c r="B4" i="77"/>
  <c r="B13" i="78"/>
  <c r="B13" i="79"/>
  <c r="B13" i="76"/>
  <c r="B13" i="75"/>
  <c r="B13" i="77"/>
  <c r="B13" i="80"/>
  <c r="B13" i="71"/>
  <c r="B13" i="81"/>
  <c r="B13" i="82"/>
  <c r="B13" i="73"/>
  <c r="B13" i="74"/>
  <c r="B5" i="78"/>
  <c r="B5" i="75"/>
  <c r="B5" i="81"/>
  <c r="B5" i="76"/>
  <c r="B5" i="79"/>
  <c r="B5" i="74"/>
  <c r="B5" i="80"/>
  <c r="B5" i="77"/>
  <c r="B5" i="73"/>
  <c r="B5" i="71"/>
  <c r="B5" i="82"/>
  <c r="B14" i="76"/>
  <c r="B14" i="77"/>
  <c r="B14" i="73"/>
  <c r="B14" i="80"/>
  <c r="B14" i="81"/>
  <c r="B14" i="71"/>
  <c r="B14" i="74"/>
  <c r="B14" i="82"/>
  <c r="B14" i="75"/>
  <c r="B14" i="78"/>
  <c r="B14" i="79"/>
  <c r="BF59" i="72"/>
  <c r="BF54" i="72"/>
  <c r="BF55" i="72"/>
  <c r="BF53" i="72"/>
  <c r="BF58" i="72"/>
  <c r="BF56" i="72"/>
  <c r="BF57" i="72"/>
  <c r="BF52" i="72"/>
  <c r="BF8" i="72"/>
  <c r="BF8" i="73"/>
  <c r="A64" i="83"/>
  <c r="V64" i="83" s="1"/>
  <c r="A66" i="83"/>
  <c r="D8" i="15"/>
  <c r="AV8" i="15" s="1"/>
  <c r="E8" i="15"/>
  <c r="AW8" i="15" s="1"/>
  <c r="F8" i="15"/>
  <c r="G8" i="15"/>
  <c r="H8" i="15"/>
  <c r="I8" i="15"/>
  <c r="J8" i="15"/>
  <c r="K8" i="15"/>
  <c r="L8" i="15"/>
  <c r="M8" i="15"/>
  <c r="N8" i="15"/>
  <c r="O8" i="15"/>
  <c r="P8" i="15"/>
  <c r="Q8" i="15"/>
  <c r="R8" i="15"/>
  <c r="S8" i="15"/>
  <c r="T8" i="15"/>
  <c r="U8" i="15"/>
  <c r="V8" i="15"/>
  <c r="W8" i="15"/>
  <c r="X8" i="15"/>
  <c r="Y8" i="15"/>
  <c r="Z8" i="15"/>
  <c r="AA8" i="15"/>
  <c r="AB8" i="15"/>
  <c r="AC8" i="15"/>
  <c r="AD8" i="15"/>
  <c r="AE8" i="15"/>
  <c r="AF8" i="15"/>
  <c r="AG8" i="15"/>
  <c r="AH8" i="15"/>
  <c r="AI8" i="15"/>
  <c r="AJ8" i="15"/>
  <c r="AK8" i="15"/>
  <c r="AL8" i="15"/>
  <c r="AM8" i="15"/>
  <c r="AN8" i="15"/>
  <c r="AO8" i="15"/>
  <c r="AP8" i="15"/>
  <c r="AQ8" i="15"/>
  <c r="AR8" i="15"/>
  <c r="AS8" i="15"/>
  <c r="AT8" i="15"/>
  <c r="A8" i="75"/>
  <c r="A9" i="75"/>
  <c r="A10" i="75"/>
  <c r="A11" i="75"/>
  <c r="A12" i="75"/>
  <c r="A13" i="75"/>
  <c r="A14" i="75"/>
  <c r="A15" i="75"/>
  <c r="A16" i="75"/>
  <c r="A17" i="75"/>
  <c r="A18" i="75"/>
  <c r="A19" i="75"/>
  <c r="A20" i="75"/>
  <c r="A21" i="75"/>
  <c r="A22" i="75"/>
  <c r="A23" i="75"/>
  <c r="A24" i="75"/>
  <c r="A25" i="75"/>
  <c r="A26" i="75"/>
  <c r="A27" i="75"/>
  <c r="A28" i="75"/>
  <c r="A29" i="75"/>
  <c r="A30" i="75"/>
  <c r="A31" i="75"/>
  <c r="A32" i="75"/>
  <c r="A33" i="75"/>
  <c r="A34" i="75"/>
  <c r="A35" i="75"/>
  <c r="A36" i="75"/>
  <c r="A37" i="75"/>
  <c r="A38" i="75"/>
  <c r="A39" i="75"/>
  <c r="A40" i="75"/>
  <c r="A41" i="75"/>
  <c r="A42" i="75"/>
  <c r="A43" i="75"/>
  <c r="A44" i="75"/>
  <c r="A45" i="75"/>
  <c r="A46" i="75"/>
  <c r="A47" i="75"/>
  <c r="A48" i="75"/>
  <c r="A49" i="75"/>
  <c r="A50" i="75"/>
  <c r="A51" i="75"/>
  <c r="AW8" i="85"/>
  <c r="B67" i="83" s="1"/>
  <c r="AX8" i="85"/>
  <c r="AY8" i="85"/>
  <c r="B68" i="83" s="1"/>
  <c r="AZ8" i="85"/>
  <c r="B69" i="83" s="1"/>
  <c r="C69" i="83" s="1"/>
  <c r="BA8" i="85"/>
  <c r="B70" i="83" s="1"/>
  <c r="C70" i="83" s="1"/>
  <c r="BB8" i="85"/>
  <c r="B71" i="83" s="1"/>
  <c r="C71" i="83" s="1"/>
  <c r="BC8" i="85"/>
  <c r="B72" i="83" s="1"/>
  <c r="C72" i="83" s="1"/>
  <c r="BD8" i="85"/>
  <c r="B73" i="83" s="1"/>
  <c r="C73" i="83" s="1"/>
  <c r="BE8" i="85"/>
  <c r="B74" i="83" s="1"/>
  <c r="C74" i="83" s="1"/>
  <c r="BF8" i="85"/>
  <c r="B75" i="83" s="1"/>
  <c r="C75" i="83" s="1"/>
  <c r="A640" i="89"/>
  <c r="V640" i="89" s="1"/>
  <c r="A618" i="89"/>
  <c r="V618" i="89" s="1"/>
  <c r="A598" i="89"/>
  <c r="V598" i="89" s="1"/>
  <c r="A578" i="89"/>
  <c r="V577" i="89" s="1"/>
  <c r="A557" i="89"/>
  <c r="V556" i="89" s="1"/>
  <c r="A536" i="89"/>
  <c r="V536" i="89" s="1"/>
  <c r="A517" i="89"/>
  <c r="V517" i="89" s="1"/>
  <c r="A495" i="89"/>
  <c r="V495" i="89" s="1"/>
  <c r="A475" i="89"/>
  <c r="V475" i="89" s="1"/>
  <c r="A455" i="89"/>
  <c r="V454" i="89" s="1"/>
  <c r="A434" i="89"/>
  <c r="V433" i="89" s="1"/>
  <c r="A413" i="89"/>
  <c r="V413" i="89" s="1"/>
  <c r="A393" i="89"/>
  <c r="V393" i="89" s="1"/>
  <c r="A373" i="89"/>
  <c r="V372" i="89" s="1"/>
  <c r="A353" i="89"/>
  <c r="V353" i="89" s="1"/>
  <c r="A331" i="89"/>
  <c r="V331" i="89" s="1"/>
  <c r="A311" i="89"/>
  <c r="V311" i="89" s="1"/>
  <c r="A291" i="89"/>
  <c r="V290" i="89" s="1"/>
  <c r="A270" i="89"/>
  <c r="V269" i="89" s="1"/>
  <c r="A249" i="89"/>
  <c r="V249" i="89" s="1"/>
  <c r="A642" i="89"/>
  <c r="A620" i="89"/>
  <c r="A600" i="89"/>
  <c r="A580" i="89"/>
  <c r="A559" i="89"/>
  <c r="A538" i="89"/>
  <c r="A229" i="89"/>
  <c r="V229" i="89" s="1"/>
  <c r="A209" i="89"/>
  <c r="V208" i="89" s="1"/>
  <c r="A189" i="89"/>
  <c r="A167" i="89"/>
  <c r="A355" i="89"/>
  <c r="A333" i="89"/>
  <c r="A313" i="89"/>
  <c r="A293" i="89"/>
  <c r="A272" i="89"/>
  <c r="A251" i="89"/>
  <c r="A231" i="89"/>
  <c r="A211" i="89"/>
  <c r="A519" i="89"/>
  <c r="A497" i="89"/>
  <c r="A477" i="89"/>
  <c r="A457" i="89"/>
  <c r="A436" i="89"/>
  <c r="A415" i="89"/>
  <c r="A395" i="89"/>
  <c r="A375" i="89"/>
  <c r="D5" i="15"/>
  <c r="E5" i="15"/>
  <c r="F5" i="15"/>
  <c r="G5" i="15"/>
  <c r="H5" i="15"/>
  <c r="I5" i="15"/>
  <c r="J5" i="15"/>
  <c r="K5" i="15"/>
  <c r="L5" i="15"/>
  <c r="M5" i="15"/>
  <c r="N5" i="15"/>
  <c r="O5" i="15"/>
  <c r="P5" i="15"/>
  <c r="Q5" i="15"/>
  <c r="R5" i="15"/>
  <c r="S5" i="15"/>
  <c r="T5" i="15"/>
  <c r="U5" i="15"/>
  <c r="V5" i="15"/>
  <c r="W5" i="15"/>
  <c r="X5" i="15"/>
  <c r="Y5" i="15"/>
  <c r="Z5" i="15"/>
  <c r="AA5" i="15"/>
  <c r="AB5" i="15"/>
  <c r="AC5" i="15"/>
  <c r="AD5" i="15"/>
  <c r="AE5" i="15"/>
  <c r="AF5" i="15"/>
  <c r="AG5" i="15"/>
  <c r="AH5" i="15"/>
  <c r="AI5" i="15"/>
  <c r="AJ5" i="15"/>
  <c r="AK5" i="15"/>
  <c r="AL5" i="15"/>
  <c r="AM5" i="15"/>
  <c r="AN5" i="15"/>
  <c r="AO5" i="15"/>
  <c r="AP5" i="15"/>
  <c r="AQ5" i="15"/>
  <c r="AR5" i="15"/>
  <c r="AS5" i="15"/>
  <c r="AT5" i="15"/>
  <c r="D6" i="15"/>
  <c r="E6" i="15"/>
  <c r="F6" i="15"/>
  <c r="G6" i="15"/>
  <c r="H6" i="15"/>
  <c r="I6" i="15"/>
  <c r="J6" i="15"/>
  <c r="K6" i="15"/>
  <c r="L6" i="15"/>
  <c r="M6" i="15"/>
  <c r="N6" i="15"/>
  <c r="O6" i="15"/>
  <c r="P6" i="15"/>
  <c r="Q6" i="15"/>
  <c r="R6" i="15"/>
  <c r="S6" i="15"/>
  <c r="T6" i="15"/>
  <c r="U6" i="15"/>
  <c r="V6" i="15"/>
  <c r="W6" i="15"/>
  <c r="X6" i="15"/>
  <c r="Y6" i="15"/>
  <c r="Z6" i="15"/>
  <c r="AA6" i="15"/>
  <c r="AB6" i="15"/>
  <c r="AC6" i="15"/>
  <c r="AD6" i="15"/>
  <c r="AE6" i="15"/>
  <c r="AF6" i="15"/>
  <c r="AG6" i="15"/>
  <c r="AH6" i="15"/>
  <c r="AI6" i="15"/>
  <c r="AJ6" i="15"/>
  <c r="AK6" i="15"/>
  <c r="AL6" i="15"/>
  <c r="AM6" i="15"/>
  <c r="AN6" i="15"/>
  <c r="AO6" i="15"/>
  <c r="AP6" i="15"/>
  <c r="AQ6" i="15"/>
  <c r="AR6" i="15"/>
  <c r="AS6" i="15"/>
  <c r="AT6" i="15"/>
  <c r="D7" i="15"/>
  <c r="E7" i="15"/>
  <c r="F7" i="15"/>
  <c r="G7" i="15"/>
  <c r="H7" i="15"/>
  <c r="I7" i="15"/>
  <c r="J7" i="15"/>
  <c r="K7" i="15"/>
  <c r="L7" i="15"/>
  <c r="M7" i="15"/>
  <c r="N7" i="15"/>
  <c r="O7" i="15"/>
  <c r="P7" i="15"/>
  <c r="Q7" i="15"/>
  <c r="R7" i="15"/>
  <c r="S7" i="15"/>
  <c r="T7" i="15"/>
  <c r="U7" i="15"/>
  <c r="V7" i="15"/>
  <c r="W7" i="15"/>
  <c r="X7" i="15"/>
  <c r="Y7" i="15"/>
  <c r="Z7" i="15"/>
  <c r="AA7" i="15"/>
  <c r="AB7" i="15"/>
  <c r="AC7" i="15"/>
  <c r="AD7" i="15"/>
  <c r="AE7" i="15"/>
  <c r="AF7" i="15"/>
  <c r="AG7" i="15"/>
  <c r="AH7" i="15"/>
  <c r="AI7" i="15"/>
  <c r="AJ7" i="15"/>
  <c r="AK7" i="15"/>
  <c r="AL7" i="15"/>
  <c r="AM7" i="15"/>
  <c r="AN7" i="15"/>
  <c r="AO7" i="15"/>
  <c r="AP7" i="15"/>
  <c r="AQ7" i="15"/>
  <c r="AR7" i="15"/>
  <c r="AS7" i="15"/>
  <c r="AT7" i="15"/>
  <c r="D9" i="15"/>
  <c r="E9" i="15"/>
  <c r="AW9" i="15" s="1"/>
  <c r="F9" i="15"/>
  <c r="G9" i="15"/>
  <c r="H9" i="15"/>
  <c r="I9" i="15"/>
  <c r="J9" i="15"/>
  <c r="K9" i="15"/>
  <c r="L9" i="15"/>
  <c r="M9" i="15"/>
  <c r="N9" i="15"/>
  <c r="O9" i="15"/>
  <c r="P9" i="15"/>
  <c r="Q9" i="15"/>
  <c r="R9" i="15"/>
  <c r="S9" i="15"/>
  <c r="T9" i="15"/>
  <c r="U9" i="15"/>
  <c r="V9" i="15"/>
  <c r="W9" i="15"/>
  <c r="X9" i="15"/>
  <c r="Y9" i="15"/>
  <c r="Z9" i="15"/>
  <c r="AA9" i="15"/>
  <c r="AB9" i="15"/>
  <c r="AC9" i="15"/>
  <c r="AD9" i="15"/>
  <c r="AE9" i="15"/>
  <c r="AF9" i="15"/>
  <c r="AG9" i="15"/>
  <c r="AH9" i="15"/>
  <c r="AI9" i="15"/>
  <c r="AJ9" i="15"/>
  <c r="AK9" i="15"/>
  <c r="AL9" i="15"/>
  <c r="AM9" i="15"/>
  <c r="AN9" i="15"/>
  <c r="AO9" i="15"/>
  <c r="AP9" i="15"/>
  <c r="AQ9" i="15"/>
  <c r="AR9" i="15"/>
  <c r="AS9" i="15"/>
  <c r="AT9" i="15"/>
  <c r="D10" i="15"/>
  <c r="E10" i="15"/>
  <c r="F10" i="15"/>
  <c r="G10" i="15"/>
  <c r="H10" i="15"/>
  <c r="I10" i="15"/>
  <c r="J10" i="15"/>
  <c r="K10" i="15"/>
  <c r="L10" i="15"/>
  <c r="M10" i="15"/>
  <c r="N10" i="15"/>
  <c r="O10" i="15"/>
  <c r="P10" i="15"/>
  <c r="Q10" i="15"/>
  <c r="R10" i="15"/>
  <c r="S10" i="15"/>
  <c r="T10" i="15"/>
  <c r="U10" i="15"/>
  <c r="V10" i="15"/>
  <c r="W10" i="15"/>
  <c r="X10" i="15"/>
  <c r="Y10" i="15"/>
  <c r="Z10" i="15"/>
  <c r="AA10" i="15"/>
  <c r="AB10" i="15"/>
  <c r="AC10" i="15"/>
  <c r="AD10" i="15"/>
  <c r="AE10" i="15"/>
  <c r="AF10" i="15"/>
  <c r="AG10" i="15"/>
  <c r="AH10" i="15"/>
  <c r="AI10" i="15"/>
  <c r="AJ10" i="15"/>
  <c r="AK10" i="15"/>
  <c r="AL10" i="15"/>
  <c r="AM10" i="15"/>
  <c r="AN10" i="15"/>
  <c r="AO10" i="15"/>
  <c r="AP10" i="15"/>
  <c r="AQ10" i="15"/>
  <c r="AR10" i="15"/>
  <c r="AS10" i="15"/>
  <c r="AT10" i="15"/>
  <c r="D11" i="15"/>
  <c r="E11" i="15"/>
  <c r="F11" i="15"/>
  <c r="G11" i="15"/>
  <c r="H11" i="15"/>
  <c r="I11" i="15"/>
  <c r="J11" i="15"/>
  <c r="K11" i="15"/>
  <c r="L11" i="15"/>
  <c r="M11" i="15"/>
  <c r="N11" i="15"/>
  <c r="O11" i="15"/>
  <c r="P11" i="15"/>
  <c r="Q11" i="15"/>
  <c r="R11" i="15"/>
  <c r="S11" i="15"/>
  <c r="T11" i="15"/>
  <c r="U11" i="15"/>
  <c r="V11" i="15"/>
  <c r="W11" i="15"/>
  <c r="X11" i="15"/>
  <c r="Y11" i="15"/>
  <c r="Z11" i="15"/>
  <c r="AA11" i="15"/>
  <c r="AB11" i="15"/>
  <c r="AC11" i="15"/>
  <c r="AD11" i="15"/>
  <c r="AE11" i="15"/>
  <c r="AF11" i="15"/>
  <c r="AG11" i="15"/>
  <c r="AH11" i="15"/>
  <c r="AI11" i="15"/>
  <c r="AJ11" i="15"/>
  <c r="AK11" i="15"/>
  <c r="AL11" i="15"/>
  <c r="AM11" i="15"/>
  <c r="AN11" i="15"/>
  <c r="AO11" i="15"/>
  <c r="AP11" i="15"/>
  <c r="AQ11" i="15"/>
  <c r="AR11" i="15"/>
  <c r="AS11" i="15"/>
  <c r="AT11" i="15"/>
  <c r="D12" i="15"/>
  <c r="E12" i="15"/>
  <c r="F12" i="15"/>
  <c r="G12" i="15"/>
  <c r="H12" i="15"/>
  <c r="I12" i="15"/>
  <c r="J12" i="15"/>
  <c r="K12" i="15"/>
  <c r="L12" i="15"/>
  <c r="M12" i="15"/>
  <c r="N12" i="15"/>
  <c r="O12" i="15"/>
  <c r="P12" i="15"/>
  <c r="Q12" i="15"/>
  <c r="R12" i="15"/>
  <c r="S12" i="15"/>
  <c r="T12" i="15"/>
  <c r="U12" i="15"/>
  <c r="V12" i="15"/>
  <c r="W12" i="15"/>
  <c r="X12" i="15"/>
  <c r="Y12" i="15"/>
  <c r="Z12" i="15"/>
  <c r="AA12" i="15"/>
  <c r="AB12" i="15"/>
  <c r="AC12" i="15"/>
  <c r="AD12" i="15"/>
  <c r="AE12" i="15"/>
  <c r="AF12" i="15"/>
  <c r="AG12" i="15"/>
  <c r="AH12" i="15"/>
  <c r="AI12" i="15"/>
  <c r="AJ12" i="15"/>
  <c r="AK12" i="15"/>
  <c r="AL12" i="15"/>
  <c r="AM12" i="15"/>
  <c r="AN12" i="15"/>
  <c r="AO12" i="15"/>
  <c r="AP12" i="15"/>
  <c r="AQ12" i="15"/>
  <c r="AR12" i="15"/>
  <c r="AS12" i="15"/>
  <c r="AT12" i="15"/>
  <c r="D13" i="15"/>
  <c r="E13" i="15"/>
  <c r="F13" i="15"/>
  <c r="G13" i="15"/>
  <c r="H13" i="15"/>
  <c r="I13" i="15"/>
  <c r="J13" i="15"/>
  <c r="K13" i="15"/>
  <c r="L13" i="15"/>
  <c r="M13" i="15"/>
  <c r="N13" i="15"/>
  <c r="O13" i="15"/>
  <c r="P13" i="15"/>
  <c r="Q13" i="15"/>
  <c r="R13" i="15"/>
  <c r="S13" i="15"/>
  <c r="T13" i="15"/>
  <c r="U13" i="15"/>
  <c r="V13" i="15"/>
  <c r="W13" i="15"/>
  <c r="X13" i="15"/>
  <c r="Y13" i="15"/>
  <c r="Z13" i="15"/>
  <c r="AA13" i="15"/>
  <c r="AB13" i="15"/>
  <c r="AC13" i="15"/>
  <c r="AD13" i="15"/>
  <c r="AE13" i="15"/>
  <c r="AF13" i="15"/>
  <c r="AG13" i="15"/>
  <c r="AH13" i="15"/>
  <c r="AI13" i="15"/>
  <c r="AJ13" i="15"/>
  <c r="AK13" i="15"/>
  <c r="AL13" i="15"/>
  <c r="AM13" i="15"/>
  <c r="AN13" i="15"/>
  <c r="AO13" i="15"/>
  <c r="AP13" i="15"/>
  <c r="AQ13" i="15"/>
  <c r="AR13" i="15"/>
  <c r="AS13" i="15"/>
  <c r="AT13" i="15"/>
  <c r="D14" i="15"/>
  <c r="E14" i="15"/>
  <c r="F14" i="15"/>
  <c r="G14" i="15"/>
  <c r="H14" i="15"/>
  <c r="I14" i="15"/>
  <c r="J14" i="15"/>
  <c r="K14" i="15"/>
  <c r="L14" i="15"/>
  <c r="M14" i="15"/>
  <c r="N14" i="15"/>
  <c r="O14" i="15"/>
  <c r="P14" i="15"/>
  <c r="Q14" i="15"/>
  <c r="R14" i="15"/>
  <c r="S14" i="15"/>
  <c r="T14" i="15"/>
  <c r="U14" i="15"/>
  <c r="V14" i="15"/>
  <c r="W14" i="15"/>
  <c r="X14" i="15"/>
  <c r="Y14" i="15"/>
  <c r="Z14" i="15"/>
  <c r="AA14" i="15"/>
  <c r="AB14" i="15"/>
  <c r="AC14" i="15"/>
  <c r="AD14" i="15"/>
  <c r="AE14" i="15"/>
  <c r="AF14" i="15"/>
  <c r="AG14" i="15"/>
  <c r="AH14" i="15"/>
  <c r="AI14" i="15"/>
  <c r="AJ14" i="15"/>
  <c r="AK14" i="15"/>
  <c r="AL14" i="15"/>
  <c r="AM14" i="15"/>
  <c r="AN14" i="15"/>
  <c r="AO14" i="15"/>
  <c r="AP14" i="15"/>
  <c r="AQ14" i="15"/>
  <c r="AR14" i="15"/>
  <c r="AS14" i="15"/>
  <c r="AT14" i="15"/>
  <c r="D15" i="15"/>
  <c r="E15" i="15"/>
  <c r="F15" i="15"/>
  <c r="G15" i="15"/>
  <c r="H15" i="15"/>
  <c r="I15" i="15"/>
  <c r="J15" i="15"/>
  <c r="K15" i="15"/>
  <c r="L15" i="15"/>
  <c r="M15" i="15"/>
  <c r="N15" i="15"/>
  <c r="O15" i="15"/>
  <c r="P15" i="15"/>
  <c r="Q15" i="15"/>
  <c r="R15" i="15"/>
  <c r="S15" i="15"/>
  <c r="T15" i="15"/>
  <c r="U15" i="15"/>
  <c r="V15" i="15"/>
  <c r="W15" i="15"/>
  <c r="X15" i="15"/>
  <c r="Y15" i="15"/>
  <c r="Z15" i="15"/>
  <c r="AA15" i="15"/>
  <c r="AB15" i="15"/>
  <c r="AC15" i="15"/>
  <c r="AD15" i="15"/>
  <c r="AE15" i="15"/>
  <c r="AF15" i="15"/>
  <c r="AG15" i="15"/>
  <c r="AH15" i="15"/>
  <c r="AI15" i="15"/>
  <c r="AJ15" i="15"/>
  <c r="AK15" i="15"/>
  <c r="AL15" i="15"/>
  <c r="AM15" i="15"/>
  <c r="AN15" i="15"/>
  <c r="AO15" i="15"/>
  <c r="AP15" i="15"/>
  <c r="AQ15" i="15"/>
  <c r="AR15" i="15"/>
  <c r="AS15" i="15"/>
  <c r="AT15" i="15"/>
  <c r="D16" i="15"/>
  <c r="E16" i="15"/>
  <c r="F16" i="15"/>
  <c r="G16" i="15"/>
  <c r="H16" i="15"/>
  <c r="I16" i="15"/>
  <c r="J16" i="15"/>
  <c r="K16" i="15"/>
  <c r="L16" i="15"/>
  <c r="M16" i="15"/>
  <c r="N16" i="15"/>
  <c r="O16" i="15"/>
  <c r="P16" i="15"/>
  <c r="Q16" i="15"/>
  <c r="R16" i="15"/>
  <c r="S16" i="15"/>
  <c r="T16" i="15"/>
  <c r="U16" i="15"/>
  <c r="V16" i="15"/>
  <c r="W16" i="15"/>
  <c r="X16" i="15"/>
  <c r="Y16" i="15"/>
  <c r="Z16" i="15"/>
  <c r="AA16" i="15"/>
  <c r="AB16" i="15"/>
  <c r="AC16" i="15"/>
  <c r="AD16" i="15"/>
  <c r="AE16" i="15"/>
  <c r="AF16" i="15"/>
  <c r="AG16" i="15"/>
  <c r="AH16" i="15"/>
  <c r="AI16" i="15"/>
  <c r="AJ16" i="15"/>
  <c r="AK16" i="15"/>
  <c r="AL16" i="15"/>
  <c r="AM16" i="15"/>
  <c r="AN16" i="15"/>
  <c r="AO16" i="15"/>
  <c r="AP16" i="15"/>
  <c r="AQ16" i="15"/>
  <c r="AR16" i="15"/>
  <c r="AS16" i="15"/>
  <c r="AT16" i="15"/>
  <c r="D17" i="15"/>
  <c r="E17" i="15"/>
  <c r="F17" i="15"/>
  <c r="G17" i="15"/>
  <c r="H17" i="15"/>
  <c r="I17" i="15"/>
  <c r="J17" i="15"/>
  <c r="K17" i="15"/>
  <c r="L17" i="15"/>
  <c r="M17" i="15"/>
  <c r="N17" i="15"/>
  <c r="O17" i="15"/>
  <c r="P17" i="15"/>
  <c r="Q17" i="15"/>
  <c r="R17" i="15"/>
  <c r="S17" i="15"/>
  <c r="T17" i="15"/>
  <c r="U17" i="15"/>
  <c r="V17" i="15"/>
  <c r="W17" i="15"/>
  <c r="X17" i="15"/>
  <c r="Y17" i="15"/>
  <c r="Z17" i="15"/>
  <c r="AA17" i="15"/>
  <c r="AB17" i="15"/>
  <c r="AC17" i="15"/>
  <c r="AD17" i="15"/>
  <c r="AE17" i="15"/>
  <c r="AF17" i="15"/>
  <c r="AG17" i="15"/>
  <c r="AH17" i="15"/>
  <c r="AI17" i="15"/>
  <c r="AJ17" i="15"/>
  <c r="AK17" i="15"/>
  <c r="AL17" i="15"/>
  <c r="AM17" i="15"/>
  <c r="AN17" i="15"/>
  <c r="AO17" i="15"/>
  <c r="AP17" i="15"/>
  <c r="AQ17" i="15"/>
  <c r="AR17" i="15"/>
  <c r="AS17" i="15"/>
  <c r="AT17" i="15"/>
  <c r="D18" i="15"/>
  <c r="E18" i="15"/>
  <c r="F18" i="15"/>
  <c r="G18" i="15"/>
  <c r="H18" i="15"/>
  <c r="I18" i="15"/>
  <c r="J18" i="15"/>
  <c r="K18" i="15"/>
  <c r="L18" i="15"/>
  <c r="M18" i="15"/>
  <c r="N18" i="15"/>
  <c r="O18" i="15"/>
  <c r="P18" i="15"/>
  <c r="Q18" i="15"/>
  <c r="R18" i="15"/>
  <c r="S18" i="15"/>
  <c r="T18" i="15"/>
  <c r="U18" i="15"/>
  <c r="V18" i="15"/>
  <c r="W18" i="15"/>
  <c r="X18" i="15"/>
  <c r="Y18" i="15"/>
  <c r="Z18" i="15"/>
  <c r="AA18" i="15"/>
  <c r="AB18" i="15"/>
  <c r="AC18" i="15"/>
  <c r="AD18" i="15"/>
  <c r="AE18" i="15"/>
  <c r="AF18" i="15"/>
  <c r="AG18" i="15"/>
  <c r="AH18" i="15"/>
  <c r="AI18" i="15"/>
  <c r="AJ18" i="15"/>
  <c r="AK18" i="15"/>
  <c r="AL18" i="15"/>
  <c r="AM18" i="15"/>
  <c r="AN18" i="15"/>
  <c r="AO18" i="15"/>
  <c r="AP18" i="15"/>
  <c r="AQ18" i="15"/>
  <c r="AR18" i="15"/>
  <c r="AS18" i="15"/>
  <c r="AT18" i="15"/>
  <c r="D19" i="15"/>
  <c r="E19" i="15"/>
  <c r="F19" i="15"/>
  <c r="G19" i="15"/>
  <c r="H19" i="15"/>
  <c r="I19" i="15"/>
  <c r="J19" i="15"/>
  <c r="K19" i="15"/>
  <c r="L19" i="15"/>
  <c r="M19" i="15"/>
  <c r="N19" i="15"/>
  <c r="O19" i="15"/>
  <c r="P19" i="15"/>
  <c r="Q19" i="15"/>
  <c r="R19" i="15"/>
  <c r="S19" i="15"/>
  <c r="T19" i="15"/>
  <c r="U19" i="15"/>
  <c r="V19" i="15"/>
  <c r="W19" i="15"/>
  <c r="X19" i="15"/>
  <c r="Y19" i="15"/>
  <c r="Z19" i="15"/>
  <c r="AA19" i="15"/>
  <c r="AB19" i="15"/>
  <c r="AC19" i="15"/>
  <c r="AD19" i="15"/>
  <c r="AE19" i="15"/>
  <c r="AF19" i="15"/>
  <c r="AG19" i="15"/>
  <c r="AH19" i="15"/>
  <c r="AI19" i="15"/>
  <c r="AJ19" i="15"/>
  <c r="AK19" i="15"/>
  <c r="AL19" i="15"/>
  <c r="AM19" i="15"/>
  <c r="AN19" i="15"/>
  <c r="AO19" i="15"/>
  <c r="AP19" i="15"/>
  <c r="AQ19" i="15"/>
  <c r="AR19" i="15"/>
  <c r="AS19" i="15"/>
  <c r="AT19" i="15"/>
  <c r="D20" i="15"/>
  <c r="E20" i="15"/>
  <c r="F20" i="15"/>
  <c r="G20" i="15"/>
  <c r="H20" i="15"/>
  <c r="I20" i="15"/>
  <c r="J20" i="15"/>
  <c r="K20" i="15"/>
  <c r="L20" i="15"/>
  <c r="M20" i="15"/>
  <c r="N20" i="15"/>
  <c r="O20" i="15"/>
  <c r="P20" i="15"/>
  <c r="Q20" i="15"/>
  <c r="R20" i="15"/>
  <c r="S20" i="15"/>
  <c r="T20" i="15"/>
  <c r="U20" i="15"/>
  <c r="V20" i="15"/>
  <c r="W20" i="15"/>
  <c r="X20" i="15"/>
  <c r="Y20" i="15"/>
  <c r="Z20" i="15"/>
  <c r="AA20" i="15"/>
  <c r="AB20" i="15"/>
  <c r="AC20" i="15"/>
  <c r="AD20" i="15"/>
  <c r="AE20" i="15"/>
  <c r="AF20" i="15"/>
  <c r="AG20" i="15"/>
  <c r="AH20" i="15"/>
  <c r="AI20" i="15"/>
  <c r="AJ20" i="15"/>
  <c r="AK20" i="15"/>
  <c r="AL20" i="15"/>
  <c r="AM20" i="15"/>
  <c r="AN20" i="15"/>
  <c r="AO20" i="15"/>
  <c r="AP20" i="15"/>
  <c r="AQ20" i="15"/>
  <c r="AR20" i="15"/>
  <c r="AS20" i="15"/>
  <c r="AT20" i="15"/>
  <c r="D21" i="15"/>
  <c r="E21" i="15"/>
  <c r="F21" i="15"/>
  <c r="G21" i="15"/>
  <c r="H21" i="15"/>
  <c r="I21" i="15"/>
  <c r="J21" i="15"/>
  <c r="K21" i="15"/>
  <c r="L21" i="15"/>
  <c r="M21" i="15"/>
  <c r="N21" i="15"/>
  <c r="O21" i="15"/>
  <c r="P21" i="15"/>
  <c r="Q21" i="15"/>
  <c r="R21" i="15"/>
  <c r="S21" i="15"/>
  <c r="T21" i="15"/>
  <c r="U21" i="15"/>
  <c r="V21" i="15"/>
  <c r="W21" i="15"/>
  <c r="X21" i="15"/>
  <c r="Y21" i="15"/>
  <c r="Z21" i="15"/>
  <c r="AA21" i="15"/>
  <c r="AB21" i="15"/>
  <c r="AC21" i="15"/>
  <c r="AD21" i="15"/>
  <c r="AE21" i="15"/>
  <c r="AF21" i="15"/>
  <c r="AG21" i="15"/>
  <c r="AH21" i="15"/>
  <c r="AI21" i="15"/>
  <c r="AJ21" i="15"/>
  <c r="AK21" i="15"/>
  <c r="AL21" i="15"/>
  <c r="AM21" i="15"/>
  <c r="AN21" i="15"/>
  <c r="AO21" i="15"/>
  <c r="AP21" i="15"/>
  <c r="AQ21" i="15"/>
  <c r="AR21" i="15"/>
  <c r="AS21" i="15"/>
  <c r="AT21" i="15"/>
  <c r="D22" i="15"/>
  <c r="E22" i="15"/>
  <c r="F22" i="15"/>
  <c r="G22" i="15"/>
  <c r="H22" i="15"/>
  <c r="I22" i="15"/>
  <c r="J22" i="15"/>
  <c r="K22" i="15"/>
  <c r="L22" i="15"/>
  <c r="M22" i="15"/>
  <c r="N22" i="15"/>
  <c r="O22" i="15"/>
  <c r="P22" i="15"/>
  <c r="Q22" i="15"/>
  <c r="R22" i="15"/>
  <c r="S22" i="15"/>
  <c r="T22" i="15"/>
  <c r="U22" i="15"/>
  <c r="V22" i="15"/>
  <c r="W22" i="15"/>
  <c r="X22" i="15"/>
  <c r="Y22" i="15"/>
  <c r="Z22" i="15"/>
  <c r="AA22" i="15"/>
  <c r="AB22" i="15"/>
  <c r="AC22" i="15"/>
  <c r="AD22" i="15"/>
  <c r="AE22" i="15"/>
  <c r="AF22" i="15"/>
  <c r="AG22" i="15"/>
  <c r="AH22" i="15"/>
  <c r="AI22" i="15"/>
  <c r="AJ22" i="15"/>
  <c r="AK22" i="15"/>
  <c r="AL22" i="15"/>
  <c r="AM22" i="15"/>
  <c r="AN22" i="15"/>
  <c r="AO22" i="15"/>
  <c r="AP22" i="15"/>
  <c r="AQ22" i="15"/>
  <c r="AR22" i="15"/>
  <c r="AS22" i="15"/>
  <c r="AT22" i="15"/>
  <c r="D23" i="15"/>
  <c r="E23" i="15"/>
  <c r="F23" i="15"/>
  <c r="G23" i="15"/>
  <c r="H23" i="15"/>
  <c r="I23" i="15"/>
  <c r="J23" i="15"/>
  <c r="K23" i="15"/>
  <c r="L23" i="15"/>
  <c r="M23" i="15"/>
  <c r="N23" i="15"/>
  <c r="O23" i="15"/>
  <c r="P23" i="15"/>
  <c r="Q23" i="15"/>
  <c r="R23" i="15"/>
  <c r="S23" i="15"/>
  <c r="T23" i="15"/>
  <c r="U23" i="15"/>
  <c r="V23" i="15"/>
  <c r="W23" i="15"/>
  <c r="X23" i="15"/>
  <c r="Y23" i="15"/>
  <c r="Z23" i="15"/>
  <c r="AA23" i="15"/>
  <c r="AB23" i="15"/>
  <c r="AC23" i="15"/>
  <c r="AD23" i="15"/>
  <c r="AE23" i="15"/>
  <c r="AF23" i="15"/>
  <c r="AG23" i="15"/>
  <c r="AH23" i="15"/>
  <c r="AI23" i="15"/>
  <c r="AJ23" i="15"/>
  <c r="AK23" i="15"/>
  <c r="AL23" i="15"/>
  <c r="AM23" i="15"/>
  <c r="AN23" i="15"/>
  <c r="AO23" i="15"/>
  <c r="AP23" i="15"/>
  <c r="AQ23" i="15"/>
  <c r="AR23" i="15"/>
  <c r="AS23" i="15"/>
  <c r="AT23" i="15"/>
  <c r="D24" i="15"/>
  <c r="E24" i="15"/>
  <c r="F24" i="15"/>
  <c r="G24" i="15"/>
  <c r="H24" i="15"/>
  <c r="I24" i="15"/>
  <c r="J24" i="15"/>
  <c r="K24" i="15"/>
  <c r="L24" i="15"/>
  <c r="M24" i="15"/>
  <c r="N24" i="15"/>
  <c r="O24" i="15"/>
  <c r="P24" i="15"/>
  <c r="Q24" i="15"/>
  <c r="R24" i="15"/>
  <c r="S24" i="15"/>
  <c r="T24" i="15"/>
  <c r="U24" i="15"/>
  <c r="V24" i="15"/>
  <c r="W24" i="15"/>
  <c r="X24" i="15"/>
  <c r="Y24" i="15"/>
  <c r="Z24" i="15"/>
  <c r="AA24" i="15"/>
  <c r="AB24" i="15"/>
  <c r="AC24" i="15"/>
  <c r="AD24" i="15"/>
  <c r="AE24" i="15"/>
  <c r="AF24" i="15"/>
  <c r="AG24" i="15"/>
  <c r="AH24" i="15"/>
  <c r="AI24" i="15"/>
  <c r="AJ24" i="15"/>
  <c r="AK24" i="15"/>
  <c r="AL24" i="15"/>
  <c r="AM24" i="15"/>
  <c r="AN24" i="15"/>
  <c r="AO24" i="15"/>
  <c r="AP24" i="15"/>
  <c r="AQ24" i="15"/>
  <c r="AR24" i="15"/>
  <c r="AS24" i="15"/>
  <c r="AT24" i="15"/>
  <c r="D25" i="15"/>
  <c r="E25" i="15"/>
  <c r="F25" i="15"/>
  <c r="G25" i="15"/>
  <c r="H25" i="15"/>
  <c r="I25" i="15"/>
  <c r="J25" i="15"/>
  <c r="K25" i="15"/>
  <c r="L25" i="15"/>
  <c r="M25" i="15"/>
  <c r="N25" i="15"/>
  <c r="O25" i="15"/>
  <c r="P25" i="15"/>
  <c r="Q25" i="15"/>
  <c r="R25" i="15"/>
  <c r="S25" i="15"/>
  <c r="T25" i="15"/>
  <c r="U25" i="15"/>
  <c r="V25" i="15"/>
  <c r="W25" i="15"/>
  <c r="X25" i="15"/>
  <c r="Y25" i="15"/>
  <c r="Z25" i="15"/>
  <c r="AA25" i="15"/>
  <c r="AB25" i="15"/>
  <c r="AC25" i="15"/>
  <c r="AD25" i="15"/>
  <c r="AE25" i="15"/>
  <c r="AF25" i="15"/>
  <c r="AG25" i="15"/>
  <c r="AH25" i="15"/>
  <c r="AI25" i="15"/>
  <c r="AJ25" i="15"/>
  <c r="AK25" i="15"/>
  <c r="AL25" i="15"/>
  <c r="AM25" i="15"/>
  <c r="AN25" i="15"/>
  <c r="AO25" i="15"/>
  <c r="AP25" i="15"/>
  <c r="AQ25" i="15"/>
  <c r="AR25" i="15"/>
  <c r="AS25" i="15"/>
  <c r="AT25" i="15"/>
  <c r="D26" i="15"/>
  <c r="E26" i="15"/>
  <c r="F26" i="15"/>
  <c r="G26" i="15"/>
  <c r="H26" i="15"/>
  <c r="I26" i="15"/>
  <c r="J26" i="15"/>
  <c r="K26" i="15"/>
  <c r="L26" i="15"/>
  <c r="M26" i="15"/>
  <c r="N26" i="15"/>
  <c r="O26" i="15"/>
  <c r="P26" i="15"/>
  <c r="Q26" i="15"/>
  <c r="R26" i="15"/>
  <c r="S26" i="15"/>
  <c r="T26" i="15"/>
  <c r="U26" i="15"/>
  <c r="V26" i="15"/>
  <c r="W26" i="15"/>
  <c r="X26" i="15"/>
  <c r="Y26" i="15"/>
  <c r="Z26" i="15"/>
  <c r="AA26" i="15"/>
  <c r="AB26" i="15"/>
  <c r="AC26" i="15"/>
  <c r="AD26" i="15"/>
  <c r="AE26" i="15"/>
  <c r="AF26" i="15"/>
  <c r="AG26" i="15"/>
  <c r="AH26" i="15"/>
  <c r="AI26" i="15"/>
  <c r="AJ26" i="15"/>
  <c r="AK26" i="15"/>
  <c r="AL26" i="15"/>
  <c r="AM26" i="15"/>
  <c r="AN26" i="15"/>
  <c r="AO26" i="15"/>
  <c r="AP26" i="15"/>
  <c r="AQ26" i="15"/>
  <c r="AR26" i="15"/>
  <c r="AS26" i="15"/>
  <c r="AT26" i="15"/>
  <c r="D27" i="15"/>
  <c r="E27" i="15"/>
  <c r="F27" i="15"/>
  <c r="G27" i="15"/>
  <c r="H27" i="15"/>
  <c r="I27" i="15"/>
  <c r="J27" i="15"/>
  <c r="K27" i="15"/>
  <c r="L27" i="15"/>
  <c r="M27" i="15"/>
  <c r="N27" i="15"/>
  <c r="O27" i="15"/>
  <c r="P27" i="15"/>
  <c r="Q27" i="15"/>
  <c r="R27" i="15"/>
  <c r="S27" i="15"/>
  <c r="T27" i="15"/>
  <c r="U27" i="15"/>
  <c r="V27" i="15"/>
  <c r="W27" i="15"/>
  <c r="X27" i="15"/>
  <c r="Y27" i="15"/>
  <c r="Z27" i="15"/>
  <c r="AA27" i="15"/>
  <c r="AB27" i="15"/>
  <c r="AC27" i="15"/>
  <c r="AD27" i="15"/>
  <c r="AE27" i="15"/>
  <c r="AF27" i="15"/>
  <c r="AG27" i="15"/>
  <c r="AH27" i="15"/>
  <c r="AI27" i="15"/>
  <c r="AJ27" i="15"/>
  <c r="AK27" i="15"/>
  <c r="AL27" i="15"/>
  <c r="AM27" i="15"/>
  <c r="AN27" i="15"/>
  <c r="AO27" i="15"/>
  <c r="AP27" i="15"/>
  <c r="AQ27" i="15"/>
  <c r="AR27" i="15"/>
  <c r="AS27" i="15"/>
  <c r="AT27" i="15"/>
  <c r="D28" i="15"/>
  <c r="E28" i="15"/>
  <c r="F28" i="15"/>
  <c r="G28" i="15"/>
  <c r="H28" i="15"/>
  <c r="I28" i="15"/>
  <c r="J28" i="15"/>
  <c r="K28" i="15"/>
  <c r="L28" i="15"/>
  <c r="M28" i="15"/>
  <c r="N28" i="15"/>
  <c r="O28" i="15"/>
  <c r="P28" i="15"/>
  <c r="Q28" i="15"/>
  <c r="R28" i="15"/>
  <c r="S28" i="15"/>
  <c r="T28" i="15"/>
  <c r="U28" i="15"/>
  <c r="V28" i="15"/>
  <c r="W28" i="15"/>
  <c r="X28" i="15"/>
  <c r="Y28" i="15"/>
  <c r="Z28" i="15"/>
  <c r="AA28" i="15"/>
  <c r="AB28" i="15"/>
  <c r="AC28" i="15"/>
  <c r="AD28" i="15"/>
  <c r="AE28" i="15"/>
  <c r="AF28" i="15"/>
  <c r="AG28" i="15"/>
  <c r="AH28" i="15"/>
  <c r="AI28" i="15"/>
  <c r="AJ28" i="15"/>
  <c r="AK28" i="15"/>
  <c r="AL28" i="15"/>
  <c r="AM28" i="15"/>
  <c r="AN28" i="15"/>
  <c r="AO28" i="15"/>
  <c r="AP28" i="15"/>
  <c r="AQ28" i="15"/>
  <c r="AR28" i="15"/>
  <c r="AS28" i="15"/>
  <c r="AT28" i="15"/>
  <c r="D29" i="15"/>
  <c r="E29" i="15"/>
  <c r="F29" i="15"/>
  <c r="G29" i="15"/>
  <c r="H29" i="15"/>
  <c r="I29" i="15"/>
  <c r="J29" i="15"/>
  <c r="K29" i="15"/>
  <c r="L29" i="15"/>
  <c r="M29" i="15"/>
  <c r="N29" i="15"/>
  <c r="O29" i="15"/>
  <c r="P29" i="15"/>
  <c r="Q29" i="15"/>
  <c r="R29" i="15"/>
  <c r="S29" i="15"/>
  <c r="T29" i="15"/>
  <c r="U29" i="15"/>
  <c r="V29" i="15"/>
  <c r="W29" i="15"/>
  <c r="X29" i="15"/>
  <c r="Y29" i="15"/>
  <c r="Z29" i="15"/>
  <c r="AA29" i="15"/>
  <c r="AB29" i="15"/>
  <c r="AC29" i="15"/>
  <c r="AD29" i="15"/>
  <c r="AE29" i="15"/>
  <c r="AF29" i="15"/>
  <c r="AG29" i="15"/>
  <c r="AH29" i="15"/>
  <c r="AI29" i="15"/>
  <c r="AJ29" i="15"/>
  <c r="AK29" i="15"/>
  <c r="AL29" i="15"/>
  <c r="AM29" i="15"/>
  <c r="AN29" i="15"/>
  <c r="AO29" i="15"/>
  <c r="AP29" i="15"/>
  <c r="AQ29" i="15"/>
  <c r="AR29" i="15"/>
  <c r="AS29" i="15"/>
  <c r="AT29" i="15"/>
  <c r="D30" i="15"/>
  <c r="E30" i="15"/>
  <c r="F30" i="15"/>
  <c r="G30" i="15"/>
  <c r="H30" i="15"/>
  <c r="I30" i="15"/>
  <c r="J30" i="15"/>
  <c r="K30" i="15"/>
  <c r="L30" i="15"/>
  <c r="M30" i="15"/>
  <c r="N30" i="15"/>
  <c r="O30" i="15"/>
  <c r="P30" i="15"/>
  <c r="Q30" i="15"/>
  <c r="R30" i="15"/>
  <c r="S30" i="15"/>
  <c r="T30" i="15"/>
  <c r="U30" i="15"/>
  <c r="V30" i="15"/>
  <c r="W30" i="15"/>
  <c r="X30" i="15"/>
  <c r="Y30" i="15"/>
  <c r="Z30" i="15"/>
  <c r="AA30" i="15"/>
  <c r="AB30" i="15"/>
  <c r="AC30" i="15"/>
  <c r="AD30" i="15"/>
  <c r="AE30" i="15"/>
  <c r="AF30" i="15"/>
  <c r="AG30" i="15"/>
  <c r="AH30" i="15"/>
  <c r="AI30" i="15"/>
  <c r="AJ30" i="15"/>
  <c r="AK30" i="15"/>
  <c r="AL30" i="15"/>
  <c r="AM30" i="15"/>
  <c r="AN30" i="15"/>
  <c r="AO30" i="15"/>
  <c r="AP30" i="15"/>
  <c r="AQ30" i="15"/>
  <c r="AR30" i="15"/>
  <c r="AS30" i="15"/>
  <c r="AT30" i="15"/>
  <c r="D31" i="15"/>
  <c r="E31" i="15"/>
  <c r="F31" i="15"/>
  <c r="G31" i="15"/>
  <c r="H31" i="15"/>
  <c r="I31" i="15"/>
  <c r="J31" i="15"/>
  <c r="K31" i="15"/>
  <c r="L31" i="15"/>
  <c r="M31" i="15"/>
  <c r="N31" i="15"/>
  <c r="O31" i="15"/>
  <c r="P31" i="15"/>
  <c r="Q31" i="15"/>
  <c r="R31" i="15"/>
  <c r="S31" i="15"/>
  <c r="T31" i="15"/>
  <c r="U31" i="15"/>
  <c r="V31" i="15"/>
  <c r="W31" i="15"/>
  <c r="X31" i="15"/>
  <c r="Y31" i="15"/>
  <c r="Z31" i="15"/>
  <c r="AA31" i="15"/>
  <c r="AB31" i="15"/>
  <c r="AC31" i="15"/>
  <c r="AD31" i="15"/>
  <c r="AE31" i="15"/>
  <c r="AF31" i="15"/>
  <c r="AG31" i="15"/>
  <c r="AH31" i="15"/>
  <c r="AI31" i="15"/>
  <c r="AJ31" i="15"/>
  <c r="AK31" i="15"/>
  <c r="AL31" i="15"/>
  <c r="AM31" i="15"/>
  <c r="AN31" i="15"/>
  <c r="AO31" i="15"/>
  <c r="AP31" i="15"/>
  <c r="AQ31" i="15"/>
  <c r="AR31" i="15"/>
  <c r="AS31" i="15"/>
  <c r="AT31" i="15"/>
  <c r="D32" i="15"/>
  <c r="E32" i="15"/>
  <c r="F32" i="15"/>
  <c r="G32" i="15"/>
  <c r="H32" i="15"/>
  <c r="I32" i="15"/>
  <c r="J32" i="15"/>
  <c r="K32" i="15"/>
  <c r="L32" i="15"/>
  <c r="M32" i="15"/>
  <c r="N32" i="15"/>
  <c r="O32" i="15"/>
  <c r="P32" i="15"/>
  <c r="Q32" i="15"/>
  <c r="R32" i="15"/>
  <c r="S32" i="15"/>
  <c r="T32" i="15"/>
  <c r="U32" i="15"/>
  <c r="V32" i="15"/>
  <c r="W32" i="15"/>
  <c r="X32" i="15"/>
  <c r="Y32" i="15"/>
  <c r="Z32" i="15"/>
  <c r="AA32" i="15"/>
  <c r="AB32" i="15"/>
  <c r="AC32" i="15"/>
  <c r="AD32" i="15"/>
  <c r="AE32" i="15"/>
  <c r="AF32" i="15"/>
  <c r="AG32" i="15"/>
  <c r="AH32" i="15"/>
  <c r="AI32" i="15"/>
  <c r="AJ32" i="15"/>
  <c r="AK32" i="15"/>
  <c r="AL32" i="15"/>
  <c r="AM32" i="15"/>
  <c r="AN32" i="15"/>
  <c r="AO32" i="15"/>
  <c r="AP32" i="15"/>
  <c r="AQ32" i="15"/>
  <c r="AR32" i="15"/>
  <c r="AS32" i="15"/>
  <c r="AT32" i="15"/>
  <c r="D33" i="15"/>
  <c r="E33" i="15"/>
  <c r="F33" i="15"/>
  <c r="G33" i="15"/>
  <c r="H33" i="15"/>
  <c r="I33" i="15"/>
  <c r="J33" i="15"/>
  <c r="K33" i="15"/>
  <c r="L33" i="15"/>
  <c r="M33" i="15"/>
  <c r="N33" i="15"/>
  <c r="O33" i="15"/>
  <c r="P33" i="15"/>
  <c r="Q33" i="15"/>
  <c r="R33" i="15"/>
  <c r="S33" i="15"/>
  <c r="T33" i="15"/>
  <c r="U33" i="15"/>
  <c r="V33" i="15"/>
  <c r="W33" i="15"/>
  <c r="X33" i="15"/>
  <c r="Y33" i="15"/>
  <c r="Z33" i="15"/>
  <c r="AA33" i="15"/>
  <c r="AB33" i="15"/>
  <c r="AC33" i="15"/>
  <c r="AD33" i="15"/>
  <c r="AE33" i="15"/>
  <c r="AF33" i="15"/>
  <c r="AG33" i="15"/>
  <c r="AH33" i="15"/>
  <c r="AI33" i="15"/>
  <c r="AJ33" i="15"/>
  <c r="AK33" i="15"/>
  <c r="AL33" i="15"/>
  <c r="AM33" i="15"/>
  <c r="AN33" i="15"/>
  <c r="AO33" i="15"/>
  <c r="AP33" i="15"/>
  <c r="AQ33" i="15"/>
  <c r="AR33" i="15"/>
  <c r="AS33" i="15"/>
  <c r="AT33" i="15"/>
  <c r="D34" i="15"/>
  <c r="E34" i="15"/>
  <c r="F34" i="15"/>
  <c r="G34" i="15"/>
  <c r="H34" i="15"/>
  <c r="I34" i="15"/>
  <c r="J34" i="15"/>
  <c r="K34" i="15"/>
  <c r="L34" i="15"/>
  <c r="M34" i="15"/>
  <c r="N34" i="15"/>
  <c r="O34" i="15"/>
  <c r="P34" i="15"/>
  <c r="Q34" i="15"/>
  <c r="R34" i="15"/>
  <c r="S34" i="15"/>
  <c r="T34" i="15"/>
  <c r="U34" i="15"/>
  <c r="V34" i="15"/>
  <c r="W34" i="15"/>
  <c r="X34" i="15"/>
  <c r="Y34" i="15"/>
  <c r="Z34" i="15"/>
  <c r="AA34" i="15"/>
  <c r="AB34" i="15"/>
  <c r="AC34" i="15"/>
  <c r="AD34" i="15"/>
  <c r="AE34" i="15"/>
  <c r="AF34" i="15"/>
  <c r="AG34" i="15"/>
  <c r="AH34" i="15"/>
  <c r="AI34" i="15"/>
  <c r="AJ34" i="15"/>
  <c r="AK34" i="15"/>
  <c r="AL34" i="15"/>
  <c r="AM34" i="15"/>
  <c r="AN34" i="15"/>
  <c r="AO34" i="15"/>
  <c r="AP34" i="15"/>
  <c r="AQ34" i="15"/>
  <c r="AR34" i="15"/>
  <c r="AS34" i="15"/>
  <c r="AT34" i="15"/>
  <c r="D35" i="15"/>
  <c r="E35" i="15"/>
  <c r="F35" i="15"/>
  <c r="G35" i="15"/>
  <c r="H35" i="15"/>
  <c r="I35" i="15"/>
  <c r="J35" i="15"/>
  <c r="K35" i="15"/>
  <c r="L35" i="15"/>
  <c r="M35" i="15"/>
  <c r="N35" i="15"/>
  <c r="O35" i="15"/>
  <c r="P35" i="15"/>
  <c r="Q35" i="15"/>
  <c r="R35" i="15"/>
  <c r="S35" i="15"/>
  <c r="T35" i="15"/>
  <c r="U35" i="15"/>
  <c r="V35" i="15"/>
  <c r="W35" i="15"/>
  <c r="X35" i="15"/>
  <c r="Y35" i="15"/>
  <c r="Z35" i="15"/>
  <c r="AA35" i="15"/>
  <c r="AB35" i="15"/>
  <c r="AC35" i="15"/>
  <c r="AD35" i="15"/>
  <c r="AE35" i="15"/>
  <c r="AF35" i="15"/>
  <c r="AG35" i="15"/>
  <c r="AH35" i="15"/>
  <c r="AI35" i="15"/>
  <c r="AJ35" i="15"/>
  <c r="AK35" i="15"/>
  <c r="AL35" i="15"/>
  <c r="AM35" i="15"/>
  <c r="AN35" i="15"/>
  <c r="AO35" i="15"/>
  <c r="AP35" i="15"/>
  <c r="AQ35" i="15"/>
  <c r="AR35" i="15"/>
  <c r="AS35" i="15"/>
  <c r="AT35" i="15"/>
  <c r="D36" i="15"/>
  <c r="E36" i="15"/>
  <c r="F36" i="15"/>
  <c r="G36" i="15"/>
  <c r="H36" i="15"/>
  <c r="I36" i="15"/>
  <c r="J36" i="15"/>
  <c r="K36" i="15"/>
  <c r="L36" i="15"/>
  <c r="M36" i="15"/>
  <c r="N36" i="15"/>
  <c r="O36" i="15"/>
  <c r="P36" i="15"/>
  <c r="Q36" i="15"/>
  <c r="R36" i="15"/>
  <c r="S36" i="15"/>
  <c r="T36" i="15"/>
  <c r="U36" i="15"/>
  <c r="V36" i="15"/>
  <c r="W36" i="15"/>
  <c r="X36" i="15"/>
  <c r="Y36" i="15"/>
  <c r="Z36" i="15"/>
  <c r="AA36" i="15"/>
  <c r="AB36" i="15"/>
  <c r="AC36" i="15"/>
  <c r="AD36" i="15"/>
  <c r="AE36" i="15"/>
  <c r="AF36" i="15"/>
  <c r="AG36" i="15"/>
  <c r="AH36" i="15"/>
  <c r="AI36" i="15"/>
  <c r="AJ36" i="15"/>
  <c r="AK36" i="15"/>
  <c r="AL36" i="15"/>
  <c r="AM36" i="15"/>
  <c r="AN36" i="15"/>
  <c r="AO36" i="15"/>
  <c r="AP36" i="15"/>
  <c r="AQ36" i="15"/>
  <c r="AR36" i="15"/>
  <c r="AS36" i="15"/>
  <c r="AT36" i="15"/>
  <c r="D37" i="15"/>
  <c r="E37" i="15"/>
  <c r="F37" i="15"/>
  <c r="G37" i="15"/>
  <c r="H37" i="15"/>
  <c r="I37" i="15"/>
  <c r="J37" i="15"/>
  <c r="K37" i="15"/>
  <c r="L37" i="15"/>
  <c r="M37" i="15"/>
  <c r="N37" i="15"/>
  <c r="O37" i="15"/>
  <c r="P37" i="15"/>
  <c r="Q37" i="15"/>
  <c r="R37" i="15"/>
  <c r="S37" i="15"/>
  <c r="T37" i="15"/>
  <c r="U37" i="15"/>
  <c r="V37" i="15"/>
  <c r="W37" i="15"/>
  <c r="X37" i="15"/>
  <c r="Y37" i="15"/>
  <c r="Z37" i="15"/>
  <c r="AA37" i="15"/>
  <c r="AB37" i="15"/>
  <c r="AC37" i="15"/>
  <c r="AD37" i="15"/>
  <c r="AE37" i="15"/>
  <c r="AF37" i="15"/>
  <c r="AG37" i="15"/>
  <c r="AH37" i="15"/>
  <c r="AI37" i="15"/>
  <c r="AJ37" i="15"/>
  <c r="AK37" i="15"/>
  <c r="AL37" i="15"/>
  <c r="AM37" i="15"/>
  <c r="AN37" i="15"/>
  <c r="AO37" i="15"/>
  <c r="AP37" i="15"/>
  <c r="AQ37" i="15"/>
  <c r="AR37" i="15"/>
  <c r="AS37" i="15"/>
  <c r="AT37" i="15"/>
  <c r="D38" i="15"/>
  <c r="E38" i="15"/>
  <c r="F38" i="15"/>
  <c r="G38" i="15"/>
  <c r="H38" i="15"/>
  <c r="I38" i="15"/>
  <c r="J38" i="15"/>
  <c r="K38" i="15"/>
  <c r="L38" i="15"/>
  <c r="M38" i="15"/>
  <c r="N38" i="15"/>
  <c r="O38" i="15"/>
  <c r="P38" i="15"/>
  <c r="Q38" i="15"/>
  <c r="R38" i="15"/>
  <c r="S38" i="15"/>
  <c r="T38" i="15"/>
  <c r="U38" i="15"/>
  <c r="V38" i="15"/>
  <c r="W38" i="15"/>
  <c r="X38" i="15"/>
  <c r="Y38" i="15"/>
  <c r="Z38" i="15"/>
  <c r="AA38" i="15"/>
  <c r="AB38" i="15"/>
  <c r="AC38" i="15"/>
  <c r="AD38" i="15"/>
  <c r="AE38" i="15"/>
  <c r="AF38" i="15"/>
  <c r="AG38" i="15"/>
  <c r="AH38" i="15"/>
  <c r="AI38" i="15"/>
  <c r="AJ38" i="15"/>
  <c r="AK38" i="15"/>
  <c r="AL38" i="15"/>
  <c r="AM38" i="15"/>
  <c r="AN38" i="15"/>
  <c r="AO38" i="15"/>
  <c r="AP38" i="15"/>
  <c r="AQ38" i="15"/>
  <c r="AR38" i="15"/>
  <c r="AS38" i="15"/>
  <c r="AT38" i="15"/>
  <c r="D39" i="15"/>
  <c r="E39" i="15"/>
  <c r="F39" i="15"/>
  <c r="G39" i="15"/>
  <c r="H39" i="15"/>
  <c r="I39" i="15"/>
  <c r="J39" i="15"/>
  <c r="K39" i="15"/>
  <c r="L39" i="15"/>
  <c r="M39" i="15"/>
  <c r="N39" i="15"/>
  <c r="O39" i="15"/>
  <c r="P39" i="15"/>
  <c r="Q39" i="15"/>
  <c r="R39" i="15"/>
  <c r="S39" i="15"/>
  <c r="T39" i="15"/>
  <c r="U39" i="15"/>
  <c r="V39" i="15"/>
  <c r="W39" i="15"/>
  <c r="X39" i="15"/>
  <c r="Y39" i="15"/>
  <c r="Z39" i="15"/>
  <c r="AA39" i="15"/>
  <c r="AB39" i="15"/>
  <c r="AC39" i="15"/>
  <c r="AD39" i="15"/>
  <c r="AE39" i="15"/>
  <c r="AF39" i="15"/>
  <c r="AG39" i="15"/>
  <c r="AH39" i="15"/>
  <c r="AI39" i="15"/>
  <c r="AJ39" i="15"/>
  <c r="AK39" i="15"/>
  <c r="AL39" i="15"/>
  <c r="AM39" i="15"/>
  <c r="AN39" i="15"/>
  <c r="AO39" i="15"/>
  <c r="AP39" i="15"/>
  <c r="AQ39" i="15"/>
  <c r="AR39" i="15"/>
  <c r="AS39" i="15"/>
  <c r="AT39" i="15"/>
  <c r="D40" i="15"/>
  <c r="E40" i="15"/>
  <c r="F40" i="15"/>
  <c r="G40" i="15"/>
  <c r="H40" i="15"/>
  <c r="I40" i="15"/>
  <c r="J40" i="15"/>
  <c r="K40" i="15"/>
  <c r="L40" i="15"/>
  <c r="M40" i="15"/>
  <c r="N40" i="15"/>
  <c r="O40" i="15"/>
  <c r="P40" i="15"/>
  <c r="Q40" i="15"/>
  <c r="R40" i="15"/>
  <c r="S40" i="15"/>
  <c r="T40" i="15"/>
  <c r="U40" i="15"/>
  <c r="V40" i="15"/>
  <c r="W40" i="15"/>
  <c r="X40" i="15"/>
  <c r="Y40" i="15"/>
  <c r="Z40" i="15"/>
  <c r="AA40" i="15"/>
  <c r="AB40" i="15"/>
  <c r="AC40" i="15"/>
  <c r="AD40" i="15"/>
  <c r="AE40" i="15"/>
  <c r="AF40" i="15"/>
  <c r="AG40" i="15"/>
  <c r="AH40" i="15"/>
  <c r="AI40" i="15"/>
  <c r="AJ40" i="15"/>
  <c r="AK40" i="15"/>
  <c r="AL40" i="15"/>
  <c r="AM40" i="15"/>
  <c r="AN40" i="15"/>
  <c r="AO40" i="15"/>
  <c r="AP40" i="15"/>
  <c r="AQ40" i="15"/>
  <c r="AR40" i="15"/>
  <c r="AS40" i="15"/>
  <c r="AT40" i="15"/>
  <c r="D41" i="15"/>
  <c r="E41" i="15"/>
  <c r="F41" i="15"/>
  <c r="G41" i="15"/>
  <c r="H41" i="15"/>
  <c r="I41" i="15"/>
  <c r="J41" i="15"/>
  <c r="K41" i="15"/>
  <c r="L41" i="15"/>
  <c r="M41" i="15"/>
  <c r="N41" i="15"/>
  <c r="O41" i="15"/>
  <c r="P41" i="15"/>
  <c r="Q41" i="15"/>
  <c r="R41" i="15"/>
  <c r="S41" i="15"/>
  <c r="T41" i="15"/>
  <c r="U41" i="15"/>
  <c r="V41" i="15"/>
  <c r="W41" i="15"/>
  <c r="X41" i="15"/>
  <c r="Y41" i="15"/>
  <c r="Z41" i="15"/>
  <c r="AA41" i="15"/>
  <c r="AB41" i="15"/>
  <c r="AC41" i="15"/>
  <c r="AD41" i="15"/>
  <c r="AE41" i="15"/>
  <c r="AF41" i="15"/>
  <c r="AG41" i="15"/>
  <c r="AH41" i="15"/>
  <c r="AI41" i="15"/>
  <c r="AJ41" i="15"/>
  <c r="AK41" i="15"/>
  <c r="AL41" i="15"/>
  <c r="AM41" i="15"/>
  <c r="AN41" i="15"/>
  <c r="AO41" i="15"/>
  <c r="AP41" i="15"/>
  <c r="AQ41" i="15"/>
  <c r="AR41" i="15"/>
  <c r="AS41" i="15"/>
  <c r="AT41" i="15"/>
  <c r="D42" i="15"/>
  <c r="E42" i="15"/>
  <c r="F42" i="15"/>
  <c r="G42" i="15"/>
  <c r="H42" i="15"/>
  <c r="I42" i="15"/>
  <c r="J42" i="15"/>
  <c r="K42" i="15"/>
  <c r="L42" i="15"/>
  <c r="M42" i="15"/>
  <c r="N42" i="15"/>
  <c r="O42" i="15"/>
  <c r="P42" i="15"/>
  <c r="Q42" i="15"/>
  <c r="R42" i="15"/>
  <c r="S42" i="15"/>
  <c r="T42" i="15"/>
  <c r="U42" i="15"/>
  <c r="V42" i="15"/>
  <c r="W42" i="15"/>
  <c r="X42" i="15"/>
  <c r="Y42" i="15"/>
  <c r="Z42" i="15"/>
  <c r="AA42" i="15"/>
  <c r="AB42" i="15"/>
  <c r="AC42" i="15"/>
  <c r="AD42" i="15"/>
  <c r="AE42" i="15"/>
  <c r="AF42" i="15"/>
  <c r="AG42" i="15"/>
  <c r="AH42" i="15"/>
  <c r="AI42" i="15"/>
  <c r="AJ42" i="15"/>
  <c r="AK42" i="15"/>
  <c r="AL42" i="15"/>
  <c r="AM42" i="15"/>
  <c r="AN42" i="15"/>
  <c r="AO42" i="15"/>
  <c r="AP42" i="15"/>
  <c r="AQ42" i="15"/>
  <c r="AR42" i="15"/>
  <c r="AS42" i="15"/>
  <c r="AT42" i="15"/>
  <c r="D43" i="15"/>
  <c r="E43" i="15"/>
  <c r="F43" i="15"/>
  <c r="G43" i="15"/>
  <c r="H43" i="15"/>
  <c r="I43" i="15"/>
  <c r="J43" i="15"/>
  <c r="K43" i="15"/>
  <c r="L43" i="15"/>
  <c r="M43" i="15"/>
  <c r="N43" i="15"/>
  <c r="O43" i="15"/>
  <c r="P43" i="15"/>
  <c r="Q43" i="15"/>
  <c r="R43" i="15"/>
  <c r="S43" i="15"/>
  <c r="T43" i="15"/>
  <c r="U43" i="15"/>
  <c r="V43" i="15"/>
  <c r="W43" i="15"/>
  <c r="X43" i="15"/>
  <c r="Y43" i="15"/>
  <c r="Z43" i="15"/>
  <c r="AA43" i="15"/>
  <c r="AB43" i="15"/>
  <c r="AC43" i="15"/>
  <c r="AD43" i="15"/>
  <c r="AE43" i="15"/>
  <c r="AF43" i="15"/>
  <c r="AG43" i="15"/>
  <c r="AH43" i="15"/>
  <c r="AI43" i="15"/>
  <c r="AJ43" i="15"/>
  <c r="AK43" i="15"/>
  <c r="AL43" i="15"/>
  <c r="AM43" i="15"/>
  <c r="AN43" i="15"/>
  <c r="AO43" i="15"/>
  <c r="AP43" i="15"/>
  <c r="AQ43" i="15"/>
  <c r="AR43" i="15"/>
  <c r="AS43" i="15"/>
  <c r="AT43" i="15"/>
  <c r="D44" i="15"/>
  <c r="E44" i="15"/>
  <c r="F44" i="15"/>
  <c r="G44" i="15"/>
  <c r="H44" i="15"/>
  <c r="I44" i="15"/>
  <c r="J44" i="15"/>
  <c r="K44" i="15"/>
  <c r="L44" i="15"/>
  <c r="M44" i="15"/>
  <c r="N44" i="15"/>
  <c r="O44" i="15"/>
  <c r="P44" i="15"/>
  <c r="Q44" i="15"/>
  <c r="R44" i="15"/>
  <c r="S44" i="15"/>
  <c r="T44" i="15"/>
  <c r="U44" i="15"/>
  <c r="V44" i="15"/>
  <c r="W44" i="15"/>
  <c r="X44" i="15"/>
  <c r="Y44" i="15"/>
  <c r="Z44" i="15"/>
  <c r="AA44" i="15"/>
  <c r="AB44" i="15"/>
  <c r="AC44" i="15"/>
  <c r="AD44" i="15"/>
  <c r="AE44" i="15"/>
  <c r="AF44" i="15"/>
  <c r="AG44" i="15"/>
  <c r="AH44" i="15"/>
  <c r="AI44" i="15"/>
  <c r="AJ44" i="15"/>
  <c r="AK44" i="15"/>
  <c r="AL44" i="15"/>
  <c r="AM44" i="15"/>
  <c r="AN44" i="15"/>
  <c r="AO44" i="15"/>
  <c r="AP44" i="15"/>
  <c r="AQ44" i="15"/>
  <c r="AR44" i="15"/>
  <c r="AS44" i="15"/>
  <c r="AT44" i="15"/>
  <c r="D45" i="15"/>
  <c r="E45" i="15"/>
  <c r="F45" i="15"/>
  <c r="G45" i="15"/>
  <c r="H45" i="15"/>
  <c r="I45" i="15"/>
  <c r="J45" i="15"/>
  <c r="K45" i="15"/>
  <c r="L45" i="15"/>
  <c r="M45" i="15"/>
  <c r="N45" i="15"/>
  <c r="O45" i="15"/>
  <c r="P45" i="15"/>
  <c r="Q45" i="15"/>
  <c r="R45" i="15"/>
  <c r="S45" i="15"/>
  <c r="T45" i="15"/>
  <c r="U45" i="15"/>
  <c r="V45" i="15"/>
  <c r="W45" i="15"/>
  <c r="X45" i="15"/>
  <c r="Y45" i="15"/>
  <c r="Z45" i="15"/>
  <c r="AA45" i="15"/>
  <c r="AB45" i="15"/>
  <c r="AC45" i="15"/>
  <c r="AD45" i="15"/>
  <c r="AE45" i="15"/>
  <c r="AF45" i="15"/>
  <c r="AG45" i="15"/>
  <c r="AH45" i="15"/>
  <c r="AI45" i="15"/>
  <c r="AJ45" i="15"/>
  <c r="AK45" i="15"/>
  <c r="AL45" i="15"/>
  <c r="AM45" i="15"/>
  <c r="AN45" i="15"/>
  <c r="AO45" i="15"/>
  <c r="AP45" i="15"/>
  <c r="AQ45" i="15"/>
  <c r="AR45" i="15"/>
  <c r="AS45" i="15"/>
  <c r="AT45" i="15"/>
  <c r="D46" i="15"/>
  <c r="E46" i="15"/>
  <c r="F46" i="15"/>
  <c r="G46" i="15"/>
  <c r="H46" i="15"/>
  <c r="I46" i="15"/>
  <c r="J46" i="15"/>
  <c r="K46" i="15"/>
  <c r="L46" i="15"/>
  <c r="M46" i="15"/>
  <c r="N46" i="15"/>
  <c r="O46" i="15"/>
  <c r="P46" i="15"/>
  <c r="Q46" i="15"/>
  <c r="R46" i="15"/>
  <c r="S46" i="15"/>
  <c r="T46" i="15"/>
  <c r="U46" i="15"/>
  <c r="V46" i="15"/>
  <c r="W46" i="15"/>
  <c r="X46" i="15"/>
  <c r="Y46" i="15"/>
  <c r="Z46" i="15"/>
  <c r="AA46" i="15"/>
  <c r="AB46" i="15"/>
  <c r="AC46" i="15"/>
  <c r="AD46" i="15"/>
  <c r="AE46" i="15"/>
  <c r="AF46" i="15"/>
  <c r="AG46" i="15"/>
  <c r="AH46" i="15"/>
  <c r="AI46" i="15"/>
  <c r="AJ46" i="15"/>
  <c r="AK46" i="15"/>
  <c r="AL46" i="15"/>
  <c r="AM46" i="15"/>
  <c r="AN46" i="15"/>
  <c r="AO46" i="15"/>
  <c r="AP46" i="15"/>
  <c r="AQ46" i="15"/>
  <c r="AR46" i="15"/>
  <c r="AS46" i="15"/>
  <c r="AT46" i="15"/>
  <c r="D48" i="15"/>
  <c r="E48" i="15"/>
  <c r="F48" i="15"/>
  <c r="G48" i="15"/>
  <c r="H48" i="15"/>
  <c r="I48" i="15"/>
  <c r="J48" i="15"/>
  <c r="K48" i="15"/>
  <c r="L48" i="15"/>
  <c r="M48" i="15"/>
  <c r="N48" i="15"/>
  <c r="O48" i="15"/>
  <c r="P48" i="15"/>
  <c r="Q48" i="15"/>
  <c r="R48" i="15"/>
  <c r="S48" i="15"/>
  <c r="T48" i="15"/>
  <c r="U48" i="15"/>
  <c r="V48" i="15"/>
  <c r="W48" i="15"/>
  <c r="X48" i="15"/>
  <c r="Y48" i="15"/>
  <c r="Z48" i="15"/>
  <c r="AA48" i="15"/>
  <c r="AB48" i="15"/>
  <c r="AC48" i="15"/>
  <c r="AD48" i="15"/>
  <c r="AE48" i="15"/>
  <c r="AF48" i="15"/>
  <c r="AG48" i="15"/>
  <c r="AH48" i="15"/>
  <c r="AI48" i="15"/>
  <c r="AJ48" i="15"/>
  <c r="AK48" i="15"/>
  <c r="AL48" i="15"/>
  <c r="AM48" i="15"/>
  <c r="AN48" i="15"/>
  <c r="AO48" i="15"/>
  <c r="AP48" i="15"/>
  <c r="AQ48" i="15"/>
  <c r="AR48" i="15"/>
  <c r="AS48" i="15"/>
  <c r="AT48" i="15"/>
  <c r="D49" i="15"/>
  <c r="E49" i="15"/>
  <c r="F49" i="15"/>
  <c r="G49" i="15"/>
  <c r="H49" i="15"/>
  <c r="I49" i="15"/>
  <c r="J49" i="15"/>
  <c r="K49" i="15"/>
  <c r="L49" i="15"/>
  <c r="M49" i="15"/>
  <c r="N49" i="15"/>
  <c r="O49" i="15"/>
  <c r="P49" i="15"/>
  <c r="Q49" i="15"/>
  <c r="R49" i="15"/>
  <c r="S49" i="15"/>
  <c r="T49" i="15"/>
  <c r="U49" i="15"/>
  <c r="V49" i="15"/>
  <c r="W49" i="15"/>
  <c r="X49" i="15"/>
  <c r="Y49" i="15"/>
  <c r="Z49" i="15"/>
  <c r="AA49" i="15"/>
  <c r="AB49" i="15"/>
  <c r="AC49" i="15"/>
  <c r="AD49" i="15"/>
  <c r="AE49" i="15"/>
  <c r="AF49" i="15"/>
  <c r="AG49" i="15"/>
  <c r="AH49" i="15"/>
  <c r="AI49" i="15"/>
  <c r="AJ49" i="15"/>
  <c r="AK49" i="15"/>
  <c r="AL49" i="15"/>
  <c r="AM49" i="15"/>
  <c r="AN49" i="15"/>
  <c r="AO49" i="15"/>
  <c r="AP49" i="15"/>
  <c r="AQ49" i="15"/>
  <c r="AR49" i="15"/>
  <c r="AS49" i="15"/>
  <c r="AT49" i="15"/>
  <c r="D50" i="15"/>
  <c r="E50" i="15"/>
  <c r="F50" i="15"/>
  <c r="G50" i="15"/>
  <c r="H50" i="15"/>
  <c r="I50" i="15"/>
  <c r="J50" i="15"/>
  <c r="K50" i="15"/>
  <c r="L50" i="15"/>
  <c r="M50" i="15"/>
  <c r="N50" i="15"/>
  <c r="O50" i="15"/>
  <c r="P50" i="15"/>
  <c r="Q50" i="15"/>
  <c r="R50" i="15"/>
  <c r="S50" i="15"/>
  <c r="T50" i="15"/>
  <c r="U50" i="15"/>
  <c r="V50" i="15"/>
  <c r="W50" i="15"/>
  <c r="X50" i="15"/>
  <c r="Y50" i="15"/>
  <c r="Z50" i="15"/>
  <c r="AA50" i="15"/>
  <c r="AB50" i="15"/>
  <c r="AC50" i="15"/>
  <c r="AD50" i="15"/>
  <c r="AE50" i="15"/>
  <c r="AF50" i="15"/>
  <c r="AG50" i="15"/>
  <c r="AH50" i="15"/>
  <c r="AI50" i="15"/>
  <c r="AJ50" i="15"/>
  <c r="AK50" i="15"/>
  <c r="AL50" i="15"/>
  <c r="AM50" i="15"/>
  <c r="AN50" i="15"/>
  <c r="AO50" i="15"/>
  <c r="AP50" i="15"/>
  <c r="AQ50" i="15"/>
  <c r="AR50" i="15"/>
  <c r="AS50" i="15"/>
  <c r="AT50" i="15"/>
  <c r="D51" i="15"/>
  <c r="E51" i="15"/>
  <c r="F51" i="15"/>
  <c r="G51" i="15"/>
  <c r="H51" i="15"/>
  <c r="I51" i="15"/>
  <c r="J51" i="15"/>
  <c r="K51" i="15"/>
  <c r="L51" i="15"/>
  <c r="M51" i="15"/>
  <c r="N51" i="15"/>
  <c r="O51" i="15"/>
  <c r="P51" i="15"/>
  <c r="Q51" i="15"/>
  <c r="R51" i="15"/>
  <c r="S51" i="15"/>
  <c r="T51" i="15"/>
  <c r="U51" i="15"/>
  <c r="V51" i="15"/>
  <c r="W51" i="15"/>
  <c r="X51" i="15"/>
  <c r="Y51" i="15"/>
  <c r="Z51" i="15"/>
  <c r="AA51" i="15"/>
  <c r="AB51" i="15"/>
  <c r="AC51" i="15"/>
  <c r="AD51" i="15"/>
  <c r="AE51" i="15"/>
  <c r="AF51" i="15"/>
  <c r="AG51" i="15"/>
  <c r="AH51" i="15"/>
  <c r="AI51" i="15"/>
  <c r="AJ51" i="15"/>
  <c r="AK51" i="15"/>
  <c r="AL51" i="15"/>
  <c r="AM51" i="15"/>
  <c r="AN51" i="15"/>
  <c r="AO51" i="15"/>
  <c r="AP51" i="15"/>
  <c r="AQ51" i="15"/>
  <c r="AR51" i="15"/>
  <c r="AS51" i="15"/>
  <c r="AT51" i="15"/>
  <c r="E4" i="15"/>
  <c r="F4" i="15"/>
  <c r="G4" i="15"/>
  <c r="H4" i="15"/>
  <c r="I4" i="15"/>
  <c r="J4" i="15"/>
  <c r="K4" i="15"/>
  <c r="L4" i="15"/>
  <c r="M4" i="15"/>
  <c r="N4" i="15"/>
  <c r="O4" i="15"/>
  <c r="P4" i="15"/>
  <c r="Q4" i="15"/>
  <c r="R4" i="15"/>
  <c r="S4" i="15"/>
  <c r="T4" i="15"/>
  <c r="U4" i="15"/>
  <c r="V4" i="15"/>
  <c r="W4" i="15"/>
  <c r="X4" i="15"/>
  <c r="Y4" i="15"/>
  <c r="Z4" i="15"/>
  <c r="AA4" i="15"/>
  <c r="AB4" i="15"/>
  <c r="AC4" i="15"/>
  <c r="AD4" i="15"/>
  <c r="AE4" i="15"/>
  <c r="AF4" i="15"/>
  <c r="AG4" i="15"/>
  <c r="AH4" i="15"/>
  <c r="AI4" i="15"/>
  <c r="AJ4" i="15"/>
  <c r="AK4" i="15"/>
  <c r="AL4" i="15"/>
  <c r="AM4" i="15"/>
  <c r="AN4" i="15"/>
  <c r="AO4" i="15"/>
  <c r="AP4" i="15"/>
  <c r="AQ4" i="15"/>
  <c r="AR4" i="15"/>
  <c r="AS4" i="15"/>
  <c r="AT4" i="15"/>
  <c r="BC4" i="85"/>
  <c r="BE4" i="15" l="1"/>
  <c r="BE6" i="15"/>
  <c r="A30" i="77"/>
  <c r="A30" i="76"/>
  <c r="A45" i="76"/>
  <c r="A45" i="77"/>
  <c r="A37" i="76"/>
  <c r="A37" i="77"/>
  <c r="A29" i="77"/>
  <c r="A29" i="76"/>
  <c r="A21" i="77"/>
  <c r="A21" i="76"/>
  <c r="A13" i="77"/>
  <c r="A13" i="76"/>
  <c r="D67" i="83"/>
  <c r="G67" i="83" s="1"/>
  <c r="A44" i="77"/>
  <c r="A44" i="76"/>
  <c r="A36" i="77"/>
  <c r="A36" i="76"/>
  <c r="A28" i="77"/>
  <c r="A28" i="76"/>
  <c r="A20" i="77"/>
  <c r="A20" i="76"/>
  <c r="A12" i="77"/>
  <c r="A12" i="76"/>
  <c r="A14" i="76"/>
  <c r="A14" i="77"/>
  <c r="A51" i="77"/>
  <c r="A51" i="76"/>
  <c r="A43" i="77"/>
  <c r="A43" i="76"/>
  <c r="A35" i="77"/>
  <c r="A35" i="76"/>
  <c r="A27" i="77"/>
  <c r="A27" i="76"/>
  <c r="A19" i="77"/>
  <c r="A19" i="76"/>
  <c r="A11" i="77"/>
  <c r="A11" i="76"/>
  <c r="A46" i="76"/>
  <c r="A46" i="77"/>
  <c r="AU9" i="15"/>
  <c r="A50" i="77"/>
  <c r="A50" i="76"/>
  <c r="A42" i="76"/>
  <c r="A42" i="77"/>
  <c r="A34" i="76"/>
  <c r="A34" i="77"/>
  <c r="A26" i="77"/>
  <c r="A26" i="76"/>
  <c r="A18" i="76"/>
  <c r="A18" i="77"/>
  <c r="A10" i="77"/>
  <c r="A10" i="76"/>
  <c r="A22" i="77"/>
  <c r="A22" i="76"/>
  <c r="A49" i="76"/>
  <c r="A49" i="77"/>
  <c r="A41" i="77"/>
  <c r="A41" i="76"/>
  <c r="A33" i="76"/>
  <c r="A33" i="77"/>
  <c r="A25" i="76"/>
  <c r="A25" i="77"/>
  <c r="A17" i="77"/>
  <c r="A17" i="76"/>
  <c r="A9" i="76"/>
  <c r="A9" i="77"/>
  <c r="A48" i="76"/>
  <c r="A48" i="77"/>
  <c r="A40" i="76"/>
  <c r="A40" i="77"/>
  <c r="A32" i="76"/>
  <c r="A32" i="77"/>
  <c r="A24" i="76"/>
  <c r="A24" i="77"/>
  <c r="A16" i="76"/>
  <c r="A16" i="77"/>
  <c r="A8" i="76"/>
  <c r="A8" i="77"/>
  <c r="A38" i="76"/>
  <c r="A38" i="77"/>
  <c r="A47" i="76"/>
  <c r="A47" i="77"/>
  <c r="A39" i="76"/>
  <c r="A39" i="77"/>
  <c r="A31" i="77"/>
  <c r="A31" i="76"/>
  <c r="A23" i="76"/>
  <c r="A23" i="77"/>
  <c r="A15" i="76"/>
  <c r="A15" i="77"/>
  <c r="B66" i="83"/>
  <c r="BG8" i="85"/>
  <c r="C67" i="83"/>
  <c r="BE8" i="15"/>
  <c r="D75" i="83" s="1"/>
  <c r="G75" i="83" s="1"/>
  <c r="AY8" i="15"/>
  <c r="D69" i="83" s="1"/>
  <c r="G69" i="83" s="1"/>
  <c r="BC8" i="15"/>
  <c r="D73" i="83" s="1"/>
  <c r="G73" i="83" s="1"/>
  <c r="BA8" i="15"/>
  <c r="D71" i="83" s="1"/>
  <c r="G71" i="83" s="1"/>
  <c r="BB8" i="15"/>
  <c r="D72" i="83" s="1"/>
  <c r="G72" i="83" s="1"/>
  <c r="AZ8" i="15"/>
  <c r="D70" i="83" s="1"/>
  <c r="G70" i="83" s="1"/>
  <c r="AU8" i="15"/>
  <c r="BD8" i="15"/>
  <c r="D74" i="83" s="1"/>
  <c r="G74" i="83" s="1"/>
  <c r="AX8" i="15"/>
  <c r="D68" i="83" s="1"/>
  <c r="G68" i="83" s="1"/>
  <c r="C68" i="83"/>
  <c r="AW25" i="85"/>
  <c r="B170" i="89" s="1"/>
  <c r="C170" i="89" s="1"/>
  <c r="AX25" i="85"/>
  <c r="AY25" i="85"/>
  <c r="B171" i="89" s="1"/>
  <c r="C171" i="89" s="1"/>
  <c r="AZ25" i="85"/>
  <c r="B172" i="89" s="1"/>
  <c r="C172" i="89" s="1"/>
  <c r="BA25" i="85"/>
  <c r="B173" i="89" s="1"/>
  <c r="C173" i="89" s="1"/>
  <c r="BB25" i="85"/>
  <c r="B174" i="89" s="1"/>
  <c r="C174" i="89" s="1"/>
  <c r="BC25" i="85"/>
  <c r="B175" i="89" s="1"/>
  <c r="C175" i="89" s="1"/>
  <c r="BD25" i="85"/>
  <c r="B176" i="89" s="1"/>
  <c r="C176" i="89" s="1"/>
  <c r="BE25" i="85"/>
  <c r="B177" i="89" s="1"/>
  <c r="C177" i="89" s="1"/>
  <c r="BF25" i="85"/>
  <c r="B178" i="89" s="1"/>
  <c r="C178" i="89" s="1"/>
  <c r="AW26" i="85"/>
  <c r="B192" i="89" s="1"/>
  <c r="C192" i="89" s="1"/>
  <c r="AX26" i="85"/>
  <c r="AY26" i="85"/>
  <c r="B193" i="89" s="1"/>
  <c r="C193" i="89" s="1"/>
  <c r="AZ26" i="85"/>
  <c r="B194" i="89" s="1"/>
  <c r="C194" i="89" s="1"/>
  <c r="BA26" i="85"/>
  <c r="B195" i="89" s="1"/>
  <c r="C195" i="89" s="1"/>
  <c r="BB26" i="85"/>
  <c r="B196" i="89" s="1"/>
  <c r="C196" i="89" s="1"/>
  <c r="BC26" i="85"/>
  <c r="B197" i="89" s="1"/>
  <c r="C197" i="89" s="1"/>
  <c r="BD26" i="85"/>
  <c r="B198" i="89" s="1"/>
  <c r="C198" i="89" s="1"/>
  <c r="BE26" i="85"/>
  <c r="B199" i="89" s="1"/>
  <c r="C199" i="89" s="1"/>
  <c r="BF26" i="85"/>
  <c r="B200" i="89" s="1"/>
  <c r="C200" i="89" s="1"/>
  <c r="AW27" i="85"/>
  <c r="B212" i="89" s="1"/>
  <c r="C212" i="89" s="1"/>
  <c r="AX27" i="85"/>
  <c r="AY27" i="85"/>
  <c r="B213" i="89" s="1"/>
  <c r="C213" i="89" s="1"/>
  <c r="AZ27" i="85"/>
  <c r="B214" i="89" s="1"/>
  <c r="C214" i="89" s="1"/>
  <c r="BA27" i="85"/>
  <c r="B215" i="89" s="1"/>
  <c r="C215" i="89" s="1"/>
  <c r="BB27" i="85"/>
  <c r="B216" i="89" s="1"/>
  <c r="C216" i="89" s="1"/>
  <c r="BC27" i="85"/>
  <c r="B217" i="89" s="1"/>
  <c r="C217" i="89" s="1"/>
  <c r="BD27" i="85"/>
  <c r="B218" i="89" s="1"/>
  <c r="C218" i="89" s="1"/>
  <c r="BE27" i="85"/>
  <c r="B219" i="89" s="1"/>
  <c r="C219" i="89" s="1"/>
  <c r="BF27" i="85"/>
  <c r="B220" i="89" s="1"/>
  <c r="C220" i="89" s="1"/>
  <c r="AW28" i="85"/>
  <c r="AX28" i="85"/>
  <c r="AY28" i="85"/>
  <c r="B233" i="89" s="1"/>
  <c r="C233" i="89" s="1"/>
  <c r="AZ28" i="85"/>
  <c r="B234" i="89" s="1"/>
  <c r="C234" i="89" s="1"/>
  <c r="BA28" i="85"/>
  <c r="B235" i="89" s="1"/>
  <c r="C235" i="89" s="1"/>
  <c r="BB28" i="85"/>
  <c r="B236" i="89" s="1"/>
  <c r="C236" i="89" s="1"/>
  <c r="BC28" i="85"/>
  <c r="B237" i="89" s="1"/>
  <c r="C237" i="89" s="1"/>
  <c r="BD28" i="85"/>
  <c r="B238" i="89" s="1"/>
  <c r="C238" i="89" s="1"/>
  <c r="BE28" i="85"/>
  <c r="B239" i="89" s="1"/>
  <c r="C239" i="89" s="1"/>
  <c r="BF28" i="85"/>
  <c r="B240" i="89" s="1"/>
  <c r="C240" i="89" s="1"/>
  <c r="AW29" i="85"/>
  <c r="AX29" i="85"/>
  <c r="AY29" i="85"/>
  <c r="B253" i="89" s="1"/>
  <c r="C253" i="89" s="1"/>
  <c r="AZ29" i="85"/>
  <c r="B254" i="89" s="1"/>
  <c r="C254" i="89" s="1"/>
  <c r="BA29" i="85"/>
  <c r="B255" i="89" s="1"/>
  <c r="C255" i="89" s="1"/>
  <c r="BB29" i="85"/>
  <c r="B256" i="89" s="1"/>
  <c r="C256" i="89" s="1"/>
  <c r="BC29" i="85"/>
  <c r="B257" i="89" s="1"/>
  <c r="C257" i="89" s="1"/>
  <c r="BD29" i="85"/>
  <c r="B258" i="89" s="1"/>
  <c r="C258" i="89" s="1"/>
  <c r="BE29" i="85"/>
  <c r="B259" i="89" s="1"/>
  <c r="C259" i="89" s="1"/>
  <c r="BF29" i="85"/>
  <c r="B260" i="89" s="1"/>
  <c r="C260" i="89" s="1"/>
  <c r="AW30" i="85"/>
  <c r="AX30" i="85"/>
  <c r="AY30" i="85"/>
  <c r="B274" i="89" s="1"/>
  <c r="C274" i="89" s="1"/>
  <c r="AZ30" i="85"/>
  <c r="B275" i="89" s="1"/>
  <c r="C275" i="89" s="1"/>
  <c r="BA30" i="85"/>
  <c r="B276" i="89" s="1"/>
  <c r="C276" i="89" s="1"/>
  <c r="BB30" i="85"/>
  <c r="B277" i="89" s="1"/>
  <c r="C277" i="89" s="1"/>
  <c r="BC30" i="85"/>
  <c r="B278" i="89" s="1"/>
  <c r="C278" i="89" s="1"/>
  <c r="BD30" i="85"/>
  <c r="B279" i="89" s="1"/>
  <c r="C279" i="89" s="1"/>
  <c r="BE30" i="85"/>
  <c r="B280" i="89" s="1"/>
  <c r="C280" i="89" s="1"/>
  <c r="BF30" i="85"/>
  <c r="B281" i="89" s="1"/>
  <c r="C281" i="89" s="1"/>
  <c r="AW31" i="85"/>
  <c r="B294" i="89" s="1"/>
  <c r="C294" i="89" s="1"/>
  <c r="AX31" i="85"/>
  <c r="AY31" i="85"/>
  <c r="B295" i="89" s="1"/>
  <c r="C295" i="89" s="1"/>
  <c r="AZ31" i="85"/>
  <c r="B296" i="89" s="1"/>
  <c r="C296" i="89" s="1"/>
  <c r="BA31" i="85"/>
  <c r="B297" i="89" s="1"/>
  <c r="C297" i="89" s="1"/>
  <c r="BB31" i="85"/>
  <c r="B298" i="89" s="1"/>
  <c r="BC31" i="85"/>
  <c r="B299" i="89" s="1"/>
  <c r="C299" i="89" s="1"/>
  <c r="BD31" i="85"/>
  <c r="B300" i="89" s="1"/>
  <c r="C300" i="89" s="1"/>
  <c r="BE31" i="85"/>
  <c r="B301" i="89" s="1"/>
  <c r="C301" i="89" s="1"/>
  <c r="BF31" i="85"/>
  <c r="B302" i="89" s="1"/>
  <c r="C302" i="89" s="1"/>
  <c r="AW32" i="85"/>
  <c r="B314" i="89" s="1"/>
  <c r="C314" i="89" s="1"/>
  <c r="AX32" i="85"/>
  <c r="AY32" i="85"/>
  <c r="B315" i="89" s="1"/>
  <c r="C315" i="89" s="1"/>
  <c r="AZ32" i="85"/>
  <c r="B316" i="89" s="1"/>
  <c r="C316" i="89" s="1"/>
  <c r="BA32" i="85"/>
  <c r="B317" i="89" s="1"/>
  <c r="C317" i="89" s="1"/>
  <c r="BB32" i="85"/>
  <c r="B318" i="89" s="1"/>
  <c r="C318" i="89" s="1"/>
  <c r="BC32" i="85"/>
  <c r="B319" i="89" s="1"/>
  <c r="C319" i="89" s="1"/>
  <c r="BD32" i="85"/>
  <c r="B320" i="89" s="1"/>
  <c r="C320" i="89" s="1"/>
  <c r="BE32" i="85"/>
  <c r="B321" i="89" s="1"/>
  <c r="C321" i="89" s="1"/>
  <c r="BF32" i="85"/>
  <c r="B322" i="89" s="1"/>
  <c r="C322" i="89" s="1"/>
  <c r="AW33" i="85"/>
  <c r="B334" i="89" s="1"/>
  <c r="C334" i="89" s="1"/>
  <c r="AX33" i="85"/>
  <c r="AY33" i="85"/>
  <c r="B335" i="89" s="1"/>
  <c r="C335" i="89" s="1"/>
  <c r="AZ33" i="85"/>
  <c r="B336" i="89" s="1"/>
  <c r="C336" i="89" s="1"/>
  <c r="BA33" i="85"/>
  <c r="B337" i="89" s="1"/>
  <c r="C337" i="89" s="1"/>
  <c r="BB33" i="85"/>
  <c r="B338" i="89" s="1"/>
  <c r="C338" i="89" s="1"/>
  <c r="BC33" i="85"/>
  <c r="B339" i="89" s="1"/>
  <c r="C339" i="89" s="1"/>
  <c r="BD33" i="85"/>
  <c r="B340" i="89" s="1"/>
  <c r="C340" i="89" s="1"/>
  <c r="BE33" i="85"/>
  <c r="B341" i="89" s="1"/>
  <c r="C341" i="89" s="1"/>
  <c r="BF33" i="85"/>
  <c r="B342" i="89" s="1"/>
  <c r="C342" i="89" s="1"/>
  <c r="AW34" i="85"/>
  <c r="AX34" i="85"/>
  <c r="AY34" i="85"/>
  <c r="B357" i="89" s="1"/>
  <c r="C357" i="89" s="1"/>
  <c r="AZ34" i="85"/>
  <c r="B358" i="89" s="1"/>
  <c r="C358" i="89" s="1"/>
  <c r="BA34" i="85"/>
  <c r="B359" i="89" s="1"/>
  <c r="C359" i="89" s="1"/>
  <c r="BB34" i="85"/>
  <c r="B360" i="89" s="1"/>
  <c r="C360" i="89" s="1"/>
  <c r="BC34" i="85"/>
  <c r="B361" i="89" s="1"/>
  <c r="C361" i="89" s="1"/>
  <c r="BD34" i="85"/>
  <c r="B362" i="89" s="1"/>
  <c r="C362" i="89" s="1"/>
  <c r="BE34" i="85"/>
  <c r="B363" i="89" s="1"/>
  <c r="C363" i="89" s="1"/>
  <c r="BF34" i="85"/>
  <c r="B364" i="89" s="1"/>
  <c r="C364" i="89" s="1"/>
  <c r="AW35" i="85"/>
  <c r="AX35" i="85"/>
  <c r="AY35" i="85"/>
  <c r="B377" i="89" s="1"/>
  <c r="C377" i="89" s="1"/>
  <c r="AZ35" i="85"/>
  <c r="B378" i="89" s="1"/>
  <c r="C378" i="89" s="1"/>
  <c r="BA35" i="85"/>
  <c r="B379" i="89" s="1"/>
  <c r="C379" i="89" s="1"/>
  <c r="BB35" i="85"/>
  <c r="B380" i="89" s="1"/>
  <c r="C380" i="89" s="1"/>
  <c r="BC35" i="85"/>
  <c r="B381" i="89" s="1"/>
  <c r="C381" i="89" s="1"/>
  <c r="BD35" i="85"/>
  <c r="B382" i="89" s="1"/>
  <c r="C382" i="89" s="1"/>
  <c r="BE35" i="85"/>
  <c r="B383" i="89" s="1"/>
  <c r="C383" i="89" s="1"/>
  <c r="BF35" i="85"/>
  <c r="B384" i="89" s="1"/>
  <c r="C384" i="89" s="1"/>
  <c r="AW36" i="85"/>
  <c r="B396" i="89" s="1"/>
  <c r="C396" i="89" s="1"/>
  <c r="AX36" i="85"/>
  <c r="AY36" i="85"/>
  <c r="AZ36" i="85"/>
  <c r="B398" i="89" s="1"/>
  <c r="C398" i="89" s="1"/>
  <c r="BA36" i="85"/>
  <c r="B399" i="89" s="1"/>
  <c r="C399" i="89" s="1"/>
  <c r="BB36" i="85"/>
  <c r="B400" i="89" s="1"/>
  <c r="C400" i="89" s="1"/>
  <c r="BC36" i="85"/>
  <c r="B401" i="89" s="1"/>
  <c r="C401" i="89" s="1"/>
  <c r="BD36" i="85"/>
  <c r="B402" i="89" s="1"/>
  <c r="C402" i="89" s="1"/>
  <c r="BE36" i="85"/>
  <c r="B403" i="89" s="1"/>
  <c r="C403" i="89" s="1"/>
  <c r="BF36" i="85"/>
  <c r="B404" i="89" s="1"/>
  <c r="C404" i="89" s="1"/>
  <c r="AW37" i="85"/>
  <c r="B416" i="89" s="1"/>
  <c r="C416" i="89" s="1"/>
  <c r="AX37" i="85"/>
  <c r="AY37" i="85"/>
  <c r="B417" i="89" s="1"/>
  <c r="C417" i="89" s="1"/>
  <c r="AZ37" i="85"/>
  <c r="B418" i="89" s="1"/>
  <c r="C418" i="89" s="1"/>
  <c r="BA37" i="85"/>
  <c r="B419" i="89" s="1"/>
  <c r="C419" i="89" s="1"/>
  <c r="BB37" i="85"/>
  <c r="B420" i="89" s="1"/>
  <c r="C420" i="89" s="1"/>
  <c r="BC37" i="85"/>
  <c r="B421" i="89" s="1"/>
  <c r="C421" i="89" s="1"/>
  <c r="BD37" i="85"/>
  <c r="B422" i="89" s="1"/>
  <c r="C422" i="89" s="1"/>
  <c r="BE37" i="85"/>
  <c r="B423" i="89" s="1"/>
  <c r="C423" i="89" s="1"/>
  <c r="BF37" i="85"/>
  <c r="B424" i="89" s="1"/>
  <c r="C424" i="89" s="1"/>
  <c r="AW38" i="85"/>
  <c r="B437" i="89" s="1"/>
  <c r="AX38" i="85"/>
  <c r="AY38" i="85"/>
  <c r="B438" i="89" s="1"/>
  <c r="C438" i="89" s="1"/>
  <c r="AZ38" i="85"/>
  <c r="B439" i="89" s="1"/>
  <c r="C439" i="89" s="1"/>
  <c r="BA38" i="85"/>
  <c r="B440" i="89" s="1"/>
  <c r="C440" i="89" s="1"/>
  <c r="BB38" i="85"/>
  <c r="B441" i="89" s="1"/>
  <c r="C441" i="89" s="1"/>
  <c r="BC38" i="85"/>
  <c r="B442" i="89" s="1"/>
  <c r="C442" i="89" s="1"/>
  <c r="BD38" i="85"/>
  <c r="B443" i="89" s="1"/>
  <c r="C443" i="89" s="1"/>
  <c r="BE38" i="85"/>
  <c r="B444" i="89" s="1"/>
  <c r="C444" i="89" s="1"/>
  <c r="BF38" i="85"/>
  <c r="B445" i="89" s="1"/>
  <c r="C445" i="89" s="1"/>
  <c r="AW39" i="85"/>
  <c r="B458" i="89" s="1"/>
  <c r="C458" i="89" s="1"/>
  <c r="AX39" i="85"/>
  <c r="AY39" i="85"/>
  <c r="B459" i="89" s="1"/>
  <c r="C459" i="89" s="1"/>
  <c r="AZ39" i="85"/>
  <c r="B460" i="89" s="1"/>
  <c r="C460" i="89" s="1"/>
  <c r="BA39" i="85"/>
  <c r="B461" i="89" s="1"/>
  <c r="C461" i="89" s="1"/>
  <c r="BB39" i="85"/>
  <c r="B462" i="89" s="1"/>
  <c r="C462" i="89" s="1"/>
  <c r="BC39" i="85"/>
  <c r="B463" i="89" s="1"/>
  <c r="C463" i="89" s="1"/>
  <c r="BD39" i="85"/>
  <c r="B464" i="89" s="1"/>
  <c r="C464" i="89" s="1"/>
  <c r="BE39" i="85"/>
  <c r="B465" i="89" s="1"/>
  <c r="C465" i="89" s="1"/>
  <c r="BF39" i="85"/>
  <c r="B466" i="89" s="1"/>
  <c r="C466" i="89" s="1"/>
  <c r="AW40" i="85"/>
  <c r="B478" i="89" s="1"/>
  <c r="C478" i="89" s="1"/>
  <c r="AX40" i="85"/>
  <c r="AY40" i="85"/>
  <c r="B479" i="89" s="1"/>
  <c r="C479" i="89" s="1"/>
  <c r="AZ40" i="85"/>
  <c r="B480" i="89" s="1"/>
  <c r="C480" i="89" s="1"/>
  <c r="BA40" i="85"/>
  <c r="B481" i="89" s="1"/>
  <c r="C481" i="89" s="1"/>
  <c r="BB40" i="85"/>
  <c r="B482" i="89" s="1"/>
  <c r="C482" i="89" s="1"/>
  <c r="BC40" i="85"/>
  <c r="B483" i="89" s="1"/>
  <c r="C483" i="89" s="1"/>
  <c r="BD40" i="85"/>
  <c r="B484" i="89" s="1"/>
  <c r="C484" i="89" s="1"/>
  <c r="BE40" i="85"/>
  <c r="B485" i="89" s="1"/>
  <c r="C485" i="89" s="1"/>
  <c r="BF40" i="85"/>
  <c r="B486" i="89" s="1"/>
  <c r="C486" i="89" s="1"/>
  <c r="AW41" i="85"/>
  <c r="B498" i="89" s="1"/>
  <c r="AX41" i="85"/>
  <c r="AY41" i="85"/>
  <c r="B499" i="89" s="1"/>
  <c r="C499" i="89" s="1"/>
  <c r="AZ41" i="85"/>
  <c r="B500" i="89" s="1"/>
  <c r="C500" i="89" s="1"/>
  <c r="BA41" i="85"/>
  <c r="B501" i="89" s="1"/>
  <c r="C501" i="89" s="1"/>
  <c r="BB41" i="85"/>
  <c r="B502" i="89" s="1"/>
  <c r="C502" i="89" s="1"/>
  <c r="BC41" i="85"/>
  <c r="B503" i="89" s="1"/>
  <c r="C503" i="89" s="1"/>
  <c r="BD41" i="85"/>
  <c r="B504" i="89" s="1"/>
  <c r="C504" i="89" s="1"/>
  <c r="BE41" i="85"/>
  <c r="B505" i="89" s="1"/>
  <c r="C505" i="89" s="1"/>
  <c r="BF41" i="85"/>
  <c r="B506" i="89" s="1"/>
  <c r="C506" i="89" s="1"/>
  <c r="AW42" i="85"/>
  <c r="AX42" i="85"/>
  <c r="AY42" i="85"/>
  <c r="B521" i="89" s="1"/>
  <c r="C521" i="89" s="1"/>
  <c r="AZ42" i="85"/>
  <c r="B522" i="89" s="1"/>
  <c r="C522" i="89" s="1"/>
  <c r="BA42" i="85"/>
  <c r="B523" i="89" s="1"/>
  <c r="C523" i="89" s="1"/>
  <c r="BB42" i="85"/>
  <c r="B524" i="89" s="1"/>
  <c r="C524" i="89" s="1"/>
  <c r="BC42" i="85"/>
  <c r="B525" i="89" s="1"/>
  <c r="C525" i="89" s="1"/>
  <c r="BD42" i="85"/>
  <c r="B526" i="89" s="1"/>
  <c r="C526" i="89" s="1"/>
  <c r="BE42" i="85"/>
  <c r="B527" i="89" s="1"/>
  <c r="C527" i="89" s="1"/>
  <c r="BF42" i="85"/>
  <c r="B528" i="89" s="1"/>
  <c r="C528" i="89" s="1"/>
  <c r="AW43" i="85"/>
  <c r="B539" i="89" s="1"/>
  <c r="C539" i="89" s="1"/>
  <c r="AX43" i="85"/>
  <c r="AY43" i="85"/>
  <c r="B540" i="89" s="1"/>
  <c r="C540" i="89" s="1"/>
  <c r="AZ43" i="85"/>
  <c r="B541" i="89" s="1"/>
  <c r="C541" i="89" s="1"/>
  <c r="BA43" i="85"/>
  <c r="B542" i="89" s="1"/>
  <c r="C542" i="89" s="1"/>
  <c r="BB43" i="85"/>
  <c r="B543" i="89" s="1"/>
  <c r="C543" i="89" s="1"/>
  <c r="BC43" i="85"/>
  <c r="B544" i="89" s="1"/>
  <c r="C544" i="89" s="1"/>
  <c r="BD43" i="85"/>
  <c r="B545" i="89" s="1"/>
  <c r="C545" i="89" s="1"/>
  <c r="BE43" i="85"/>
  <c r="B546" i="89" s="1"/>
  <c r="C546" i="89" s="1"/>
  <c r="BF43" i="85"/>
  <c r="B547" i="89" s="1"/>
  <c r="C547" i="89" s="1"/>
  <c r="AW44" i="85"/>
  <c r="B560" i="89" s="1"/>
  <c r="AX44" i="85"/>
  <c r="AY44" i="85"/>
  <c r="B561" i="89" s="1"/>
  <c r="C561" i="89" s="1"/>
  <c r="AZ44" i="85"/>
  <c r="B562" i="89" s="1"/>
  <c r="C562" i="89" s="1"/>
  <c r="BA44" i="85"/>
  <c r="B563" i="89" s="1"/>
  <c r="C563" i="89" s="1"/>
  <c r="BB44" i="85"/>
  <c r="B564" i="89" s="1"/>
  <c r="C564" i="89" s="1"/>
  <c r="BC44" i="85"/>
  <c r="BD44" i="85"/>
  <c r="B566" i="89" s="1"/>
  <c r="C566" i="89" s="1"/>
  <c r="BE44" i="85"/>
  <c r="B567" i="89" s="1"/>
  <c r="C567" i="89" s="1"/>
  <c r="BF44" i="85"/>
  <c r="B568" i="89" s="1"/>
  <c r="C568" i="89" s="1"/>
  <c r="AW45" i="85"/>
  <c r="B581" i="89" s="1"/>
  <c r="C581" i="89" s="1"/>
  <c r="AX45" i="85"/>
  <c r="AY45" i="85"/>
  <c r="B582" i="89" s="1"/>
  <c r="C582" i="89" s="1"/>
  <c r="AZ45" i="85"/>
  <c r="B583" i="89" s="1"/>
  <c r="C583" i="89" s="1"/>
  <c r="BA45" i="85"/>
  <c r="B584" i="89" s="1"/>
  <c r="C584" i="89" s="1"/>
  <c r="BB45" i="85"/>
  <c r="B585" i="89" s="1"/>
  <c r="C585" i="89" s="1"/>
  <c r="BC45" i="85"/>
  <c r="B586" i="89" s="1"/>
  <c r="C586" i="89" s="1"/>
  <c r="BD45" i="85"/>
  <c r="B587" i="89" s="1"/>
  <c r="C587" i="89" s="1"/>
  <c r="BE45" i="85"/>
  <c r="B588" i="89" s="1"/>
  <c r="C588" i="89" s="1"/>
  <c r="BF45" i="85"/>
  <c r="B589" i="89" s="1"/>
  <c r="C589" i="89" s="1"/>
  <c r="AW46" i="85"/>
  <c r="B601" i="89" s="1"/>
  <c r="AX46" i="85"/>
  <c r="AY46" i="85"/>
  <c r="B602" i="89" s="1"/>
  <c r="C602" i="89" s="1"/>
  <c r="AZ46" i="85"/>
  <c r="B603" i="89" s="1"/>
  <c r="C603" i="89" s="1"/>
  <c r="BA46" i="85"/>
  <c r="B604" i="89" s="1"/>
  <c r="C604" i="89" s="1"/>
  <c r="BB46" i="85"/>
  <c r="B605" i="89" s="1"/>
  <c r="C605" i="89" s="1"/>
  <c r="BC46" i="85"/>
  <c r="B606" i="89" s="1"/>
  <c r="C606" i="89" s="1"/>
  <c r="BD46" i="85"/>
  <c r="B607" i="89" s="1"/>
  <c r="C607" i="89" s="1"/>
  <c r="BE46" i="85"/>
  <c r="B608" i="89" s="1"/>
  <c r="C608" i="89" s="1"/>
  <c r="BF46" i="85"/>
  <c r="B609" i="89" s="1"/>
  <c r="C609" i="89" s="1"/>
  <c r="AW47" i="85"/>
  <c r="B621" i="89" s="1"/>
  <c r="C621" i="89" s="1"/>
  <c r="AX47" i="85"/>
  <c r="AY47" i="85"/>
  <c r="B622" i="89" s="1"/>
  <c r="C622" i="89" s="1"/>
  <c r="AZ47" i="85"/>
  <c r="B623" i="89" s="1"/>
  <c r="C623" i="89" s="1"/>
  <c r="BA47" i="85"/>
  <c r="B624" i="89" s="1"/>
  <c r="C624" i="89" s="1"/>
  <c r="BB47" i="85"/>
  <c r="B625" i="89" s="1"/>
  <c r="C625" i="89" s="1"/>
  <c r="BC47" i="85"/>
  <c r="B626" i="89" s="1"/>
  <c r="C626" i="89" s="1"/>
  <c r="BD47" i="85"/>
  <c r="B627" i="89" s="1"/>
  <c r="C627" i="89" s="1"/>
  <c r="BE47" i="85"/>
  <c r="B628" i="89" s="1"/>
  <c r="C628" i="89" s="1"/>
  <c r="BF47" i="85"/>
  <c r="B629" i="89" s="1"/>
  <c r="C629" i="89" s="1"/>
  <c r="AW48" i="85"/>
  <c r="B643" i="89" s="1"/>
  <c r="C643" i="89" s="1"/>
  <c r="AX48" i="85"/>
  <c r="AY48" i="85"/>
  <c r="B644" i="89" s="1"/>
  <c r="C644" i="89" s="1"/>
  <c r="AZ48" i="85"/>
  <c r="B645" i="89" s="1"/>
  <c r="C645" i="89" s="1"/>
  <c r="BA48" i="85"/>
  <c r="B646" i="89" s="1"/>
  <c r="C646" i="89" s="1"/>
  <c r="BB48" i="85"/>
  <c r="B647" i="89" s="1"/>
  <c r="C647" i="89" s="1"/>
  <c r="BC48" i="85"/>
  <c r="BD48" i="85"/>
  <c r="B649" i="89" s="1"/>
  <c r="C649" i="89" s="1"/>
  <c r="BE48" i="85"/>
  <c r="B650" i="89" s="1"/>
  <c r="C650" i="89" s="1"/>
  <c r="BF48" i="85"/>
  <c r="B651" i="89" s="1"/>
  <c r="C651" i="89" s="1"/>
  <c r="BB4" i="85"/>
  <c r="AI52" i="15"/>
  <c r="AI53" i="15"/>
  <c r="AI54" i="15"/>
  <c r="AI55" i="15"/>
  <c r="AI56" i="15"/>
  <c r="AI57" i="15"/>
  <c r="AI58" i="15"/>
  <c r="AI59" i="15"/>
  <c r="BF8" i="15" l="1"/>
  <c r="BG8" i="15" s="1"/>
  <c r="C415" i="89"/>
  <c r="C538" i="89"/>
  <c r="B600" i="89"/>
  <c r="C477" i="89"/>
  <c r="C313" i="89"/>
  <c r="C620" i="89"/>
  <c r="C66" i="83"/>
  <c r="C169" i="89"/>
  <c r="B497" i="89"/>
  <c r="D66" i="83"/>
  <c r="G66" i="83" s="1"/>
  <c r="C457" i="89"/>
  <c r="C580" i="89"/>
  <c r="BG34" i="85"/>
  <c r="B356" i="89"/>
  <c r="BG47" i="85"/>
  <c r="B293" i="89"/>
  <c r="C298" i="89"/>
  <c r="C293" i="89" s="1"/>
  <c r="BG44" i="85"/>
  <c r="B565" i="89"/>
  <c r="C565" i="89" s="1"/>
  <c r="BG36" i="85"/>
  <c r="B397" i="89"/>
  <c r="C397" i="89" s="1"/>
  <c r="C395" i="89" s="1"/>
  <c r="BG35" i="85"/>
  <c r="B376" i="89"/>
  <c r="BG29" i="85"/>
  <c r="B252" i="89"/>
  <c r="B457" i="89"/>
  <c r="BG42" i="85"/>
  <c r="B520" i="89"/>
  <c r="BG30" i="85"/>
  <c r="B273" i="89"/>
  <c r="B538" i="89"/>
  <c r="B477" i="89"/>
  <c r="B169" i="89"/>
  <c r="B436" i="89"/>
  <c r="C437" i="89"/>
  <c r="C436" i="89" s="1"/>
  <c r="C498" i="89"/>
  <c r="C497" i="89" s="1"/>
  <c r="B580" i="89"/>
  <c r="C560" i="89"/>
  <c r="B191" i="89"/>
  <c r="BG48" i="85"/>
  <c r="B648" i="89"/>
  <c r="C648" i="89" s="1"/>
  <c r="C642" i="89" s="1"/>
  <c r="B313" i="89"/>
  <c r="B415" i="89"/>
  <c r="C601" i="89"/>
  <c r="C600" i="89" s="1"/>
  <c r="BG28" i="85"/>
  <c r="B232" i="89"/>
  <c r="B211" i="89"/>
  <c r="B333" i="89"/>
  <c r="B620" i="89"/>
  <c r="C333" i="89"/>
  <c r="C191" i="89"/>
  <c r="C211" i="89"/>
  <c r="BG41" i="85"/>
  <c r="BG31" i="85"/>
  <c r="BG37" i="85"/>
  <c r="BG32" i="85"/>
  <c r="BG38" i="85"/>
  <c r="BG25" i="85"/>
  <c r="BG26" i="85"/>
  <c r="BG45" i="85"/>
  <c r="BG39" i="85"/>
  <c r="BG33" i="85"/>
  <c r="BG27" i="85"/>
  <c r="BG46" i="85"/>
  <c r="BG40" i="85"/>
  <c r="BG43" i="85"/>
  <c r="B51" i="73"/>
  <c r="B50" i="73"/>
  <c r="B49" i="73"/>
  <c r="B48" i="73"/>
  <c r="B47" i="73"/>
  <c r="B46" i="73"/>
  <c r="B45" i="73"/>
  <c r="B44" i="73"/>
  <c r="B43" i="73"/>
  <c r="B42" i="73"/>
  <c r="B41" i="73"/>
  <c r="B40" i="73"/>
  <c r="B39" i="73"/>
  <c r="B38" i="73"/>
  <c r="B37" i="73"/>
  <c r="B36" i="73"/>
  <c r="B35" i="73"/>
  <c r="B34" i="73"/>
  <c r="B33" i="73"/>
  <c r="B32" i="73"/>
  <c r="B31" i="73"/>
  <c r="B30" i="73"/>
  <c r="B29" i="73"/>
  <c r="B28" i="73"/>
  <c r="B27" i="73"/>
  <c r="B26" i="73"/>
  <c r="B25" i="73"/>
  <c r="B24" i="73"/>
  <c r="B23" i="73"/>
  <c r="B22" i="73"/>
  <c r="B21" i="73"/>
  <c r="B20" i="73"/>
  <c r="B21" i="72"/>
  <c r="B22" i="72"/>
  <c r="B23" i="72"/>
  <c r="B24" i="72"/>
  <c r="B25" i="72"/>
  <c r="B26" i="72"/>
  <c r="B27" i="72"/>
  <c r="B28" i="72"/>
  <c r="B29" i="72"/>
  <c r="B30" i="72"/>
  <c r="B31" i="72"/>
  <c r="B32" i="72"/>
  <c r="B33" i="72"/>
  <c r="B34" i="72"/>
  <c r="B35" i="72"/>
  <c r="B36" i="72"/>
  <c r="B37" i="72"/>
  <c r="B38" i="72"/>
  <c r="B39" i="72"/>
  <c r="B40" i="72"/>
  <c r="B41" i="72"/>
  <c r="B42" i="72"/>
  <c r="B43" i="72"/>
  <c r="B44" i="72"/>
  <c r="B45" i="72"/>
  <c r="B46" i="72"/>
  <c r="B47" i="72"/>
  <c r="B48" i="72"/>
  <c r="B50" i="72"/>
  <c r="B20" i="72"/>
  <c r="AZ5" i="15"/>
  <c r="BB5" i="15"/>
  <c r="BD5" i="15"/>
  <c r="AV5" i="15"/>
  <c r="AW5" i="15"/>
  <c r="AY5" i="15"/>
  <c r="AV6" i="15"/>
  <c r="BB6" i="15"/>
  <c r="BC6" i="15"/>
  <c r="AW6" i="15"/>
  <c r="AY6" i="15"/>
  <c r="AY7" i="15"/>
  <c r="AZ7" i="15"/>
  <c r="AV7" i="15"/>
  <c r="AW7" i="15"/>
  <c r="BA9" i="15"/>
  <c r="AV9" i="15"/>
  <c r="AY10" i="15"/>
  <c r="BE10" i="15"/>
  <c r="AV10" i="15"/>
  <c r="AW10" i="15"/>
  <c r="AY11" i="15"/>
  <c r="BA11" i="15"/>
  <c r="BD11" i="15"/>
  <c r="AV11" i="15"/>
  <c r="AW11" i="15"/>
  <c r="AY12" i="15"/>
  <c r="AZ12" i="15"/>
  <c r="BE12" i="15"/>
  <c r="AV12" i="15"/>
  <c r="AW12" i="15"/>
  <c r="AV13" i="15"/>
  <c r="AW13" i="15"/>
  <c r="AW14" i="15"/>
  <c r="AY14" i="15"/>
  <c r="BB14" i="15"/>
  <c r="BC14" i="15"/>
  <c r="BE14" i="15"/>
  <c r="AV14" i="15"/>
  <c r="BA15" i="15"/>
  <c r="AV15" i="15"/>
  <c r="AW15" i="15"/>
  <c r="AY15" i="15"/>
  <c r="BC15" i="15"/>
  <c r="BC16" i="15"/>
  <c r="AV16" i="15"/>
  <c r="AW16" i="15"/>
  <c r="AY16" i="15"/>
  <c r="AV17" i="15"/>
  <c r="AY17" i="15"/>
  <c r="AW17" i="15"/>
  <c r="BC18" i="15"/>
  <c r="AV18" i="15"/>
  <c r="AW18" i="15"/>
  <c r="AZ18" i="15"/>
  <c r="AW19" i="15"/>
  <c r="BC19" i="15"/>
  <c r="BD19" i="15"/>
  <c r="AV19" i="15"/>
  <c r="AY20" i="15"/>
  <c r="BE20" i="15"/>
  <c r="AV20" i="15"/>
  <c r="AW20" i="15"/>
  <c r="AW21" i="15"/>
  <c r="BC21" i="15"/>
  <c r="BD21" i="15"/>
  <c r="AV21" i="15"/>
  <c r="AY22" i="15"/>
  <c r="BB22" i="15"/>
  <c r="BC22" i="15"/>
  <c r="BE22" i="15"/>
  <c r="AV22" i="15"/>
  <c r="AW22" i="15"/>
  <c r="AV23" i="15"/>
  <c r="BB23" i="15"/>
  <c r="BC23" i="15"/>
  <c r="AW23" i="15"/>
  <c r="AZ24" i="15"/>
  <c r="D91" i="89" s="1"/>
  <c r="BC24" i="15"/>
  <c r="D94" i="89" s="1"/>
  <c r="AV24" i="15"/>
  <c r="AW24" i="15"/>
  <c r="AV25" i="15"/>
  <c r="AW25" i="15"/>
  <c r="BA25" i="15"/>
  <c r="D113" i="89" s="1"/>
  <c r="AV26" i="15"/>
  <c r="AW26" i="15"/>
  <c r="AW27" i="15"/>
  <c r="AY27" i="15"/>
  <c r="D152" i="89" s="1"/>
  <c r="BB27" i="15"/>
  <c r="D155" i="89" s="1"/>
  <c r="BC27" i="15"/>
  <c r="D156" i="89" s="1"/>
  <c r="AV27" i="15"/>
  <c r="AV28" i="15"/>
  <c r="AW28" i="15"/>
  <c r="BC28" i="15"/>
  <c r="D176" i="89" s="1"/>
  <c r="G176" i="89" s="1"/>
  <c r="BC29" i="15"/>
  <c r="D198" i="89" s="1"/>
  <c r="G198" i="89" s="1"/>
  <c r="AV29" i="15"/>
  <c r="AW29" i="15"/>
  <c r="AY30" i="15"/>
  <c r="D214" i="89" s="1"/>
  <c r="G214" i="89" s="1"/>
  <c r="AZ30" i="15"/>
  <c r="D215" i="89" s="1"/>
  <c r="G215" i="89" s="1"/>
  <c r="AV30" i="15"/>
  <c r="AW30" i="15"/>
  <c r="BC30" i="15"/>
  <c r="D218" i="89" s="1"/>
  <c r="G218" i="89" s="1"/>
  <c r="AW31" i="15"/>
  <c r="BB31" i="15"/>
  <c r="D237" i="89" s="1"/>
  <c r="G237" i="89" s="1"/>
  <c r="AV31" i="15"/>
  <c r="BC31" i="15"/>
  <c r="D238" i="89" s="1"/>
  <c r="G238" i="89" s="1"/>
  <c r="BC32" i="15"/>
  <c r="D258" i="89" s="1"/>
  <c r="G258" i="89" s="1"/>
  <c r="BD32" i="15"/>
  <c r="D259" i="89" s="1"/>
  <c r="G259" i="89" s="1"/>
  <c r="AV32" i="15"/>
  <c r="AW32" i="15"/>
  <c r="AW33" i="15"/>
  <c r="AY33" i="15"/>
  <c r="D275" i="89" s="1"/>
  <c r="G275" i="89" s="1"/>
  <c r="BA33" i="15"/>
  <c r="D277" i="89" s="1"/>
  <c r="G277" i="89" s="1"/>
  <c r="BD33" i="15"/>
  <c r="D280" i="89" s="1"/>
  <c r="G280" i="89" s="1"/>
  <c r="AV33" i="15"/>
  <c r="AV34" i="15"/>
  <c r="AY34" i="15"/>
  <c r="D296" i="89" s="1"/>
  <c r="G296" i="89" s="1"/>
  <c r="AZ34" i="15"/>
  <c r="D297" i="89" s="1"/>
  <c r="G297" i="89" s="1"/>
  <c r="AW34" i="15"/>
  <c r="AW35" i="15"/>
  <c r="AZ35" i="15"/>
  <c r="D317" i="89" s="1"/>
  <c r="G317" i="89" s="1"/>
  <c r="BD35" i="15"/>
  <c r="D321" i="89" s="1"/>
  <c r="G321" i="89" s="1"/>
  <c r="AV35" i="15"/>
  <c r="BA35" i="15"/>
  <c r="D318" i="89" s="1"/>
  <c r="G318" i="89" s="1"/>
  <c r="AW36" i="15"/>
  <c r="AY36" i="15"/>
  <c r="D336" i="89" s="1"/>
  <c r="G336" i="89" s="1"/>
  <c r="AZ36" i="15"/>
  <c r="D337" i="89" s="1"/>
  <c r="G337" i="89" s="1"/>
  <c r="BC36" i="15"/>
  <c r="D340" i="89" s="1"/>
  <c r="G340" i="89" s="1"/>
  <c r="AV36" i="15"/>
  <c r="AV37" i="15"/>
  <c r="AW37" i="15"/>
  <c r="AY37" i="15"/>
  <c r="D358" i="89" s="1"/>
  <c r="G358" i="89" s="1"/>
  <c r="AZ37" i="15"/>
  <c r="D359" i="89" s="1"/>
  <c r="G359" i="89" s="1"/>
  <c r="BA37" i="15"/>
  <c r="D360" i="89" s="1"/>
  <c r="G360" i="89" s="1"/>
  <c r="BC37" i="15"/>
  <c r="D362" i="89" s="1"/>
  <c r="G362" i="89" s="1"/>
  <c r="AW38" i="15"/>
  <c r="AZ38" i="15"/>
  <c r="D379" i="89" s="1"/>
  <c r="G379" i="89" s="1"/>
  <c r="BC38" i="15"/>
  <c r="D382" i="89" s="1"/>
  <c r="G382" i="89" s="1"/>
  <c r="AV38" i="15"/>
  <c r="AV39" i="15"/>
  <c r="AW39" i="15"/>
  <c r="AY39" i="15"/>
  <c r="D398" i="89" s="1"/>
  <c r="G398" i="89" s="1"/>
  <c r="BA39" i="15"/>
  <c r="D400" i="89" s="1"/>
  <c r="G400" i="89" s="1"/>
  <c r="BB39" i="15"/>
  <c r="D401" i="89" s="1"/>
  <c r="G401" i="89" s="1"/>
  <c r="AV40" i="15"/>
  <c r="AW40" i="15"/>
  <c r="BB40" i="15"/>
  <c r="D421" i="89" s="1"/>
  <c r="G421" i="89" s="1"/>
  <c r="BC40" i="15"/>
  <c r="D422" i="89" s="1"/>
  <c r="G422" i="89" s="1"/>
  <c r="AV41" i="15"/>
  <c r="AW41" i="15"/>
  <c r="AY41" i="15"/>
  <c r="D439" i="89" s="1"/>
  <c r="G439" i="89" s="1"/>
  <c r="BA41" i="15"/>
  <c r="D441" i="89" s="1"/>
  <c r="G441" i="89" s="1"/>
  <c r="BB41" i="15"/>
  <c r="D442" i="89" s="1"/>
  <c r="G442" i="89" s="1"/>
  <c r="BC41" i="15"/>
  <c r="D443" i="89" s="1"/>
  <c r="G443" i="89" s="1"/>
  <c r="BD41" i="15"/>
  <c r="D444" i="89" s="1"/>
  <c r="G444" i="89" s="1"/>
  <c r="AV42" i="15"/>
  <c r="AW42" i="15"/>
  <c r="BB42" i="15"/>
  <c r="D463" i="89" s="1"/>
  <c r="G463" i="89" s="1"/>
  <c r="BE42" i="15"/>
  <c r="D466" i="89" s="1"/>
  <c r="G466" i="89" s="1"/>
  <c r="AZ42" i="15"/>
  <c r="D461" i="89" s="1"/>
  <c r="G461" i="89" s="1"/>
  <c r="AV43" i="15"/>
  <c r="AW43" i="15"/>
  <c r="AY43" i="15"/>
  <c r="D480" i="89" s="1"/>
  <c r="G480" i="89" s="1"/>
  <c r="BC43" i="15"/>
  <c r="D484" i="89" s="1"/>
  <c r="G484" i="89" s="1"/>
  <c r="BD43" i="15"/>
  <c r="D485" i="89" s="1"/>
  <c r="G485" i="89" s="1"/>
  <c r="BA43" i="15"/>
  <c r="D482" i="89" s="1"/>
  <c r="G482" i="89" s="1"/>
  <c r="AV44" i="15"/>
  <c r="AW44" i="15"/>
  <c r="BE44" i="15"/>
  <c r="D506" i="89" s="1"/>
  <c r="G506" i="89" s="1"/>
  <c r="AZ44" i="15"/>
  <c r="D501" i="89" s="1"/>
  <c r="G501" i="89" s="1"/>
  <c r="AV45" i="15"/>
  <c r="AW45" i="15"/>
  <c r="BD45" i="15"/>
  <c r="D527" i="89" s="1"/>
  <c r="G527" i="89" s="1"/>
  <c r="AV46" i="15"/>
  <c r="AW46" i="15"/>
  <c r="AY46" i="15"/>
  <c r="D541" i="89" s="1"/>
  <c r="G541" i="89" s="1"/>
  <c r="AV47" i="15"/>
  <c r="BC47" i="15"/>
  <c r="D566" i="89" s="1"/>
  <c r="G566" i="89" s="1"/>
  <c r="AW47" i="15"/>
  <c r="AW48" i="15"/>
  <c r="AY48" i="15"/>
  <c r="D583" i="89" s="1"/>
  <c r="G583" i="89" s="1"/>
  <c r="BB48" i="15"/>
  <c r="D586" i="89" s="1"/>
  <c r="G586" i="89" s="1"/>
  <c r="BE48" i="15"/>
  <c r="D589" i="89" s="1"/>
  <c r="G589" i="89" s="1"/>
  <c r="AV48" i="15"/>
  <c r="AW49" i="15"/>
  <c r="BB49" i="15"/>
  <c r="D606" i="89" s="1"/>
  <c r="G606" i="89" s="1"/>
  <c r="BC49" i="15"/>
  <c r="D607" i="89" s="1"/>
  <c r="G607" i="89" s="1"/>
  <c r="BD49" i="15"/>
  <c r="D608" i="89" s="1"/>
  <c r="G608" i="89" s="1"/>
  <c r="AV49" i="15"/>
  <c r="BD50" i="15"/>
  <c r="D628" i="89" s="1"/>
  <c r="G628" i="89" s="1"/>
  <c r="AV50" i="15"/>
  <c r="AW50" i="15"/>
  <c r="BA51" i="15"/>
  <c r="D647" i="89" s="1"/>
  <c r="G647" i="89" s="1"/>
  <c r="BB51" i="15"/>
  <c r="D648" i="89" s="1"/>
  <c r="BC51" i="15"/>
  <c r="D649" i="89" s="1"/>
  <c r="G649" i="89" s="1"/>
  <c r="BD51" i="15"/>
  <c r="D650" i="89" s="1"/>
  <c r="G650" i="89" s="1"/>
  <c r="AV51" i="15"/>
  <c r="AW51" i="15"/>
  <c r="AV32" i="73"/>
  <c r="AW32" i="73"/>
  <c r="AX32" i="73"/>
  <c r="AY32" i="73"/>
  <c r="AZ32" i="73"/>
  <c r="BA32" i="73"/>
  <c r="BB32" i="73"/>
  <c r="BC32" i="73"/>
  <c r="BD32" i="73"/>
  <c r="AV33" i="73"/>
  <c r="AW33" i="73"/>
  <c r="AX33" i="73"/>
  <c r="AY33" i="73"/>
  <c r="AZ33" i="73"/>
  <c r="BA33" i="73"/>
  <c r="BB33" i="73"/>
  <c r="BC33" i="73"/>
  <c r="BD33" i="73"/>
  <c r="AV34" i="73"/>
  <c r="AW34" i="73"/>
  <c r="AX34" i="73"/>
  <c r="AY34" i="73"/>
  <c r="AZ34" i="73"/>
  <c r="BA34" i="73"/>
  <c r="BB34" i="73"/>
  <c r="BC34" i="73"/>
  <c r="BD34" i="73"/>
  <c r="AV35" i="73"/>
  <c r="AW35" i="73"/>
  <c r="AX35" i="73"/>
  <c r="AY35" i="73"/>
  <c r="AZ35" i="73"/>
  <c r="BA35" i="73"/>
  <c r="BB35" i="73"/>
  <c r="BC35" i="73"/>
  <c r="BD35" i="73"/>
  <c r="AV36" i="73"/>
  <c r="AW36" i="73"/>
  <c r="AX36" i="73"/>
  <c r="AY36" i="73"/>
  <c r="AZ36" i="73"/>
  <c r="BA36" i="73"/>
  <c r="BB36" i="73"/>
  <c r="BC36" i="73"/>
  <c r="BD36" i="73"/>
  <c r="AV37" i="73"/>
  <c r="AW37" i="73"/>
  <c r="AX37" i="73"/>
  <c r="AY37" i="73"/>
  <c r="AZ37" i="73"/>
  <c r="BA37" i="73"/>
  <c r="BB37" i="73"/>
  <c r="BC37" i="73"/>
  <c r="BD37" i="73"/>
  <c r="AV38" i="73"/>
  <c r="AW38" i="73"/>
  <c r="AX38" i="73"/>
  <c r="AY38" i="73"/>
  <c r="AZ38" i="73"/>
  <c r="BA38" i="73"/>
  <c r="BB38" i="73"/>
  <c r="BC38" i="73"/>
  <c r="BD38" i="73"/>
  <c r="AV39" i="73"/>
  <c r="AW39" i="73"/>
  <c r="AX39" i="73"/>
  <c r="AY39" i="73"/>
  <c r="AZ39" i="73"/>
  <c r="BA39" i="73"/>
  <c r="BB39" i="73"/>
  <c r="BC39" i="73"/>
  <c r="BD39" i="73"/>
  <c r="AV40" i="73"/>
  <c r="AW40" i="73"/>
  <c r="AX40" i="73"/>
  <c r="AY40" i="73"/>
  <c r="AZ40" i="73"/>
  <c r="BA40" i="73"/>
  <c r="BB40" i="73"/>
  <c r="BC40" i="73"/>
  <c r="BD40" i="73"/>
  <c r="AV41" i="73"/>
  <c r="AW41" i="73"/>
  <c r="AX41" i="73"/>
  <c r="AY41" i="73"/>
  <c r="AZ41" i="73"/>
  <c r="BA41" i="73"/>
  <c r="BB41" i="73"/>
  <c r="BC41" i="73"/>
  <c r="BD41" i="73"/>
  <c r="AV42" i="73"/>
  <c r="AW42" i="73"/>
  <c r="AX42" i="73"/>
  <c r="AY42" i="73"/>
  <c r="AZ42" i="73"/>
  <c r="BA42" i="73"/>
  <c r="BB42" i="73"/>
  <c r="BC42" i="73"/>
  <c r="BD42" i="73"/>
  <c r="AV43" i="73"/>
  <c r="AW43" i="73"/>
  <c r="AX43" i="73"/>
  <c r="AY43" i="73"/>
  <c r="AZ43" i="73"/>
  <c r="BA43" i="73"/>
  <c r="BB43" i="73"/>
  <c r="BC43" i="73"/>
  <c r="BD43" i="73"/>
  <c r="AV44" i="73"/>
  <c r="AW44" i="73"/>
  <c r="AX44" i="73"/>
  <c r="AY44" i="73"/>
  <c r="AZ44" i="73"/>
  <c r="BA44" i="73"/>
  <c r="BB44" i="73"/>
  <c r="BC44" i="73"/>
  <c r="BD44" i="73"/>
  <c r="AV45" i="73"/>
  <c r="AW45" i="73"/>
  <c r="AX45" i="73"/>
  <c r="AY45" i="73"/>
  <c r="AZ45" i="73"/>
  <c r="BA45" i="73"/>
  <c r="BB45" i="73"/>
  <c r="BC45" i="73"/>
  <c r="BD45" i="73"/>
  <c r="AV46" i="73"/>
  <c r="AW46" i="73"/>
  <c r="AX46" i="73"/>
  <c r="AY46" i="73"/>
  <c r="AZ46" i="73"/>
  <c r="BA46" i="73"/>
  <c r="BB46" i="73"/>
  <c r="BC46" i="73"/>
  <c r="BD46" i="73"/>
  <c r="AV47" i="73"/>
  <c r="AW47" i="73"/>
  <c r="AX47" i="73"/>
  <c r="AY47" i="73"/>
  <c r="AZ47" i="73"/>
  <c r="BA47" i="73"/>
  <c r="BB47" i="73"/>
  <c r="BC47" i="73"/>
  <c r="BD47" i="73"/>
  <c r="AV48" i="73"/>
  <c r="AW48" i="73"/>
  <c r="AX48" i="73"/>
  <c r="AY48" i="73"/>
  <c r="AZ48" i="73"/>
  <c r="BA48" i="73"/>
  <c r="BB48" i="73"/>
  <c r="BC48" i="73"/>
  <c r="BD48" i="73"/>
  <c r="AV49" i="73"/>
  <c r="AW49" i="73"/>
  <c r="AX49" i="73"/>
  <c r="AY49" i="73"/>
  <c r="AZ49" i="73"/>
  <c r="BA49" i="73"/>
  <c r="BB49" i="73"/>
  <c r="BC49" i="73"/>
  <c r="BD49" i="73"/>
  <c r="AV50" i="73"/>
  <c r="AW50" i="73"/>
  <c r="AX50" i="73"/>
  <c r="AY50" i="73"/>
  <c r="AZ50" i="73"/>
  <c r="BA50" i="73"/>
  <c r="BB50" i="73"/>
  <c r="BC50" i="73"/>
  <c r="BD50" i="73"/>
  <c r="AV51" i="73"/>
  <c r="AW51" i="73"/>
  <c r="AX51" i="73"/>
  <c r="AY51" i="73"/>
  <c r="AZ51" i="73"/>
  <c r="BA51" i="73"/>
  <c r="BB51" i="73"/>
  <c r="BC51" i="73"/>
  <c r="BD51" i="73"/>
  <c r="AV32" i="74"/>
  <c r="AW32" i="74"/>
  <c r="AX32" i="74"/>
  <c r="AY32" i="74"/>
  <c r="AZ32" i="74"/>
  <c r="BA32" i="74"/>
  <c r="BB32" i="74"/>
  <c r="BC32" i="74"/>
  <c r="BD32" i="74"/>
  <c r="AV33" i="74"/>
  <c r="AW33" i="74"/>
  <c r="AX33" i="74"/>
  <c r="AY33" i="74"/>
  <c r="AZ33" i="74"/>
  <c r="BA33" i="74"/>
  <c r="BB33" i="74"/>
  <c r="BC33" i="74"/>
  <c r="BD33" i="74"/>
  <c r="AV34" i="74"/>
  <c r="AW34" i="74"/>
  <c r="AX34" i="74"/>
  <c r="AY34" i="74"/>
  <c r="AZ34" i="74"/>
  <c r="BA34" i="74"/>
  <c r="BB34" i="74"/>
  <c r="BC34" i="74"/>
  <c r="BD34" i="74"/>
  <c r="AV35" i="74"/>
  <c r="AW35" i="74"/>
  <c r="AX35" i="74"/>
  <c r="AY35" i="74"/>
  <c r="AZ35" i="74"/>
  <c r="BA35" i="74"/>
  <c r="BB35" i="74"/>
  <c r="BC35" i="74"/>
  <c r="BD35" i="74"/>
  <c r="AV36" i="74"/>
  <c r="AW36" i="74"/>
  <c r="AX36" i="74"/>
  <c r="AY36" i="74"/>
  <c r="AZ36" i="74"/>
  <c r="BA36" i="74"/>
  <c r="BB36" i="74"/>
  <c r="BC36" i="74"/>
  <c r="BD36" i="74"/>
  <c r="AV37" i="74"/>
  <c r="AW37" i="74"/>
  <c r="AX37" i="74"/>
  <c r="AY37" i="74"/>
  <c r="AZ37" i="74"/>
  <c r="BA37" i="74"/>
  <c r="BB37" i="74"/>
  <c r="BC37" i="74"/>
  <c r="BD37" i="74"/>
  <c r="AV38" i="74"/>
  <c r="AW38" i="74"/>
  <c r="AX38" i="74"/>
  <c r="AY38" i="74"/>
  <c r="AZ38" i="74"/>
  <c r="BA38" i="74"/>
  <c r="BB38" i="74"/>
  <c r="BC38" i="74"/>
  <c r="BD38" i="74"/>
  <c r="AV39" i="74"/>
  <c r="AW39" i="74"/>
  <c r="AX39" i="74"/>
  <c r="AY39" i="74"/>
  <c r="AZ39" i="74"/>
  <c r="BA39" i="74"/>
  <c r="BB39" i="74"/>
  <c r="BC39" i="74"/>
  <c r="BD39" i="74"/>
  <c r="AV40" i="74"/>
  <c r="AW40" i="74"/>
  <c r="AX40" i="74"/>
  <c r="AY40" i="74"/>
  <c r="AZ40" i="74"/>
  <c r="BA40" i="74"/>
  <c r="BB40" i="74"/>
  <c r="BC40" i="74"/>
  <c r="BD40" i="74"/>
  <c r="AV41" i="74"/>
  <c r="AW41" i="74"/>
  <c r="AX41" i="74"/>
  <c r="AY41" i="74"/>
  <c r="AZ41" i="74"/>
  <c r="BA41" i="74"/>
  <c r="BB41" i="74"/>
  <c r="BC41" i="74"/>
  <c r="BD41" i="74"/>
  <c r="AV42" i="74"/>
  <c r="AW42" i="74"/>
  <c r="AX42" i="74"/>
  <c r="AY42" i="74"/>
  <c r="AZ42" i="74"/>
  <c r="BA42" i="74"/>
  <c r="BB42" i="74"/>
  <c r="BC42" i="74"/>
  <c r="BD42" i="74"/>
  <c r="AV43" i="74"/>
  <c r="AW43" i="74"/>
  <c r="AX43" i="74"/>
  <c r="AY43" i="74"/>
  <c r="AZ43" i="74"/>
  <c r="BA43" i="74"/>
  <c r="BB43" i="74"/>
  <c r="BC43" i="74"/>
  <c r="BD43" i="74"/>
  <c r="AV44" i="74"/>
  <c r="AW44" i="74"/>
  <c r="AX44" i="74"/>
  <c r="AY44" i="74"/>
  <c r="AZ44" i="74"/>
  <c r="BA44" i="74"/>
  <c r="BB44" i="74"/>
  <c r="BC44" i="74"/>
  <c r="BD44" i="74"/>
  <c r="AV45" i="74"/>
  <c r="AW45" i="74"/>
  <c r="AX45" i="74"/>
  <c r="AY45" i="74"/>
  <c r="AZ45" i="74"/>
  <c r="BA45" i="74"/>
  <c r="BB45" i="74"/>
  <c r="BC45" i="74"/>
  <c r="BD45" i="74"/>
  <c r="AV46" i="74"/>
  <c r="AW46" i="74"/>
  <c r="AX46" i="74"/>
  <c r="AY46" i="74"/>
  <c r="AZ46" i="74"/>
  <c r="BA46" i="74"/>
  <c r="BB46" i="74"/>
  <c r="BC46" i="74"/>
  <c r="BD46" i="74"/>
  <c r="AV47" i="74"/>
  <c r="AW47" i="74"/>
  <c r="AX47" i="74"/>
  <c r="AY47" i="74"/>
  <c r="AZ47" i="74"/>
  <c r="BA47" i="74"/>
  <c r="BB47" i="74"/>
  <c r="BC47" i="74"/>
  <c r="BD47" i="74"/>
  <c r="AV48" i="74"/>
  <c r="AW48" i="74"/>
  <c r="AX48" i="74"/>
  <c r="AY48" i="74"/>
  <c r="AZ48" i="74"/>
  <c r="BA48" i="74"/>
  <c r="BB48" i="74"/>
  <c r="BC48" i="74"/>
  <c r="BD48" i="74"/>
  <c r="AV49" i="74"/>
  <c r="AW49" i="74"/>
  <c r="AX49" i="74"/>
  <c r="AY49" i="74"/>
  <c r="AZ49" i="74"/>
  <c r="BA49" i="74"/>
  <c r="BB49" i="74"/>
  <c r="BC49" i="74"/>
  <c r="BD49" i="74"/>
  <c r="AV50" i="74"/>
  <c r="AW50" i="74"/>
  <c r="AX50" i="74"/>
  <c r="AY50" i="74"/>
  <c r="AZ50" i="74"/>
  <c r="BA50" i="74"/>
  <c r="BB50" i="74"/>
  <c r="BC50" i="74"/>
  <c r="BD50" i="74"/>
  <c r="AV51" i="74"/>
  <c r="AW51" i="74"/>
  <c r="AX51" i="74"/>
  <c r="AY51" i="74"/>
  <c r="AZ51" i="74"/>
  <c r="BA51" i="74"/>
  <c r="BB51" i="74"/>
  <c r="BC51" i="74"/>
  <c r="BD51" i="74"/>
  <c r="AV32" i="75"/>
  <c r="AW32" i="75"/>
  <c r="AX32" i="75"/>
  <c r="AY32" i="75"/>
  <c r="AZ32" i="75"/>
  <c r="BA32" i="75"/>
  <c r="BB32" i="75"/>
  <c r="BC32" i="75"/>
  <c r="BD32" i="75"/>
  <c r="AV33" i="75"/>
  <c r="AW33" i="75"/>
  <c r="AX33" i="75"/>
  <c r="AY33" i="75"/>
  <c r="AZ33" i="75"/>
  <c r="BA33" i="75"/>
  <c r="BB33" i="75"/>
  <c r="BC33" i="75"/>
  <c r="BD33" i="75"/>
  <c r="AV34" i="75"/>
  <c r="AW34" i="75"/>
  <c r="AX34" i="75"/>
  <c r="AY34" i="75"/>
  <c r="AZ34" i="75"/>
  <c r="BA34" i="75"/>
  <c r="BB34" i="75"/>
  <c r="BC34" i="75"/>
  <c r="BD34" i="75"/>
  <c r="AV35" i="75"/>
  <c r="AW35" i="75"/>
  <c r="AX35" i="75"/>
  <c r="AY35" i="75"/>
  <c r="AZ35" i="75"/>
  <c r="BA35" i="75"/>
  <c r="BB35" i="75"/>
  <c r="BC35" i="75"/>
  <c r="BD35" i="75"/>
  <c r="AV36" i="75"/>
  <c r="AW36" i="75"/>
  <c r="AX36" i="75"/>
  <c r="AY36" i="75"/>
  <c r="AZ36" i="75"/>
  <c r="BA36" i="75"/>
  <c r="BB36" i="75"/>
  <c r="BC36" i="75"/>
  <c r="BD36" i="75"/>
  <c r="AV37" i="75"/>
  <c r="AW37" i="75"/>
  <c r="AX37" i="75"/>
  <c r="AY37" i="75"/>
  <c r="AZ37" i="75"/>
  <c r="BA37" i="75"/>
  <c r="BB37" i="75"/>
  <c r="BC37" i="75"/>
  <c r="BD37" i="75"/>
  <c r="AV38" i="75"/>
  <c r="AW38" i="75"/>
  <c r="AX38" i="75"/>
  <c r="AY38" i="75"/>
  <c r="AZ38" i="75"/>
  <c r="BA38" i="75"/>
  <c r="BB38" i="75"/>
  <c r="BC38" i="75"/>
  <c r="BD38" i="75"/>
  <c r="AV39" i="75"/>
  <c r="AW39" i="75"/>
  <c r="AX39" i="75"/>
  <c r="AY39" i="75"/>
  <c r="AZ39" i="75"/>
  <c r="BA39" i="75"/>
  <c r="BB39" i="75"/>
  <c r="BC39" i="75"/>
  <c r="BD39" i="75"/>
  <c r="AV40" i="75"/>
  <c r="AW40" i="75"/>
  <c r="AX40" i="75"/>
  <c r="AY40" i="75"/>
  <c r="AZ40" i="75"/>
  <c r="BA40" i="75"/>
  <c r="BB40" i="75"/>
  <c r="BC40" i="75"/>
  <c r="BD40" i="75"/>
  <c r="AV41" i="75"/>
  <c r="AW41" i="75"/>
  <c r="AX41" i="75"/>
  <c r="AY41" i="75"/>
  <c r="AZ41" i="75"/>
  <c r="BA41" i="75"/>
  <c r="BB41" i="75"/>
  <c r="BC41" i="75"/>
  <c r="BD41" i="75"/>
  <c r="AV42" i="75"/>
  <c r="AW42" i="75"/>
  <c r="AX42" i="75"/>
  <c r="AY42" i="75"/>
  <c r="AZ42" i="75"/>
  <c r="BA42" i="75"/>
  <c r="BB42" i="75"/>
  <c r="BC42" i="75"/>
  <c r="BD42" i="75"/>
  <c r="AV43" i="75"/>
  <c r="AW43" i="75"/>
  <c r="AX43" i="75"/>
  <c r="AY43" i="75"/>
  <c r="AZ43" i="75"/>
  <c r="BA43" i="75"/>
  <c r="BB43" i="75"/>
  <c r="BC43" i="75"/>
  <c r="BD43" i="75"/>
  <c r="AV44" i="75"/>
  <c r="AW44" i="75"/>
  <c r="AX44" i="75"/>
  <c r="AY44" i="75"/>
  <c r="AZ44" i="75"/>
  <c r="BA44" i="75"/>
  <c r="BB44" i="75"/>
  <c r="BC44" i="75"/>
  <c r="BD44" i="75"/>
  <c r="AV45" i="75"/>
  <c r="AW45" i="75"/>
  <c r="AX45" i="75"/>
  <c r="AY45" i="75"/>
  <c r="AZ45" i="75"/>
  <c r="BA45" i="75"/>
  <c r="BB45" i="75"/>
  <c r="BC45" i="75"/>
  <c r="BD45" i="75"/>
  <c r="AV46" i="75"/>
  <c r="AW46" i="75"/>
  <c r="AX46" i="75"/>
  <c r="AY46" i="75"/>
  <c r="AZ46" i="75"/>
  <c r="BA46" i="75"/>
  <c r="BB46" i="75"/>
  <c r="BC46" i="75"/>
  <c r="BD46" i="75"/>
  <c r="AV47" i="75"/>
  <c r="AW47" i="75"/>
  <c r="AX47" i="75"/>
  <c r="AY47" i="75"/>
  <c r="AZ47" i="75"/>
  <c r="BA47" i="75"/>
  <c r="BB47" i="75"/>
  <c r="BC47" i="75"/>
  <c r="BD47" i="75"/>
  <c r="AV48" i="75"/>
  <c r="AW48" i="75"/>
  <c r="AX48" i="75"/>
  <c r="AY48" i="75"/>
  <c r="AZ48" i="75"/>
  <c r="BA48" i="75"/>
  <c r="BB48" i="75"/>
  <c r="BC48" i="75"/>
  <c r="BD48" i="75"/>
  <c r="AV49" i="75"/>
  <c r="AW49" i="75"/>
  <c r="AX49" i="75"/>
  <c r="AY49" i="75"/>
  <c r="AZ49" i="75"/>
  <c r="BA49" i="75"/>
  <c r="BB49" i="75"/>
  <c r="BC49" i="75"/>
  <c r="BD49" i="75"/>
  <c r="AV50" i="75"/>
  <c r="AW50" i="75"/>
  <c r="AX50" i="75"/>
  <c r="AY50" i="75"/>
  <c r="AZ50" i="75"/>
  <c r="BA50" i="75"/>
  <c r="BB50" i="75"/>
  <c r="BC50" i="75"/>
  <c r="BD50" i="75"/>
  <c r="AV51" i="75"/>
  <c r="AW51" i="75"/>
  <c r="AX51" i="75"/>
  <c r="AY51" i="75"/>
  <c r="AZ51" i="75"/>
  <c r="BA51" i="75"/>
  <c r="BB51" i="75"/>
  <c r="BC51" i="75"/>
  <c r="BD51" i="75"/>
  <c r="AV32" i="76"/>
  <c r="AW32" i="76"/>
  <c r="AX32" i="76"/>
  <c r="AY32" i="76"/>
  <c r="AZ32" i="76"/>
  <c r="BA32" i="76"/>
  <c r="BB32" i="76"/>
  <c r="BC32" i="76"/>
  <c r="BD32" i="76"/>
  <c r="AV33" i="76"/>
  <c r="AW33" i="76"/>
  <c r="AX33" i="76"/>
  <c r="AY33" i="76"/>
  <c r="AZ33" i="76"/>
  <c r="BA33" i="76"/>
  <c r="BB33" i="76"/>
  <c r="BC33" i="76"/>
  <c r="BD33" i="76"/>
  <c r="AV34" i="76"/>
  <c r="AW34" i="76"/>
  <c r="AX34" i="76"/>
  <c r="AY34" i="76"/>
  <c r="AZ34" i="76"/>
  <c r="BA34" i="76"/>
  <c r="BB34" i="76"/>
  <c r="BC34" i="76"/>
  <c r="BD34" i="76"/>
  <c r="AV35" i="76"/>
  <c r="AW35" i="76"/>
  <c r="AX35" i="76"/>
  <c r="AY35" i="76"/>
  <c r="AZ35" i="76"/>
  <c r="BA35" i="76"/>
  <c r="BB35" i="76"/>
  <c r="BC35" i="76"/>
  <c r="BD35" i="76"/>
  <c r="AV36" i="76"/>
  <c r="AW36" i="76"/>
  <c r="AX36" i="76"/>
  <c r="AY36" i="76"/>
  <c r="AZ36" i="76"/>
  <c r="BA36" i="76"/>
  <c r="BB36" i="76"/>
  <c r="BC36" i="76"/>
  <c r="BD36" i="76"/>
  <c r="AV37" i="76"/>
  <c r="AW37" i="76"/>
  <c r="AX37" i="76"/>
  <c r="AY37" i="76"/>
  <c r="AZ37" i="76"/>
  <c r="BA37" i="76"/>
  <c r="BB37" i="76"/>
  <c r="BC37" i="76"/>
  <c r="BD37" i="76"/>
  <c r="AV38" i="76"/>
  <c r="AW38" i="76"/>
  <c r="AX38" i="76"/>
  <c r="AY38" i="76"/>
  <c r="AZ38" i="76"/>
  <c r="BA38" i="76"/>
  <c r="BB38" i="76"/>
  <c r="BC38" i="76"/>
  <c r="BD38" i="76"/>
  <c r="AV39" i="76"/>
  <c r="AW39" i="76"/>
  <c r="AX39" i="76"/>
  <c r="AY39" i="76"/>
  <c r="AZ39" i="76"/>
  <c r="BA39" i="76"/>
  <c r="BB39" i="76"/>
  <c r="BC39" i="76"/>
  <c r="BD39" i="76"/>
  <c r="AV40" i="76"/>
  <c r="AW40" i="76"/>
  <c r="AX40" i="76"/>
  <c r="AY40" i="76"/>
  <c r="AZ40" i="76"/>
  <c r="BA40" i="76"/>
  <c r="BB40" i="76"/>
  <c r="BC40" i="76"/>
  <c r="BD40" i="76"/>
  <c r="AV41" i="76"/>
  <c r="AW41" i="76"/>
  <c r="AX41" i="76"/>
  <c r="AY41" i="76"/>
  <c r="AZ41" i="76"/>
  <c r="BA41" i="76"/>
  <c r="BB41" i="76"/>
  <c r="BC41" i="76"/>
  <c r="BD41" i="76"/>
  <c r="AV42" i="76"/>
  <c r="AW42" i="76"/>
  <c r="AX42" i="76"/>
  <c r="AY42" i="76"/>
  <c r="AZ42" i="76"/>
  <c r="BA42" i="76"/>
  <c r="BB42" i="76"/>
  <c r="BC42" i="76"/>
  <c r="BD42" i="76"/>
  <c r="AV43" i="76"/>
  <c r="AW43" i="76"/>
  <c r="AX43" i="76"/>
  <c r="AY43" i="76"/>
  <c r="AZ43" i="76"/>
  <c r="BA43" i="76"/>
  <c r="BB43" i="76"/>
  <c r="BC43" i="76"/>
  <c r="BD43" i="76"/>
  <c r="AV44" i="76"/>
  <c r="AW44" i="76"/>
  <c r="AX44" i="76"/>
  <c r="AY44" i="76"/>
  <c r="AZ44" i="76"/>
  <c r="BA44" i="76"/>
  <c r="BB44" i="76"/>
  <c r="BC44" i="76"/>
  <c r="BD44" i="76"/>
  <c r="AV45" i="76"/>
  <c r="AW45" i="76"/>
  <c r="AX45" i="76"/>
  <c r="AY45" i="76"/>
  <c r="AZ45" i="76"/>
  <c r="BA45" i="76"/>
  <c r="BB45" i="76"/>
  <c r="BC45" i="76"/>
  <c r="BD45" i="76"/>
  <c r="AV46" i="76"/>
  <c r="AW46" i="76"/>
  <c r="AX46" i="76"/>
  <c r="AY46" i="76"/>
  <c r="AZ46" i="76"/>
  <c r="BA46" i="76"/>
  <c r="BB46" i="76"/>
  <c r="BC46" i="76"/>
  <c r="BD46" i="76"/>
  <c r="AV47" i="76"/>
  <c r="AW47" i="76"/>
  <c r="AX47" i="76"/>
  <c r="AY47" i="76"/>
  <c r="AZ47" i="76"/>
  <c r="BA47" i="76"/>
  <c r="BB47" i="76"/>
  <c r="BC47" i="76"/>
  <c r="BD47" i="76"/>
  <c r="AV48" i="76"/>
  <c r="AW48" i="76"/>
  <c r="AX48" i="76"/>
  <c r="AY48" i="76"/>
  <c r="AZ48" i="76"/>
  <c r="BA48" i="76"/>
  <c r="BB48" i="76"/>
  <c r="BC48" i="76"/>
  <c r="BD48" i="76"/>
  <c r="AV49" i="76"/>
  <c r="AW49" i="76"/>
  <c r="AX49" i="76"/>
  <c r="AY49" i="76"/>
  <c r="AZ49" i="76"/>
  <c r="BA49" i="76"/>
  <c r="BB49" i="76"/>
  <c r="BC49" i="76"/>
  <c r="BD49" i="76"/>
  <c r="AV50" i="76"/>
  <c r="AW50" i="76"/>
  <c r="AX50" i="76"/>
  <c r="AY50" i="76"/>
  <c r="AZ50" i="76"/>
  <c r="BA50" i="76"/>
  <c r="BB50" i="76"/>
  <c r="BC50" i="76"/>
  <c r="BD50" i="76"/>
  <c r="AV51" i="76"/>
  <c r="AW51" i="76"/>
  <c r="AX51" i="76"/>
  <c r="AY51" i="76"/>
  <c r="AZ51" i="76"/>
  <c r="BA51" i="76"/>
  <c r="BB51" i="76"/>
  <c r="BC51" i="76"/>
  <c r="BD51" i="76"/>
  <c r="AV32" i="77"/>
  <c r="AW32" i="77"/>
  <c r="AX32" i="77"/>
  <c r="AY32" i="77"/>
  <c r="AZ32" i="77"/>
  <c r="BA32" i="77"/>
  <c r="BB32" i="77"/>
  <c r="BC32" i="77"/>
  <c r="BD32" i="77"/>
  <c r="AV33" i="77"/>
  <c r="AW33" i="77"/>
  <c r="AX33" i="77"/>
  <c r="AY33" i="77"/>
  <c r="AZ33" i="77"/>
  <c r="BA33" i="77"/>
  <c r="BB33" i="77"/>
  <c r="BC33" i="77"/>
  <c r="BD33" i="77"/>
  <c r="AV34" i="77"/>
  <c r="AW34" i="77"/>
  <c r="AX34" i="77"/>
  <c r="AY34" i="77"/>
  <c r="AZ34" i="77"/>
  <c r="BA34" i="77"/>
  <c r="BB34" i="77"/>
  <c r="BC34" i="77"/>
  <c r="BD34" i="77"/>
  <c r="AV35" i="77"/>
  <c r="AW35" i="77"/>
  <c r="AX35" i="77"/>
  <c r="AY35" i="77"/>
  <c r="AZ35" i="77"/>
  <c r="BA35" i="77"/>
  <c r="BB35" i="77"/>
  <c r="BC35" i="77"/>
  <c r="BD35" i="77"/>
  <c r="AV36" i="77"/>
  <c r="AW36" i="77"/>
  <c r="AX36" i="77"/>
  <c r="AY36" i="77"/>
  <c r="AZ36" i="77"/>
  <c r="BA36" i="77"/>
  <c r="BB36" i="77"/>
  <c r="BC36" i="77"/>
  <c r="BD36" i="77"/>
  <c r="AV37" i="77"/>
  <c r="AW37" i="77"/>
  <c r="AX37" i="77"/>
  <c r="AY37" i="77"/>
  <c r="AZ37" i="77"/>
  <c r="BA37" i="77"/>
  <c r="BB37" i="77"/>
  <c r="BC37" i="77"/>
  <c r="BD37" i="77"/>
  <c r="AV38" i="77"/>
  <c r="AW38" i="77"/>
  <c r="AX38" i="77"/>
  <c r="AY38" i="77"/>
  <c r="AZ38" i="77"/>
  <c r="BA38" i="77"/>
  <c r="BB38" i="77"/>
  <c r="BC38" i="77"/>
  <c r="BD38" i="77"/>
  <c r="AV39" i="77"/>
  <c r="AW39" i="77"/>
  <c r="AX39" i="77"/>
  <c r="AY39" i="77"/>
  <c r="AZ39" i="77"/>
  <c r="BA39" i="77"/>
  <c r="BB39" i="77"/>
  <c r="BC39" i="77"/>
  <c r="BD39" i="77"/>
  <c r="AV40" i="77"/>
  <c r="AW40" i="77"/>
  <c r="AX40" i="77"/>
  <c r="AY40" i="77"/>
  <c r="AZ40" i="77"/>
  <c r="BA40" i="77"/>
  <c r="BB40" i="77"/>
  <c r="BC40" i="77"/>
  <c r="BD40" i="77"/>
  <c r="AV41" i="77"/>
  <c r="AW41" i="77"/>
  <c r="AX41" i="77"/>
  <c r="AY41" i="77"/>
  <c r="AZ41" i="77"/>
  <c r="BA41" i="77"/>
  <c r="BB41" i="77"/>
  <c r="BC41" i="77"/>
  <c r="BD41" i="77"/>
  <c r="AV42" i="77"/>
  <c r="AW42" i="77"/>
  <c r="AX42" i="77"/>
  <c r="AY42" i="77"/>
  <c r="AZ42" i="77"/>
  <c r="BA42" i="77"/>
  <c r="BB42" i="77"/>
  <c r="BC42" i="77"/>
  <c r="BD42" i="77"/>
  <c r="AV43" i="77"/>
  <c r="AW43" i="77"/>
  <c r="AX43" i="77"/>
  <c r="AY43" i="77"/>
  <c r="AZ43" i="77"/>
  <c r="BA43" i="77"/>
  <c r="BB43" i="77"/>
  <c r="BC43" i="77"/>
  <c r="BD43" i="77"/>
  <c r="AV44" i="77"/>
  <c r="AW44" i="77"/>
  <c r="AX44" i="77"/>
  <c r="AY44" i="77"/>
  <c r="AZ44" i="77"/>
  <c r="BA44" i="77"/>
  <c r="BB44" i="77"/>
  <c r="BC44" i="77"/>
  <c r="BD44" i="77"/>
  <c r="AV45" i="77"/>
  <c r="AW45" i="77"/>
  <c r="AX45" i="77"/>
  <c r="AY45" i="77"/>
  <c r="AZ45" i="77"/>
  <c r="BA45" i="77"/>
  <c r="BB45" i="77"/>
  <c r="BC45" i="77"/>
  <c r="BD45" i="77"/>
  <c r="AV46" i="77"/>
  <c r="AW46" i="77"/>
  <c r="AX46" i="77"/>
  <c r="AY46" i="77"/>
  <c r="AZ46" i="77"/>
  <c r="BA46" i="77"/>
  <c r="BB46" i="77"/>
  <c r="BC46" i="77"/>
  <c r="BD46" i="77"/>
  <c r="AV47" i="77"/>
  <c r="AW47" i="77"/>
  <c r="AX47" i="77"/>
  <c r="AY47" i="77"/>
  <c r="AZ47" i="77"/>
  <c r="BA47" i="77"/>
  <c r="BB47" i="77"/>
  <c r="BC47" i="77"/>
  <c r="BD47" i="77"/>
  <c r="AV48" i="77"/>
  <c r="AW48" i="77"/>
  <c r="AX48" i="77"/>
  <c r="AY48" i="77"/>
  <c r="AZ48" i="77"/>
  <c r="BA48" i="77"/>
  <c r="BB48" i="77"/>
  <c r="BC48" i="77"/>
  <c r="BD48" i="77"/>
  <c r="AV49" i="77"/>
  <c r="AW49" i="77"/>
  <c r="AX49" i="77"/>
  <c r="AY49" i="77"/>
  <c r="AZ49" i="77"/>
  <c r="BA49" i="77"/>
  <c r="BB49" i="77"/>
  <c r="BC49" i="77"/>
  <c r="BD49" i="77"/>
  <c r="AV50" i="77"/>
  <c r="AW50" i="77"/>
  <c r="AX50" i="77"/>
  <c r="AY50" i="77"/>
  <c r="AZ50" i="77"/>
  <c r="BA50" i="77"/>
  <c r="BB50" i="77"/>
  <c r="BC50" i="77"/>
  <c r="BD50" i="77"/>
  <c r="AV51" i="77"/>
  <c r="AW51" i="77"/>
  <c r="AX51" i="77"/>
  <c r="AY51" i="77"/>
  <c r="AZ51" i="77"/>
  <c r="BA51" i="77"/>
  <c r="BB51" i="77"/>
  <c r="BC51" i="77"/>
  <c r="BD51" i="77"/>
  <c r="AV32" i="71"/>
  <c r="AW32" i="71"/>
  <c r="AX32" i="71"/>
  <c r="AY32" i="71"/>
  <c r="AZ32" i="71"/>
  <c r="BA32" i="71"/>
  <c r="BB32" i="71"/>
  <c r="BC32" i="71"/>
  <c r="BD32" i="71"/>
  <c r="AV33" i="71"/>
  <c r="AW33" i="71"/>
  <c r="AX33" i="71"/>
  <c r="AY33" i="71"/>
  <c r="AZ33" i="71"/>
  <c r="BA33" i="71"/>
  <c r="BB33" i="71"/>
  <c r="BC33" i="71"/>
  <c r="BD33" i="71"/>
  <c r="AV34" i="71"/>
  <c r="AW34" i="71"/>
  <c r="AX34" i="71"/>
  <c r="AY34" i="71"/>
  <c r="AZ34" i="71"/>
  <c r="BA34" i="71"/>
  <c r="BB34" i="71"/>
  <c r="BC34" i="71"/>
  <c r="BD34" i="71"/>
  <c r="AV35" i="71"/>
  <c r="AW35" i="71"/>
  <c r="AX35" i="71"/>
  <c r="AY35" i="71"/>
  <c r="AZ35" i="71"/>
  <c r="BA35" i="71"/>
  <c r="BB35" i="71"/>
  <c r="BC35" i="71"/>
  <c r="BD35" i="71"/>
  <c r="AV36" i="71"/>
  <c r="AW36" i="71"/>
  <c r="AX36" i="71"/>
  <c r="AY36" i="71"/>
  <c r="AZ36" i="71"/>
  <c r="BA36" i="71"/>
  <c r="BB36" i="71"/>
  <c r="BC36" i="71"/>
  <c r="BD36" i="71"/>
  <c r="AV37" i="71"/>
  <c r="AW37" i="71"/>
  <c r="AX37" i="71"/>
  <c r="AY37" i="71"/>
  <c r="AZ37" i="71"/>
  <c r="BA37" i="71"/>
  <c r="BB37" i="71"/>
  <c r="BC37" i="71"/>
  <c r="BD37" i="71"/>
  <c r="AV38" i="71"/>
  <c r="AW38" i="71"/>
  <c r="AX38" i="71"/>
  <c r="AY38" i="71"/>
  <c r="AZ38" i="71"/>
  <c r="BA38" i="71"/>
  <c r="BB38" i="71"/>
  <c r="BC38" i="71"/>
  <c r="BD38" i="71"/>
  <c r="AV39" i="71"/>
  <c r="AW39" i="71"/>
  <c r="AX39" i="71"/>
  <c r="AY39" i="71"/>
  <c r="AZ39" i="71"/>
  <c r="BA39" i="71"/>
  <c r="BB39" i="71"/>
  <c r="BC39" i="71"/>
  <c r="BD39" i="71"/>
  <c r="AV40" i="71"/>
  <c r="AW40" i="71"/>
  <c r="AX40" i="71"/>
  <c r="AY40" i="71"/>
  <c r="AZ40" i="71"/>
  <c r="BA40" i="71"/>
  <c r="BB40" i="71"/>
  <c r="BC40" i="71"/>
  <c r="BD40" i="71"/>
  <c r="AV41" i="71"/>
  <c r="AW41" i="71"/>
  <c r="AX41" i="71"/>
  <c r="AY41" i="71"/>
  <c r="AZ41" i="71"/>
  <c r="BA41" i="71"/>
  <c r="BB41" i="71"/>
  <c r="BC41" i="71"/>
  <c r="BD41" i="71"/>
  <c r="AV42" i="71"/>
  <c r="AW42" i="71"/>
  <c r="AX42" i="71"/>
  <c r="AY42" i="71"/>
  <c r="AZ42" i="71"/>
  <c r="BA42" i="71"/>
  <c r="BB42" i="71"/>
  <c r="BC42" i="71"/>
  <c r="BD42" i="71"/>
  <c r="AV43" i="71"/>
  <c r="AW43" i="71"/>
  <c r="AX43" i="71"/>
  <c r="AY43" i="71"/>
  <c r="AZ43" i="71"/>
  <c r="BA43" i="71"/>
  <c r="BB43" i="71"/>
  <c r="BC43" i="71"/>
  <c r="BD43" i="71"/>
  <c r="AV44" i="71"/>
  <c r="AW44" i="71"/>
  <c r="AX44" i="71"/>
  <c r="AY44" i="71"/>
  <c r="AZ44" i="71"/>
  <c r="BA44" i="71"/>
  <c r="BB44" i="71"/>
  <c r="BC44" i="71"/>
  <c r="BD44" i="71"/>
  <c r="AV45" i="71"/>
  <c r="AW45" i="71"/>
  <c r="AX45" i="71"/>
  <c r="AY45" i="71"/>
  <c r="AZ45" i="71"/>
  <c r="BA45" i="71"/>
  <c r="BB45" i="71"/>
  <c r="BC45" i="71"/>
  <c r="BD45" i="71"/>
  <c r="AV46" i="71"/>
  <c r="AW46" i="71"/>
  <c r="AX46" i="71"/>
  <c r="AY46" i="71"/>
  <c r="AZ46" i="71"/>
  <c r="BA46" i="71"/>
  <c r="BB46" i="71"/>
  <c r="BC46" i="71"/>
  <c r="BD46" i="71"/>
  <c r="AV47" i="71"/>
  <c r="AW47" i="71"/>
  <c r="AX47" i="71"/>
  <c r="AY47" i="71"/>
  <c r="AZ47" i="71"/>
  <c r="BA47" i="71"/>
  <c r="BB47" i="71"/>
  <c r="BC47" i="71"/>
  <c r="BD47" i="71"/>
  <c r="AV48" i="71"/>
  <c r="AW48" i="71"/>
  <c r="AX48" i="71"/>
  <c r="AY48" i="71"/>
  <c r="AZ48" i="71"/>
  <c r="BA48" i="71"/>
  <c r="BB48" i="71"/>
  <c r="BC48" i="71"/>
  <c r="BD48" i="71"/>
  <c r="AV49" i="71"/>
  <c r="AW49" i="71"/>
  <c r="AX49" i="71"/>
  <c r="AY49" i="71"/>
  <c r="AZ49" i="71"/>
  <c r="BA49" i="71"/>
  <c r="BB49" i="71"/>
  <c r="BC49" i="71"/>
  <c r="BD49" i="71"/>
  <c r="AV50" i="71"/>
  <c r="AW50" i="71"/>
  <c r="AX50" i="71"/>
  <c r="AY50" i="71"/>
  <c r="AZ50" i="71"/>
  <c r="BA50" i="71"/>
  <c r="BB50" i="71"/>
  <c r="BC50" i="71"/>
  <c r="BD50" i="71"/>
  <c r="AV51" i="71"/>
  <c r="AW51" i="71"/>
  <c r="AX51" i="71"/>
  <c r="AY51" i="71"/>
  <c r="AZ51" i="71"/>
  <c r="BA51" i="71"/>
  <c r="BB51" i="71"/>
  <c r="BC51" i="71"/>
  <c r="BD51" i="71"/>
  <c r="AV32" i="78"/>
  <c r="AW32" i="78"/>
  <c r="AX32" i="78"/>
  <c r="AY32" i="78"/>
  <c r="AZ32" i="78"/>
  <c r="BA32" i="78"/>
  <c r="BB32" i="78"/>
  <c r="BC32" i="78"/>
  <c r="BD32" i="78"/>
  <c r="AV33" i="78"/>
  <c r="AW33" i="78"/>
  <c r="AX33" i="78"/>
  <c r="AY33" i="78"/>
  <c r="AZ33" i="78"/>
  <c r="BA33" i="78"/>
  <c r="BB33" i="78"/>
  <c r="BC33" i="78"/>
  <c r="BD33" i="78"/>
  <c r="AV34" i="78"/>
  <c r="AW34" i="78"/>
  <c r="AX34" i="78"/>
  <c r="AY34" i="78"/>
  <c r="AZ34" i="78"/>
  <c r="BA34" i="78"/>
  <c r="BB34" i="78"/>
  <c r="BC34" i="78"/>
  <c r="BD34" i="78"/>
  <c r="AV35" i="78"/>
  <c r="AW35" i="78"/>
  <c r="AX35" i="78"/>
  <c r="AY35" i="78"/>
  <c r="AZ35" i="78"/>
  <c r="BA35" i="78"/>
  <c r="BB35" i="78"/>
  <c r="BC35" i="78"/>
  <c r="BD35" i="78"/>
  <c r="AV36" i="78"/>
  <c r="AW36" i="78"/>
  <c r="AX36" i="78"/>
  <c r="AY36" i="78"/>
  <c r="AZ36" i="78"/>
  <c r="BA36" i="78"/>
  <c r="BB36" i="78"/>
  <c r="BC36" i="78"/>
  <c r="BD36" i="78"/>
  <c r="AV37" i="78"/>
  <c r="AW37" i="78"/>
  <c r="AX37" i="78"/>
  <c r="AY37" i="78"/>
  <c r="AZ37" i="78"/>
  <c r="BA37" i="78"/>
  <c r="BB37" i="78"/>
  <c r="BC37" i="78"/>
  <c r="BD37" i="78"/>
  <c r="AV38" i="78"/>
  <c r="AW38" i="78"/>
  <c r="AX38" i="78"/>
  <c r="AY38" i="78"/>
  <c r="AZ38" i="78"/>
  <c r="BA38" i="78"/>
  <c r="BB38" i="78"/>
  <c r="BC38" i="78"/>
  <c r="BD38" i="78"/>
  <c r="AV39" i="78"/>
  <c r="AW39" i="78"/>
  <c r="AX39" i="78"/>
  <c r="AY39" i="78"/>
  <c r="AZ39" i="78"/>
  <c r="BA39" i="78"/>
  <c r="BB39" i="78"/>
  <c r="BC39" i="78"/>
  <c r="BD39" i="78"/>
  <c r="AV40" i="78"/>
  <c r="AW40" i="78"/>
  <c r="AX40" i="78"/>
  <c r="AY40" i="78"/>
  <c r="AZ40" i="78"/>
  <c r="BA40" i="78"/>
  <c r="BB40" i="78"/>
  <c r="BC40" i="78"/>
  <c r="BD40" i="78"/>
  <c r="AV41" i="78"/>
  <c r="AW41" i="78"/>
  <c r="AX41" i="78"/>
  <c r="AY41" i="78"/>
  <c r="AZ41" i="78"/>
  <c r="BA41" i="78"/>
  <c r="BB41" i="78"/>
  <c r="BC41" i="78"/>
  <c r="BD41" i="78"/>
  <c r="AV42" i="78"/>
  <c r="AW42" i="78"/>
  <c r="AX42" i="78"/>
  <c r="AY42" i="78"/>
  <c r="AZ42" i="78"/>
  <c r="BA42" i="78"/>
  <c r="BB42" i="78"/>
  <c r="BC42" i="78"/>
  <c r="BD42" i="78"/>
  <c r="AV43" i="78"/>
  <c r="AW43" i="78"/>
  <c r="AX43" i="78"/>
  <c r="AY43" i="78"/>
  <c r="AZ43" i="78"/>
  <c r="BA43" i="78"/>
  <c r="BB43" i="78"/>
  <c r="BC43" i="78"/>
  <c r="BD43" i="78"/>
  <c r="AV44" i="78"/>
  <c r="AW44" i="78"/>
  <c r="AX44" i="78"/>
  <c r="AY44" i="78"/>
  <c r="AZ44" i="78"/>
  <c r="BA44" i="78"/>
  <c r="BB44" i="78"/>
  <c r="BC44" i="78"/>
  <c r="BD44" i="78"/>
  <c r="AV45" i="78"/>
  <c r="AW45" i="78"/>
  <c r="AX45" i="78"/>
  <c r="AY45" i="78"/>
  <c r="AZ45" i="78"/>
  <c r="BA45" i="78"/>
  <c r="BB45" i="78"/>
  <c r="BC45" i="78"/>
  <c r="BD45" i="78"/>
  <c r="AV46" i="78"/>
  <c r="AW46" i="78"/>
  <c r="AX46" i="78"/>
  <c r="AY46" i="78"/>
  <c r="AZ46" i="78"/>
  <c r="BA46" i="78"/>
  <c r="BB46" i="78"/>
  <c r="BC46" i="78"/>
  <c r="BD46" i="78"/>
  <c r="AV47" i="78"/>
  <c r="AW47" i="78"/>
  <c r="AX47" i="78"/>
  <c r="AY47" i="78"/>
  <c r="AZ47" i="78"/>
  <c r="BA47" i="78"/>
  <c r="BB47" i="78"/>
  <c r="BC47" i="78"/>
  <c r="BD47" i="78"/>
  <c r="AV48" i="78"/>
  <c r="AW48" i="78"/>
  <c r="AX48" i="78"/>
  <c r="AY48" i="78"/>
  <c r="AZ48" i="78"/>
  <c r="BA48" i="78"/>
  <c r="BB48" i="78"/>
  <c r="BC48" i="78"/>
  <c r="BD48" i="78"/>
  <c r="AV49" i="78"/>
  <c r="AW49" i="78"/>
  <c r="AX49" i="78"/>
  <c r="AY49" i="78"/>
  <c r="AZ49" i="78"/>
  <c r="BA49" i="78"/>
  <c r="BB49" i="78"/>
  <c r="BC49" i="78"/>
  <c r="BD49" i="78"/>
  <c r="AV50" i="78"/>
  <c r="AW50" i="78"/>
  <c r="AX50" i="78"/>
  <c r="AY50" i="78"/>
  <c r="AZ50" i="78"/>
  <c r="BA50" i="78"/>
  <c r="BB50" i="78"/>
  <c r="BC50" i="78"/>
  <c r="BD50" i="78"/>
  <c r="AV51" i="78"/>
  <c r="AW51" i="78"/>
  <c r="AX51" i="78"/>
  <c r="AY51" i="78"/>
  <c r="AZ51" i="78"/>
  <c r="BA51" i="78"/>
  <c r="BB51" i="78"/>
  <c r="BC51" i="78"/>
  <c r="BD51" i="78"/>
  <c r="AV32" i="79"/>
  <c r="AW32" i="79"/>
  <c r="AX32" i="79"/>
  <c r="AY32" i="79"/>
  <c r="AZ32" i="79"/>
  <c r="BA32" i="79"/>
  <c r="BB32" i="79"/>
  <c r="BC32" i="79"/>
  <c r="BD32" i="79"/>
  <c r="AV33" i="79"/>
  <c r="AW33" i="79"/>
  <c r="AX33" i="79"/>
  <c r="AY33" i="79"/>
  <c r="AZ33" i="79"/>
  <c r="BA33" i="79"/>
  <c r="BB33" i="79"/>
  <c r="BC33" i="79"/>
  <c r="BD33" i="79"/>
  <c r="AV34" i="79"/>
  <c r="AW34" i="79"/>
  <c r="AX34" i="79"/>
  <c r="AY34" i="79"/>
  <c r="AZ34" i="79"/>
  <c r="BA34" i="79"/>
  <c r="BB34" i="79"/>
  <c r="BC34" i="79"/>
  <c r="BD34" i="79"/>
  <c r="AV35" i="79"/>
  <c r="AW35" i="79"/>
  <c r="AX35" i="79"/>
  <c r="AY35" i="79"/>
  <c r="AZ35" i="79"/>
  <c r="BA35" i="79"/>
  <c r="BB35" i="79"/>
  <c r="BC35" i="79"/>
  <c r="BD35" i="79"/>
  <c r="AV36" i="79"/>
  <c r="AW36" i="79"/>
  <c r="AX36" i="79"/>
  <c r="AY36" i="79"/>
  <c r="AZ36" i="79"/>
  <c r="BA36" i="79"/>
  <c r="BB36" i="79"/>
  <c r="BC36" i="79"/>
  <c r="BD36" i="79"/>
  <c r="AV37" i="79"/>
  <c r="AW37" i="79"/>
  <c r="AX37" i="79"/>
  <c r="AY37" i="79"/>
  <c r="AZ37" i="79"/>
  <c r="BA37" i="79"/>
  <c r="BB37" i="79"/>
  <c r="BC37" i="79"/>
  <c r="BD37" i="79"/>
  <c r="AV38" i="79"/>
  <c r="AW38" i="79"/>
  <c r="AX38" i="79"/>
  <c r="AY38" i="79"/>
  <c r="AZ38" i="79"/>
  <c r="BA38" i="79"/>
  <c r="BB38" i="79"/>
  <c r="BC38" i="79"/>
  <c r="BD38" i="79"/>
  <c r="AV39" i="79"/>
  <c r="AW39" i="79"/>
  <c r="AX39" i="79"/>
  <c r="AY39" i="79"/>
  <c r="AZ39" i="79"/>
  <c r="BA39" i="79"/>
  <c r="BB39" i="79"/>
  <c r="BC39" i="79"/>
  <c r="BD39" i="79"/>
  <c r="AV40" i="79"/>
  <c r="AW40" i="79"/>
  <c r="AX40" i="79"/>
  <c r="AY40" i="79"/>
  <c r="AZ40" i="79"/>
  <c r="BA40" i="79"/>
  <c r="BB40" i="79"/>
  <c r="BC40" i="79"/>
  <c r="BD40" i="79"/>
  <c r="AV41" i="79"/>
  <c r="AW41" i="79"/>
  <c r="AX41" i="79"/>
  <c r="AY41" i="79"/>
  <c r="AZ41" i="79"/>
  <c r="BA41" i="79"/>
  <c r="BB41" i="79"/>
  <c r="BC41" i="79"/>
  <c r="BD41" i="79"/>
  <c r="AV42" i="79"/>
  <c r="AW42" i="79"/>
  <c r="AX42" i="79"/>
  <c r="AY42" i="79"/>
  <c r="AZ42" i="79"/>
  <c r="BA42" i="79"/>
  <c r="BB42" i="79"/>
  <c r="BC42" i="79"/>
  <c r="BD42" i="79"/>
  <c r="AV43" i="79"/>
  <c r="AW43" i="79"/>
  <c r="AX43" i="79"/>
  <c r="AY43" i="79"/>
  <c r="AZ43" i="79"/>
  <c r="BA43" i="79"/>
  <c r="BB43" i="79"/>
  <c r="BC43" i="79"/>
  <c r="BD43" i="79"/>
  <c r="AV44" i="79"/>
  <c r="AW44" i="79"/>
  <c r="AX44" i="79"/>
  <c r="AY44" i="79"/>
  <c r="AZ44" i="79"/>
  <c r="BA44" i="79"/>
  <c r="BB44" i="79"/>
  <c r="BC44" i="79"/>
  <c r="BD44" i="79"/>
  <c r="AV45" i="79"/>
  <c r="AW45" i="79"/>
  <c r="AX45" i="79"/>
  <c r="AY45" i="79"/>
  <c r="AZ45" i="79"/>
  <c r="BA45" i="79"/>
  <c r="BB45" i="79"/>
  <c r="BC45" i="79"/>
  <c r="BD45" i="79"/>
  <c r="AV46" i="79"/>
  <c r="AW46" i="79"/>
  <c r="AX46" i="79"/>
  <c r="AY46" i="79"/>
  <c r="AZ46" i="79"/>
  <c r="BA46" i="79"/>
  <c r="BB46" i="79"/>
  <c r="BC46" i="79"/>
  <c r="BD46" i="79"/>
  <c r="AV47" i="79"/>
  <c r="AW47" i="79"/>
  <c r="AX47" i="79"/>
  <c r="AY47" i="79"/>
  <c r="AZ47" i="79"/>
  <c r="BA47" i="79"/>
  <c r="BB47" i="79"/>
  <c r="BC47" i="79"/>
  <c r="BD47" i="79"/>
  <c r="AV48" i="79"/>
  <c r="AW48" i="79"/>
  <c r="AX48" i="79"/>
  <c r="AY48" i="79"/>
  <c r="AZ48" i="79"/>
  <c r="BA48" i="79"/>
  <c r="BB48" i="79"/>
  <c r="BC48" i="79"/>
  <c r="BD48" i="79"/>
  <c r="AV49" i="79"/>
  <c r="AW49" i="79"/>
  <c r="AX49" i="79"/>
  <c r="AY49" i="79"/>
  <c r="AZ49" i="79"/>
  <c r="BA49" i="79"/>
  <c r="BB49" i="79"/>
  <c r="BC49" i="79"/>
  <c r="BD49" i="79"/>
  <c r="AV50" i="79"/>
  <c r="AW50" i="79"/>
  <c r="AX50" i="79"/>
  <c r="AY50" i="79"/>
  <c r="AZ50" i="79"/>
  <c r="BA50" i="79"/>
  <c r="BB50" i="79"/>
  <c r="BC50" i="79"/>
  <c r="BD50" i="79"/>
  <c r="AV51" i="79"/>
  <c r="AW51" i="79"/>
  <c r="AX51" i="79"/>
  <c r="AY51" i="79"/>
  <c r="AZ51" i="79"/>
  <c r="BA51" i="79"/>
  <c r="BB51" i="79"/>
  <c r="BC51" i="79"/>
  <c r="BD51" i="79"/>
  <c r="AV32" i="80"/>
  <c r="AW32" i="80"/>
  <c r="AX32" i="80"/>
  <c r="AY32" i="80"/>
  <c r="AZ32" i="80"/>
  <c r="BA32" i="80"/>
  <c r="BB32" i="80"/>
  <c r="BC32" i="80"/>
  <c r="BD32" i="80"/>
  <c r="AV33" i="80"/>
  <c r="AW33" i="80"/>
  <c r="AX33" i="80"/>
  <c r="AY33" i="80"/>
  <c r="AZ33" i="80"/>
  <c r="BA33" i="80"/>
  <c r="BB33" i="80"/>
  <c r="BC33" i="80"/>
  <c r="BD33" i="80"/>
  <c r="AV34" i="80"/>
  <c r="AW34" i="80"/>
  <c r="AX34" i="80"/>
  <c r="AY34" i="80"/>
  <c r="AZ34" i="80"/>
  <c r="BA34" i="80"/>
  <c r="BB34" i="80"/>
  <c r="BC34" i="80"/>
  <c r="BD34" i="80"/>
  <c r="AV35" i="80"/>
  <c r="AW35" i="80"/>
  <c r="AX35" i="80"/>
  <c r="AY35" i="80"/>
  <c r="AZ35" i="80"/>
  <c r="BA35" i="80"/>
  <c r="BB35" i="80"/>
  <c r="BC35" i="80"/>
  <c r="BD35" i="80"/>
  <c r="AV36" i="80"/>
  <c r="AW36" i="80"/>
  <c r="AX36" i="80"/>
  <c r="AY36" i="80"/>
  <c r="AZ36" i="80"/>
  <c r="BA36" i="80"/>
  <c r="BB36" i="80"/>
  <c r="BC36" i="80"/>
  <c r="BD36" i="80"/>
  <c r="AV37" i="80"/>
  <c r="AW37" i="80"/>
  <c r="AX37" i="80"/>
  <c r="AY37" i="80"/>
  <c r="AZ37" i="80"/>
  <c r="BA37" i="80"/>
  <c r="BB37" i="80"/>
  <c r="BC37" i="80"/>
  <c r="BD37" i="80"/>
  <c r="AV38" i="80"/>
  <c r="AW38" i="80"/>
  <c r="AX38" i="80"/>
  <c r="AY38" i="80"/>
  <c r="AZ38" i="80"/>
  <c r="BA38" i="80"/>
  <c r="BB38" i="80"/>
  <c r="BC38" i="80"/>
  <c r="BD38" i="80"/>
  <c r="AV39" i="80"/>
  <c r="AW39" i="80"/>
  <c r="AX39" i="80"/>
  <c r="AY39" i="80"/>
  <c r="AZ39" i="80"/>
  <c r="BA39" i="80"/>
  <c r="BB39" i="80"/>
  <c r="BC39" i="80"/>
  <c r="BD39" i="80"/>
  <c r="AV40" i="80"/>
  <c r="AW40" i="80"/>
  <c r="AX40" i="80"/>
  <c r="AY40" i="80"/>
  <c r="AZ40" i="80"/>
  <c r="BA40" i="80"/>
  <c r="BB40" i="80"/>
  <c r="BC40" i="80"/>
  <c r="BD40" i="80"/>
  <c r="AV41" i="80"/>
  <c r="AW41" i="80"/>
  <c r="AX41" i="80"/>
  <c r="AY41" i="80"/>
  <c r="AZ41" i="80"/>
  <c r="BA41" i="80"/>
  <c r="BB41" i="80"/>
  <c r="BC41" i="80"/>
  <c r="BD41" i="80"/>
  <c r="AV42" i="80"/>
  <c r="AW42" i="80"/>
  <c r="AX42" i="80"/>
  <c r="AY42" i="80"/>
  <c r="AZ42" i="80"/>
  <c r="BA42" i="80"/>
  <c r="BB42" i="80"/>
  <c r="BC42" i="80"/>
  <c r="BD42" i="80"/>
  <c r="AV43" i="80"/>
  <c r="AW43" i="80"/>
  <c r="AX43" i="80"/>
  <c r="AY43" i="80"/>
  <c r="AZ43" i="80"/>
  <c r="BA43" i="80"/>
  <c r="BB43" i="80"/>
  <c r="BC43" i="80"/>
  <c r="BD43" i="80"/>
  <c r="AV44" i="80"/>
  <c r="AW44" i="80"/>
  <c r="AX44" i="80"/>
  <c r="AY44" i="80"/>
  <c r="AZ44" i="80"/>
  <c r="BA44" i="80"/>
  <c r="BB44" i="80"/>
  <c r="BC44" i="80"/>
  <c r="BD44" i="80"/>
  <c r="AV45" i="80"/>
  <c r="AW45" i="80"/>
  <c r="AX45" i="80"/>
  <c r="AY45" i="80"/>
  <c r="AZ45" i="80"/>
  <c r="BA45" i="80"/>
  <c r="BB45" i="80"/>
  <c r="BC45" i="80"/>
  <c r="BD45" i="80"/>
  <c r="AV46" i="80"/>
  <c r="AW46" i="80"/>
  <c r="AX46" i="80"/>
  <c r="AY46" i="80"/>
  <c r="AZ46" i="80"/>
  <c r="BA46" i="80"/>
  <c r="BB46" i="80"/>
  <c r="BC46" i="80"/>
  <c r="BD46" i="80"/>
  <c r="AV47" i="80"/>
  <c r="AW47" i="80"/>
  <c r="AX47" i="80"/>
  <c r="AY47" i="80"/>
  <c r="AZ47" i="80"/>
  <c r="BA47" i="80"/>
  <c r="BB47" i="80"/>
  <c r="BC47" i="80"/>
  <c r="BD47" i="80"/>
  <c r="AV48" i="80"/>
  <c r="AW48" i="80"/>
  <c r="AX48" i="80"/>
  <c r="AY48" i="80"/>
  <c r="AZ48" i="80"/>
  <c r="BA48" i="80"/>
  <c r="BB48" i="80"/>
  <c r="BC48" i="80"/>
  <c r="BD48" i="80"/>
  <c r="AV49" i="80"/>
  <c r="AW49" i="80"/>
  <c r="AX49" i="80"/>
  <c r="AY49" i="80"/>
  <c r="AZ49" i="80"/>
  <c r="BA49" i="80"/>
  <c r="BB49" i="80"/>
  <c r="BC49" i="80"/>
  <c r="BD49" i="80"/>
  <c r="AV50" i="80"/>
  <c r="AW50" i="80"/>
  <c r="AX50" i="80"/>
  <c r="AY50" i="80"/>
  <c r="AZ50" i="80"/>
  <c r="BA50" i="80"/>
  <c r="BB50" i="80"/>
  <c r="BC50" i="80"/>
  <c r="BD50" i="80"/>
  <c r="AV51" i="80"/>
  <c r="AW51" i="80"/>
  <c r="AX51" i="80"/>
  <c r="AY51" i="80"/>
  <c r="AZ51" i="80"/>
  <c r="BA51" i="80"/>
  <c r="BB51" i="80"/>
  <c r="BC51" i="80"/>
  <c r="BD51" i="80"/>
  <c r="AV32" i="81"/>
  <c r="AW32" i="81"/>
  <c r="AX32" i="81"/>
  <c r="AY32" i="81"/>
  <c r="AZ32" i="81"/>
  <c r="BA32" i="81"/>
  <c r="BB32" i="81"/>
  <c r="BC32" i="81"/>
  <c r="BD32" i="81"/>
  <c r="AV33" i="81"/>
  <c r="AW33" i="81"/>
  <c r="AX33" i="81"/>
  <c r="AY33" i="81"/>
  <c r="AZ33" i="81"/>
  <c r="BA33" i="81"/>
  <c r="BB33" i="81"/>
  <c r="BC33" i="81"/>
  <c r="BD33" i="81"/>
  <c r="AV34" i="81"/>
  <c r="AW34" i="81"/>
  <c r="AX34" i="81"/>
  <c r="AY34" i="81"/>
  <c r="AZ34" i="81"/>
  <c r="BA34" i="81"/>
  <c r="BB34" i="81"/>
  <c r="BC34" i="81"/>
  <c r="BD34" i="81"/>
  <c r="AV35" i="81"/>
  <c r="AW35" i="81"/>
  <c r="AX35" i="81"/>
  <c r="AY35" i="81"/>
  <c r="AZ35" i="81"/>
  <c r="BA35" i="81"/>
  <c r="BB35" i="81"/>
  <c r="BC35" i="81"/>
  <c r="BD35" i="81"/>
  <c r="AV36" i="81"/>
  <c r="AW36" i="81"/>
  <c r="AX36" i="81"/>
  <c r="AY36" i="81"/>
  <c r="AZ36" i="81"/>
  <c r="BA36" i="81"/>
  <c r="BB36" i="81"/>
  <c r="BC36" i="81"/>
  <c r="BD36" i="81"/>
  <c r="AV37" i="81"/>
  <c r="AW37" i="81"/>
  <c r="AX37" i="81"/>
  <c r="AY37" i="81"/>
  <c r="AZ37" i="81"/>
  <c r="BA37" i="81"/>
  <c r="BB37" i="81"/>
  <c r="BC37" i="81"/>
  <c r="BD37" i="81"/>
  <c r="AV38" i="81"/>
  <c r="AW38" i="81"/>
  <c r="AX38" i="81"/>
  <c r="AY38" i="81"/>
  <c r="AZ38" i="81"/>
  <c r="BA38" i="81"/>
  <c r="BB38" i="81"/>
  <c r="BC38" i="81"/>
  <c r="BD38" i="81"/>
  <c r="AV39" i="81"/>
  <c r="AW39" i="81"/>
  <c r="AX39" i="81"/>
  <c r="AY39" i="81"/>
  <c r="AZ39" i="81"/>
  <c r="BA39" i="81"/>
  <c r="BB39" i="81"/>
  <c r="BC39" i="81"/>
  <c r="BD39" i="81"/>
  <c r="AV40" i="81"/>
  <c r="AW40" i="81"/>
  <c r="AX40" i="81"/>
  <c r="AY40" i="81"/>
  <c r="AZ40" i="81"/>
  <c r="BA40" i="81"/>
  <c r="BB40" i="81"/>
  <c r="BC40" i="81"/>
  <c r="BD40" i="81"/>
  <c r="AV41" i="81"/>
  <c r="AW41" i="81"/>
  <c r="AX41" i="81"/>
  <c r="AY41" i="81"/>
  <c r="AZ41" i="81"/>
  <c r="BA41" i="81"/>
  <c r="BB41" i="81"/>
  <c r="BC41" i="81"/>
  <c r="BD41" i="81"/>
  <c r="AV42" i="81"/>
  <c r="AW42" i="81"/>
  <c r="AX42" i="81"/>
  <c r="AY42" i="81"/>
  <c r="AZ42" i="81"/>
  <c r="BA42" i="81"/>
  <c r="BB42" i="81"/>
  <c r="BC42" i="81"/>
  <c r="BD42" i="81"/>
  <c r="AV43" i="81"/>
  <c r="AW43" i="81"/>
  <c r="AX43" i="81"/>
  <c r="AY43" i="81"/>
  <c r="AZ43" i="81"/>
  <c r="BA43" i="81"/>
  <c r="BB43" i="81"/>
  <c r="BC43" i="81"/>
  <c r="BD43" i="81"/>
  <c r="AV44" i="81"/>
  <c r="AW44" i="81"/>
  <c r="AX44" i="81"/>
  <c r="AY44" i="81"/>
  <c r="AZ44" i="81"/>
  <c r="BA44" i="81"/>
  <c r="BB44" i="81"/>
  <c r="BC44" i="81"/>
  <c r="BD44" i="81"/>
  <c r="AV45" i="81"/>
  <c r="AW45" i="81"/>
  <c r="AX45" i="81"/>
  <c r="AY45" i="81"/>
  <c r="AZ45" i="81"/>
  <c r="BA45" i="81"/>
  <c r="BB45" i="81"/>
  <c r="BC45" i="81"/>
  <c r="BD45" i="81"/>
  <c r="AV46" i="81"/>
  <c r="AW46" i="81"/>
  <c r="AX46" i="81"/>
  <c r="AY46" i="81"/>
  <c r="AZ46" i="81"/>
  <c r="BA46" i="81"/>
  <c r="BB46" i="81"/>
  <c r="BC46" i="81"/>
  <c r="BD46" i="81"/>
  <c r="AV47" i="81"/>
  <c r="AW47" i="81"/>
  <c r="AX47" i="81"/>
  <c r="AY47" i="81"/>
  <c r="AZ47" i="81"/>
  <c r="BA47" i="81"/>
  <c r="BB47" i="81"/>
  <c r="BC47" i="81"/>
  <c r="BD47" i="81"/>
  <c r="AV48" i="81"/>
  <c r="AW48" i="81"/>
  <c r="AX48" i="81"/>
  <c r="AY48" i="81"/>
  <c r="AZ48" i="81"/>
  <c r="BA48" i="81"/>
  <c r="BB48" i="81"/>
  <c r="BC48" i="81"/>
  <c r="BD48" i="81"/>
  <c r="AV49" i="81"/>
  <c r="AW49" i="81"/>
  <c r="AX49" i="81"/>
  <c r="AY49" i="81"/>
  <c r="AZ49" i="81"/>
  <c r="BA49" i="81"/>
  <c r="BB49" i="81"/>
  <c r="BC49" i="81"/>
  <c r="BD49" i="81"/>
  <c r="AV50" i="81"/>
  <c r="AW50" i="81"/>
  <c r="AX50" i="81"/>
  <c r="AY50" i="81"/>
  <c r="AZ50" i="81"/>
  <c r="BA50" i="81"/>
  <c r="BB50" i="81"/>
  <c r="BC50" i="81"/>
  <c r="BD50" i="81"/>
  <c r="AV51" i="81"/>
  <c r="AW51" i="81"/>
  <c r="AX51" i="81"/>
  <c r="AY51" i="81"/>
  <c r="AZ51" i="81"/>
  <c r="BA51" i="81"/>
  <c r="BB51" i="81"/>
  <c r="BC51" i="81"/>
  <c r="BD51" i="81"/>
  <c r="AV32" i="82"/>
  <c r="AW32" i="82"/>
  <c r="AX32" i="82"/>
  <c r="AY32" i="82"/>
  <c r="AZ32" i="82"/>
  <c r="BA32" i="82"/>
  <c r="BB32" i="82"/>
  <c r="BC32" i="82"/>
  <c r="BD32" i="82"/>
  <c r="AV33" i="82"/>
  <c r="AW33" i="82"/>
  <c r="AX33" i="82"/>
  <c r="AY33" i="82"/>
  <c r="AZ33" i="82"/>
  <c r="BA33" i="82"/>
  <c r="BB33" i="82"/>
  <c r="BC33" i="82"/>
  <c r="BD33" i="82"/>
  <c r="AV34" i="82"/>
  <c r="AW34" i="82"/>
  <c r="AX34" i="82"/>
  <c r="AY34" i="82"/>
  <c r="AZ34" i="82"/>
  <c r="BA34" i="82"/>
  <c r="BB34" i="82"/>
  <c r="BC34" i="82"/>
  <c r="BD34" i="82"/>
  <c r="AV35" i="82"/>
  <c r="AW35" i="82"/>
  <c r="AX35" i="82"/>
  <c r="AY35" i="82"/>
  <c r="AZ35" i="82"/>
  <c r="BA35" i="82"/>
  <c r="BB35" i="82"/>
  <c r="BC35" i="82"/>
  <c r="BD35" i="82"/>
  <c r="AV36" i="82"/>
  <c r="AW36" i="82"/>
  <c r="AX36" i="82"/>
  <c r="AY36" i="82"/>
  <c r="AZ36" i="82"/>
  <c r="BA36" i="82"/>
  <c r="BB36" i="82"/>
  <c r="BC36" i="82"/>
  <c r="BD36" i="82"/>
  <c r="AV37" i="82"/>
  <c r="AW37" i="82"/>
  <c r="AX37" i="82"/>
  <c r="AY37" i="82"/>
  <c r="AZ37" i="82"/>
  <c r="BA37" i="82"/>
  <c r="BB37" i="82"/>
  <c r="BC37" i="82"/>
  <c r="BD37" i="82"/>
  <c r="AV38" i="82"/>
  <c r="AW38" i="82"/>
  <c r="AX38" i="82"/>
  <c r="AY38" i="82"/>
  <c r="AZ38" i="82"/>
  <c r="BA38" i="82"/>
  <c r="BB38" i="82"/>
  <c r="BC38" i="82"/>
  <c r="BD38" i="82"/>
  <c r="AV39" i="82"/>
  <c r="AW39" i="82"/>
  <c r="AX39" i="82"/>
  <c r="AY39" i="82"/>
  <c r="AZ39" i="82"/>
  <c r="BA39" i="82"/>
  <c r="BB39" i="82"/>
  <c r="BC39" i="82"/>
  <c r="BD39" i="82"/>
  <c r="AV40" i="82"/>
  <c r="AW40" i="82"/>
  <c r="AX40" i="82"/>
  <c r="AY40" i="82"/>
  <c r="AZ40" i="82"/>
  <c r="BA40" i="82"/>
  <c r="BB40" i="82"/>
  <c r="BC40" i="82"/>
  <c r="BD40" i="82"/>
  <c r="AV41" i="82"/>
  <c r="AW41" i="82"/>
  <c r="AX41" i="82"/>
  <c r="AY41" i="82"/>
  <c r="AZ41" i="82"/>
  <c r="BA41" i="82"/>
  <c r="BB41" i="82"/>
  <c r="BC41" i="82"/>
  <c r="BD41" i="82"/>
  <c r="AV42" i="82"/>
  <c r="AW42" i="82"/>
  <c r="AX42" i="82"/>
  <c r="AY42" i="82"/>
  <c r="AZ42" i="82"/>
  <c r="BA42" i="82"/>
  <c r="BB42" i="82"/>
  <c r="BC42" i="82"/>
  <c r="BD42" i="82"/>
  <c r="AV43" i="82"/>
  <c r="AW43" i="82"/>
  <c r="AX43" i="82"/>
  <c r="AY43" i="82"/>
  <c r="AZ43" i="82"/>
  <c r="BA43" i="82"/>
  <c r="BB43" i="82"/>
  <c r="BC43" i="82"/>
  <c r="BD43" i="82"/>
  <c r="AV44" i="82"/>
  <c r="AW44" i="82"/>
  <c r="AX44" i="82"/>
  <c r="AY44" i="82"/>
  <c r="AZ44" i="82"/>
  <c r="BA44" i="82"/>
  <c r="BB44" i="82"/>
  <c r="BC44" i="82"/>
  <c r="BD44" i="82"/>
  <c r="AV45" i="82"/>
  <c r="AW45" i="82"/>
  <c r="AX45" i="82"/>
  <c r="AY45" i="82"/>
  <c r="AZ45" i="82"/>
  <c r="BA45" i="82"/>
  <c r="BB45" i="82"/>
  <c r="BC45" i="82"/>
  <c r="BD45" i="82"/>
  <c r="AV46" i="82"/>
  <c r="AW46" i="82"/>
  <c r="AX46" i="82"/>
  <c r="AY46" i="82"/>
  <c r="AZ46" i="82"/>
  <c r="BA46" i="82"/>
  <c r="BB46" i="82"/>
  <c r="BC46" i="82"/>
  <c r="BD46" i="82"/>
  <c r="AV47" i="82"/>
  <c r="AW47" i="82"/>
  <c r="AX47" i="82"/>
  <c r="AY47" i="82"/>
  <c r="AZ47" i="82"/>
  <c r="BA47" i="82"/>
  <c r="BB47" i="82"/>
  <c r="BC47" i="82"/>
  <c r="BD47" i="82"/>
  <c r="AV48" i="82"/>
  <c r="AW48" i="82"/>
  <c r="AX48" i="82"/>
  <c r="AY48" i="82"/>
  <c r="AZ48" i="82"/>
  <c r="BA48" i="82"/>
  <c r="BB48" i="82"/>
  <c r="BC48" i="82"/>
  <c r="BD48" i="82"/>
  <c r="AV49" i="82"/>
  <c r="AW49" i="82"/>
  <c r="AX49" i="82"/>
  <c r="AY49" i="82"/>
  <c r="AZ49" i="82"/>
  <c r="BA49" i="82"/>
  <c r="BB49" i="82"/>
  <c r="BC49" i="82"/>
  <c r="BD49" i="82"/>
  <c r="AV50" i="82"/>
  <c r="AW50" i="82"/>
  <c r="AX50" i="82"/>
  <c r="AY50" i="82"/>
  <c r="AZ50" i="82"/>
  <c r="BA50" i="82"/>
  <c r="BB50" i="82"/>
  <c r="BC50" i="82"/>
  <c r="BD50" i="82"/>
  <c r="AV51" i="82"/>
  <c r="AW51" i="82"/>
  <c r="AX51" i="82"/>
  <c r="AY51" i="82"/>
  <c r="AZ51" i="82"/>
  <c r="BA51" i="82"/>
  <c r="BB51" i="82"/>
  <c r="BC51" i="82"/>
  <c r="BD51" i="82"/>
  <c r="F52" i="15"/>
  <c r="F53" i="15"/>
  <c r="F54" i="15"/>
  <c r="F55" i="15"/>
  <c r="F56" i="15"/>
  <c r="F57" i="15"/>
  <c r="F58" i="15"/>
  <c r="F59" i="15"/>
  <c r="BF50" i="73" l="1"/>
  <c r="BF42" i="73"/>
  <c r="BF48" i="73"/>
  <c r="BF40" i="73"/>
  <c r="BF45" i="73"/>
  <c r="BF37" i="73"/>
  <c r="BF44" i="73"/>
  <c r="BF51" i="73"/>
  <c r="BF43" i="73"/>
  <c r="BF47" i="73"/>
  <c r="BF39" i="73"/>
  <c r="BF46" i="73"/>
  <c r="BF38" i="73"/>
  <c r="BF36" i="73"/>
  <c r="BF49" i="73"/>
  <c r="BF41" i="73"/>
  <c r="BF39" i="75"/>
  <c r="BF51" i="74"/>
  <c r="BF43" i="74"/>
  <c r="BF35" i="74"/>
  <c r="BF46" i="75"/>
  <c r="BF38" i="75"/>
  <c r="BF50" i="74"/>
  <c r="BF42" i="74"/>
  <c r="BF34" i="74"/>
  <c r="D643" i="89"/>
  <c r="G643" i="89" s="1"/>
  <c r="D601" i="89"/>
  <c r="G601" i="89" s="1"/>
  <c r="D437" i="89"/>
  <c r="G437" i="89" s="1"/>
  <c r="D252" i="89"/>
  <c r="G252" i="89" s="1"/>
  <c r="D130" i="89"/>
  <c r="BF45" i="75"/>
  <c r="BF37" i="75"/>
  <c r="BF49" i="74"/>
  <c r="BF41" i="74"/>
  <c r="BF33" i="74"/>
  <c r="D458" i="89"/>
  <c r="G458" i="89" s="1"/>
  <c r="D396" i="89"/>
  <c r="G396" i="89" s="1"/>
  <c r="D294" i="89"/>
  <c r="G294" i="89" s="1"/>
  <c r="D212" i="89"/>
  <c r="G212" i="89" s="1"/>
  <c r="D170" i="89"/>
  <c r="G170" i="89" s="1"/>
  <c r="BF44" i="75"/>
  <c r="BF36" i="75"/>
  <c r="BF48" i="74"/>
  <c r="BF40" i="74"/>
  <c r="BF32" i="74"/>
  <c r="D520" i="89"/>
  <c r="G520" i="89" s="1"/>
  <c r="D376" i="89"/>
  <c r="G376" i="89" s="1"/>
  <c r="D314" i="89"/>
  <c r="G314" i="89" s="1"/>
  <c r="D273" i="89"/>
  <c r="G273" i="89" s="1"/>
  <c r="D150" i="89"/>
  <c r="BF51" i="75"/>
  <c r="BF43" i="75"/>
  <c r="BF35" i="75"/>
  <c r="BF47" i="74"/>
  <c r="BF39" i="74"/>
  <c r="D356" i="89"/>
  <c r="G356" i="89" s="1"/>
  <c r="D109" i="89"/>
  <c r="D539" i="89"/>
  <c r="G539" i="89" s="1"/>
  <c r="BF50" i="75"/>
  <c r="BF42" i="75"/>
  <c r="BF34" i="75"/>
  <c r="BF46" i="74"/>
  <c r="BF38" i="74"/>
  <c r="D560" i="89"/>
  <c r="G560" i="89" s="1"/>
  <c r="D478" i="89"/>
  <c r="G478" i="89" s="1"/>
  <c r="D416" i="89"/>
  <c r="G416" i="89" s="1"/>
  <c r="D334" i="89"/>
  <c r="G334" i="89" s="1"/>
  <c r="D232" i="89"/>
  <c r="G232" i="89" s="1"/>
  <c r="BF49" i="75"/>
  <c r="BF41" i="75"/>
  <c r="BF33" i="75"/>
  <c r="BF45" i="74"/>
  <c r="BF37" i="74"/>
  <c r="D581" i="89"/>
  <c r="G581" i="89" s="1"/>
  <c r="D192" i="89"/>
  <c r="G192" i="89" s="1"/>
  <c r="D88" i="89"/>
  <c r="BF47" i="75"/>
  <c r="BF48" i="75"/>
  <c r="BF40" i="75"/>
  <c r="BF32" i="75"/>
  <c r="BF44" i="74"/>
  <c r="BF36" i="74"/>
  <c r="D621" i="89"/>
  <c r="G621" i="89" s="1"/>
  <c r="D498" i="89"/>
  <c r="G498" i="89" s="1"/>
  <c r="C559" i="89"/>
  <c r="G648" i="89"/>
  <c r="B559" i="89"/>
  <c r="B395" i="89"/>
  <c r="C273" i="89"/>
  <c r="C272" i="89" s="1"/>
  <c r="B272" i="89"/>
  <c r="B642" i="89"/>
  <c r="C520" i="89"/>
  <c r="C519" i="89" s="1"/>
  <c r="B519" i="89"/>
  <c r="C232" i="89"/>
  <c r="C231" i="89" s="1"/>
  <c r="B231" i="89"/>
  <c r="C252" i="89"/>
  <c r="C251" i="89" s="1"/>
  <c r="B251" i="89"/>
  <c r="C356" i="89"/>
  <c r="C355" i="89" s="1"/>
  <c r="B355" i="89"/>
  <c r="C376" i="89"/>
  <c r="C375" i="89" s="1"/>
  <c r="B375" i="89"/>
  <c r="BB21" i="15"/>
  <c r="BB11" i="15"/>
  <c r="BB47" i="15"/>
  <c r="D565" i="89" s="1"/>
  <c r="G565" i="89" s="1"/>
  <c r="BC46" i="15"/>
  <c r="D545" i="89" s="1"/>
  <c r="G545" i="89" s="1"/>
  <c r="BB45" i="15"/>
  <c r="D525" i="89" s="1"/>
  <c r="G525" i="89" s="1"/>
  <c r="BC44" i="15"/>
  <c r="D504" i="89" s="1"/>
  <c r="G504" i="89" s="1"/>
  <c r="BE38" i="15"/>
  <c r="D384" i="89" s="1"/>
  <c r="G384" i="89" s="1"/>
  <c r="BB38" i="15"/>
  <c r="D381" i="89" s="1"/>
  <c r="G381" i="89" s="1"/>
  <c r="BB35" i="15"/>
  <c r="D319" i="89" s="1"/>
  <c r="G319" i="89" s="1"/>
  <c r="BD34" i="15"/>
  <c r="D301" i="89" s="1"/>
  <c r="G301" i="89" s="1"/>
  <c r="BA34" i="15"/>
  <c r="D298" i="89" s="1"/>
  <c r="G298" i="89" s="1"/>
  <c r="BB24" i="15"/>
  <c r="D93" i="89" s="1"/>
  <c r="AY24" i="15"/>
  <c r="D90" i="89" s="1"/>
  <c r="AY21" i="15"/>
  <c r="AZ16" i="15"/>
  <c r="BD6" i="15"/>
  <c r="BD37" i="15"/>
  <c r="D363" i="89" s="1"/>
  <c r="G363" i="89" s="1"/>
  <c r="AZ50" i="15"/>
  <c r="D624" i="89" s="1"/>
  <c r="G624" i="89" s="1"/>
  <c r="AY47" i="15"/>
  <c r="D562" i="89" s="1"/>
  <c r="G562" i="89" s="1"/>
  <c r="AY45" i="15"/>
  <c r="D522" i="89" s="1"/>
  <c r="G522" i="89" s="1"/>
  <c r="AY38" i="15"/>
  <c r="D378" i="89" s="1"/>
  <c r="G378" i="89" s="1"/>
  <c r="AY35" i="15"/>
  <c r="D316" i="89" s="1"/>
  <c r="G316" i="89" s="1"/>
  <c r="BE32" i="15"/>
  <c r="D260" i="89" s="1"/>
  <c r="G260" i="89" s="1"/>
  <c r="BB32" i="15"/>
  <c r="D257" i="89" s="1"/>
  <c r="G257" i="89" s="1"/>
  <c r="AY32" i="15"/>
  <c r="D254" i="89" s="1"/>
  <c r="G254" i="89" s="1"/>
  <c r="BE28" i="15"/>
  <c r="D178" i="89" s="1"/>
  <c r="G178" i="89" s="1"/>
  <c r="BB28" i="15"/>
  <c r="D175" i="89" s="1"/>
  <c r="G175" i="89" s="1"/>
  <c r="AY28" i="15"/>
  <c r="D172" i="89" s="1"/>
  <c r="G172" i="89" s="1"/>
  <c r="BC26" i="15"/>
  <c r="D136" i="89" s="1"/>
  <c r="AZ25" i="15"/>
  <c r="D112" i="89" s="1"/>
  <c r="AZ22" i="15"/>
  <c r="BA21" i="15"/>
  <c r="BC20" i="15"/>
  <c r="BC17" i="15"/>
  <c r="BB15" i="15"/>
  <c r="BC13" i="15"/>
  <c r="BC39" i="15"/>
  <c r="D402" i="89" s="1"/>
  <c r="G402" i="89" s="1"/>
  <c r="AZ28" i="15"/>
  <c r="D173" i="89" s="1"/>
  <c r="G173" i="89" s="1"/>
  <c r="BB43" i="15"/>
  <c r="D483" i="89" s="1"/>
  <c r="G483" i="89" s="1"/>
  <c r="AZ33" i="15"/>
  <c r="D276" i="89" s="1"/>
  <c r="G276" i="89" s="1"/>
  <c r="BD31" i="15"/>
  <c r="D239" i="89" s="1"/>
  <c r="G239" i="89" s="1"/>
  <c r="BA31" i="15"/>
  <c r="D236" i="89" s="1"/>
  <c r="G236" i="89" s="1"/>
  <c r="AZ29" i="15"/>
  <c r="D195" i="89" s="1"/>
  <c r="G195" i="89" s="1"/>
  <c r="BD27" i="15"/>
  <c r="D157" i="89" s="1"/>
  <c r="BA27" i="15"/>
  <c r="D154" i="89" s="1"/>
  <c r="BA23" i="15"/>
  <c r="BB19" i="15"/>
  <c r="BD14" i="15"/>
  <c r="BA14" i="15"/>
  <c r="BC10" i="15"/>
  <c r="AY9" i="15"/>
  <c r="BA6" i="15"/>
  <c r="AY18" i="15"/>
  <c r="AZ15" i="15"/>
  <c r="BB50" i="15"/>
  <c r="D626" i="89" s="1"/>
  <c r="G626" i="89" s="1"/>
  <c r="AY50" i="15"/>
  <c r="D623" i="89" s="1"/>
  <c r="G623" i="89" s="1"/>
  <c r="AZ48" i="15"/>
  <c r="D584" i="89" s="1"/>
  <c r="G584" i="89" s="1"/>
  <c r="BC34" i="15"/>
  <c r="D300" i="89" s="1"/>
  <c r="G300" i="89" s="1"/>
  <c r="BB25" i="15"/>
  <c r="D114" i="89" s="1"/>
  <c r="AY25" i="15"/>
  <c r="D111" i="89" s="1"/>
  <c r="AY19" i="15"/>
  <c r="BB16" i="15"/>
  <c r="BB12" i="15"/>
  <c r="BB9" i="15"/>
  <c r="BB18" i="15"/>
  <c r="BB7" i="15"/>
  <c r="BA49" i="15"/>
  <c r="D605" i="89" s="1"/>
  <c r="G605" i="89" s="1"/>
  <c r="BA47" i="15"/>
  <c r="D564" i="89" s="1"/>
  <c r="G564" i="89" s="1"/>
  <c r="AZ46" i="15"/>
  <c r="D542" i="89" s="1"/>
  <c r="G542" i="89" s="1"/>
  <c r="BD38" i="15"/>
  <c r="D383" i="89" s="1"/>
  <c r="G383" i="89" s="1"/>
  <c r="BA38" i="15"/>
  <c r="D380" i="89" s="1"/>
  <c r="G380" i="89" s="1"/>
  <c r="BB36" i="15"/>
  <c r="D339" i="89" s="1"/>
  <c r="G339" i="89" s="1"/>
  <c r="BB33" i="15"/>
  <c r="D278" i="89" s="1"/>
  <c r="G278" i="89" s="1"/>
  <c r="BB29" i="15"/>
  <c r="D197" i="89" s="1"/>
  <c r="G197" i="89" s="1"/>
  <c r="AZ26" i="15"/>
  <c r="D133" i="89" s="1"/>
  <c r="AZ20" i="15"/>
  <c r="BA19" i="15"/>
  <c r="BE5" i="15"/>
  <c r="BC35" i="15"/>
  <c r="D320" i="89" s="1"/>
  <c r="G320" i="89" s="1"/>
  <c r="BA32" i="15"/>
  <c r="D256" i="89" s="1"/>
  <c r="G256" i="89" s="1"/>
  <c r="AY29" i="15"/>
  <c r="D194" i="89" s="1"/>
  <c r="G194" i="89" s="1"/>
  <c r="AY26" i="15"/>
  <c r="D132" i="89" s="1"/>
  <c r="AY13" i="15"/>
  <c r="AZ10" i="15"/>
  <c r="AY49" i="15"/>
  <c r="D603" i="89" s="1"/>
  <c r="G603" i="89" s="1"/>
  <c r="AY40" i="15"/>
  <c r="D418" i="89" s="1"/>
  <c r="G418" i="89" s="1"/>
  <c r="BE46" i="15"/>
  <c r="D547" i="89" s="1"/>
  <c r="G547" i="89" s="1"/>
  <c r="BB46" i="15"/>
  <c r="D544" i="89" s="1"/>
  <c r="G544" i="89" s="1"/>
  <c r="BA45" i="15"/>
  <c r="D524" i="89" s="1"/>
  <c r="G524" i="89" s="1"/>
  <c r="BE26" i="15"/>
  <c r="D138" i="89" s="1"/>
  <c r="BB26" i="15"/>
  <c r="D135" i="89" s="1"/>
  <c r="BB17" i="15"/>
  <c r="BB13" i="15"/>
  <c r="BC11" i="15"/>
  <c r="BC7" i="15"/>
  <c r="AZ32" i="15"/>
  <c r="D255" i="89" s="1"/>
  <c r="G255" i="89" s="1"/>
  <c r="BE18" i="15"/>
  <c r="BA13" i="15"/>
  <c r="BC5" i="15"/>
  <c r="AY51" i="15"/>
  <c r="D645" i="89" s="1"/>
  <c r="G645" i="89" s="1"/>
  <c r="BC45" i="15"/>
  <c r="D526" i="89" s="1"/>
  <c r="G526" i="89" s="1"/>
  <c r="BB44" i="15"/>
  <c r="D503" i="89" s="1"/>
  <c r="G503" i="89" s="1"/>
  <c r="AY44" i="15"/>
  <c r="D500" i="89" s="1"/>
  <c r="G500" i="89" s="1"/>
  <c r="BE30" i="15"/>
  <c r="D220" i="89" s="1"/>
  <c r="G220" i="89" s="1"/>
  <c r="BB30" i="15"/>
  <c r="D217" i="89" s="1"/>
  <c r="G217" i="89" s="1"/>
  <c r="BB20" i="15"/>
  <c r="BB10" i="15"/>
  <c r="AY31" i="15"/>
  <c r="D234" i="89" s="1"/>
  <c r="G234" i="89" s="1"/>
  <c r="AZ40" i="15"/>
  <c r="D419" i="89" s="1"/>
  <c r="G419" i="89" s="1"/>
  <c r="BB37" i="15"/>
  <c r="D361" i="89" s="1"/>
  <c r="G361" i="89" s="1"/>
  <c r="BE34" i="15"/>
  <c r="D302" i="89" s="1"/>
  <c r="G302" i="89" s="1"/>
  <c r="BB34" i="15"/>
  <c r="D299" i="89" s="1"/>
  <c r="G299" i="89" s="1"/>
  <c r="AZ31" i="15"/>
  <c r="D235" i="89" s="1"/>
  <c r="G235" i="89" s="1"/>
  <c r="BA29" i="15"/>
  <c r="D196" i="89" s="1"/>
  <c r="G196" i="89" s="1"/>
  <c r="AZ27" i="15"/>
  <c r="D153" i="89" s="1"/>
  <c r="BC25" i="15"/>
  <c r="D115" i="89" s="1"/>
  <c r="AY23" i="15"/>
  <c r="AZ14" i="15"/>
  <c r="BC50" i="15"/>
  <c r="D627" i="89" s="1"/>
  <c r="G627" i="89" s="1"/>
  <c r="AY42" i="15"/>
  <c r="D460" i="89" s="1"/>
  <c r="G460" i="89" s="1"/>
  <c r="BE40" i="15"/>
  <c r="D424" i="89" s="1"/>
  <c r="G424" i="89" s="1"/>
  <c r="BC33" i="15"/>
  <c r="D279" i="89" s="1"/>
  <c r="G279" i="89" s="1"/>
  <c r="BD23" i="15"/>
  <c r="BC9" i="15"/>
  <c r="BD39" i="15"/>
  <c r="D403" i="89" s="1"/>
  <c r="G403" i="89" s="1"/>
  <c r="BE24" i="15"/>
  <c r="D96" i="89" s="1"/>
  <c r="BD16" i="15"/>
  <c r="BA16" i="15"/>
  <c r="AU16" i="15"/>
  <c r="BE9" i="15"/>
  <c r="BD48" i="15"/>
  <c r="D588" i="89" s="1"/>
  <c r="G588" i="89" s="1"/>
  <c r="BA48" i="15"/>
  <c r="D585" i="89" s="1"/>
  <c r="G585" i="89" s="1"/>
  <c r="AU48" i="15"/>
  <c r="BD46" i="15"/>
  <c r="D546" i="89" s="1"/>
  <c r="G546" i="89" s="1"/>
  <c r="BA46" i="15"/>
  <c r="D543" i="89" s="1"/>
  <c r="G543" i="89" s="1"/>
  <c r="AU46" i="15"/>
  <c r="BD29" i="15"/>
  <c r="D199" i="89" s="1"/>
  <c r="G199" i="89" s="1"/>
  <c r="BD17" i="15"/>
  <c r="BC12" i="15"/>
  <c r="BE11" i="15"/>
  <c r="AZ9" i="15"/>
  <c r="AZ6" i="15"/>
  <c r="AU6" i="15"/>
  <c r="BA50" i="15"/>
  <c r="D625" i="89" s="1"/>
  <c r="G625" i="89" s="1"/>
  <c r="AU50" i="15"/>
  <c r="BD44" i="15"/>
  <c r="D505" i="89" s="1"/>
  <c r="G505" i="89" s="1"/>
  <c r="BA44" i="15"/>
  <c r="D502" i="89" s="1"/>
  <c r="G502" i="89" s="1"/>
  <c r="AU44" i="15"/>
  <c r="BD42" i="15"/>
  <c r="D465" i="89" s="1"/>
  <c r="G465" i="89" s="1"/>
  <c r="BA42" i="15"/>
  <c r="D462" i="89" s="1"/>
  <c r="G462" i="89" s="1"/>
  <c r="AU42" i="15"/>
  <c r="BD25" i="15"/>
  <c r="D116" i="89" s="1"/>
  <c r="AZ11" i="15"/>
  <c r="AU11" i="15"/>
  <c r="BD40" i="15"/>
  <c r="D423" i="89" s="1"/>
  <c r="G423" i="89" s="1"/>
  <c r="BA40" i="15"/>
  <c r="D420" i="89" s="1"/>
  <c r="G420" i="89" s="1"/>
  <c r="AU40" i="15"/>
  <c r="AU38" i="15"/>
  <c r="BD36" i="15"/>
  <c r="D341" i="89" s="1"/>
  <c r="G341" i="89" s="1"/>
  <c r="BA36" i="15"/>
  <c r="D338" i="89" s="1"/>
  <c r="G338" i="89" s="1"/>
  <c r="AU36" i="15"/>
  <c r="BD22" i="15"/>
  <c r="BA22" i="15"/>
  <c r="AU22" i="15"/>
  <c r="BD20" i="15"/>
  <c r="BA20" i="15"/>
  <c r="AU20" i="15"/>
  <c r="BD18" i="15"/>
  <c r="BA18" i="15"/>
  <c r="AU18" i="15"/>
  <c r="BE13" i="15"/>
  <c r="BE7" i="15"/>
  <c r="AU34" i="15"/>
  <c r="AU32" i="15"/>
  <c r="BD24" i="15"/>
  <c r="D95" i="89" s="1"/>
  <c r="BA24" i="15"/>
  <c r="D92" i="89" s="1"/>
  <c r="AU24" i="15"/>
  <c r="BE15" i="15"/>
  <c r="AZ13" i="15"/>
  <c r="AU13" i="15"/>
  <c r="BD9" i="15"/>
  <c r="AU14" i="15"/>
  <c r="BC48" i="15"/>
  <c r="D587" i="89" s="1"/>
  <c r="G587" i="89" s="1"/>
  <c r="BD30" i="15"/>
  <c r="D219" i="89" s="1"/>
  <c r="G219" i="89" s="1"/>
  <c r="BA30" i="15"/>
  <c r="D216" i="89" s="1"/>
  <c r="G216" i="89" s="1"/>
  <c r="AU30" i="15"/>
  <c r="BD28" i="15"/>
  <c r="D177" i="89" s="1"/>
  <c r="G177" i="89" s="1"/>
  <c r="BA28" i="15"/>
  <c r="D174" i="89" s="1"/>
  <c r="G174" i="89" s="1"/>
  <c r="AU28" i="15"/>
  <c r="BD26" i="15"/>
  <c r="D137" i="89" s="1"/>
  <c r="BA26" i="15"/>
  <c r="D134" i="89" s="1"/>
  <c r="AU26" i="15"/>
  <c r="AU15" i="15"/>
  <c r="BE47" i="15"/>
  <c r="D568" i="89" s="1"/>
  <c r="G568" i="89" s="1"/>
  <c r="AZ47" i="15"/>
  <c r="D563" i="89" s="1"/>
  <c r="G563" i="89" s="1"/>
  <c r="AU47" i="15"/>
  <c r="BC42" i="15"/>
  <c r="D464" i="89" s="1"/>
  <c r="G464" i="89" s="1"/>
  <c r="BE17" i="15"/>
  <c r="AZ49" i="15"/>
  <c r="D604" i="89" s="1"/>
  <c r="G604" i="89" s="1"/>
  <c r="AU49" i="15"/>
  <c r="BE45" i="15"/>
  <c r="D528" i="89" s="1"/>
  <c r="G528" i="89" s="1"/>
  <c r="AZ45" i="15"/>
  <c r="D523" i="89" s="1"/>
  <c r="G523" i="89" s="1"/>
  <c r="AU45" i="15"/>
  <c r="BE21" i="15"/>
  <c r="BE19" i="15"/>
  <c r="AZ17" i="15"/>
  <c r="AU17" i="15"/>
  <c r="BE16" i="15"/>
  <c r="BD7" i="15"/>
  <c r="BA7" i="15"/>
  <c r="AU7" i="15"/>
  <c r="BA5" i="15"/>
  <c r="AU5" i="15"/>
  <c r="BE51" i="15"/>
  <c r="D651" i="89" s="1"/>
  <c r="G651" i="89" s="1"/>
  <c r="AZ51" i="15"/>
  <c r="D646" i="89" s="1"/>
  <c r="G646" i="89" s="1"/>
  <c r="AU51" i="15"/>
  <c r="BE43" i="15"/>
  <c r="D486" i="89" s="1"/>
  <c r="G486" i="89" s="1"/>
  <c r="AZ43" i="15"/>
  <c r="D481" i="89" s="1"/>
  <c r="G481" i="89" s="1"/>
  <c r="AU43" i="15"/>
  <c r="AZ41" i="15"/>
  <c r="D440" i="89" s="1"/>
  <c r="G440" i="89" s="1"/>
  <c r="AU41" i="15"/>
  <c r="BE39" i="15"/>
  <c r="D404" i="89" s="1"/>
  <c r="G404" i="89" s="1"/>
  <c r="AZ39" i="15"/>
  <c r="D399" i="89" s="1"/>
  <c r="G399" i="89" s="1"/>
  <c r="AU39" i="15"/>
  <c r="BE37" i="15"/>
  <c r="D364" i="89" s="1"/>
  <c r="G364" i="89" s="1"/>
  <c r="AU37" i="15"/>
  <c r="BE35" i="15"/>
  <c r="D322" i="89" s="1"/>
  <c r="G322" i="89" s="1"/>
  <c r="BE33" i="15"/>
  <c r="D281" i="89" s="1"/>
  <c r="G281" i="89" s="1"/>
  <c r="BE23" i="15"/>
  <c r="AZ21" i="15"/>
  <c r="AU21" i="15"/>
  <c r="AZ19" i="15"/>
  <c r="AU19" i="15"/>
  <c r="BD15" i="15"/>
  <c r="BD13" i="15"/>
  <c r="BD10" i="15"/>
  <c r="BA10" i="15"/>
  <c r="AU10" i="15"/>
  <c r="AU35" i="15"/>
  <c r="AU33" i="15"/>
  <c r="BE31" i="15"/>
  <c r="D240" i="89" s="1"/>
  <c r="G240" i="89" s="1"/>
  <c r="BE29" i="15"/>
  <c r="D200" i="89" s="1"/>
  <c r="G200" i="89" s="1"/>
  <c r="BE27" i="15"/>
  <c r="D158" i="89" s="1"/>
  <c r="BE25" i="15"/>
  <c r="D117" i="89" s="1"/>
  <c r="AZ23" i="15"/>
  <c r="AU23" i="15"/>
  <c r="BE50" i="15"/>
  <c r="D629" i="89" s="1"/>
  <c r="G629" i="89" s="1"/>
  <c r="BE49" i="15"/>
  <c r="D609" i="89" s="1"/>
  <c r="G609" i="89" s="1"/>
  <c r="BD47" i="15"/>
  <c r="D567" i="89" s="1"/>
  <c r="G567" i="89" s="1"/>
  <c r="BE41" i="15"/>
  <c r="D445" i="89" s="1"/>
  <c r="G445" i="89" s="1"/>
  <c r="BE36" i="15"/>
  <c r="D342" i="89" s="1"/>
  <c r="G342" i="89" s="1"/>
  <c r="AU31" i="15"/>
  <c r="AU29" i="15"/>
  <c r="AU27" i="15"/>
  <c r="AU25" i="15"/>
  <c r="BA17" i="15"/>
  <c r="BD12" i="15"/>
  <c r="BA12" i="15"/>
  <c r="AU12" i="15"/>
  <c r="AX50" i="15"/>
  <c r="D622" i="89" s="1"/>
  <c r="G622" i="89" s="1"/>
  <c r="AX48" i="15"/>
  <c r="D582" i="89" s="1"/>
  <c r="G582" i="89" s="1"/>
  <c r="AX46" i="15"/>
  <c r="D540" i="89" s="1"/>
  <c r="G540" i="89" s="1"/>
  <c r="AX44" i="15"/>
  <c r="D499" i="89" s="1"/>
  <c r="G499" i="89" s="1"/>
  <c r="AX42" i="15"/>
  <c r="D459" i="89" s="1"/>
  <c r="G459" i="89" s="1"/>
  <c r="AX40" i="15"/>
  <c r="D417" i="89" s="1"/>
  <c r="G417" i="89" s="1"/>
  <c r="AX38" i="15"/>
  <c r="D377" i="89" s="1"/>
  <c r="G377" i="89" s="1"/>
  <c r="AX36" i="15"/>
  <c r="D335" i="89" s="1"/>
  <c r="G335" i="89" s="1"/>
  <c r="AX34" i="15"/>
  <c r="D295" i="89" s="1"/>
  <c r="G295" i="89" s="1"/>
  <c r="AX32" i="15"/>
  <c r="D253" i="89" s="1"/>
  <c r="G253" i="89" s="1"/>
  <c r="AX30" i="15"/>
  <c r="D213" i="89" s="1"/>
  <c r="G213" i="89" s="1"/>
  <c r="AX28" i="15"/>
  <c r="D171" i="89" s="1"/>
  <c r="G171" i="89" s="1"/>
  <c r="AX26" i="15"/>
  <c r="D131" i="89" s="1"/>
  <c r="AX24" i="15"/>
  <c r="D89" i="89" s="1"/>
  <c r="AX22" i="15"/>
  <c r="AX20" i="15"/>
  <c r="AX18" i="15"/>
  <c r="AX16" i="15"/>
  <c r="AX14" i="15"/>
  <c r="AX12" i="15"/>
  <c r="AX10" i="15"/>
  <c r="AX7" i="15"/>
  <c r="AX5" i="15"/>
  <c r="AX51" i="15"/>
  <c r="D644" i="89" s="1"/>
  <c r="G644" i="89" s="1"/>
  <c r="AX49" i="15"/>
  <c r="D602" i="89" s="1"/>
  <c r="G602" i="89" s="1"/>
  <c r="AX47" i="15"/>
  <c r="D561" i="89" s="1"/>
  <c r="G561" i="89" s="1"/>
  <c r="AX45" i="15"/>
  <c r="D521" i="89" s="1"/>
  <c r="G521" i="89" s="1"/>
  <c r="AX43" i="15"/>
  <c r="D479" i="89" s="1"/>
  <c r="G479" i="89" s="1"/>
  <c r="AX41" i="15"/>
  <c r="D438" i="89" s="1"/>
  <c r="G438" i="89" s="1"/>
  <c r="AX39" i="15"/>
  <c r="D397" i="89" s="1"/>
  <c r="G397" i="89" s="1"/>
  <c r="AX37" i="15"/>
  <c r="D357" i="89" s="1"/>
  <c r="G357" i="89" s="1"/>
  <c r="AX35" i="15"/>
  <c r="D315" i="89" s="1"/>
  <c r="G315" i="89" s="1"/>
  <c r="AX33" i="15"/>
  <c r="D274" i="89" s="1"/>
  <c r="AX31" i="15"/>
  <c r="D233" i="89" s="1"/>
  <c r="AX29" i="15"/>
  <c r="D193" i="89" s="1"/>
  <c r="G193" i="89" s="1"/>
  <c r="AX27" i="15"/>
  <c r="D151" i="89" s="1"/>
  <c r="AX25" i="15"/>
  <c r="D110" i="89" s="1"/>
  <c r="AX23" i="15"/>
  <c r="AX21" i="15"/>
  <c r="AX19" i="15"/>
  <c r="AX17" i="15"/>
  <c r="AX15" i="15"/>
  <c r="AX13" i="15"/>
  <c r="AX11" i="15"/>
  <c r="AX9" i="15"/>
  <c r="AX6" i="15"/>
  <c r="BF15" i="15" l="1"/>
  <c r="BF16" i="15"/>
  <c r="BF17" i="15"/>
  <c r="BF22" i="15"/>
  <c r="BF18" i="15"/>
  <c r="BF13" i="15"/>
  <c r="BF19" i="15"/>
  <c r="BF23" i="15"/>
  <c r="BF14" i="15"/>
  <c r="BF11" i="15"/>
  <c r="BF20" i="15"/>
  <c r="BF21" i="15"/>
  <c r="BF5" i="15"/>
  <c r="BF6" i="15"/>
  <c r="BF10" i="15"/>
  <c r="BF46" i="15"/>
  <c r="BG46" i="15" s="1"/>
  <c r="BF7" i="15"/>
  <c r="BF12" i="15"/>
  <c r="BF9" i="15"/>
  <c r="BH9" i="15" s="1"/>
  <c r="BF31" i="15"/>
  <c r="BF47" i="15"/>
  <c r="BG47" i="15" s="1"/>
  <c r="BF30" i="15"/>
  <c r="BF32" i="15"/>
  <c r="BG32" i="15" s="1"/>
  <c r="BF24" i="15"/>
  <c r="BF35" i="15"/>
  <c r="BG35" i="15" s="1"/>
  <c r="BF36" i="15"/>
  <c r="BG36" i="15" s="1"/>
  <c r="BF25" i="15"/>
  <c r="BF34" i="15"/>
  <c r="BG34" i="15" s="1"/>
  <c r="BF41" i="15"/>
  <c r="BG41" i="15" s="1"/>
  <c r="BF44" i="15"/>
  <c r="BG44" i="15" s="1"/>
  <c r="BF29" i="15"/>
  <c r="BF38" i="15"/>
  <c r="BG38" i="15" s="1"/>
  <c r="BF40" i="15"/>
  <c r="BG40" i="15" s="1"/>
  <c r="BF37" i="15"/>
  <c r="BG37" i="15" s="1"/>
  <c r="BF39" i="15"/>
  <c r="BG39" i="15" s="1"/>
  <c r="BF49" i="15"/>
  <c r="BG49" i="15" s="1"/>
  <c r="BF33" i="15"/>
  <c r="BG33" i="15" s="1"/>
  <c r="BF50" i="15"/>
  <c r="BG50" i="15" s="1"/>
  <c r="BF48" i="15"/>
  <c r="BG48" i="15" s="1"/>
  <c r="BF27" i="15"/>
  <c r="BF45" i="15"/>
  <c r="BG45" i="15" s="1"/>
  <c r="BF43" i="15"/>
  <c r="BG43" i="15" s="1"/>
  <c r="BF28" i="15"/>
  <c r="BF42" i="15"/>
  <c r="BG42" i="15" s="1"/>
  <c r="BF26" i="15"/>
  <c r="BF51" i="15"/>
  <c r="BG51" i="15" s="1"/>
  <c r="D620" i="89"/>
  <c r="G620" i="89" s="1"/>
  <c r="D580" i="89"/>
  <c r="G580" i="89" s="1"/>
  <c r="D415" i="89"/>
  <c r="G415" i="89" s="1"/>
  <c r="D519" i="89"/>
  <c r="G519" i="89" s="1"/>
  <c r="D355" i="89"/>
  <c r="G355" i="89" s="1"/>
  <c r="D457" i="89"/>
  <c r="G457" i="89" s="1"/>
  <c r="D559" i="89"/>
  <c r="G559" i="89" s="1"/>
  <c r="D642" i="89"/>
  <c r="G642" i="89" s="1"/>
  <c r="D538" i="89"/>
  <c r="G538" i="89" s="1"/>
  <c r="D293" i="89"/>
  <c r="G293" i="89" s="1"/>
  <c r="D231" i="89"/>
  <c r="G231" i="89" s="1"/>
  <c r="G233" i="89"/>
  <c r="D272" i="89"/>
  <c r="G272" i="89" s="1"/>
  <c r="G274" i="89"/>
  <c r="D477" i="89"/>
  <c r="G477" i="89" s="1"/>
  <c r="D497" i="89"/>
  <c r="G497" i="89" s="1"/>
  <c r="D251" i="89"/>
  <c r="G251" i="89" s="1"/>
  <c r="D375" i="89"/>
  <c r="G375" i="89" s="1"/>
  <c r="D436" i="89"/>
  <c r="G436" i="89" s="1"/>
  <c r="D313" i="89"/>
  <c r="G313" i="89" s="1"/>
  <c r="D395" i="89"/>
  <c r="G395" i="89" s="1"/>
  <c r="D211" i="89"/>
  <c r="G211" i="89" s="1"/>
  <c r="D169" i="89"/>
  <c r="D191" i="89"/>
  <c r="D600" i="89"/>
  <c r="G600" i="89" s="1"/>
  <c r="D333" i="89"/>
  <c r="G333" i="89" s="1"/>
  <c r="AV52" i="82" l="1"/>
  <c r="AW52" i="82"/>
  <c r="AX52" i="82"/>
  <c r="AY52" i="82"/>
  <c r="AZ52" i="82"/>
  <c r="BA52" i="82"/>
  <c r="BB52" i="82"/>
  <c r="BC52" i="82"/>
  <c r="BD52" i="82"/>
  <c r="AV53" i="82"/>
  <c r="AW53" i="82"/>
  <c r="AX53" i="82"/>
  <c r="AY53" i="82"/>
  <c r="AZ53" i="82"/>
  <c r="BA53" i="82"/>
  <c r="BB53" i="82"/>
  <c r="BC53" i="82"/>
  <c r="BD53" i="82"/>
  <c r="AV54" i="82"/>
  <c r="AW54" i="82"/>
  <c r="AX54" i="82"/>
  <c r="AY54" i="82"/>
  <c r="AZ54" i="82"/>
  <c r="BA54" i="82"/>
  <c r="BB54" i="82"/>
  <c r="BC54" i="82"/>
  <c r="BD54" i="82"/>
  <c r="AV55" i="82"/>
  <c r="AW55" i="82"/>
  <c r="AX55" i="82"/>
  <c r="AY55" i="82"/>
  <c r="AZ55" i="82"/>
  <c r="BA55" i="82"/>
  <c r="BB55" i="82"/>
  <c r="BC55" i="82"/>
  <c r="BD55" i="82"/>
  <c r="AV56" i="82"/>
  <c r="AW56" i="82"/>
  <c r="AX56" i="82"/>
  <c r="AY56" i="82"/>
  <c r="AZ56" i="82"/>
  <c r="BA56" i="82"/>
  <c r="BB56" i="82"/>
  <c r="BC56" i="82"/>
  <c r="BD56" i="82"/>
  <c r="AV57" i="82"/>
  <c r="AW57" i="82"/>
  <c r="AX57" i="82"/>
  <c r="AY57" i="82"/>
  <c r="AZ57" i="82"/>
  <c r="BA57" i="82"/>
  <c r="BB57" i="82"/>
  <c r="BC57" i="82"/>
  <c r="BD57" i="82"/>
  <c r="AV58" i="82"/>
  <c r="AW58" i="82"/>
  <c r="AX58" i="82"/>
  <c r="AY58" i="82"/>
  <c r="AZ58" i="82"/>
  <c r="BA58" i="82"/>
  <c r="BB58" i="82"/>
  <c r="BC58" i="82"/>
  <c r="BD58" i="82"/>
  <c r="AV59" i="82"/>
  <c r="AW59" i="82"/>
  <c r="AX59" i="82"/>
  <c r="AY59" i="82"/>
  <c r="AZ59" i="82"/>
  <c r="BA59" i="82"/>
  <c r="BB59" i="82"/>
  <c r="BC59" i="82"/>
  <c r="BD59" i="82"/>
  <c r="BD59" i="81"/>
  <c r="BC59" i="81"/>
  <c r="BB59" i="81"/>
  <c r="BA59" i="81"/>
  <c r="AZ59" i="81"/>
  <c r="AY59" i="81"/>
  <c r="AX59" i="81"/>
  <c r="AW59" i="81"/>
  <c r="AV59" i="81"/>
  <c r="BD58" i="81"/>
  <c r="BC58" i="81"/>
  <c r="BB58" i="81"/>
  <c r="BA58" i="81"/>
  <c r="AZ58" i="81"/>
  <c r="AY58" i="81"/>
  <c r="AX58" i="81"/>
  <c r="AW58" i="81"/>
  <c r="AV58" i="81"/>
  <c r="BD57" i="81"/>
  <c r="BC57" i="81"/>
  <c r="BB57" i="81"/>
  <c r="BA57" i="81"/>
  <c r="AZ57" i="81"/>
  <c r="AY57" i="81"/>
  <c r="AX57" i="81"/>
  <c r="AW57" i="81"/>
  <c r="AV57" i="81"/>
  <c r="BD56" i="81"/>
  <c r="BC56" i="81"/>
  <c r="BB56" i="81"/>
  <c r="BA56" i="81"/>
  <c r="AZ56" i="81"/>
  <c r="AY56" i="81"/>
  <c r="AX56" i="81"/>
  <c r="AW56" i="81"/>
  <c r="AV56" i="81"/>
  <c r="BD55" i="81"/>
  <c r="BC55" i="81"/>
  <c r="BB55" i="81"/>
  <c r="BA55" i="81"/>
  <c r="AZ55" i="81"/>
  <c r="AY55" i="81"/>
  <c r="AX55" i="81"/>
  <c r="AW55" i="81"/>
  <c r="AV55" i="81"/>
  <c r="BD54" i="81"/>
  <c r="BC54" i="81"/>
  <c r="BB54" i="81"/>
  <c r="BA54" i="81"/>
  <c r="AZ54" i="81"/>
  <c r="AY54" i="81"/>
  <c r="AX54" i="81"/>
  <c r="AW54" i="81"/>
  <c r="AV54" i="81"/>
  <c r="BD53" i="81"/>
  <c r="BC53" i="81"/>
  <c r="BB53" i="81"/>
  <c r="BA53" i="81"/>
  <c r="AZ53" i="81"/>
  <c r="AY53" i="81"/>
  <c r="AX53" i="81"/>
  <c r="AW53" i="81"/>
  <c r="AV53" i="81"/>
  <c r="BD52" i="81"/>
  <c r="BC52" i="81"/>
  <c r="BB52" i="81"/>
  <c r="BA52" i="81"/>
  <c r="AZ52" i="81"/>
  <c r="AY52" i="81"/>
  <c r="AX52" i="81"/>
  <c r="AW52" i="81"/>
  <c r="AV52" i="81"/>
  <c r="BD31" i="81"/>
  <c r="BC31" i="81"/>
  <c r="BB31" i="81"/>
  <c r="BA31" i="81"/>
  <c r="AZ31" i="81"/>
  <c r="AY31" i="81"/>
  <c r="AX31" i="81"/>
  <c r="AW31" i="81"/>
  <c r="AV31" i="81"/>
  <c r="BD30" i="81"/>
  <c r="BC30" i="81"/>
  <c r="BB30" i="81"/>
  <c r="BA30" i="81"/>
  <c r="AZ30" i="81"/>
  <c r="AY30" i="81"/>
  <c r="AX30" i="81"/>
  <c r="AW30" i="81"/>
  <c r="AV30" i="81"/>
  <c r="BD29" i="81"/>
  <c r="BC29" i="81"/>
  <c r="BB29" i="81"/>
  <c r="BA29" i="81"/>
  <c r="AZ29" i="81"/>
  <c r="AY29" i="81"/>
  <c r="AX29" i="81"/>
  <c r="AW29" i="81"/>
  <c r="AV29" i="81"/>
  <c r="BD28" i="81"/>
  <c r="BC28" i="81"/>
  <c r="BB28" i="81"/>
  <c r="BA28" i="81"/>
  <c r="AZ28" i="81"/>
  <c r="AY28" i="81"/>
  <c r="AX28" i="81"/>
  <c r="AW28" i="81"/>
  <c r="AV28" i="81"/>
  <c r="BD27" i="81"/>
  <c r="BC27" i="81"/>
  <c r="BB27" i="81"/>
  <c r="BA27" i="81"/>
  <c r="AZ27" i="81"/>
  <c r="AY27" i="81"/>
  <c r="AX27" i="81"/>
  <c r="AW27" i="81"/>
  <c r="AV27" i="81"/>
  <c r="BD26" i="81"/>
  <c r="BC26" i="81"/>
  <c r="BB26" i="81"/>
  <c r="BA26" i="81"/>
  <c r="AZ26" i="81"/>
  <c r="AY26" i="81"/>
  <c r="AX26" i="81"/>
  <c r="AW26" i="81"/>
  <c r="AV26" i="81"/>
  <c r="BD25" i="81"/>
  <c r="BC25" i="81"/>
  <c r="BB25" i="81"/>
  <c r="BA25" i="81"/>
  <c r="AZ25" i="81"/>
  <c r="AY25" i="81"/>
  <c r="AX25" i="81"/>
  <c r="AW25" i="81"/>
  <c r="AV25" i="81"/>
  <c r="BD24" i="81"/>
  <c r="BC24" i="81"/>
  <c r="BB24" i="81"/>
  <c r="BA24" i="81"/>
  <c r="AZ24" i="81"/>
  <c r="AY24" i="81"/>
  <c r="AX24" i="81"/>
  <c r="AW24" i="81"/>
  <c r="AV24" i="81"/>
  <c r="BD23" i="81"/>
  <c r="BC23" i="81"/>
  <c r="BB23" i="81"/>
  <c r="BA23" i="81"/>
  <c r="AZ23" i="81"/>
  <c r="AY23" i="81"/>
  <c r="AX23" i="81"/>
  <c r="AW23" i="81"/>
  <c r="AV23" i="81"/>
  <c r="BD22" i="81"/>
  <c r="BC22" i="81"/>
  <c r="BB22" i="81"/>
  <c r="BA22" i="81"/>
  <c r="AZ22" i="81"/>
  <c r="AY22" i="81"/>
  <c r="AX22" i="81"/>
  <c r="AW22" i="81"/>
  <c r="AV22" i="81"/>
  <c r="BD21" i="81"/>
  <c r="BC21" i="81"/>
  <c r="BB21" i="81"/>
  <c r="BA21" i="81"/>
  <c r="AZ21" i="81"/>
  <c r="AY21" i="81"/>
  <c r="AX21" i="81"/>
  <c r="AW21" i="81"/>
  <c r="AV21" i="81"/>
  <c r="BD20" i="81"/>
  <c r="BC20" i="81"/>
  <c r="BB20" i="81"/>
  <c r="BA20" i="81"/>
  <c r="AZ20" i="81"/>
  <c r="AY20" i="81"/>
  <c r="AX20" i="81"/>
  <c r="AW20" i="81"/>
  <c r="AV20" i="81"/>
  <c r="BD19" i="81"/>
  <c r="BC19" i="81"/>
  <c r="BB19" i="81"/>
  <c r="BA19" i="81"/>
  <c r="AZ19" i="81"/>
  <c r="AY19" i="81"/>
  <c r="AX19" i="81"/>
  <c r="AW19" i="81"/>
  <c r="AV19" i="81"/>
  <c r="BD18" i="81"/>
  <c r="BC18" i="81"/>
  <c r="BB18" i="81"/>
  <c r="BA18" i="81"/>
  <c r="AZ18" i="81"/>
  <c r="AY18" i="81"/>
  <c r="AX18" i="81"/>
  <c r="AW18" i="81"/>
  <c r="AV18" i="81"/>
  <c r="BD17" i="81"/>
  <c r="BC17" i="81"/>
  <c r="BB17" i="81"/>
  <c r="BA17" i="81"/>
  <c r="AZ17" i="81"/>
  <c r="AY17" i="81"/>
  <c r="AX17" i="81"/>
  <c r="AW17" i="81"/>
  <c r="AV17" i="81"/>
  <c r="BD16" i="81"/>
  <c r="BC16" i="81"/>
  <c r="BB16" i="81"/>
  <c r="BA16" i="81"/>
  <c r="AZ16" i="81"/>
  <c r="AY16" i="81"/>
  <c r="AX16" i="81"/>
  <c r="AW16" i="81"/>
  <c r="AV16" i="81"/>
  <c r="BD15" i="81"/>
  <c r="BC15" i="81"/>
  <c r="BB15" i="81"/>
  <c r="BA15" i="81"/>
  <c r="AZ15" i="81"/>
  <c r="AY15" i="81"/>
  <c r="AX15" i="81"/>
  <c r="AW15" i="81"/>
  <c r="AV15" i="81"/>
  <c r="BD14" i="81"/>
  <c r="BC14" i="81"/>
  <c r="BB14" i="81"/>
  <c r="BA14" i="81"/>
  <c r="AZ14" i="81"/>
  <c r="AY14" i="81"/>
  <c r="AX14" i="81"/>
  <c r="AW14" i="81"/>
  <c r="AV14" i="81"/>
  <c r="BD13" i="81"/>
  <c r="BC13" i="81"/>
  <c r="BB13" i="81"/>
  <c r="BA13" i="81"/>
  <c r="AZ13" i="81"/>
  <c r="AY13" i="81"/>
  <c r="AX13" i="81"/>
  <c r="AW13" i="81"/>
  <c r="AV13" i="81"/>
  <c r="BD12" i="81"/>
  <c r="BC12" i="81"/>
  <c r="BB12" i="81"/>
  <c r="BA12" i="81"/>
  <c r="AZ12" i="81"/>
  <c r="AY12" i="81"/>
  <c r="AX12" i="81"/>
  <c r="AW12" i="81"/>
  <c r="AV12" i="81"/>
  <c r="BD11" i="81"/>
  <c r="BC11" i="81"/>
  <c r="BB11" i="81"/>
  <c r="BA11" i="81"/>
  <c r="AZ11" i="81"/>
  <c r="AY11" i="81"/>
  <c r="AX11" i="81"/>
  <c r="AW11" i="81"/>
  <c r="AV11" i="81"/>
  <c r="BD10" i="81"/>
  <c r="BC10" i="81"/>
  <c r="BB10" i="81"/>
  <c r="BA10" i="81"/>
  <c r="AZ10" i="81"/>
  <c r="AY10" i="81"/>
  <c r="AX10" i="81"/>
  <c r="AW10" i="81"/>
  <c r="AV10" i="81"/>
  <c r="BD9" i="81"/>
  <c r="BC9" i="81"/>
  <c r="BB9" i="81"/>
  <c r="BA9" i="81"/>
  <c r="AZ9" i="81"/>
  <c r="AY9" i="81"/>
  <c r="AX9" i="81"/>
  <c r="AW9" i="81"/>
  <c r="AV9" i="81"/>
  <c r="BD7" i="81"/>
  <c r="BC7" i="81"/>
  <c r="BB7" i="81"/>
  <c r="BA7" i="81"/>
  <c r="AZ7" i="81"/>
  <c r="AY7" i="81"/>
  <c r="AX7" i="81"/>
  <c r="AW7" i="81"/>
  <c r="AV7" i="81"/>
  <c r="BD6" i="81"/>
  <c r="BC6" i="81"/>
  <c r="BB6" i="81"/>
  <c r="BA6" i="81"/>
  <c r="AZ6" i="81"/>
  <c r="AY6" i="81"/>
  <c r="AX6" i="81"/>
  <c r="AW6" i="81"/>
  <c r="AV6" i="81"/>
  <c r="BD5" i="81"/>
  <c r="BC5" i="81"/>
  <c r="BB5" i="81"/>
  <c r="BA5" i="81"/>
  <c r="AZ5" i="81"/>
  <c r="AY5" i="81"/>
  <c r="AX5" i="81"/>
  <c r="AW5" i="81"/>
  <c r="AV5" i="81"/>
  <c r="BD4" i="81"/>
  <c r="BC4" i="81"/>
  <c r="BB4" i="81"/>
  <c r="BA4" i="81"/>
  <c r="AZ4" i="81"/>
  <c r="AY4" i="81"/>
  <c r="AX4" i="81"/>
  <c r="AW4" i="81"/>
  <c r="AV4" i="81"/>
  <c r="BE56" i="82" l="1"/>
  <c r="BE57" i="82"/>
  <c r="BE59" i="82"/>
  <c r="BE55" i="82"/>
  <c r="BE58" i="82"/>
  <c r="BE54" i="82"/>
  <c r="BE53" i="82"/>
  <c r="BE52" i="82"/>
  <c r="BE59" i="81"/>
  <c r="BE55" i="81"/>
  <c r="BE57" i="81"/>
  <c r="BE58" i="81"/>
  <c r="BE56" i="81"/>
  <c r="BE54" i="81"/>
  <c r="BE53" i="81"/>
  <c r="BE52" i="81"/>
  <c r="BD59" i="80"/>
  <c r="BC59" i="80"/>
  <c r="BB59" i="80"/>
  <c r="BA59" i="80"/>
  <c r="AZ59" i="80"/>
  <c r="AY59" i="80"/>
  <c r="AX59" i="80"/>
  <c r="AW59" i="80"/>
  <c r="AV59" i="80"/>
  <c r="BD58" i="80"/>
  <c r="BC58" i="80"/>
  <c r="BB58" i="80"/>
  <c r="BA58" i="80"/>
  <c r="AZ58" i="80"/>
  <c r="AY58" i="80"/>
  <c r="AX58" i="80"/>
  <c r="AW58" i="80"/>
  <c r="AV58" i="80"/>
  <c r="BD57" i="80"/>
  <c r="BC57" i="80"/>
  <c r="BB57" i="80"/>
  <c r="BA57" i="80"/>
  <c r="AZ57" i="80"/>
  <c r="AY57" i="80"/>
  <c r="AX57" i="80"/>
  <c r="AW57" i="80"/>
  <c r="AV57" i="80"/>
  <c r="BD56" i="80"/>
  <c r="BC56" i="80"/>
  <c r="BB56" i="80"/>
  <c r="BA56" i="80"/>
  <c r="AZ56" i="80"/>
  <c r="AY56" i="80"/>
  <c r="AX56" i="80"/>
  <c r="AW56" i="80"/>
  <c r="AV56" i="80"/>
  <c r="BD55" i="80"/>
  <c r="BC55" i="80"/>
  <c r="BB55" i="80"/>
  <c r="BA55" i="80"/>
  <c r="AZ55" i="80"/>
  <c r="AY55" i="80"/>
  <c r="AX55" i="80"/>
  <c r="AW55" i="80"/>
  <c r="AV55" i="80"/>
  <c r="BD54" i="80"/>
  <c r="BC54" i="80"/>
  <c r="BB54" i="80"/>
  <c r="BA54" i="80"/>
  <c r="AZ54" i="80"/>
  <c r="AY54" i="80"/>
  <c r="AX54" i="80"/>
  <c r="AW54" i="80"/>
  <c r="AV54" i="80"/>
  <c r="BD53" i="80"/>
  <c r="BC53" i="80"/>
  <c r="BB53" i="80"/>
  <c r="BA53" i="80"/>
  <c r="AZ53" i="80"/>
  <c r="AY53" i="80"/>
  <c r="AX53" i="80"/>
  <c r="AW53" i="80"/>
  <c r="AV53" i="80"/>
  <c r="BD52" i="80"/>
  <c r="BC52" i="80"/>
  <c r="BB52" i="80"/>
  <c r="BA52" i="80"/>
  <c r="AZ52" i="80"/>
  <c r="AY52" i="80"/>
  <c r="AX52" i="80"/>
  <c r="AW52" i="80"/>
  <c r="AV52" i="80"/>
  <c r="BD31" i="80"/>
  <c r="BC31" i="80"/>
  <c r="BB31" i="80"/>
  <c r="BA31" i="80"/>
  <c r="AZ31" i="80"/>
  <c r="AY31" i="80"/>
  <c r="AX31" i="80"/>
  <c r="AW31" i="80"/>
  <c r="AV31" i="80"/>
  <c r="BD30" i="80"/>
  <c r="BC30" i="80"/>
  <c r="BB30" i="80"/>
  <c r="BA30" i="80"/>
  <c r="AZ30" i="80"/>
  <c r="AY30" i="80"/>
  <c r="AX30" i="80"/>
  <c r="AW30" i="80"/>
  <c r="AV30" i="80"/>
  <c r="BD29" i="80"/>
  <c r="BC29" i="80"/>
  <c r="BB29" i="80"/>
  <c r="BA29" i="80"/>
  <c r="AZ29" i="80"/>
  <c r="AY29" i="80"/>
  <c r="AX29" i="80"/>
  <c r="AW29" i="80"/>
  <c r="AV29" i="80"/>
  <c r="BD28" i="80"/>
  <c r="BC28" i="80"/>
  <c r="BB28" i="80"/>
  <c r="BA28" i="80"/>
  <c r="AZ28" i="80"/>
  <c r="AY28" i="80"/>
  <c r="AX28" i="80"/>
  <c r="AW28" i="80"/>
  <c r="AV28" i="80"/>
  <c r="BD27" i="80"/>
  <c r="BC27" i="80"/>
  <c r="BB27" i="80"/>
  <c r="BA27" i="80"/>
  <c r="AZ27" i="80"/>
  <c r="AY27" i="80"/>
  <c r="AX27" i="80"/>
  <c r="AW27" i="80"/>
  <c r="AV27" i="80"/>
  <c r="BD26" i="80"/>
  <c r="BC26" i="80"/>
  <c r="BB26" i="80"/>
  <c r="BA26" i="80"/>
  <c r="AZ26" i="80"/>
  <c r="AY26" i="80"/>
  <c r="AX26" i="80"/>
  <c r="AW26" i="80"/>
  <c r="AV26" i="80"/>
  <c r="BD25" i="80"/>
  <c r="BC25" i="80"/>
  <c r="BB25" i="80"/>
  <c r="BA25" i="80"/>
  <c r="AZ25" i="80"/>
  <c r="AY25" i="80"/>
  <c r="AX25" i="80"/>
  <c r="AW25" i="80"/>
  <c r="AV25" i="80"/>
  <c r="BD24" i="80"/>
  <c r="BC24" i="80"/>
  <c r="BB24" i="80"/>
  <c r="BA24" i="80"/>
  <c r="AZ24" i="80"/>
  <c r="AY24" i="80"/>
  <c r="AX24" i="80"/>
  <c r="AW24" i="80"/>
  <c r="AV24" i="80"/>
  <c r="BD23" i="80"/>
  <c r="BC23" i="80"/>
  <c r="BB23" i="80"/>
  <c r="BA23" i="80"/>
  <c r="AZ23" i="80"/>
  <c r="AY23" i="80"/>
  <c r="AX23" i="80"/>
  <c r="AW23" i="80"/>
  <c r="AV23" i="80"/>
  <c r="BD22" i="80"/>
  <c r="BC22" i="80"/>
  <c r="BB22" i="80"/>
  <c r="BA22" i="80"/>
  <c r="AZ22" i="80"/>
  <c r="AY22" i="80"/>
  <c r="AX22" i="80"/>
  <c r="AW22" i="80"/>
  <c r="AV22" i="80"/>
  <c r="BD21" i="80"/>
  <c r="BC21" i="80"/>
  <c r="BB21" i="80"/>
  <c r="BA21" i="80"/>
  <c r="AZ21" i="80"/>
  <c r="AY21" i="80"/>
  <c r="AX21" i="80"/>
  <c r="AW21" i="80"/>
  <c r="AV21" i="80"/>
  <c r="BD20" i="80"/>
  <c r="BC20" i="80"/>
  <c r="BB20" i="80"/>
  <c r="BA20" i="80"/>
  <c r="AZ20" i="80"/>
  <c r="AY20" i="80"/>
  <c r="AX20" i="80"/>
  <c r="AW20" i="80"/>
  <c r="AV20" i="80"/>
  <c r="BD19" i="80"/>
  <c r="BC19" i="80"/>
  <c r="BB19" i="80"/>
  <c r="BA19" i="80"/>
  <c r="AZ19" i="80"/>
  <c r="AY19" i="80"/>
  <c r="AX19" i="80"/>
  <c r="AW19" i="80"/>
  <c r="AV19" i="80"/>
  <c r="BD18" i="80"/>
  <c r="BC18" i="80"/>
  <c r="BB18" i="80"/>
  <c r="BA18" i="80"/>
  <c r="AZ18" i="80"/>
  <c r="AY18" i="80"/>
  <c r="AX18" i="80"/>
  <c r="AW18" i="80"/>
  <c r="AV18" i="80"/>
  <c r="BD17" i="80"/>
  <c r="BC17" i="80"/>
  <c r="BB17" i="80"/>
  <c r="BA17" i="80"/>
  <c r="AZ17" i="80"/>
  <c r="AY17" i="80"/>
  <c r="AX17" i="80"/>
  <c r="AW17" i="80"/>
  <c r="AV17" i="80"/>
  <c r="BD16" i="80"/>
  <c r="BC16" i="80"/>
  <c r="BB16" i="80"/>
  <c r="BA16" i="80"/>
  <c r="AZ16" i="80"/>
  <c r="AY16" i="80"/>
  <c r="AX16" i="80"/>
  <c r="AW16" i="80"/>
  <c r="AV16" i="80"/>
  <c r="BD15" i="80"/>
  <c r="BC15" i="80"/>
  <c r="BB15" i="80"/>
  <c r="BA15" i="80"/>
  <c r="AZ15" i="80"/>
  <c r="AY15" i="80"/>
  <c r="AX15" i="80"/>
  <c r="AW15" i="80"/>
  <c r="AV15" i="80"/>
  <c r="BD14" i="80"/>
  <c r="BC14" i="80"/>
  <c r="BB14" i="80"/>
  <c r="BA14" i="80"/>
  <c r="AZ14" i="80"/>
  <c r="AY14" i="80"/>
  <c r="AX14" i="80"/>
  <c r="AW14" i="80"/>
  <c r="AV14" i="80"/>
  <c r="BD13" i="80"/>
  <c r="BC13" i="80"/>
  <c r="BB13" i="80"/>
  <c r="BA13" i="80"/>
  <c r="AZ13" i="80"/>
  <c r="AY13" i="80"/>
  <c r="AX13" i="80"/>
  <c r="AW13" i="80"/>
  <c r="AV13" i="80"/>
  <c r="BD12" i="80"/>
  <c r="BC12" i="80"/>
  <c r="BB12" i="80"/>
  <c r="BA12" i="80"/>
  <c r="AZ12" i="80"/>
  <c r="AY12" i="80"/>
  <c r="AX12" i="80"/>
  <c r="AW12" i="80"/>
  <c r="AV12" i="80"/>
  <c r="BD11" i="80"/>
  <c r="BC11" i="80"/>
  <c r="BB11" i="80"/>
  <c r="BA11" i="80"/>
  <c r="AZ11" i="80"/>
  <c r="AY11" i="80"/>
  <c r="AX11" i="80"/>
  <c r="AW11" i="80"/>
  <c r="AV11" i="80"/>
  <c r="BD10" i="80"/>
  <c r="BC10" i="80"/>
  <c r="BB10" i="80"/>
  <c r="BA10" i="80"/>
  <c r="AZ10" i="80"/>
  <c r="AY10" i="80"/>
  <c r="AX10" i="80"/>
  <c r="AW10" i="80"/>
  <c r="AV10" i="80"/>
  <c r="BD9" i="80"/>
  <c r="BC9" i="80"/>
  <c r="BB9" i="80"/>
  <c r="BA9" i="80"/>
  <c r="AZ9" i="80"/>
  <c r="AY9" i="80"/>
  <c r="AX9" i="80"/>
  <c r="AW9" i="80"/>
  <c r="AV9" i="80"/>
  <c r="BD7" i="80"/>
  <c r="BC7" i="80"/>
  <c r="BB7" i="80"/>
  <c r="BA7" i="80"/>
  <c r="AZ7" i="80"/>
  <c r="AY7" i="80"/>
  <c r="AX7" i="80"/>
  <c r="AW7" i="80"/>
  <c r="AV7" i="80"/>
  <c r="BD6" i="80"/>
  <c r="BC6" i="80"/>
  <c r="BB6" i="80"/>
  <c r="BA6" i="80"/>
  <c r="AZ6" i="80"/>
  <c r="AY6" i="80"/>
  <c r="AX6" i="80"/>
  <c r="AW6" i="80"/>
  <c r="AV6" i="80"/>
  <c r="BD5" i="80"/>
  <c r="BC5" i="80"/>
  <c r="BB5" i="80"/>
  <c r="BA5" i="80"/>
  <c r="AZ5" i="80"/>
  <c r="AY5" i="80"/>
  <c r="AX5" i="80"/>
  <c r="AW5" i="80"/>
  <c r="AV5" i="80"/>
  <c r="BD4" i="80"/>
  <c r="BC4" i="80"/>
  <c r="BB4" i="80"/>
  <c r="BA4" i="80"/>
  <c r="AZ4" i="80"/>
  <c r="AY4" i="80"/>
  <c r="AX4" i="80"/>
  <c r="AW4" i="80"/>
  <c r="AV4" i="80"/>
  <c r="AV52" i="79"/>
  <c r="AW52" i="79"/>
  <c r="AX52" i="79"/>
  <c r="AY52" i="79"/>
  <c r="AZ52" i="79"/>
  <c r="BA52" i="79"/>
  <c r="BB52" i="79"/>
  <c r="BC52" i="79"/>
  <c r="BD52" i="79"/>
  <c r="AV53" i="79"/>
  <c r="AW53" i="79"/>
  <c r="AX53" i="79"/>
  <c r="AY53" i="79"/>
  <c r="AZ53" i="79"/>
  <c r="BA53" i="79"/>
  <c r="BB53" i="79"/>
  <c r="BC53" i="79"/>
  <c r="BD53" i="79"/>
  <c r="AV54" i="79"/>
  <c r="AW54" i="79"/>
  <c r="AX54" i="79"/>
  <c r="AY54" i="79"/>
  <c r="AZ54" i="79"/>
  <c r="BA54" i="79"/>
  <c r="BB54" i="79"/>
  <c r="BC54" i="79"/>
  <c r="BD54" i="79"/>
  <c r="AV55" i="79"/>
  <c r="AW55" i="79"/>
  <c r="AX55" i="79"/>
  <c r="AY55" i="79"/>
  <c r="AZ55" i="79"/>
  <c r="BA55" i="79"/>
  <c r="BB55" i="79"/>
  <c r="BC55" i="79"/>
  <c r="BD55" i="79"/>
  <c r="AV56" i="79"/>
  <c r="AW56" i="79"/>
  <c r="AX56" i="79"/>
  <c r="AY56" i="79"/>
  <c r="AZ56" i="79"/>
  <c r="BA56" i="79"/>
  <c r="BB56" i="79"/>
  <c r="BC56" i="79"/>
  <c r="BD56" i="79"/>
  <c r="AV57" i="79"/>
  <c r="AW57" i="79"/>
  <c r="AX57" i="79"/>
  <c r="AY57" i="79"/>
  <c r="AZ57" i="79"/>
  <c r="BA57" i="79"/>
  <c r="BB57" i="79"/>
  <c r="BC57" i="79"/>
  <c r="BD57" i="79"/>
  <c r="AV58" i="79"/>
  <c r="AW58" i="79"/>
  <c r="AX58" i="79"/>
  <c r="AY58" i="79"/>
  <c r="AZ58" i="79"/>
  <c r="BA58" i="79"/>
  <c r="BB58" i="79"/>
  <c r="BC58" i="79"/>
  <c r="BD58" i="79"/>
  <c r="AV59" i="79"/>
  <c r="AW59" i="79"/>
  <c r="AX59" i="79"/>
  <c r="AY59" i="79"/>
  <c r="AZ59" i="79"/>
  <c r="BA59" i="79"/>
  <c r="BB59" i="79"/>
  <c r="BC59" i="79"/>
  <c r="BD59" i="79"/>
  <c r="A4" i="79"/>
  <c r="A4" i="80" s="1"/>
  <c r="A4" i="81" s="1"/>
  <c r="E52" i="15"/>
  <c r="G52" i="15"/>
  <c r="H52" i="15"/>
  <c r="I52" i="15"/>
  <c r="J52" i="15"/>
  <c r="K52" i="15"/>
  <c r="L52" i="15"/>
  <c r="M52" i="15"/>
  <c r="N52" i="15"/>
  <c r="O52" i="15"/>
  <c r="P52" i="15"/>
  <c r="Q52" i="15"/>
  <c r="R52" i="15"/>
  <c r="S52" i="15"/>
  <c r="T52" i="15"/>
  <c r="U52" i="15"/>
  <c r="V52" i="15"/>
  <c r="W52" i="15"/>
  <c r="X52" i="15"/>
  <c r="Y52" i="15"/>
  <c r="Z52" i="15"/>
  <c r="AA52" i="15"/>
  <c r="AB52" i="15"/>
  <c r="AC52" i="15"/>
  <c r="AD52" i="15"/>
  <c r="AE52" i="15"/>
  <c r="AF52" i="15"/>
  <c r="AG52" i="15"/>
  <c r="AH52" i="15"/>
  <c r="AJ52" i="15"/>
  <c r="AK52" i="15"/>
  <c r="AL52" i="15"/>
  <c r="AM52" i="15"/>
  <c r="AN52" i="15"/>
  <c r="AO52" i="15"/>
  <c r="AP52" i="15"/>
  <c r="AQ52" i="15"/>
  <c r="AR52" i="15"/>
  <c r="AS52" i="15"/>
  <c r="AT52" i="15"/>
  <c r="E53" i="15"/>
  <c r="G53" i="15"/>
  <c r="H53" i="15"/>
  <c r="I53" i="15"/>
  <c r="J53" i="15"/>
  <c r="K53" i="15"/>
  <c r="L53" i="15"/>
  <c r="M53" i="15"/>
  <c r="N53" i="15"/>
  <c r="O53" i="15"/>
  <c r="P53" i="15"/>
  <c r="Q53" i="15"/>
  <c r="R53" i="15"/>
  <c r="S53" i="15"/>
  <c r="T53" i="15"/>
  <c r="U53" i="15"/>
  <c r="V53" i="15"/>
  <c r="W53" i="15"/>
  <c r="X53" i="15"/>
  <c r="Y53" i="15"/>
  <c r="Z53" i="15"/>
  <c r="AA53" i="15"/>
  <c r="AB53" i="15"/>
  <c r="AC53" i="15"/>
  <c r="AD53" i="15"/>
  <c r="AE53" i="15"/>
  <c r="AF53" i="15"/>
  <c r="AG53" i="15"/>
  <c r="AH53" i="15"/>
  <c r="AJ53" i="15"/>
  <c r="AK53" i="15"/>
  <c r="AL53" i="15"/>
  <c r="AM53" i="15"/>
  <c r="AN53" i="15"/>
  <c r="AO53" i="15"/>
  <c r="AP53" i="15"/>
  <c r="AQ53" i="15"/>
  <c r="AR53" i="15"/>
  <c r="AS53" i="15"/>
  <c r="AT53" i="15"/>
  <c r="E54" i="15"/>
  <c r="G54" i="15"/>
  <c r="H54" i="15"/>
  <c r="I54" i="15"/>
  <c r="J54" i="15"/>
  <c r="K54" i="15"/>
  <c r="L54" i="15"/>
  <c r="M54" i="15"/>
  <c r="N54" i="15"/>
  <c r="O54" i="15"/>
  <c r="P54" i="15"/>
  <c r="Q54" i="15"/>
  <c r="R54" i="15"/>
  <c r="S54" i="15"/>
  <c r="T54" i="15"/>
  <c r="U54" i="15"/>
  <c r="V54" i="15"/>
  <c r="W54" i="15"/>
  <c r="X54" i="15"/>
  <c r="Y54" i="15"/>
  <c r="Z54" i="15"/>
  <c r="AA54" i="15"/>
  <c r="AB54" i="15"/>
  <c r="AC54" i="15"/>
  <c r="AD54" i="15"/>
  <c r="AE54" i="15"/>
  <c r="AF54" i="15"/>
  <c r="AG54" i="15"/>
  <c r="AH54" i="15"/>
  <c r="AJ54" i="15"/>
  <c r="AK54" i="15"/>
  <c r="AL54" i="15"/>
  <c r="AM54" i="15"/>
  <c r="AN54" i="15"/>
  <c r="AO54" i="15"/>
  <c r="AP54" i="15"/>
  <c r="AQ54" i="15"/>
  <c r="AR54" i="15"/>
  <c r="AS54" i="15"/>
  <c r="AT54" i="15"/>
  <c r="E55" i="15"/>
  <c r="G55" i="15"/>
  <c r="H55" i="15"/>
  <c r="I55" i="15"/>
  <c r="J55" i="15"/>
  <c r="K55" i="15"/>
  <c r="L55" i="15"/>
  <c r="M55" i="15"/>
  <c r="N55" i="15"/>
  <c r="O55" i="15"/>
  <c r="P55" i="15"/>
  <c r="Q55" i="15"/>
  <c r="R55" i="15"/>
  <c r="S55" i="15"/>
  <c r="T55" i="15"/>
  <c r="U55" i="15"/>
  <c r="V55" i="15"/>
  <c r="W55" i="15"/>
  <c r="X55" i="15"/>
  <c r="Y55" i="15"/>
  <c r="Z55" i="15"/>
  <c r="AA55" i="15"/>
  <c r="AB55" i="15"/>
  <c r="AC55" i="15"/>
  <c r="AD55" i="15"/>
  <c r="AE55" i="15"/>
  <c r="AF55" i="15"/>
  <c r="AG55" i="15"/>
  <c r="AH55" i="15"/>
  <c r="AJ55" i="15"/>
  <c r="AK55" i="15"/>
  <c r="AL55" i="15"/>
  <c r="AM55" i="15"/>
  <c r="AN55" i="15"/>
  <c r="AO55" i="15"/>
  <c r="AP55" i="15"/>
  <c r="AQ55" i="15"/>
  <c r="AR55" i="15"/>
  <c r="AS55" i="15"/>
  <c r="AT55" i="15"/>
  <c r="E56" i="15"/>
  <c r="G56" i="15"/>
  <c r="H56" i="15"/>
  <c r="I56" i="15"/>
  <c r="J56" i="15"/>
  <c r="K56" i="15"/>
  <c r="L56" i="15"/>
  <c r="M56" i="15"/>
  <c r="N56" i="15"/>
  <c r="O56" i="15"/>
  <c r="P56" i="15"/>
  <c r="Q56" i="15"/>
  <c r="R56" i="15"/>
  <c r="S56" i="15"/>
  <c r="T56" i="15"/>
  <c r="U56" i="15"/>
  <c r="V56" i="15"/>
  <c r="W56" i="15"/>
  <c r="X56" i="15"/>
  <c r="Y56" i="15"/>
  <c r="Z56" i="15"/>
  <c r="AA56" i="15"/>
  <c r="AB56" i="15"/>
  <c r="AC56" i="15"/>
  <c r="AD56" i="15"/>
  <c r="AE56" i="15"/>
  <c r="AF56" i="15"/>
  <c r="AG56" i="15"/>
  <c r="AH56" i="15"/>
  <c r="AJ56" i="15"/>
  <c r="AK56" i="15"/>
  <c r="AL56" i="15"/>
  <c r="AM56" i="15"/>
  <c r="AN56" i="15"/>
  <c r="AO56" i="15"/>
  <c r="AP56" i="15"/>
  <c r="AQ56" i="15"/>
  <c r="AR56" i="15"/>
  <c r="AS56" i="15"/>
  <c r="AT56" i="15"/>
  <c r="E57" i="15"/>
  <c r="G57" i="15"/>
  <c r="H57" i="15"/>
  <c r="I57" i="15"/>
  <c r="J57" i="15"/>
  <c r="K57" i="15"/>
  <c r="L57" i="15"/>
  <c r="M57" i="15"/>
  <c r="N57" i="15"/>
  <c r="O57" i="15"/>
  <c r="P57" i="15"/>
  <c r="Q57" i="15"/>
  <c r="R57" i="15"/>
  <c r="S57" i="15"/>
  <c r="T57" i="15"/>
  <c r="U57" i="15"/>
  <c r="V57" i="15"/>
  <c r="W57" i="15"/>
  <c r="X57" i="15"/>
  <c r="Y57" i="15"/>
  <c r="Z57" i="15"/>
  <c r="AA57" i="15"/>
  <c r="AB57" i="15"/>
  <c r="AC57" i="15"/>
  <c r="AD57" i="15"/>
  <c r="AE57" i="15"/>
  <c r="AF57" i="15"/>
  <c r="AG57" i="15"/>
  <c r="AH57" i="15"/>
  <c r="AJ57" i="15"/>
  <c r="AK57" i="15"/>
  <c r="AL57" i="15"/>
  <c r="AM57" i="15"/>
  <c r="AN57" i="15"/>
  <c r="AO57" i="15"/>
  <c r="AP57" i="15"/>
  <c r="AQ57" i="15"/>
  <c r="AR57" i="15"/>
  <c r="AS57" i="15"/>
  <c r="AT57" i="15"/>
  <c r="E58" i="15"/>
  <c r="G58" i="15"/>
  <c r="H58" i="15"/>
  <c r="I58" i="15"/>
  <c r="J58" i="15"/>
  <c r="K58" i="15"/>
  <c r="L58" i="15"/>
  <c r="M58" i="15"/>
  <c r="N58" i="15"/>
  <c r="O58" i="15"/>
  <c r="P58" i="15"/>
  <c r="Q58" i="15"/>
  <c r="R58" i="15"/>
  <c r="S58" i="15"/>
  <c r="T58" i="15"/>
  <c r="U58" i="15"/>
  <c r="V58" i="15"/>
  <c r="W58" i="15"/>
  <c r="X58" i="15"/>
  <c r="Y58" i="15"/>
  <c r="Z58" i="15"/>
  <c r="AA58" i="15"/>
  <c r="AB58" i="15"/>
  <c r="AC58" i="15"/>
  <c r="AD58" i="15"/>
  <c r="AE58" i="15"/>
  <c r="AF58" i="15"/>
  <c r="AG58" i="15"/>
  <c r="AH58" i="15"/>
  <c r="AJ58" i="15"/>
  <c r="AK58" i="15"/>
  <c r="AL58" i="15"/>
  <c r="AM58" i="15"/>
  <c r="AN58" i="15"/>
  <c r="AO58" i="15"/>
  <c r="AP58" i="15"/>
  <c r="AQ58" i="15"/>
  <c r="AR58" i="15"/>
  <c r="AS58" i="15"/>
  <c r="AT58" i="15"/>
  <c r="E59" i="15"/>
  <c r="G59" i="15"/>
  <c r="H59" i="15"/>
  <c r="I59" i="15"/>
  <c r="J59" i="15"/>
  <c r="K59" i="15"/>
  <c r="L59" i="15"/>
  <c r="M59" i="15"/>
  <c r="N59" i="15"/>
  <c r="O59" i="15"/>
  <c r="P59" i="15"/>
  <c r="Q59" i="15"/>
  <c r="R59" i="15"/>
  <c r="S59" i="15"/>
  <c r="T59" i="15"/>
  <c r="U59" i="15"/>
  <c r="V59" i="15"/>
  <c r="W59" i="15"/>
  <c r="X59" i="15"/>
  <c r="Y59" i="15"/>
  <c r="Z59" i="15"/>
  <c r="AA59" i="15"/>
  <c r="AB59" i="15"/>
  <c r="AC59" i="15"/>
  <c r="AD59" i="15"/>
  <c r="AE59" i="15"/>
  <c r="AF59" i="15"/>
  <c r="AG59" i="15"/>
  <c r="AH59" i="15"/>
  <c r="AJ59" i="15"/>
  <c r="AK59" i="15"/>
  <c r="AL59" i="15"/>
  <c r="AM59" i="15"/>
  <c r="AN59" i="15"/>
  <c r="AO59" i="15"/>
  <c r="AP59" i="15"/>
  <c r="AQ59" i="15"/>
  <c r="AR59" i="15"/>
  <c r="AS59" i="15"/>
  <c r="AT59" i="15"/>
  <c r="D53" i="15"/>
  <c r="D54" i="15"/>
  <c r="D55" i="15"/>
  <c r="D56" i="15"/>
  <c r="D57" i="15"/>
  <c r="D58" i="15"/>
  <c r="D59" i="15"/>
  <c r="D52" i="15"/>
  <c r="BB56" i="15" l="1"/>
  <c r="BB59" i="15"/>
  <c r="BB53" i="15"/>
  <c r="BB52" i="15"/>
  <c r="BB58" i="15"/>
  <c r="BB55" i="15"/>
  <c r="BB57" i="15"/>
  <c r="BB54" i="15"/>
  <c r="BE59" i="80"/>
  <c r="BE56" i="80"/>
  <c r="BE53" i="79"/>
  <c r="BE58" i="79"/>
  <c r="BE54" i="79"/>
  <c r="BE55" i="80"/>
  <c r="BE58" i="80"/>
  <c r="BE54" i="80"/>
  <c r="BE57" i="80"/>
  <c r="BE53" i="80"/>
  <c r="BE52" i="80"/>
  <c r="BE59" i="79"/>
  <c r="BE56" i="79"/>
  <c r="BE55" i="79"/>
  <c r="BE52" i="79"/>
  <c r="BE57" i="79"/>
  <c r="AV52" i="78" l="1"/>
  <c r="AW52" i="78"/>
  <c r="AX52" i="78"/>
  <c r="AY52" i="78"/>
  <c r="AZ52" i="78"/>
  <c r="BA52" i="78"/>
  <c r="BB52" i="78"/>
  <c r="BC52" i="78"/>
  <c r="BD52" i="78"/>
  <c r="AV53" i="78"/>
  <c r="AW53" i="78"/>
  <c r="AX53" i="78"/>
  <c r="AY53" i="78"/>
  <c r="AZ53" i="78"/>
  <c r="BA53" i="78"/>
  <c r="BB53" i="78"/>
  <c r="BC53" i="78"/>
  <c r="BD53" i="78"/>
  <c r="AV54" i="78"/>
  <c r="AW54" i="78"/>
  <c r="AX54" i="78"/>
  <c r="AY54" i="78"/>
  <c r="AZ54" i="78"/>
  <c r="BA54" i="78"/>
  <c r="BB54" i="78"/>
  <c r="BC54" i="78"/>
  <c r="BD54" i="78"/>
  <c r="AV55" i="78"/>
  <c r="AW55" i="78"/>
  <c r="AX55" i="78"/>
  <c r="AY55" i="78"/>
  <c r="AZ55" i="78"/>
  <c r="BA55" i="78"/>
  <c r="BB55" i="78"/>
  <c r="BC55" i="78"/>
  <c r="BD55" i="78"/>
  <c r="AV56" i="78"/>
  <c r="AW56" i="78"/>
  <c r="AX56" i="78"/>
  <c r="AY56" i="78"/>
  <c r="AZ56" i="78"/>
  <c r="BA56" i="78"/>
  <c r="BB56" i="78"/>
  <c r="BC56" i="78"/>
  <c r="BD56" i="78"/>
  <c r="AV57" i="78"/>
  <c r="AW57" i="78"/>
  <c r="AX57" i="78"/>
  <c r="AY57" i="78"/>
  <c r="AZ57" i="78"/>
  <c r="BA57" i="78"/>
  <c r="BB57" i="78"/>
  <c r="BC57" i="78"/>
  <c r="BD57" i="78"/>
  <c r="AV58" i="78"/>
  <c r="AW58" i="78"/>
  <c r="AX58" i="78"/>
  <c r="AY58" i="78"/>
  <c r="AZ58" i="78"/>
  <c r="BA58" i="78"/>
  <c r="BB58" i="78"/>
  <c r="BC58" i="78"/>
  <c r="BD58" i="78"/>
  <c r="AV59" i="78"/>
  <c r="AW59" i="78"/>
  <c r="AX59" i="78"/>
  <c r="AY59" i="78"/>
  <c r="AZ59" i="78"/>
  <c r="BA59" i="78"/>
  <c r="BB59" i="78"/>
  <c r="BC59" i="78"/>
  <c r="BD59" i="78"/>
  <c r="BE57" i="78" l="1"/>
  <c r="BE59" i="78"/>
  <c r="BE55" i="78"/>
  <c r="BE56" i="78"/>
  <c r="BE52" i="78"/>
  <c r="BE53" i="78"/>
  <c r="BE58" i="78"/>
  <c r="BE54" i="78"/>
  <c r="AV5" i="73" l="1"/>
  <c r="AW5" i="73"/>
  <c r="AX5" i="73"/>
  <c r="AY5" i="73"/>
  <c r="AZ5" i="73"/>
  <c r="BA5" i="73"/>
  <c r="BB5" i="73"/>
  <c r="BC5" i="73"/>
  <c r="BD5" i="73"/>
  <c r="AV6" i="73"/>
  <c r="AW6" i="73"/>
  <c r="AX6" i="73"/>
  <c r="AY6" i="73"/>
  <c r="AZ6" i="73"/>
  <c r="BA6" i="73"/>
  <c r="BB6" i="73"/>
  <c r="BC6" i="73"/>
  <c r="BD6" i="73"/>
  <c r="AV7" i="73"/>
  <c r="AW7" i="73"/>
  <c r="AX7" i="73"/>
  <c r="AY7" i="73"/>
  <c r="AZ7" i="73"/>
  <c r="BA7" i="73"/>
  <c r="BB7" i="73"/>
  <c r="BC7" i="73"/>
  <c r="BD7" i="73"/>
  <c r="AV9" i="73"/>
  <c r="AW9" i="73"/>
  <c r="AX9" i="73"/>
  <c r="AY9" i="73"/>
  <c r="AZ9" i="73"/>
  <c r="BA9" i="73"/>
  <c r="BB9" i="73"/>
  <c r="BC9" i="73"/>
  <c r="BD9" i="73"/>
  <c r="AV10" i="73"/>
  <c r="AW10" i="73"/>
  <c r="AX10" i="73"/>
  <c r="AY10" i="73"/>
  <c r="AZ10" i="73"/>
  <c r="BA10" i="73"/>
  <c r="BB10" i="73"/>
  <c r="BC10" i="73"/>
  <c r="BD10" i="73"/>
  <c r="AV11" i="73"/>
  <c r="AW11" i="73"/>
  <c r="AX11" i="73"/>
  <c r="AY11" i="73"/>
  <c r="AZ11" i="73"/>
  <c r="BA11" i="73"/>
  <c r="BB11" i="73"/>
  <c r="BC11" i="73"/>
  <c r="BD11" i="73"/>
  <c r="AV12" i="73"/>
  <c r="AW12" i="73"/>
  <c r="AX12" i="73"/>
  <c r="AY12" i="73"/>
  <c r="AZ12" i="73"/>
  <c r="BA12" i="73"/>
  <c r="BB12" i="73"/>
  <c r="BC12" i="73"/>
  <c r="BD12" i="73"/>
  <c r="AV13" i="73"/>
  <c r="AW13" i="73"/>
  <c r="AX13" i="73"/>
  <c r="AY13" i="73"/>
  <c r="AZ13" i="73"/>
  <c r="BA13" i="73"/>
  <c r="BB13" i="73"/>
  <c r="BC13" i="73"/>
  <c r="BD13" i="73"/>
  <c r="AV14" i="73"/>
  <c r="AW14" i="73"/>
  <c r="AX14" i="73"/>
  <c r="AY14" i="73"/>
  <c r="AZ14" i="73"/>
  <c r="BA14" i="73"/>
  <c r="BB14" i="73"/>
  <c r="BC14" i="73"/>
  <c r="BD14" i="73"/>
  <c r="AV15" i="73"/>
  <c r="AW15" i="73"/>
  <c r="AX15" i="73"/>
  <c r="AY15" i="73"/>
  <c r="AZ15" i="73"/>
  <c r="BA15" i="73"/>
  <c r="BB15" i="73"/>
  <c r="BC15" i="73"/>
  <c r="BD15" i="73"/>
  <c r="AV16" i="73"/>
  <c r="AW16" i="73"/>
  <c r="AX16" i="73"/>
  <c r="AY16" i="73"/>
  <c r="AZ16" i="73"/>
  <c r="BA16" i="73"/>
  <c r="BB16" i="73"/>
  <c r="BC16" i="73"/>
  <c r="BD16" i="73"/>
  <c r="AV17" i="73"/>
  <c r="AW17" i="73"/>
  <c r="AX17" i="73"/>
  <c r="AY17" i="73"/>
  <c r="AZ17" i="73"/>
  <c r="BA17" i="73"/>
  <c r="BB17" i="73"/>
  <c r="BC17" i="73"/>
  <c r="BD17" i="73"/>
  <c r="AV18" i="73"/>
  <c r="AW18" i="73"/>
  <c r="AX18" i="73"/>
  <c r="AY18" i="73"/>
  <c r="AZ18" i="73"/>
  <c r="BA18" i="73"/>
  <c r="BB18" i="73"/>
  <c r="BC18" i="73"/>
  <c r="BD18" i="73"/>
  <c r="AV19" i="73"/>
  <c r="AW19" i="73"/>
  <c r="AX19" i="73"/>
  <c r="AY19" i="73"/>
  <c r="AZ19" i="73"/>
  <c r="BA19" i="73"/>
  <c r="BB19" i="73"/>
  <c r="BC19" i="73"/>
  <c r="BD19" i="73"/>
  <c r="AV20" i="73"/>
  <c r="AW20" i="73"/>
  <c r="AX20" i="73"/>
  <c r="AY20" i="73"/>
  <c r="AZ20" i="73"/>
  <c r="BA20" i="73"/>
  <c r="BB20" i="73"/>
  <c r="BC20" i="73"/>
  <c r="BD20" i="73"/>
  <c r="AV21" i="73"/>
  <c r="AW21" i="73"/>
  <c r="AX21" i="73"/>
  <c r="AY21" i="73"/>
  <c r="AZ21" i="73"/>
  <c r="BA21" i="73"/>
  <c r="BB21" i="73"/>
  <c r="BC21" i="73"/>
  <c r="BD21" i="73"/>
  <c r="AV22" i="73"/>
  <c r="AW22" i="73"/>
  <c r="AX22" i="73"/>
  <c r="AY22" i="73"/>
  <c r="AZ22" i="73"/>
  <c r="BA22" i="73"/>
  <c r="BB22" i="73"/>
  <c r="BC22" i="73"/>
  <c r="BD22" i="73"/>
  <c r="AV23" i="73"/>
  <c r="AW23" i="73"/>
  <c r="AX23" i="73"/>
  <c r="AY23" i="73"/>
  <c r="AZ23" i="73"/>
  <c r="BA23" i="73"/>
  <c r="BB23" i="73"/>
  <c r="BC23" i="73"/>
  <c r="BD23" i="73"/>
  <c r="AV24" i="73"/>
  <c r="AW24" i="73"/>
  <c r="AX24" i="73"/>
  <c r="AY24" i="73"/>
  <c r="AZ24" i="73"/>
  <c r="BA24" i="73"/>
  <c r="BB24" i="73"/>
  <c r="BC24" i="73"/>
  <c r="BD24" i="73"/>
  <c r="AV25" i="73"/>
  <c r="AW25" i="73"/>
  <c r="AX25" i="73"/>
  <c r="AY25" i="73"/>
  <c r="AZ25" i="73"/>
  <c r="BA25" i="73"/>
  <c r="BB25" i="73"/>
  <c r="BC25" i="73"/>
  <c r="BD25" i="73"/>
  <c r="AV26" i="73"/>
  <c r="AW26" i="73"/>
  <c r="AX26" i="73"/>
  <c r="AY26" i="73"/>
  <c r="AZ26" i="73"/>
  <c r="BA26" i="73"/>
  <c r="BB26" i="73"/>
  <c r="BC26" i="73"/>
  <c r="BD26" i="73"/>
  <c r="AV27" i="73"/>
  <c r="AW27" i="73"/>
  <c r="AX27" i="73"/>
  <c r="AY27" i="73"/>
  <c r="AZ27" i="73"/>
  <c r="BA27" i="73"/>
  <c r="BB27" i="73"/>
  <c r="BC27" i="73"/>
  <c r="BD27" i="73"/>
  <c r="AV28" i="73"/>
  <c r="AW28" i="73"/>
  <c r="AX28" i="73"/>
  <c r="AY28" i="73"/>
  <c r="AZ28" i="73"/>
  <c r="BA28" i="73"/>
  <c r="BB28" i="73"/>
  <c r="BC28" i="73"/>
  <c r="BD28" i="73"/>
  <c r="AV29" i="73"/>
  <c r="AW29" i="73"/>
  <c r="AX29" i="73"/>
  <c r="AY29" i="73"/>
  <c r="AZ29" i="73"/>
  <c r="BA29" i="73"/>
  <c r="BB29" i="73"/>
  <c r="BC29" i="73"/>
  <c r="BD29" i="73"/>
  <c r="AV30" i="73"/>
  <c r="AW30" i="73"/>
  <c r="AX30" i="73"/>
  <c r="AY30" i="73"/>
  <c r="AZ30" i="73"/>
  <c r="BA30" i="73"/>
  <c r="BB30" i="73"/>
  <c r="BC30" i="73"/>
  <c r="BD30" i="73"/>
  <c r="AV31" i="73"/>
  <c r="AW31" i="73"/>
  <c r="AX31" i="73"/>
  <c r="AY31" i="73"/>
  <c r="AZ31" i="73"/>
  <c r="BA31" i="73"/>
  <c r="BB31" i="73"/>
  <c r="BC31" i="73"/>
  <c r="BD31" i="73"/>
  <c r="AV5" i="74"/>
  <c r="AW5" i="74"/>
  <c r="AX5" i="74"/>
  <c r="AY5" i="74"/>
  <c r="AZ5" i="74"/>
  <c r="BA5" i="74"/>
  <c r="BB5" i="74"/>
  <c r="BC5" i="74"/>
  <c r="BD5" i="74"/>
  <c r="AV6" i="74"/>
  <c r="AW6" i="74"/>
  <c r="AX6" i="74"/>
  <c r="AY6" i="74"/>
  <c r="AZ6" i="74"/>
  <c r="BA6" i="74"/>
  <c r="BB6" i="74"/>
  <c r="BC6" i="74"/>
  <c r="BD6" i="74"/>
  <c r="AV7" i="74"/>
  <c r="AW7" i="74"/>
  <c r="AX7" i="74"/>
  <c r="AY7" i="74"/>
  <c r="AZ7" i="74"/>
  <c r="BA7" i="74"/>
  <c r="BB7" i="74"/>
  <c r="BC7" i="74"/>
  <c r="BD7" i="74"/>
  <c r="AV9" i="74"/>
  <c r="AW9" i="74"/>
  <c r="AX9" i="74"/>
  <c r="AY9" i="74"/>
  <c r="AZ9" i="74"/>
  <c r="BA9" i="74"/>
  <c r="BB9" i="74"/>
  <c r="BC9" i="74"/>
  <c r="BD9" i="74"/>
  <c r="AV10" i="74"/>
  <c r="AW10" i="74"/>
  <c r="AX10" i="74"/>
  <c r="AY10" i="74"/>
  <c r="AZ10" i="74"/>
  <c r="BA10" i="74"/>
  <c r="BB10" i="74"/>
  <c r="BC10" i="74"/>
  <c r="BD10" i="74"/>
  <c r="AV11" i="74"/>
  <c r="AW11" i="74"/>
  <c r="AX11" i="74"/>
  <c r="AY11" i="74"/>
  <c r="AZ11" i="74"/>
  <c r="BA11" i="74"/>
  <c r="BB11" i="74"/>
  <c r="BC11" i="74"/>
  <c r="BD11" i="74"/>
  <c r="AV12" i="74"/>
  <c r="AW12" i="74"/>
  <c r="AX12" i="74"/>
  <c r="AY12" i="74"/>
  <c r="AZ12" i="74"/>
  <c r="BA12" i="74"/>
  <c r="BB12" i="74"/>
  <c r="BC12" i="74"/>
  <c r="BD12" i="74"/>
  <c r="AV13" i="74"/>
  <c r="AW13" i="74"/>
  <c r="AX13" i="74"/>
  <c r="AY13" i="74"/>
  <c r="AZ13" i="74"/>
  <c r="BA13" i="74"/>
  <c r="BB13" i="74"/>
  <c r="BC13" i="74"/>
  <c r="BD13" i="74"/>
  <c r="AV14" i="74"/>
  <c r="AW14" i="74"/>
  <c r="AX14" i="74"/>
  <c r="AY14" i="74"/>
  <c r="AZ14" i="74"/>
  <c r="BA14" i="74"/>
  <c r="BB14" i="74"/>
  <c r="BC14" i="74"/>
  <c r="BD14" i="74"/>
  <c r="AV15" i="74"/>
  <c r="AW15" i="74"/>
  <c r="AX15" i="74"/>
  <c r="AY15" i="74"/>
  <c r="AZ15" i="74"/>
  <c r="BA15" i="74"/>
  <c r="BB15" i="74"/>
  <c r="BC15" i="74"/>
  <c r="BD15" i="74"/>
  <c r="AV16" i="74"/>
  <c r="AW16" i="74"/>
  <c r="AX16" i="74"/>
  <c r="AY16" i="74"/>
  <c r="AZ16" i="74"/>
  <c r="BA16" i="74"/>
  <c r="BB16" i="74"/>
  <c r="BC16" i="74"/>
  <c r="BD16" i="74"/>
  <c r="AV17" i="74"/>
  <c r="AW17" i="74"/>
  <c r="AX17" i="74"/>
  <c r="AY17" i="74"/>
  <c r="AZ17" i="74"/>
  <c r="BA17" i="74"/>
  <c r="BB17" i="74"/>
  <c r="BC17" i="74"/>
  <c r="BD17" i="74"/>
  <c r="AV18" i="74"/>
  <c r="AW18" i="74"/>
  <c r="AX18" i="74"/>
  <c r="AY18" i="74"/>
  <c r="AZ18" i="74"/>
  <c r="BA18" i="74"/>
  <c r="BB18" i="74"/>
  <c r="BC18" i="74"/>
  <c r="BD18" i="74"/>
  <c r="AV19" i="74"/>
  <c r="AW19" i="74"/>
  <c r="AX19" i="74"/>
  <c r="AY19" i="74"/>
  <c r="AZ19" i="74"/>
  <c r="BA19" i="74"/>
  <c r="BB19" i="74"/>
  <c r="BC19" i="74"/>
  <c r="BD19" i="74"/>
  <c r="AV20" i="74"/>
  <c r="AW20" i="74"/>
  <c r="AX20" i="74"/>
  <c r="AY20" i="74"/>
  <c r="AZ20" i="74"/>
  <c r="BA20" i="74"/>
  <c r="BB20" i="74"/>
  <c r="BC20" i="74"/>
  <c r="BD20" i="74"/>
  <c r="AV21" i="74"/>
  <c r="AW21" i="74"/>
  <c r="AX21" i="74"/>
  <c r="AY21" i="74"/>
  <c r="AZ21" i="74"/>
  <c r="BA21" i="74"/>
  <c r="BB21" i="74"/>
  <c r="BC21" i="74"/>
  <c r="BD21" i="74"/>
  <c r="AV22" i="74"/>
  <c r="AW22" i="74"/>
  <c r="AX22" i="74"/>
  <c r="AY22" i="74"/>
  <c r="AZ22" i="74"/>
  <c r="BA22" i="74"/>
  <c r="BB22" i="74"/>
  <c r="BC22" i="74"/>
  <c r="BD22" i="74"/>
  <c r="AV23" i="74"/>
  <c r="AW23" i="74"/>
  <c r="AX23" i="74"/>
  <c r="AY23" i="74"/>
  <c r="AZ23" i="74"/>
  <c r="BA23" i="74"/>
  <c r="BB23" i="74"/>
  <c r="BC23" i="74"/>
  <c r="BD23" i="74"/>
  <c r="AV24" i="74"/>
  <c r="AW24" i="74"/>
  <c r="AX24" i="74"/>
  <c r="AY24" i="74"/>
  <c r="AZ24" i="74"/>
  <c r="BA24" i="74"/>
  <c r="BB24" i="74"/>
  <c r="BC24" i="74"/>
  <c r="BD24" i="74"/>
  <c r="AV25" i="74"/>
  <c r="AW25" i="74"/>
  <c r="AX25" i="74"/>
  <c r="AY25" i="74"/>
  <c r="AZ25" i="74"/>
  <c r="BA25" i="74"/>
  <c r="BB25" i="74"/>
  <c r="BC25" i="74"/>
  <c r="BD25" i="74"/>
  <c r="AV26" i="74"/>
  <c r="AW26" i="74"/>
  <c r="AX26" i="74"/>
  <c r="AY26" i="74"/>
  <c r="AZ26" i="74"/>
  <c r="BA26" i="74"/>
  <c r="BB26" i="74"/>
  <c r="BC26" i="74"/>
  <c r="BD26" i="74"/>
  <c r="AV27" i="74"/>
  <c r="AW27" i="74"/>
  <c r="AX27" i="74"/>
  <c r="AY27" i="74"/>
  <c r="AZ27" i="74"/>
  <c r="BA27" i="74"/>
  <c r="BB27" i="74"/>
  <c r="BC27" i="74"/>
  <c r="BD27" i="74"/>
  <c r="AV28" i="74"/>
  <c r="AW28" i="74"/>
  <c r="AX28" i="74"/>
  <c r="AY28" i="74"/>
  <c r="AZ28" i="74"/>
  <c r="BA28" i="74"/>
  <c r="BB28" i="74"/>
  <c r="BC28" i="74"/>
  <c r="BD28" i="74"/>
  <c r="AV29" i="74"/>
  <c r="AW29" i="74"/>
  <c r="AX29" i="74"/>
  <c r="AY29" i="74"/>
  <c r="AZ29" i="74"/>
  <c r="BA29" i="74"/>
  <c r="BB29" i="74"/>
  <c r="BC29" i="74"/>
  <c r="BD29" i="74"/>
  <c r="AV30" i="74"/>
  <c r="AW30" i="74"/>
  <c r="AX30" i="74"/>
  <c r="AY30" i="74"/>
  <c r="AZ30" i="74"/>
  <c r="BA30" i="74"/>
  <c r="BB30" i="74"/>
  <c r="BC30" i="74"/>
  <c r="BD30" i="74"/>
  <c r="AV31" i="74"/>
  <c r="AW31" i="74"/>
  <c r="AX31" i="74"/>
  <c r="AY31" i="74"/>
  <c r="AZ31" i="74"/>
  <c r="BA31" i="74"/>
  <c r="BB31" i="74"/>
  <c r="BC31" i="74"/>
  <c r="BD31" i="74"/>
  <c r="AV5" i="75"/>
  <c r="AW5" i="75"/>
  <c r="AX5" i="75"/>
  <c r="AY5" i="75"/>
  <c r="AZ5" i="75"/>
  <c r="BA5" i="75"/>
  <c r="BB5" i="75"/>
  <c r="BC5" i="75"/>
  <c r="BD5" i="75"/>
  <c r="AV6" i="75"/>
  <c r="AW6" i="75"/>
  <c r="AX6" i="75"/>
  <c r="AY6" i="75"/>
  <c r="AZ6" i="75"/>
  <c r="BA6" i="75"/>
  <c r="BB6" i="75"/>
  <c r="BC6" i="75"/>
  <c r="BD6" i="75"/>
  <c r="AV7" i="75"/>
  <c r="AW7" i="75"/>
  <c r="AX7" i="75"/>
  <c r="AY7" i="75"/>
  <c r="AZ7" i="75"/>
  <c r="BA7" i="75"/>
  <c r="BB7" i="75"/>
  <c r="BC7" i="75"/>
  <c r="BD7" i="75"/>
  <c r="AV9" i="75"/>
  <c r="AW9" i="75"/>
  <c r="AX9" i="75"/>
  <c r="AY9" i="75"/>
  <c r="AZ9" i="75"/>
  <c r="BA9" i="75"/>
  <c r="BB9" i="75"/>
  <c r="BC9" i="75"/>
  <c r="BD9" i="75"/>
  <c r="AV10" i="75"/>
  <c r="AW10" i="75"/>
  <c r="AX10" i="75"/>
  <c r="AY10" i="75"/>
  <c r="AZ10" i="75"/>
  <c r="BA10" i="75"/>
  <c r="BB10" i="75"/>
  <c r="BC10" i="75"/>
  <c r="BD10" i="75"/>
  <c r="AV11" i="75"/>
  <c r="AW11" i="75"/>
  <c r="AX11" i="75"/>
  <c r="AY11" i="75"/>
  <c r="AZ11" i="75"/>
  <c r="BA11" i="75"/>
  <c r="BB11" i="75"/>
  <c r="BC11" i="75"/>
  <c r="BD11" i="75"/>
  <c r="AV12" i="75"/>
  <c r="AW12" i="75"/>
  <c r="AX12" i="75"/>
  <c r="AY12" i="75"/>
  <c r="AZ12" i="75"/>
  <c r="BA12" i="75"/>
  <c r="BB12" i="75"/>
  <c r="BC12" i="75"/>
  <c r="BD12" i="75"/>
  <c r="AV13" i="75"/>
  <c r="AW13" i="75"/>
  <c r="AX13" i="75"/>
  <c r="AY13" i="75"/>
  <c r="AZ13" i="75"/>
  <c r="BA13" i="75"/>
  <c r="BB13" i="75"/>
  <c r="BC13" i="75"/>
  <c r="BD13" i="75"/>
  <c r="AV14" i="75"/>
  <c r="AW14" i="75"/>
  <c r="AX14" i="75"/>
  <c r="AY14" i="75"/>
  <c r="AZ14" i="75"/>
  <c r="BA14" i="75"/>
  <c r="BB14" i="75"/>
  <c r="BC14" i="75"/>
  <c r="BD14" i="75"/>
  <c r="AV15" i="75"/>
  <c r="AW15" i="75"/>
  <c r="AX15" i="75"/>
  <c r="AY15" i="75"/>
  <c r="AZ15" i="75"/>
  <c r="BA15" i="75"/>
  <c r="BB15" i="75"/>
  <c r="BC15" i="75"/>
  <c r="BD15" i="75"/>
  <c r="AV16" i="75"/>
  <c r="AW16" i="75"/>
  <c r="AX16" i="75"/>
  <c r="AY16" i="75"/>
  <c r="AZ16" i="75"/>
  <c r="BA16" i="75"/>
  <c r="BB16" i="75"/>
  <c r="BC16" i="75"/>
  <c r="BD16" i="75"/>
  <c r="AV17" i="75"/>
  <c r="AW17" i="75"/>
  <c r="AX17" i="75"/>
  <c r="AY17" i="75"/>
  <c r="AZ17" i="75"/>
  <c r="BA17" i="75"/>
  <c r="BB17" i="75"/>
  <c r="BC17" i="75"/>
  <c r="BD17" i="75"/>
  <c r="AV18" i="75"/>
  <c r="AW18" i="75"/>
  <c r="AX18" i="75"/>
  <c r="AY18" i="75"/>
  <c r="AZ18" i="75"/>
  <c r="BA18" i="75"/>
  <c r="BB18" i="75"/>
  <c r="BC18" i="75"/>
  <c r="BD18" i="75"/>
  <c r="AV19" i="75"/>
  <c r="AW19" i="75"/>
  <c r="AX19" i="75"/>
  <c r="AY19" i="75"/>
  <c r="AZ19" i="75"/>
  <c r="BA19" i="75"/>
  <c r="BB19" i="75"/>
  <c r="BC19" i="75"/>
  <c r="BD19" i="75"/>
  <c r="AV20" i="75"/>
  <c r="AW20" i="75"/>
  <c r="AX20" i="75"/>
  <c r="AY20" i="75"/>
  <c r="AZ20" i="75"/>
  <c r="BA20" i="75"/>
  <c r="BB20" i="75"/>
  <c r="BC20" i="75"/>
  <c r="BD20" i="75"/>
  <c r="AV21" i="75"/>
  <c r="AW21" i="75"/>
  <c r="AX21" i="75"/>
  <c r="AY21" i="75"/>
  <c r="AZ21" i="75"/>
  <c r="BA21" i="75"/>
  <c r="BB21" i="75"/>
  <c r="BC21" i="75"/>
  <c r="BD21" i="75"/>
  <c r="AV22" i="75"/>
  <c r="AW22" i="75"/>
  <c r="AX22" i="75"/>
  <c r="AY22" i="75"/>
  <c r="AZ22" i="75"/>
  <c r="BA22" i="75"/>
  <c r="BB22" i="75"/>
  <c r="BC22" i="75"/>
  <c r="BD22" i="75"/>
  <c r="AV23" i="75"/>
  <c r="AW23" i="75"/>
  <c r="AX23" i="75"/>
  <c r="AY23" i="75"/>
  <c r="AZ23" i="75"/>
  <c r="BA23" i="75"/>
  <c r="BB23" i="75"/>
  <c r="BC23" i="75"/>
  <c r="BD23" i="75"/>
  <c r="AV24" i="75"/>
  <c r="AW24" i="75"/>
  <c r="AX24" i="75"/>
  <c r="AY24" i="75"/>
  <c r="AZ24" i="75"/>
  <c r="BA24" i="75"/>
  <c r="BB24" i="75"/>
  <c r="BC24" i="75"/>
  <c r="BD24" i="75"/>
  <c r="AV25" i="75"/>
  <c r="AW25" i="75"/>
  <c r="AX25" i="75"/>
  <c r="AY25" i="75"/>
  <c r="AZ25" i="75"/>
  <c r="BA25" i="75"/>
  <c r="BB25" i="75"/>
  <c r="BC25" i="75"/>
  <c r="BD25" i="75"/>
  <c r="AV26" i="75"/>
  <c r="AW26" i="75"/>
  <c r="AX26" i="75"/>
  <c r="AY26" i="75"/>
  <c r="AZ26" i="75"/>
  <c r="BA26" i="75"/>
  <c r="BB26" i="75"/>
  <c r="BC26" i="75"/>
  <c r="BD26" i="75"/>
  <c r="AV27" i="75"/>
  <c r="AW27" i="75"/>
  <c r="AX27" i="75"/>
  <c r="AY27" i="75"/>
  <c r="AZ27" i="75"/>
  <c r="BA27" i="75"/>
  <c r="BB27" i="75"/>
  <c r="BC27" i="75"/>
  <c r="BD27" i="75"/>
  <c r="AV28" i="75"/>
  <c r="AW28" i="75"/>
  <c r="AX28" i="75"/>
  <c r="AY28" i="75"/>
  <c r="AZ28" i="75"/>
  <c r="BA28" i="75"/>
  <c r="BB28" i="75"/>
  <c r="BC28" i="75"/>
  <c r="BD28" i="75"/>
  <c r="AV29" i="75"/>
  <c r="AW29" i="75"/>
  <c r="AX29" i="75"/>
  <c r="AY29" i="75"/>
  <c r="AZ29" i="75"/>
  <c r="BA29" i="75"/>
  <c r="BB29" i="75"/>
  <c r="BC29" i="75"/>
  <c r="BD29" i="75"/>
  <c r="AV30" i="75"/>
  <c r="AW30" i="75"/>
  <c r="AX30" i="75"/>
  <c r="AY30" i="75"/>
  <c r="AZ30" i="75"/>
  <c r="BA30" i="75"/>
  <c r="BB30" i="75"/>
  <c r="BC30" i="75"/>
  <c r="BD30" i="75"/>
  <c r="AV31" i="75"/>
  <c r="AW31" i="75"/>
  <c r="AX31" i="75"/>
  <c r="AY31" i="75"/>
  <c r="AZ31" i="75"/>
  <c r="BA31" i="75"/>
  <c r="BB31" i="75"/>
  <c r="BC31" i="75"/>
  <c r="BD31" i="75"/>
  <c r="AV5" i="76"/>
  <c r="AW5" i="76"/>
  <c r="AX5" i="76"/>
  <c r="AY5" i="76"/>
  <c r="AZ5" i="76"/>
  <c r="BA5" i="76"/>
  <c r="BB5" i="76"/>
  <c r="BC5" i="76"/>
  <c r="BD5" i="76"/>
  <c r="AV6" i="76"/>
  <c r="AW6" i="76"/>
  <c r="AX6" i="76"/>
  <c r="AY6" i="76"/>
  <c r="AZ6" i="76"/>
  <c r="BA6" i="76"/>
  <c r="BB6" i="76"/>
  <c r="BC6" i="76"/>
  <c r="BD6" i="76"/>
  <c r="AV7" i="76"/>
  <c r="AW7" i="76"/>
  <c r="AX7" i="76"/>
  <c r="AY7" i="76"/>
  <c r="AZ7" i="76"/>
  <c r="BA7" i="76"/>
  <c r="BB7" i="76"/>
  <c r="BC7" i="76"/>
  <c r="BD7" i="76"/>
  <c r="AV9" i="76"/>
  <c r="AW9" i="76"/>
  <c r="AX9" i="76"/>
  <c r="AY9" i="76"/>
  <c r="AZ9" i="76"/>
  <c r="BA9" i="76"/>
  <c r="BB9" i="76"/>
  <c r="BC9" i="76"/>
  <c r="BD9" i="76"/>
  <c r="AV10" i="76"/>
  <c r="AW10" i="76"/>
  <c r="AX10" i="76"/>
  <c r="AY10" i="76"/>
  <c r="AZ10" i="76"/>
  <c r="BA10" i="76"/>
  <c r="BB10" i="76"/>
  <c r="BC10" i="76"/>
  <c r="BD10" i="76"/>
  <c r="AV11" i="76"/>
  <c r="AW11" i="76"/>
  <c r="AX11" i="76"/>
  <c r="AY11" i="76"/>
  <c r="AZ11" i="76"/>
  <c r="BA11" i="76"/>
  <c r="BB11" i="76"/>
  <c r="BC11" i="76"/>
  <c r="BD11" i="76"/>
  <c r="AV12" i="76"/>
  <c r="AW12" i="76"/>
  <c r="AX12" i="76"/>
  <c r="AY12" i="76"/>
  <c r="AZ12" i="76"/>
  <c r="BA12" i="76"/>
  <c r="BB12" i="76"/>
  <c r="BC12" i="76"/>
  <c r="BD12" i="76"/>
  <c r="AV13" i="76"/>
  <c r="AW13" i="76"/>
  <c r="AX13" i="76"/>
  <c r="AY13" i="76"/>
  <c r="AZ13" i="76"/>
  <c r="BA13" i="76"/>
  <c r="BB13" i="76"/>
  <c r="BC13" i="76"/>
  <c r="BD13" i="76"/>
  <c r="AV14" i="76"/>
  <c r="AW14" i="76"/>
  <c r="AX14" i="76"/>
  <c r="AY14" i="76"/>
  <c r="AZ14" i="76"/>
  <c r="BA14" i="76"/>
  <c r="BB14" i="76"/>
  <c r="BC14" i="76"/>
  <c r="BD14" i="76"/>
  <c r="AV15" i="76"/>
  <c r="AW15" i="76"/>
  <c r="AX15" i="76"/>
  <c r="AY15" i="76"/>
  <c r="AZ15" i="76"/>
  <c r="BA15" i="76"/>
  <c r="BB15" i="76"/>
  <c r="BC15" i="76"/>
  <c r="BD15" i="76"/>
  <c r="AV16" i="76"/>
  <c r="AW16" i="76"/>
  <c r="AX16" i="76"/>
  <c r="AY16" i="76"/>
  <c r="AZ16" i="76"/>
  <c r="BA16" i="76"/>
  <c r="BB16" i="76"/>
  <c r="BC16" i="76"/>
  <c r="BD16" i="76"/>
  <c r="AV17" i="76"/>
  <c r="AW17" i="76"/>
  <c r="AX17" i="76"/>
  <c r="AY17" i="76"/>
  <c r="AZ17" i="76"/>
  <c r="BA17" i="76"/>
  <c r="BB17" i="76"/>
  <c r="BC17" i="76"/>
  <c r="BD17" i="76"/>
  <c r="AV18" i="76"/>
  <c r="AW18" i="76"/>
  <c r="AX18" i="76"/>
  <c r="AY18" i="76"/>
  <c r="AZ18" i="76"/>
  <c r="BA18" i="76"/>
  <c r="BB18" i="76"/>
  <c r="BC18" i="76"/>
  <c r="BD18" i="76"/>
  <c r="AV19" i="76"/>
  <c r="AW19" i="76"/>
  <c r="AX19" i="76"/>
  <c r="AY19" i="76"/>
  <c r="AZ19" i="76"/>
  <c r="BA19" i="76"/>
  <c r="BB19" i="76"/>
  <c r="BC19" i="76"/>
  <c r="BD19" i="76"/>
  <c r="AV20" i="76"/>
  <c r="AW20" i="76"/>
  <c r="AX20" i="76"/>
  <c r="AY20" i="76"/>
  <c r="AZ20" i="76"/>
  <c r="BA20" i="76"/>
  <c r="BB20" i="76"/>
  <c r="BC20" i="76"/>
  <c r="BD20" i="76"/>
  <c r="AV21" i="76"/>
  <c r="AW21" i="76"/>
  <c r="AX21" i="76"/>
  <c r="AY21" i="76"/>
  <c r="AZ21" i="76"/>
  <c r="BA21" i="76"/>
  <c r="BB21" i="76"/>
  <c r="BC21" i="76"/>
  <c r="BD21" i="76"/>
  <c r="AV22" i="76"/>
  <c r="AW22" i="76"/>
  <c r="AX22" i="76"/>
  <c r="AY22" i="76"/>
  <c r="AZ22" i="76"/>
  <c r="BA22" i="76"/>
  <c r="BB22" i="76"/>
  <c r="BC22" i="76"/>
  <c r="BD22" i="76"/>
  <c r="AV23" i="76"/>
  <c r="AW23" i="76"/>
  <c r="AX23" i="76"/>
  <c r="AY23" i="76"/>
  <c r="AZ23" i="76"/>
  <c r="BA23" i="76"/>
  <c r="BB23" i="76"/>
  <c r="BC23" i="76"/>
  <c r="BD23" i="76"/>
  <c r="AV24" i="76"/>
  <c r="AW24" i="76"/>
  <c r="AX24" i="76"/>
  <c r="AY24" i="76"/>
  <c r="AZ24" i="76"/>
  <c r="BA24" i="76"/>
  <c r="BB24" i="76"/>
  <c r="BC24" i="76"/>
  <c r="BD24" i="76"/>
  <c r="AV25" i="76"/>
  <c r="AW25" i="76"/>
  <c r="AX25" i="76"/>
  <c r="AY25" i="76"/>
  <c r="AZ25" i="76"/>
  <c r="BA25" i="76"/>
  <c r="BB25" i="76"/>
  <c r="BC25" i="76"/>
  <c r="BD25" i="76"/>
  <c r="AV26" i="76"/>
  <c r="AW26" i="76"/>
  <c r="AX26" i="76"/>
  <c r="AY26" i="76"/>
  <c r="AZ26" i="76"/>
  <c r="BA26" i="76"/>
  <c r="BB26" i="76"/>
  <c r="BC26" i="76"/>
  <c r="BD26" i="76"/>
  <c r="AV27" i="76"/>
  <c r="AW27" i="76"/>
  <c r="AX27" i="76"/>
  <c r="AY27" i="76"/>
  <c r="AZ27" i="76"/>
  <c r="BA27" i="76"/>
  <c r="BB27" i="76"/>
  <c r="BC27" i="76"/>
  <c r="BD27" i="76"/>
  <c r="AV28" i="76"/>
  <c r="AW28" i="76"/>
  <c r="AX28" i="76"/>
  <c r="AY28" i="76"/>
  <c r="AZ28" i="76"/>
  <c r="BA28" i="76"/>
  <c r="BB28" i="76"/>
  <c r="BC28" i="76"/>
  <c r="BD28" i="76"/>
  <c r="AV29" i="76"/>
  <c r="AW29" i="76"/>
  <c r="AX29" i="76"/>
  <c r="AY29" i="76"/>
  <c r="AZ29" i="76"/>
  <c r="BA29" i="76"/>
  <c r="BB29" i="76"/>
  <c r="BC29" i="76"/>
  <c r="BD29" i="76"/>
  <c r="AV30" i="76"/>
  <c r="AW30" i="76"/>
  <c r="AX30" i="76"/>
  <c r="AY30" i="76"/>
  <c r="AZ30" i="76"/>
  <c r="BA30" i="76"/>
  <c r="BB30" i="76"/>
  <c r="BC30" i="76"/>
  <c r="BD30" i="76"/>
  <c r="AV31" i="76"/>
  <c r="AW31" i="76"/>
  <c r="AX31" i="76"/>
  <c r="AY31" i="76"/>
  <c r="AZ31" i="76"/>
  <c r="BA31" i="76"/>
  <c r="BB31" i="76"/>
  <c r="BC31" i="76"/>
  <c r="BD31" i="76"/>
  <c r="AV5" i="77"/>
  <c r="AW5" i="77"/>
  <c r="AX5" i="77"/>
  <c r="AY5" i="77"/>
  <c r="AZ5" i="77"/>
  <c r="BA5" i="77"/>
  <c r="BB5" i="77"/>
  <c r="BC5" i="77"/>
  <c r="BD5" i="77"/>
  <c r="AV6" i="77"/>
  <c r="AW6" i="77"/>
  <c r="AX6" i="77"/>
  <c r="AY6" i="77"/>
  <c r="AZ6" i="77"/>
  <c r="BA6" i="77"/>
  <c r="BB6" i="77"/>
  <c r="BC6" i="77"/>
  <c r="BD6" i="77"/>
  <c r="AV7" i="77"/>
  <c r="AW7" i="77"/>
  <c r="AX7" i="77"/>
  <c r="AY7" i="77"/>
  <c r="AZ7" i="77"/>
  <c r="BA7" i="77"/>
  <c r="BB7" i="77"/>
  <c r="BC7" i="77"/>
  <c r="BD7" i="77"/>
  <c r="AV9" i="77"/>
  <c r="AW9" i="77"/>
  <c r="AX9" i="77"/>
  <c r="AY9" i="77"/>
  <c r="AZ9" i="77"/>
  <c r="BA9" i="77"/>
  <c r="BB9" i="77"/>
  <c r="BC9" i="77"/>
  <c r="BD9" i="77"/>
  <c r="AV10" i="77"/>
  <c r="AW10" i="77"/>
  <c r="AX10" i="77"/>
  <c r="AY10" i="77"/>
  <c r="AZ10" i="77"/>
  <c r="BA10" i="77"/>
  <c r="BB10" i="77"/>
  <c r="BC10" i="77"/>
  <c r="BD10" i="77"/>
  <c r="AV11" i="77"/>
  <c r="AW11" i="77"/>
  <c r="AX11" i="77"/>
  <c r="AY11" i="77"/>
  <c r="AZ11" i="77"/>
  <c r="BA11" i="77"/>
  <c r="BB11" i="77"/>
  <c r="BC11" i="77"/>
  <c r="BD11" i="77"/>
  <c r="AV12" i="77"/>
  <c r="AW12" i="77"/>
  <c r="AX12" i="77"/>
  <c r="AY12" i="77"/>
  <c r="AZ12" i="77"/>
  <c r="BA12" i="77"/>
  <c r="BB12" i="77"/>
  <c r="BC12" i="77"/>
  <c r="BD12" i="77"/>
  <c r="AV13" i="77"/>
  <c r="AW13" i="77"/>
  <c r="AX13" i="77"/>
  <c r="AY13" i="77"/>
  <c r="AZ13" i="77"/>
  <c r="BA13" i="77"/>
  <c r="BB13" i="77"/>
  <c r="BC13" i="77"/>
  <c r="BD13" i="77"/>
  <c r="AV14" i="77"/>
  <c r="AW14" i="77"/>
  <c r="AX14" i="77"/>
  <c r="AY14" i="77"/>
  <c r="AZ14" i="77"/>
  <c r="BA14" i="77"/>
  <c r="BB14" i="77"/>
  <c r="BC14" i="77"/>
  <c r="BD14" i="77"/>
  <c r="AV15" i="77"/>
  <c r="AW15" i="77"/>
  <c r="AX15" i="77"/>
  <c r="AY15" i="77"/>
  <c r="AZ15" i="77"/>
  <c r="BA15" i="77"/>
  <c r="BB15" i="77"/>
  <c r="BC15" i="77"/>
  <c r="BD15" i="77"/>
  <c r="AV16" i="77"/>
  <c r="AW16" i="77"/>
  <c r="AX16" i="77"/>
  <c r="AY16" i="77"/>
  <c r="AZ16" i="77"/>
  <c r="BA16" i="77"/>
  <c r="BB16" i="77"/>
  <c r="BC16" i="77"/>
  <c r="BD16" i="77"/>
  <c r="AV17" i="77"/>
  <c r="AW17" i="77"/>
  <c r="AX17" i="77"/>
  <c r="AY17" i="77"/>
  <c r="AZ17" i="77"/>
  <c r="BA17" i="77"/>
  <c r="BB17" i="77"/>
  <c r="BC17" i="77"/>
  <c r="BD17" i="77"/>
  <c r="AV18" i="77"/>
  <c r="AW18" i="77"/>
  <c r="AX18" i="77"/>
  <c r="AY18" i="77"/>
  <c r="AZ18" i="77"/>
  <c r="BA18" i="77"/>
  <c r="BB18" i="77"/>
  <c r="BC18" i="77"/>
  <c r="BD18" i="77"/>
  <c r="AV19" i="77"/>
  <c r="AW19" i="77"/>
  <c r="AX19" i="77"/>
  <c r="AY19" i="77"/>
  <c r="AZ19" i="77"/>
  <c r="BA19" i="77"/>
  <c r="BB19" i="77"/>
  <c r="BC19" i="77"/>
  <c r="BD19" i="77"/>
  <c r="AV20" i="77"/>
  <c r="AW20" i="77"/>
  <c r="AX20" i="77"/>
  <c r="AY20" i="77"/>
  <c r="AZ20" i="77"/>
  <c r="BA20" i="77"/>
  <c r="BB20" i="77"/>
  <c r="BC20" i="77"/>
  <c r="BD20" i="77"/>
  <c r="AV21" i="77"/>
  <c r="AW21" i="77"/>
  <c r="AX21" i="77"/>
  <c r="AY21" i="77"/>
  <c r="AZ21" i="77"/>
  <c r="BA21" i="77"/>
  <c r="BB21" i="77"/>
  <c r="BC21" i="77"/>
  <c r="BD21" i="77"/>
  <c r="AV22" i="77"/>
  <c r="AW22" i="77"/>
  <c r="AX22" i="77"/>
  <c r="AY22" i="77"/>
  <c r="AZ22" i="77"/>
  <c r="BA22" i="77"/>
  <c r="BB22" i="77"/>
  <c r="BC22" i="77"/>
  <c r="BD22" i="77"/>
  <c r="AV23" i="77"/>
  <c r="AW23" i="77"/>
  <c r="AX23" i="77"/>
  <c r="AY23" i="77"/>
  <c r="AZ23" i="77"/>
  <c r="BA23" i="77"/>
  <c r="BB23" i="77"/>
  <c r="BC23" i="77"/>
  <c r="BD23" i="77"/>
  <c r="AV24" i="77"/>
  <c r="AW24" i="77"/>
  <c r="AX24" i="77"/>
  <c r="AY24" i="77"/>
  <c r="AZ24" i="77"/>
  <c r="BA24" i="77"/>
  <c r="BB24" i="77"/>
  <c r="BC24" i="77"/>
  <c r="BD24" i="77"/>
  <c r="AV25" i="77"/>
  <c r="AW25" i="77"/>
  <c r="AX25" i="77"/>
  <c r="AY25" i="77"/>
  <c r="AZ25" i="77"/>
  <c r="BA25" i="77"/>
  <c r="BB25" i="77"/>
  <c r="BC25" i="77"/>
  <c r="BD25" i="77"/>
  <c r="AV26" i="77"/>
  <c r="AW26" i="77"/>
  <c r="AX26" i="77"/>
  <c r="AY26" i="77"/>
  <c r="AZ26" i="77"/>
  <c r="BA26" i="77"/>
  <c r="BB26" i="77"/>
  <c r="BC26" i="77"/>
  <c r="BD26" i="77"/>
  <c r="AV27" i="77"/>
  <c r="AW27" i="77"/>
  <c r="AX27" i="77"/>
  <c r="AY27" i="77"/>
  <c r="AZ27" i="77"/>
  <c r="BA27" i="77"/>
  <c r="BB27" i="77"/>
  <c r="BC27" i="77"/>
  <c r="BD27" i="77"/>
  <c r="AV28" i="77"/>
  <c r="AW28" i="77"/>
  <c r="AX28" i="77"/>
  <c r="AY28" i="77"/>
  <c r="AZ28" i="77"/>
  <c r="BA28" i="77"/>
  <c r="BB28" i="77"/>
  <c r="BC28" i="77"/>
  <c r="BD28" i="77"/>
  <c r="AV29" i="77"/>
  <c r="AW29" i="77"/>
  <c r="AX29" i="77"/>
  <c r="AY29" i="77"/>
  <c r="AZ29" i="77"/>
  <c r="BA29" i="77"/>
  <c r="BB29" i="77"/>
  <c r="BC29" i="77"/>
  <c r="BD29" i="77"/>
  <c r="AV30" i="77"/>
  <c r="AW30" i="77"/>
  <c r="AX30" i="77"/>
  <c r="AY30" i="77"/>
  <c r="AZ30" i="77"/>
  <c r="BA30" i="77"/>
  <c r="BB30" i="77"/>
  <c r="BC30" i="77"/>
  <c r="BD30" i="77"/>
  <c r="AV31" i="77"/>
  <c r="AW31" i="77"/>
  <c r="AX31" i="77"/>
  <c r="AY31" i="77"/>
  <c r="AZ31" i="77"/>
  <c r="BA31" i="77"/>
  <c r="BB31" i="77"/>
  <c r="BC31" i="77"/>
  <c r="BD31" i="77"/>
  <c r="AV5" i="71"/>
  <c r="AW5" i="71"/>
  <c r="AX5" i="71"/>
  <c r="AY5" i="71"/>
  <c r="AZ5" i="71"/>
  <c r="BA5" i="71"/>
  <c r="BB5" i="71"/>
  <c r="BC5" i="71"/>
  <c r="BD5" i="71"/>
  <c r="AV6" i="71"/>
  <c r="AW6" i="71"/>
  <c r="AX6" i="71"/>
  <c r="AY6" i="71"/>
  <c r="AZ6" i="71"/>
  <c r="BA6" i="71"/>
  <c r="BB6" i="71"/>
  <c r="BC6" i="71"/>
  <c r="BD6" i="71"/>
  <c r="AV7" i="71"/>
  <c r="AW7" i="71"/>
  <c r="AX7" i="71"/>
  <c r="AY7" i="71"/>
  <c r="AZ7" i="71"/>
  <c r="BA7" i="71"/>
  <c r="BB7" i="71"/>
  <c r="BC7" i="71"/>
  <c r="BD7" i="71"/>
  <c r="AV9" i="71"/>
  <c r="AW9" i="71"/>
  <c r="AX9" i="71"/>
  <c r="AY9" i="71"/>
  <c r="AZ9" i="71"/>
  <c r="BA9" i="71"/>
  <c r="BB9" i="71"/>
  <c r="BC9" i="71"/>
  <c r="BD9" i="71"/>
  <c r="AV10" i="71"/>
  <c r="AW10" i="71"/>
  <c r="AX10" i="71"/>
  <c r="AY10" i="71"/>
  <c r="AZ10" i="71"/>
  <c r="BA10" i="71"/>
  <c r="BB10" i="71"/>
  <c r="BC10" i="71"/>
  <c r="BD10" i="71"/>
  <c r="AV11" i="71"/>
  <c r="AW11" i="71"/>
  <c r="AX11" i="71"/>
  <c r="AY11" i="71"/>
  <c r="AZ11" i="71"/>
  <c r="BA11" i="71"/>
  <c r="BB11" i="71"/>
  <c r="BC11" i="71"/>
  <c r="BD11" i="71"/>
  <c r="AV12" i="71"/>
  <c r="AW12" i="71"/>
  <c r="AX12" i="71"/>
  <c r="AY12" i="71"/>
  <c r="AZ12" i="71"/>
  <c r="BA12" i="71"/>
  <c r="BB12" i="71"/>
  <c r="BC12" i="71"/>
  <c r="BD12" i="71"/>
  <c r="AV13" i="71"/>
  <c r="AW13" i="71"/>
  <c r="AX13" i="71"/>
  <c r="AY13" i="71"/>
  <c r="AZ13" i="71"/>
  <c r="BA13" i="71"/>
  <c r="BB13" i="71"/>
  <c r="BC13" i="71"/>
  <c r="BD13" i="71"/>
  <c r="AV14" i="71"/>
  <c r="AW14" i="71"/>
  <c r="AX14" i="71"/>
  <c r="AY14" i="71"/>
  <c r="AZ14" i="71"/>
  <c r="BA14" i="71"/>
  <c r="BB14" i="71"/>
  <c r="BC14" i="71"/>
  <c r="BD14" i="71"/>
  <c r="AV15" i="71"/>
  <c r="AW15" i="71"/>
  <c r="AX15" i="71"/>
  <c r="AY15" i="71"/>
  <c r="AZ15" i="71"/>
  <c r="BA15" i="71"/>
  <c r="BB15" i="71"/>
  <c r="BC15" i="71"/>
  <c r="BD15" i="71"/>
  <c r="AV16" i="71"/>
  <c r="AW16" i="71"/>
  <c r="AX16" i="71"/>
  <c r="AY16" i="71"/>
  <c r="AZ16" i="71"/>
  <c r="BA16" i="71"/>
  <c r="BB16" i="71"/>
  <c r="BC16" i="71"/>
  <c r="BD16" i="71"/>
  <c r="AV17" i="71"/>
  <c r="AW17" i="71"/>
  <c r="AX17" i="71"/>
  <c r="AY17" i="71"/>
  <c r="AZ17" i="71"/>
  <c r="BA17" i="71"/>
  <c r="BB17" i="71"/>
  <c r="BC17" i="71"/>
  <c r="BD17" i="71"/>
  <c r="AV18" i="71"/>
  <c r="AW18" i="71"/>
  <c r="AX18" i="71"/>
  <c r="AY18" i="71"/>
  <c r="AZ18" i="71"/>
  <c r="BA18" i="71"/>
  <c r="BB18" i="71"/>
  <c r="BC18" i="71"/>
  <c r="BD18" i="71"/>
  <c r="AV19" i="71"/>
  <c r="AW19" i="71"/>
  <c r="AX19" i="71"/>
  <c r="AY19" i="71"/>
  <c r="AZ19" i="71"/>
  <c r="BA19" i="71"/>
  <c r="BB19" i="71"/>
  <c r="BC19" i="71"/>
  <c r="BD19" i="71"/>
  <c r="AV20" i="71"/>
  <c r="AW20" i="71"/>
  <c r="AX20" i="71"/>
  <c r="AY20" i="71"/>
  <c r="AZ20" i="71"/>
  <c r="BA20" i="71"/>
  <c r="BB20" i="71"/>
  <c r="BC20" i="71"/>
  <c r="BD20" i="71"/>
  <c r="AV21" i="71"/>
  <c r="AW21" i="71"/>
  <c r="AX21" i="71"/>
  <c r="AY21" i="71"/>
  <c r="AZ21" i="71"/>
  <c r="BA21" i="71"/>
  <c r="BB21" i="71"/>
  <c r="BC21" i="71"/>
  <c r="BD21" i="71"/>
  <c r="AV22" i="71"/>
  <c r="AW22" i="71"/>
  <c r="AX22" i="71"/>
  <c r="AY22" i="71"/>
  <c r="AZ22" i="71"/>
  <c r="BA22" i="71"/>
  <c r="BB22" i="71"/>
  <c r="BC22" i="71"/>
  <c r="BD22" i="71"/>
  <c r="AV23" i="71"/>
  <c r="AW23" i="71"/>
  <c r="AX23" i="71"/>
  <c r="AY23" i="71"/>
  <c r="AZ23" i="71"/>
  <c r="BA23" i="71"/>
  <c r="BB23" i="71"/>
  <c r="BC23" i="71"/>
  <c r="BD23" i="71"/>
  <c r="AV24" i="71"/>
  <c r="AW24" i="71"/>
  <c r="AX24" i="71"/>
  <c r="AY24" i="71"/>
  <c r="AZ24" i="71"/>
  <c r="BA24" i="71"/>
  <c r="BB24" i="71"/>
  <c r="BC24" i="71"/>
  <c r="BD24" i="71"/>
  <c r="AV25" i="71"/>
  <c r="AW25" i="71"/>
  <c r="AX25" i="71"/>
  <c r="AY25" i="71"/>
  <c r="AZ25" i="71"/>
  <c r="BA25" i="71"/>
  <c r="BB25" i="71"/>
  <c r="BC25" i="71"/>
  <c r="BD25" i="71"/>
  <c r="AV26" i="71"/>
  <c r="AW26" i="71"/>
  <c r="AX26" i="71"/>
  <c r="AY26" i="71"/>
  <c r="AZ26" i="71"/>
  <c r="BA26" i="71"/>
  <c r="BB26" i="71"/>
  <c r="BC26" i="71"/>
  <c r="BD26" i="71"/>
  <c r="AV27" i="71"/>
  <c r="AW27" i="71"/>
  <c r="AX27" i="71"/>
  <c r="AY27" i="71"/>
  <c r="AZ27" i="71"/>
  <c r="BA27" i="71"/>
  <c r="BB27" i="71"/>
  <c r="BC27" i="71"/>
  <c r="BD27" i="71"/>
  <c r="AV28" i="71"/>
  <c r="AW28" i="71"/>
  <c r="AX28" i="71"/>
  <c r="AY28" i="71"/>
  <c r="AZ28" i="71"/>
  <c r="BA28" i="71"/>
  <c r="BB28" i="71"/>
  <c r="BC28" i="71"/>
  <c r="BD28" i="71"/>
  <c r="AV29" i="71"/>
  <c r="AW29" i="71"/>
  <c r="AX29" i="71"/>
  <c r="AY29" i="71"/>
  <c r="AZ29" i="71"/>
  <c r="BA29" i="71"/>
  <c r="BB29" i="71"/>
  <c r="BC29" i="71"/>
  <c r="BD29" i="71"/>
  <c r="AV30" i="71"/>
  <c r="AW30" i="71"/>
  <c r="AX30" i="71"/>
  <c r="AY30" i="71"/>
  <c r="AZ30" i="71"/>
  <c r="BA30" i="71"/>
  <c r="BB30" i="71"/>
  <c r="BC30" i="71"/>
  <c r="BD30" i="71"/>
  <c r="AV31" i="71"/>
  <c r="AW31" i="71"/>
  <c r="AX31" i="71"/>
  <c r="AY31" i="71"/>
  <c r="AZ31" i="71"/>
  <c r="BA31" i="71"/>
  <c r="BB31" i="71"/>
  <c r="BC31" i="71"/>
  <c r="BD31" i="71"/>
  <c r="BD4" i="71"/>
  <c r="BC4" i="71"/>
  <c r="BB4" i="71"/>
  <c r="AZ4" i="71"/>
  <c r="AY4" i="71"/>
  <c r="AX4" i="71"/>
  <c r="AW4" i="71"/>
  <c r="BF25" i="75" l="1"/>
  <c r="BF17" i="75"/>
  <c r="BF9" i="75"/>
  <c r="BF27" i="74"/>
  <c r="BF19" i="74"/>
  <c r="BF11" i="74"/>
  <c r="BF24" i="75"/>
  <c r="BF16" i="75"/>
  <c r="BF7" i="75"/>
  <c r="BF26" i="74"/>
  <c r="BF18" i="74"/>
  <c r="BF10" i="74"/>
  <c r="BF23" i="75"/>
  <c r="BF15" i="75"/>
  <c r="BF17" i="74"/>
  <c r="BF30" i="75"/>
  <c r="BF22" i="75"/>
  <c r="BF14" i="75"/>
  <c r="BF5" i="75"/>
  <c r="BF24" i="74"/>
  <c r="BF16" i="74"/>
  <c r="BF7" i="74"/>
  <c r="BF9" i="74"/>
  <c r="BF29" i="75"/>
  <c r="BF21" i="75"/>
  <c r="BF13" i="75"/>
  <c r="BF31" i="74"/>
  <c r="BF23" i="74"/>
  <c r="BF15" i="74"/>
  <c r="BF6" i="74"/>
  <c r="BF6" i="75"/>
  <c r="BF28" i="75"/>
  <c r="BF20" i="75"/>
  <c r="BF12" i="75"/>
  <c r="BF30" i="74"/>
  <c r="BF22" i="74"/>
  <c r="BF14" i="74"/>
  <c r="BF5" i="74"/>
  <c r="BF31" i="75"/>
  <c r="BF25" i="74"/>
  <c r="BF27" i="75"/>
  <c r="BF19" i="75"/>
  <c r="BF11" i="75"/>
  <c r="BF29" i="74"/>
  <c r="BF21" i="74"/>
  <c r="BF13" i="74"/>
  <c r="BF26" i="75"/>
  <c r="BF18" i="75"/>
  <c r="BF10" i="75"/>
  <c r="BF28" i="74"/>
  <c r="BF20" i="74"/>
  <c r="BF12" i="74"/>
  <c r="AV52" i="71"/>
  <c r="AW52" i="71"/>
  <c r="AX52" i="71"/>
  <c r="AY52" i="71"/>
  <c r="AZ52" i="71"/>
  <c r="BA52" i="71"/>
  <c r="BB52" i="71"/>
  <c r="BC52" i="71"/>
  <c r="BD52" i="71"/>
  <c r="AV53" i="71"/>
  <c r="AW53" i="71"/>
  <c r="AX53" i="71"/>
  <c r="AY53" i="71"/>
  <c r="AZ53" i="71"/>
  <c r="BA53" i="71"/>
  <c r="BB53" i="71"/>
  <c r="BC53" i="71"/>
  <c r="BD53" i="71"/>
  <c r="AV54" i="71"/>
  <c r="AW54" i="71"/>
  <c r="AX54" i="71"/>
  <c r="AY54" i="71"/>
  <c r="AZ54" i="71"/>
  <c r="BA54" i="71"/>
  <c r="BB54" i="71"/>
  <c r="BC54" i="71"/>
  <c r="BD54" i="71"/>
  <c r="AV55" i="71"/>
  <c r="AW55" i="71"/>
  <c r="AX55" i="71"/>
  <c r="AY55" i="71"/>
  <c r="AZ55" i="71"/>
  <c r="BA55" i="71"/>
  <c r="BB55" i="71"/>
  <c r="BC55" i="71"/>
  <c r="BD55" i="71"/>
  <c r="AV56" i="71"/>
  <c r="AW56" i="71"/>
  <c r="AX56" i="71"/>
  <c r="AY56" i="71"/>
  <c r="AZ56" i="71"/>
  <c r="BA56" i="71"/>
  <c r="BB56" i="71"/>
  <c r="BC56" i="71"/>
  <c r="BD56" i="71"/>
  <c r="AV57" i="71"/>
  <c r="AW57" i="71"/>
  <c r="AX57" i="71"/>
  <c r="AY57" i="71"/>
  <c r="AZ57" i="71"/>
  <c r="BA57" i="71"/>
  <c r="BB57" i="71"/>
  <c r="BC57" i="71"/>
  <c r="BD57" i="71"/>
  <c r="AV58" i="71"/>
  <c r="AW58" i="71"/>
  <c r="AX58" i="71"/>
  <c r="AY58" i="71"/>
  <c r="AZ58" i="71"/>
  <c r="BA58" i="71"/>
  <c r="BB58" i="71"/>
  <c r="BC58" i="71"/>
  <c r="BD58" i="71"/>
  <c r="AV59" i="71"/>
  <c r="AW59" i="71"/>
  <c r="AX59" i="71"/>
  <c r="AY59" i="71"/>
  <c r="AZ59" i="71"/>
  <c r="BA59" i="71"/>
  <c r="BB59" i="71"/>
  <c r="BC59" i="71"/>
  <c r="BD59" i="71"/>
  <c r="AV4" i="75"/>
  <c r="AW4" i="75"/>
  <c r="AX4" i="75"/>
  <c r="AY4" i="75"/>
  <c r="AZ4" i="75"/>
  <c r="BA4" i="75"/>
  <c r="BB4" i="75"/>
  <c r="BC4" i="75"/>
  <c r="BD4" i="75"/>
  <c r="BD59" i="77"/>
  <c r="BC59" i="77"/>
  <c r="BB59" i="77"/>
  <c r="BA59" i="77"/>
  <c r="AZ59" i="77"/>
  <c r="AY59" i="77"/>
  <c r="AX59" i="77"/>
  <c r="AW59" i="77"/>
  <c r="AV59" i="77"/>
  <c r="BD58" i="77"/>
  <c r="BC58" i="77"/>
  <c r="BB58" i="77"/>
  <c r="BA58" i="77"/>
  <c r="AZ58" i="77"/>
  <c r="AY58" i="77"/>
  <c r="AX58" i="77"/>
  <c r="AW58" i="77"/>
  <c r="AV58" i="77"/>
  <c r="BD57" i="77"/>
  <c r="BC57" i="77"/>
  <c r="BB57" i="77"/>
  <c r="BA57" i="77"/>
  <c r="AZ57" i="77"/>
  <c r="AY57" i="77"/>
  <c r="AX57" i="77"/>
  <c r="AW57" i="77"/>
  <c r="AV57" i="77"/>
  <c r="BD56" i="77"/>
  <c r="BC56" i="77"/>
  <c r="BB56" i="77"/>
  <c r="BA56" i="77"/>
  <c r="AZ56" i="77"/>
  <c r="AY56" i="77"/>
  <c r="AX56" i="77"/>
  <c r="AW56" i="77"/>
  <c r="AV56" i="77"/>
  <c r="BD55" i="77"/>
  <c r="BC55" i="77"/>
  <c r="BB55" i="77"/>
  <c r="BA55" i="77"/>
  <c r="AZ55" i="77"/>
  <c r="AY55" i="77"/>
  <c r="AX55" i="77"/>
  <c r="AW55" i="77"/>
  <c r="AV55" i="77"/>
  <c r="BD54" i="77"/>
  <c r="BC54" i="77"/>
  <c r="BB54" i="77"/>
  <c r="BA54" i="77"/>
  <c r="AZ54" i="77"/>
  <c r="AY54" i="77"/>
  <c r="AX54" i="77"/>
  <c r="AW54" i="77"/>
  <c r="AV54" i="77"/>
  <c r="BD53" i="77"/>
  <c r="BC53" i="77"/>
  <c r="BB53" i="77"/>
  <c r="BA53" i="77"/>
  <c r="AZ53" i="77"/>
  <c r="AY53" i="77"/>
  <c r="AX53" i="77"/>
  <c r="AW53" i="77"/>
  <c r="AV53" i="77"/>
  <c r="BD52" i="77"/>
  <c r="BC52" i="77"/>
  <c r="BB52" i="77"/>
  <c r="BA52" i="77"/>
  <c r="AZ52" i="77"/>
  <c r="AY52" i="77"/>
  <c r="AX52" i="77"/>
  <c r="AW52" i="77"/>
  <c r="AV52" i="77"/>
  <c r="BD4" i="77"/>
  <c r="BC4" i="77"/>
  <c r="BB4" i="77"/>
  <c r="BA4" i="77"/>
  <c r="AZ4" i="77"/>
  <c r="AY4" i="77"/>
  <c r="AX4" i="77"/>
  <c r="AW4" i="77"/>
  <c r="AV4" i="77"/>
  <c r="BE59" i="71" l="1"/>
  <c r="BE55" i="71"/>
  <c r="BE56" i="71"/>
  <c r="BE57" i="71"/>
  <c r="BE58" i="71"/>
  <c r="BE54" i="71"/>
  <c r="BE53" i="71"/>
  <c r="BE52" i="71"/>
  <c r="BE52" i="77"/>
  <c r="BE53" i="77"/>
  <c r="BE54" i="77"/>
  <c r="BE55" i="77"/>
  <c r="BE56" i="77"/>
  <c r="BE57" i="77"/>
  <c r="BE58" i="77"/>
  <c r="BE59" i="77"/>
  <c r="AV52" i="76" l="1"/>
  <c r="AW52" i="76"/>
  <c r="AX52" i="76"/>
  <c r="AY52" i="76"/>
  <c r="AZ52" i="76"/>
  <c r="BA52" i="76"/>
  <c r="BB52" i="76"/>
  <c r="BC52" i="76"/>
  <c r="BD52" i="76"/>
  <c r="AV53" i="76"/>
  <c r="AW53" i="76"/>
  <c r="AX53" i="76"/>
  <c r="AY53" i="76"/>
  <c r="AZ53" i="76"/>
  <c r="BA53" i="76"/>
  <c r="BB53" i="76"/>
  <c r="BC53" i="76"/>
  <c r="BD53" i="76"/>
  <c r="AV54" i="76"/>
  <c r="AW54" i="76"/>
  <c r="AX54" i="76"/>
  <c r="AY54" i="76"/>
  <c r="AZ54" i="76"/>
  <c r="BA54" i="76"/>
  <c r="BB54" i="76"/>
  <c r="BC54" i="76"/>
  <c r="BD54" i="76"/>
  <c r="AV55" i="76"/>
  <c r="AW55" i="76"/>
  <c r="AX55" i="76"/>
  <c r="AY55" i="76"/>
  <c r="AZ55" i="76"/>
  <c r="BA55" i="76"/>
  <c r="BB55" i="76"/>
  <c r="BC55" i="76"/>
  <c r="BD55" i="76"/>
  <c r="AV56" i="76"/>
  <c r="AW56" i="76"/>
  <c r="AX56" i="76"/>
  <c r="AY56" i="76"/>
  <c r="AZ56" i="76"/>
  <c r="BA56" i="76"/>
  <c r="BB56" i="76"/>
  <c r="BC56" i="76"/>
  <c r="BD56" i="76"/>
  <c r="AV57" i="76"/>
  <c r="AW57" i="76"/>
  <c r="AX57" i="76"/>
  <c r="AY57" i="76"/>
  <c r="AZ57" i="76"/>
  <c r="BA57" i="76"/>
  <c r="BB57" i="76"/>
  <c r="BC57" i="76"/>
  <c r="BD57" i="76"/>
  <c r="AV58" i="76"/>
  <c r="AW58" i="76"/>
  <c r="AX58" i="76"/>
  <c r="AY58" i="76"/>
  <c r="AZ58" i="76"/>
  <c r="BA58" i="76"/>
  <c r="BB58" i="76"/>
  <c r="BC58" i="76"/>
  <c r="BD58" i="76"/>
  <c r="AV59" i="76"/>
  <c r="AW59" i="76"/>
  <c r="AX59" i="76"/>
  <c r="AY59" i="76"/>
  <c r="AZ59" i="76"/>
  <c r="BA59" i="76"/>
  <c r="BB59" i="76"/>
  <c r="BC59" i="76"/>
  <c r="BD59" i="76"/>
  <c r="A35" i="101"/>
  <c r="A56" i="101" s="1"/>
  <c r="A78" i="101" s="1"/>
  <c r="A97" i="101" s="1"/>
  <c r="A119" i="101" s="1"/>
  <c r="A139" i="101" s="1"/>
  <c r="A161" i="101" s="1"/>
  <c r="A183" i="101" s="1"/>
  <c r="A34" i="101"/>
  <c r="A55" i="101" s="1"/>
  <c r="A77" i="101" s="1"/>
  <c r="A96" i="101" s="1"/>
  <c r="A118" i="101" s="1"/>
  <c r="A138" i="101" s="1"/>
  <c r="A160" i="101" s="1"/>
  <c r="A182" i="101" s="1"/>
  <c r="A33" i="101"/>
  <c r="A54" i="101" s="1"/>
  <c r="A76" i="101" s="1"/>
  <c r="A95" i="101" s="1"/>
  <c r="A117" i="101" s="1"/>
  <c r="A137" i="101" s="1"/>
  <c r="A159" i="101" s="1"/>
  <c r="A181" i="101" s="1"/>
  <c r="A32" i="101"/>
  <c r="A53" i="101" s="1"/>
  <c r="A75" i="101" s="1"/>
  <c r="A94" i="101" s="1"/>
  <c r="A116" i="101" s="1"/>
  <c r="A136" i="101" s="1"/>
  <c r="A158" i="101" s="1"/>
  <c r="A180" i="101" s="1"/>
  <c r="A31" i="101"/>
  <c r="A52" i="101" s="1"/>
  <c r="A74" i="101" s="1"/>
  <c r="A93" i="101" s="1"/>
  <c r="A115" i="101" s="1"/>
  <c r="A135" i="101" s="1"/>
  <c r="A157" i="101" s="1"/>
  <c r="A179" i="101" s="1"/>
  <c r="A30" i="101"/>
  <c r="A51" i="101" s="1"/>
  <c r="A73" i="101" s="1"/>
  <c r="A92" i="101" s="1"/>
  <c r="A114" i="101" s="1"/>
  <c r="A134" i="101" s="1"/>
  <c r="A156" i="101" s="1"/>
  <c r="A178" i="101" s="1"/>
  <c r="A29" i="101"/>
  <c r="A50" i="101" s="1"/>
  <c r="A72" i="101" s="1"/>
  <c r="A91" i="101" s="1"/>
  <c r="A113" i="101" s="1"/>
  <c r="A133" i="101" s="1"/>
  <c r="A155" i="101" s="1"/>
  <c r="A177" i="101" s="1"/>
  <c r="A28" i="101"/>
  <c r="A49" i="101" s="1"/>
  <c r="A71" i="101" s="1"/>
  <c r="A90" i="101" s="1"/>
  <c r="A112" i="101" s="1"/>
  <c r="A132" i="101" s="1"/>
  <c r="A154" i="101" s="1"/>
  <c r="A176" i="101" s="1"/>
  <c r="A27" i="101"/>
  <c r="A48" i="101" s="1"/>
  <c r="A70" i="101" s="1"/>
  <c r="A89" i="101" s="1"/>
  <c r="A111" i="101" s="1"/>
  <c r="A131" i="101" s="1"/>
  <c r="A153" i="101" s="1"/>
  <c r="A175" i="101" s="1"/>
  <c r="H4" i="101"/>
  <c r="F4" i="101"/>
  <c r="D4" i="101"/>
  <c r="B4" i="101"/>
  <c r="H3" i="101"/>
  <c r="F3" i="101"/>
  <c r="AV52" i="73"/>
  <c r="AW52" i="73"/>
  <c r="AX52" i="73"/>
  <c r="AY52" i="73"/>
  <c r="AZ52" i="73"/>
  <c r="BA52" i="73"/>
  <c r="BB52" i="73"/>
  <c r="BC52" i="73"/>
  <c r="BD52" i="73"/>
  <c r="BE52" i="73"/>
  <c r="AV53" i="73"/>
  <c r="AW53" i="73"/>
  <c r="AX53" i="73"/>
  <c r="AY53" i="73"/>
  <c r="AZ53" i="73"/>
  <c r="BA53" i="73"/>
  <c r="BB53" i="73"/>
  <c r="BC53" i="73"/>
  <c r="BD53" i="73"/>
  <c r="BE53" i="73"/>
  <c r="AV54" i="73"/>
  <c r="AW54" i="73"/>
  <c r="AX54" i="73"/>
  <c r="AY54" i="73"/>
  <c r="AZ54" i="73"/>
  <c r="BA54" i="73"/>
  <c r="BB54" i="73"/>
  <c r="BC54" i="73"/>
  <c r="BD54" i="73"/>
  <c r="BE54" i="73"/>
  <c r="AV55" i="73"/>
  <c r="AW55" i="73"/>
  <c r="AX55" i="73"/>
  <c r="AY55" i="73"/>
  <c r="AZ55" i="73"/>
  <c r="BA55" i="73"/>
  <c r="BB55" i="73"/>
  <c r="BC55" i="73"/>
  <c r="BD55" i="73"/>
  <c r="BE55" i="73"/>
  <c r="AV56" i="73"/>
  <c r="AW56" i="73"/>
  <c r="AX56" i="73"/>
  <c r="AY56" i="73"/>
  <c r="AZ56" i="73"/>
  <c r="BA56" i="73"/>
  <c r="BB56" i="73"/>
  <c r="BC56" i="73"/>
  <c r="BD56" i="73"/>
  <c r="BE56" i="73"/>
  <c r="AV57" i="73"/>
  <c r="AW57" i="73"/>
  <c r="AX57" i="73"/>
  <c r="AY57" i="73"/>
  <c r="AZ57" i="73"/>
  <c r="BA57" i="73"/>
  <c r="BB57" i="73"/>
  <c r="BC57" i="73"/>
  <c r="BD57" i="73"/>
  <c r="BE57" i="73"/>
  <c r="AV58" i="73"/>
  <c r="AW58" i="73"/>
  <c r="AX58" i="73"/>
  <c r="AY58" i="73"/>
  <c r="AZ58" i="73"/>
  <c r="BA58" i="73"/>
  <c r="BB58" i="73"/>
  <c r="BC58" i="73"/>
  <c r="BD58" i="73"/>
  <c r="BE58" i="73"/>
  <c r="AV59" i="73"/>
  <c r="AW59" i="73"/>
  <c r="AX59" i="73"/>
  <c r="AY59" i="73"/>
  <c r="AZ59" i="73"/>
  <c r="BA59" i="73"/>
  <c r="BB59" i="73"/>
  <c r="BC59" i="73"/>
  <c r="BD59" i="73"/>
  <c r="BE59" i="73"/>
  <c r="AV52" i="74"/>
  <c r="AW52" i="74"/>
  <c r="AX52" i="74"/>
  <c r="AY52" i="74"/>
  <c r="AZ52" i="74"/>
  <c r="BA52" i="74"/>
  <c r="BB52" i="74"/>
  <c r="BC52" i="74"/>
  <c r="BD52" i="74"/>
  <c r="BE52" i="74"/>
  <c r="AV53" i="74"/>
  <c r="AW53" i="74"/>
  <c r="AX53" i="74"/>
  <c r="AY53" i="74"/>
  <c r="AZ53" i="74"/>
  <c r="BA53" i="74"/>
  <c r="BB53" i="74"/>
  <c r="BC53" i="74"/>
  <c r="BD53" i="74"/>
  <c r="BE53" i="74"/>
  <c r="AV54" i="74"/>
  <c r="AW54" i="74"/>
  <c r="AX54" i="74"/>
  <c r="AY54" i="74"/>
  <c r="AZ54" i="74"/>
  <c r="BA54" i="74"/>
  <c r="BB54" i="74"/>
  <c r="BC54" i="74"/>
  <c r="BD54" i="74"/>
  <c r="BE54" i="74"/>
  <c r="AV55" i="74"/>
  <c r="AW55" i="74"/>
  <c r="AX55" i="74"/>
  <c r="AY55" i="74"/>
  <c r="AZ55" i="74"/>
  <c r="BA55" i="74"/>
  <c r="BB55" i="74"/>
  <c r="BC55" i="74"/>
  <c r="BD55" i="74"/>
  <c r="BE55" i="74"/>
  <c r="AV56" i="74"/>
  <c r="AW56" i="74"/>
  <c r="AX56" i="74"/>
  <c r="AY56" i="74"/>
  <c r="AZ56" i="74"/>
  <c r="BA56" i="74"/>
  <c r="BB56" i="74"/>
  <c r="BC56" i="74"/>
  <c r="BD56" i="74"/>
  <c r="BE56" i="74"/>
  <c r="AV57" i="74"/>
  <c r="AW57" i="74"/>
  <c r="AX57" i="74"/>
  <c r="AY57" i="74"/>
  <c r="AZ57" i="74"/>
  <c r="BA57" i="74"/>
  <c r="BB57" i="74"/>
  <c r="BC57" i="74"/>
  <c r="BD57" i="74"/>
  <c r="BE57" i="74"/>
  <c r="AV58" i="74"/>
  <c r="AW58" i="74"/>
  <c r="AX58" i="74"/>
  <c r="AY58" i="74"/>
  <c r="AZ58" i="74"/>
  <c r="BA58" i="74"/>
  <c r="BB58" i="74"/>
  <c r="BC58" i="74"/>
  <c r="BD58" i="74"/>
  <c r="BE58" i="74"/>
  <c r="AV59" i="74"/>
  <c r="AW59" i="74"/>
  <c r="AX59" i="74"/>
  <c r="AY59" i="74"/>
  <c r="AZ59" i="74"/>
  <c r="BA59" i="74"/>
  <c r="BB59" i="74"/>
  <c r="BC59" i="74"/>
  <c r="BD59" i="74"/>
  <c r="BE59" i="74"/>
  <c r="AV52" i="75"/>
  <c r="AW52" i="75"/>
  <c r="AX52" i="75"/>
  <c r="AY52" i="75"/>
  <c r="AZ52" i="75"/>
  <c r="BA52" i="75"/>
  <c r="BB52" i="75"/>
  <c r="BC52" i="75"/>
  <c r="BD52" i="75"/>
  <c r="BE52" i="75"/>
  <c r="AV53" i="75"/>
  <c r="AW53" i="75"/>
  <c r="AX53" i="75"/>
  <c r="AY53" i="75"/>
  <c r="AZ53" i="75"/>
  <c r="BA53" i="75"/>
  <c r="BB53" i="75"/>
  <c r="BC53" i="75"/>
  <c r="BD53" i="75"/>
  <c r="BE53" i="75"/>
  <c r="AV54" i="75"/>
  <c r="AW54" i="75"/>
  <c r="AX54" i="75"/>
  <c r="AY54" i="75"/>
  <c r="AZ54" i="75"/>
  <c r="BA54" i="75"/>
  <c r="BB54" i="75"/>
  <c r="BC54" i="75"/>
  <c r="BD54" i="75"/>
  <c r="BE54" i="75"/>
  <c r="AV55" i="75"/>
  <c r="AW55" i="75"/>
  <c r="AX55" i="75"/>
  <c r="AY55" i="75"/>
  <c r="AZ55" i="75"/>
  <c r="BA55" i="75"/>
  <c r="BB55" i="75"/>
  <c r="BC55" i="75"/>
  <c r="BD55" i="75"/>
  <c r="BE55" i="75"/>
  <c r="AV56" i="75"/>
  <c r="AW56" i="75"/>
  <c r="AX56" i="75"/>
  <c r="AY56" i="75"/>
  <c r="AZ56" i="75"/>
  <c r="BA56" i="75"/>
  <c r="BB56" i="75"/>
  <c r="BC56" i="75"/>
  <c r="BD56" i="75"/>
  <c r="BE56" i="75"/>
  <c r="AV57" i="75"/>
  <c r="AW57" i="75"/>
  <c r="AX57" i="75"/>
  <c r="AY57" i="75"/>
  <c r="AZ57" i="75"/>
  <c r="BA57" i="75"/>
  <c r="BB57" i="75"/>
  <c r="BC57" i="75"/>
  <c r="BD57" i="75"/>
  <c r="BE57" i="75"/>
  <c r="AV58" i="75"/>
  <c r="AW58" i="75"/>
  <c r="AX58" i="75"/>
  <c r="AY58" i="75"/>
  <c r="AZ58" i="75"/>
  <c r="BA58" i="75"/>
  <c r="BB58" i="75"/>
  <c r="BC58" i="75"/>
  <c r="BD58" i="75"/>
  <c r="BE58" i="75"/>
  <c r="AV59" i="75"/>
  <c r="AW59" i="75"/>
  <c r="AX59" i="75"/>
  <c r="AY59" i="75"/>
  <c r="AZ59" i="75"/>
  <c r="BA59" i="75"/>
  <c r="BB59" i="75"/>
  <c r="BC59" i="75"/>
  <c r="BD59" i="75"/>
  <c r="BE59" i="75"/>
  <c r="AW50" i="85"/>
  <c r="B9" i="101" s="1"/>
  <c r="AX50" i="85"/>
  <c r="AY50" i="85"/>
  <c r="B10" i="101" s="1"/>
  <c r="AZ50" i="85"/>
  <c r="B11" i="101" s="1"/>
  <c r="C11" i="101" s="1"/>
  <c r="BA50" i="85"/>
  <c r="B12" i="101" s="1"/>
  <c r="BB50" i="85"/>
  <c r="B13" i="101" s="1"/>
  <c r="C13" i="101" s="1"/>
  <c r="BC50" i="85"/>
  <c r="B14" i="101" s="1"/>
  <c r="C14" i="101" s="1"/>
  <c r="BD50" i="85"/>
  <c r="B15" i="101" s="1"/>
  <c r="C15" i="101" s="1"/>
  <c r="BE50" i="85"/>
  <c r="B16" i="101" s="1"/>
  <c r="C16" i="101" s="1"/>
  <c r="BF50" i="85"/>
  <c r="B17" i="101" s="1"/>
  <c r="C17" i="101" s="1"/>
  <c r="AW51" i="85"/>
  <c r="AX51" i="85"/>
  <c r="AY51" i="85"/>
  <c r="B28" i="101" s="1"/>
  <c r="C28" i="101" s="1"/>
  <c r="AZ51" i="85"/>
  <c r="B29" i="101" s="1"/>
  <c r="C29" i="101" s="1"/>
  <c r="BA51" i="85"/>
  <c r="B30" i="101" s="1"/>
  <c r="C30" i="101" s="1"/>
  <c r="BB51" i="85"/>
  <c r="B31" i="101" s="1"/>
  <c r="C31" i="101" s="1"/>
  <c r="BC51" i="85"/>
  <c r="B32" i="101" s="1"/>
  <c r="C32" i="101" s="1"/>
  <c r="BD51" i="85"/>
  <c r="B33" i="101" s="1"/>
  <c r="C33" i="101" s="1"/>
  <c r="BE51" i="85"/>
  <c r="B34" i="101" s="1"/>
  <c r="C34" i="101" s="1"/>
  <c r="BF51" i="85"/>
  <c r="B35" i="101" s="1"/>
  <c r="C35" i="101" s="1"/>
  <c r="AW52" i="85"/>
  <c r="B48" i="101" s="1"/>
  <c r="C48" i="101" s="1"/>
  <c r="AX52" i="85"/>
  <c r="AY52" i="85"/>
  <c r="B49" i="101" s="1"/>
  <c r="C49" i="101" s="1"/>
  <c r="AZ52" i="85"/>
  <c r="B50" i="101" s="1"/>
  <c r="C50" i="101" s="1"/>
  <c r="BA52" i="85"/>
  <c r="B51" i="101" s="1"/>
  <c r="C51" i="101" s="1"/>
  <c r="BB52" i="85"/>
  <c r="B52" i="101" s="1"/>
  <c r="C52" i="101" s="1"/>
  <c r="BC52" i="85"/>
  <c r="B53" i="101" s="1"/>
  <c r="C53" i="101" s="1"/>
  <c r="BD52" i="85"/>
  <c r="B54" i="101" s="1"/>
  <c r="C54" i="101" s="1"/>
  <c r="BE52" i="85"/>
  <c r="B55" i="101" s="1"/>
  <c r="C55" i="101" s="1"/>
  <c r="BF52" i="85"/>
  <c r="B56" i="101" s="1"/>
  <c r="C56" i="101" s="1"/>
  <c r="AW53" i="85"/>
  <c r="B70" i="101" s="1"/>
  <c r="C70" i="101" s="1"/>
  <c r="AX53" i="85"/>
  <c r="AY53" i="85"/>
  <c r="B71" i="101" s="1"/>
  <c r="C71" i="101" s="1"/>
  <c r="AZ53" i="85"/>
  <c r="B72" i="101" s="1"/>
  <c r="C72" i="101" s="1"/>
  <c r="BA53" i="85"/>
  <c r="B73" i="101" s="1"/>
  <c r="C73" i="101" s="1"/>
  <c r="BB53" i="85"/>
  <c r="B74" i="101" s="1"/>
  <c r="C74" i="101" s="1"/>
  <c r="BC53" i="85"/>
  <c r="B75" i="101" s="1"/>
  <c r="C75" i="101" s="1"/>
  <c r="BD53" i="85"/>
  <c r="B76" i="101" s="1"/>
  <c r="C76" i="101" s="1"/>
  <c r="BE53" i="85"/>
  <c r="B77" i="101" s="1"/>
  <c r="C77" i="101" s="1"/>
  <c r="BF53" i="85"/>
  <c r="B78" i="101" s="1"/>
  <c r="C78" i="101" s="1"/>
  <c r="AW54" i="85"/>
  <c r="B89" i="101" s="1"/>
  <c r="C89" i="101" s="1"/>
  <c r="AX54" i="85"/>
  <c r="AY54" i="85"/>
  <c r="B90" i="101" s="1"/>
  <c r="C90" i="101" s="1"/>
  <c r="AZ54" i="85"/>
  <c r="B91" i="101" s="1"/>
  <c r="C91" i="101" s="1"/>
  <c r="BA54" i="85"/>
  <c r="B92" i="101" s="1"/>
  <c r="C92" i="101" s="1"/>
  <c r="BB54" i="85"/>
  <c r="B93" i="101" s="1"/>
  <c r="C93" i="101" s="1"/>
  <c r="BC54" i="85"/>
  <c r="B94" i="101" s="1"/>
  <c r="C94" i="101" s="1"/>
  <c r="BD54" i="85"/>
  <c r="B95" i="101" s="1"/>
  <c r="C95" i="101" s="1"/>
  <c r="BE54" i="85"/>
  <c r="B96" i="101" s="1"/>
  <c r="C96" i="101" s="1"/>
  <c r="BF54" i="85"/>
  <c r="B97" i="101" s="1"/>
  <c r="C97" i="101" s="1"/>
  <c r="AW55" i="85"/>
  <c r="AX55" i="85"/>
  <c r="AY55" i="85"/>
  <c r="B112" i="101" s="1"/>
  <c r="C112" i="101" s="1"/>
  <c r="AZ55" i="85"/>
  <c r="B113" i="101" s="1"/>
  <c r="C113" i="101" s="1"/>
  <c r="BA55" i="85"/>
  <c r="B114" i="101" s="1"/>
  <c r="C114" i="101" s="1"/>
  <c r="BB55" i="85"/>
  <c r="B115" i="101" s="1"/>
  <c r="C115" i="101" s="1"/>
  <c r="BC55" i="85"/>
  <c r="B116" i="101" s="1"/>
  <c r="C116" i="101" s="1"/>
  <c r="BD55" i="85"/>
  <c r="B117" i="101" s="1"/>
  <c r="C117" i="101" s="1"/>
  <c r="BE55" i="85"/>
  <c r="B118" i="101" s="1"/>
  <c r="C118" i="101" s="1"/>
  <c r="BF55" i="85"/>
  <c r="B119" i="101" s="1"/>
  <c r="AW56" i="85"/>
  <c r="B131" i="101" s="1"/>
  <c r="C131" i="101" s="1"/>
  <c r="AX56" i="85"/>
  <c r="AY56" i="85"/>
  <c r="B132" i="101" s="1"/>
  <c r="C132" i="101" s="1"/>
  <c r="AZ56" i="85"/>
  <c r="B133" i="101" s="1"/>
  <c r="C133" i="101" s="1"/>
  <c r="BA56" i="85"/>
  <c r="B134" i="101" s="1"/>
  <c r="C134" i="101" s="1"/>
  <c r="BB56" i="85"/>
  <c r="B135" i="101" s="1"/>
  <c r="C135" i="101" s="1"/>
  <c r="BC56" i="85"/>
  <c r="B136" i="101" s="1"/>
  <c r="C136" i="101" s="1"/>
  <c r="BD56" i="85"/>
  <c r="B137" i="101" s="1"/>
  <c r="C137" i="101" s="1"/>
  <c r="BE56" i="85"/>
  <c r="B138" i="101" s="1"/>
  <c r="C138" i="101" s="1"/>
  <c r="BF56" i="85"/>
  <c r="B139" i="101" s="1"/>
  <c r="C139" i="101" s="1"/>
  <c r="AW57" i="85"/>
  <c r="B153" i="101" s="1"/>
  <c r="C153" i="101" s="1"/>
  <c r="AX57" i="85"/>
  <c r="AY57" i="85"/>
  <c r="B154" i="101" s="1"/>
  <c r="C154" i="101" s="1"/>
  <c r="AZ57" i="85"/>
  <c r="BA57" i="85"/>
  <c r="B156" i="101" s="1"/>
  <c r="C156" i="101" s="1"/>
  <c r="BB57" i="85"/>
  <c r="B157" i="101" s="1"/>
  <c r="C157" i="101" s="1"/>
  <c r="BC57" i="85"/>
  <c r="B158" i="101" s="1"/>
  <c r="C158" i="101" s="1"/>
  <c r="BD57" i="85"/>
  <c r="B159" i="101" s="1"/>
  <c r="C159" i="101" s="1"/>
  <c r="BE57" i="85"/>
  <c r="B160" i="101" s="1"/>
  <c r="C160" i="101" s="1"/>
  <c r="BF57" i="85"/>
  <c r="B161" i="101" s="1"/>
  <c r="C161" i="101" s="1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F58" i="75" l="1"/>
  <c r="BF54" i="75"/>
  <c r="BF57" i="75"/>
  <c r="BF53" i="75"/>
  <c r="BF56" i="75"/>
  <c r="BF52" i="75"/>
  <c r="BF59" i="75"/>
  <c r="BF55" i="75"/>
  <c r="BG57" i="85"/>
  <c r="BG53" i="85"/>
  <c r="BF55" i="73"/>
  <c r="BE55" i="76"/>
  <c r="BE56" i="76"/>
  <c r="BF55" i="74"/>
  <c r="BF59" i="74"/>
  <c r="BF56" i="73"/>
  <c r="BF59" i="73"/>
  <c r="AW52" i="15"/>
  <c r="BD52" i="15"/>
  <c r="D16" i="101" s="1"/>
  <c r="G16" i="101" s="1"/>
  <c r="BE54" i="76"/>
  <c r="BE52" i="76"/>
  <c r="BF56" i="74"/>
  <c r="BF57" i="73"/>
  <c r="BG54" i="85"/>
  <c r="BF58" i="73"/>
  <c r="BF57" i="74"/>
  <c r="B155" i="101"/>
  <c r="C155" i="101" s="1"/>
  <c r="C152" i="101" s="1"/>
  <c r="BF58" i="74"/>
  <c r="BF52" i="73"/>
  <c r="BE57" i="76"/>
  <c r="BG55" i="85"/>
  <c r="BF52" i="74"/>
  <c r="BF53" i="73"/>
  <c r="BE53" i="76"/>
  <c r="BG56" i="85"/>
  <c r="BG50" i="85"/>
  <c r="BF54" i="73"/>
  <c r="BF53" i="74"/>
  <c r="BG51" i="85"/>
  <c r="BF54" i="74"/>
  <c r="B27" i="101"/>
  <c r="C27" i="101" s="1"/>
  <c r="C26" i="101" s="1"/>
  <c r="B111" i="101"/>
  <c r="B110" i="101" s="1"/>
  <c r="BE58" i="76"/>
  <c r="BG52" i="85"/>
  <c r="BE59" i="76"/>
  <c r="AY52" i="15"/>
  <c r="D11" i="101" s="1"/>
  <c r="G11" i="101" s="1"/>
  <c r="C47" i="101"/>
  <c r="AZ52" i="15"/>
  <c r="D12" i="101" s="1"/>
  <c r="G12" i="101" s="1"/>
  <c r="C130" i="101"/>
  <c r="B130" i="101"/>
  <c r="B69" i="101"/>
  <c r="B88" i="101"/>
  <c r="B8" i="101"/>
  <c r="C10" i="101"/>
  <c r="C69" i="101"/>
  <c r="C119" i="101"/>
  <c r="C9" i="101"/>
  <c r="C12" i="101"/>
  <c r="C88" i="101"/>
  <c r="B47" i="101"/>
  <c r="C111" i="101" l="1"/>
  <c r="C110" i="101" s="1"/>
  <c r="B26" i="101"/>
  <c r="B152" i="101"/>
  <c r="AY53" i="15"/>
  <c r="D29" i="101" s="1"/>
  <c r="G29" i="101" s="1"/>
  <c r="BA52" i="15"/>
  <c r="D13" i="101" s="1"/>
  <c r="G13" i="101" s="1"/>
  <c r="AW54" i="15"/>
  <c r="AV53" i="15"/>
  <c r="BC52" i="15"/>
  <c r="D15" i="101" s="1"/>
  <c r="G15" i="101" s="1"/>
  <c r="AW53" i="15"/>
  <c r="BE53" i="15"/>
  <c r="D35" i="101" s="1"/>
  <c r="G35" i="101" s="1"/>
  <c r="BA53" i="15"/>
  <c r="D31" i="101" s="1"/>
  <c r="G31" i="101" s="1"/>
  <c r="BE52" i="15"/>
  <c r="D17" i="101" s="1"/>
  <c r="G17" i="101" s="1"/>
  <c r="AU52" i="15"/>
  <c r="AV52" i="15"/>
  <c r="C8" i="101"/>
  <c r="D27" i="101" l="1"/>
  <c r="G27" i="101" s="1"/>
  <c r="D9" i="101"/>
  <c r="G9" i="101" s="1"/>
  <c r="D53" i="101"/>
  <c r="G53" i="101" s="1"/>
  <c r="BA54" i="15"/>
  <c r="D52" i="101" s="1"/>
  <c r="G52" i="101" s="1"/>
  <c r="AX52" i="15"/>
  <c r="BF52" i="15" s="1"/>
  <c r="AV54" i="15"/>
  <c r="BC53" i="15"/>
  <c r="D33" i="101" s="1"/>
  <c r="G33" i="101" s="1"/>
  <c r="AZ55" i="15"/>
  <c r="D73" i="101" s="1"/>
  <c r="G73" i="101" s="1"/>
  <c r="BD53" i="15"/>
  <c r="D34" i="101" s="1"/>
  <c r="G34" i="101" s="1"/>
  <c r="AW55" i="15"/>
  <c r="AU53" i="15"/>
  <c r="D14" i="101"/>
  <c r="G14" i="101" s="1"/>
  <c r="AZ54" i="15"/>
  <c r="D51" i="101" s="1"/>
  <c r="G51" i="101" s="1"/>
  <c r="AV55" i="15"/>
  <c r="BE54" i="15"/>
  <c r="D56" i="101" s="1"/>
  <c r="G56" i="101" s="1"/>
  <c r="AZ53" i="15"/>
  <c r="D30" i="101" s="1"/>
  <c r="G30" i="101" s="1"/>
  <c r="AY54" i="15"/>
  <c r="D50" i="101" s="1"/>
  <c r="G50" i="101" s="1"/>
  <c r="AV58" i="15" l="1"/>
  <c r="D48" i="101"/>
  <c r="D70" i="101"/>
  <c r="D32" i="101"/>
  <c r="G32" i="101" s="1"/>
  <c r="AW56" i="15"/>
  <c r="BD54" i="15"/>
  <c r="D55" i="101" s="1"/>
  <c r="G55" i="101" s="1"/>
  <c r="D10" i="101"/>
  <c r="BG52" i="15"/>
  <c r="AV57" i="15"/>
  <c r="AX53" i="15"/>
  <c r="BF53" i="15" s="1"/>
  <c r="AV56" i="15"/>
  <c r="BE55" i="15"/>
  <c r="D78" i="101" s="1"/>
  <c r="G78" i="101" s="1"/>
  <c r="BA55" i="15"/>
  <c r="D74" i="101" s="1"/>
  <c r="G74" i="101" s="1"/>
  <c r="AY55" i="15"/>
  <c r="D72" i="101" s="1"/>
  <c r="G72" i="101" s="1"/>
  <c r="BC54" i="15"/>
  <c r="D54" i="101" s="1"/>
  <c r="G54" i="101" s="1"/>
  <c r="D75" i="101" l="1"/>
  <c r="G75" i="101" s="1"/>
  <c r="BD55" i="15"/>
  <c r="D77" i="101" s="1"/>
  <c r="G77" i="101" s="1"/>
  <c r="AW57" i="15"/>
  <c r="BC55" i="15"/>
  <c r="D76" i="101" s="1"/>
  <c r="G76" i="101" s="1"/>
  <c r="D131" i="101"/>
  <c r="AU55" i="15"/>
  <c r="AY56" i="15"/>
  <c r="D91" i="101" s="1"/>
  <c r="G91" i="101" s="1"/>
  <c r="AY57" i="15"/>
  <c r="D113" i="101" s="1"/>
  <c r="G113" i="101" s="1"/>
  <c r="D89" i="101"/>
  <c r="AZ57" i="15"/>
  <c r="D114" i="101" s="1"/>
  <c r="G114" i="101" s="1"/>
  <c r="BA58" i="15"/>
  <c r="D135" i="101" s="1"/>
  <c r="G135" i="101" s="1"/>
  <c r="AW59" i="15"/>
  <c r="G48" i="101"/>
  <c r="AZ56" i="15"/>
  <c r="D92" i="101" s="1"/>
  <c r="G92" i="101" s="1"/>
  <c r="BE56" i="15"/>
  <c r="D97" i="101" s="1"/>
  <c r="G97" i="101" s="1"/>
  <c r="D28" i="101"/>
  <c r="BG53" i="15"/>
  <c r="BA56" i="15"/>
  <c r="D93" i="101" s="1"/>
  <c r="G93" i="101" s="1"/>
  <c r="AX55" i="15"/>
  <c r="G70" i="101"/>
  <c r="BC57" i="15"/>
  <c r="D117" i="101" s="1"/>
  <c r="G117" i="101" s="1"/>
  <c r="AU54" i="15"/>
  <c r="AV59" i="15"/>
  <c r="D111" i="101"/>
  <c r="G10" i="101"/>
  <c r="D8" i="101"/>
  <c r="G8" i="101" s="1"/>
  <c r="AX54" i="15"/>
  <c r="BF54" i="15" s="1"/>
  <c r="BF55" i="15" l="1"/>
  <c r="BG55" i="15" s="1"/>
  <c r="D49" i="101"/>
  <c r="BG54" i="15"/>
  <c r="G111" i="101"/>
  <c r="D71" i="101"/>
  <c r="D94" i="101"/>
  <c r="G94" i="101" s="1"/>
  <c r="BC58" i="15"/>
  <c r="D137" i="101" s="1"/>
  <c r="G137" i="101" s="1"/>
  <c r="BA59" i="15"/>
  <c r="D157" i="101" s="1"/>
  <c r="G157" i="101" s="1"/>
  <c r="G131" i="101"/>
  <c r="BD59" i="15"/>
  <c r="D160" i="101" s="1"/>
  <c r="G160" i="101" s="1"/>
  <c r="BD56" i="15"/>
  <c r="D96" i="101" s="1"/>
  <c r="G96" i="101" s="1"/>
  <c r="D153" i="101"/>
  <c r="BD57" i="15"/>
  <c r="D118" i="101" s="1"/>
  <c r="G118" i="101" s="1"/>
  <c r="D116" i="101"/>
  <c r="G116" i="101" s="1"/>
  <c r="G28" i="101"/>
  <c r="D26" i="101"/>
  <c r="G26" i="101" s="1"/>
  <c r="BA57" i="15"/>
  <c r="D115" i="101" s="1"/>
  <c r="G115" i="101" s="1"/>
  <c r="AX56" i="15"/>
  <c r="AU56" i="15"/>
  <c r="AX58" i="15"/>
  <c r="D132" i="101" s="1"/>
  <c r="AW58" i="15"/>
  <c r="AY58" i="15"/>
  <c r="D133" i="101" s="1"/>
  <c r="G133" i="101" s="1"/>
  <c r="AZ59" i="15"/>
  <c r="D156" i="101" s="1"/>
  <c r="G156" i="101" s="1"/>
  <c r="BE57" i="15"/>
  <c r="D119" i="101" s="1"/>
  <c r="G119" i="101" s="1"/>
  <c r="AZ58" i="15"/>
  <c r="D134" i="101" s="1"/>
  <c r="G134" i="101" s="1"/>
  <c r="G89" i="101"/>
  <c r="AY59" i="15"/>
  <c r="D155" i="101" s="1"/>
  <c r="G155" i="101" s="1"/>
  <c r="BC59" i="15"/>
  <c r="D159" i="101" s="1"/>
  <c r="G159" i="101" s="1"/>
  <c r="BC56" i="15"/>
  <c r="D95" i="101" s="1"/>
  <c r="G95" i="101" s="1"/>
  <c r="BD58" i="15"/>
  <c r="D138" i="101" s="1"/>
  <c r="G138" i="101" s="1"/>
  <c r="BF56" i="15" l="1"/>
  <c r="BG56" i="15" s="1"/>
  <c r="G132" i="101"/>
  <c r="D90" i="101"/>
  <c r="G153" i="101"/>
  <c r="G71" i="101"/>
  <c r="D69" i="101"/>
  <c r="G69" i="101" s="1"/>
  <c r="BE59" i="15"/>
  <c r="D161" i="101" s="1"/>
  <c r="G161" i="101" s="1"/>
  <c r="BE58" i="15"/>
  <c r="D139" i="101" s="1"/>
  <c r="G139" i="101" s="1"/>
  <c r="D136" i="101"/>
  <c r="G136" i="101" s="1"/>
  <c r="AU57" i="15"/>
  <c r="AX57" i="15"/>
  <c r="BF57" i="15" s="1"/>
  <c r="G49" i="101"/>
  <c r="D47" i="101"/>
  <c r="G47" i="101" s="1"/>
  <c r="AU58" i="15"/>
  <c r="D158" i="101"/>
  <c r="G158" i="101" s="1"/>
  <c r="BF58" i="15" l="1"/>
  <c r="BG58" i="15" s="1"/>
  <c r="D112" i="101"/>
  <c r="BG57" i="15"/>
  <c r="D130" i="101"/>
  <c r="G130" i="101" s="1"/>
  <c r="G90" i="101"/>
  <c r="D88" i="101"/>
  <c r="G88" i="101" s="1"/>
  <c r="AX59" i="15"/>
  <c r="BF59" i="15" s="1"/>
  <c r="AU59" i="15"/>
  <c r="BF3" i="75"/>
  <c r="BE3" i="75"/>
  <c r="BD3" i="75"/>
  <c r="BC3" i="75"/>
  <c r="BB3" i="75"/>
  <c r="BA3" i="75"/>
  <c r="AZ3" i="75"/>
  <c r="AY3" i="75"/>
  <c r="AX3" i="75"/>
  <c r="AV3" i="75"/>
  <c r="A5" i="75"/>
  <c r="A6" i="75"/>
  <c r="A7" i="75"/>
  <c r="A4" i="75"/>
  <c r="A6" i="76" l="1"/>
  <c r="A6" i="77"/>
  <c r="A7" i="76"/>
  <c r="A7" i="77"/>
  <c r="A5" i="77"/>
  <c r="A5" i="76"/>
  <c r="A4" i="76"/>
  <c r="A4" i="77"/>
  <c r="D154" i="101"/>
  <c r="BG59" i="15"/>
  <c r="G112" i="101"/>
  <c r="D110" i="101"/>
  <c r="G110" i="101" s="1"/>
  <c r="BF4" i="75"/>
  <c r="G154" i="101" l="1"/>
  <c r="D152" i="101"/>
  <c r="G152" i="101" s="1"/>
  <c r="D4" i="15" l="1"/>
  <c r="F7" i="83" l="1"/>
  <c r="V4" i="89"/>
  <c r="V3" i="89"/>
  <c r="AW4" i="74" l="1"/>
  <c r="AW4" i="73"/>
  <c r="AW4" i="72"/>
  <c r="AX6" i="85" l="1"/>
  <c r="AX7" i="85"/>
  <c r="AX9" i="85"/>
  <c r="AX10" i="85"/>
  <c r="AX11" i="85"/>
  <c r="AX12" i="85"/>
  <c r="AX13" i="85"/>
  <c r="AX14" i="85"/>
  <c r="AX15" i="85"/>
  <c r="AX16" i="85"/>
  <c r="AX17" i="85"/>
  <c r="AX18" i="85"/>
  <c r="AX19" i="85"/>
  <c r="AX20" i="85"/>
  <c r="AX21" i="85"/>
  <c r="AX22" i="85"/>
  <c r="AX23" i="85"/>
  <c r="AX24" i="85"/>
  <c r="AX49" i="85"/>
  <c r="AX4" i="85"/>
  <c r="BF16" i="85" l="1"/>
  <c r="BE16" i="85"/>
  <c r="BD16" i="85"/>
  <c r="BC16" i="85"/>
  <c r="BB16" i="85"/>
  <c r="BA16" i="85"/>
  <c r="AZ16" i="85"/>
  <c r="AY16" i="85"/>
  <c r="AW16" i="85"/>
  <c r="BD15" i="82"/>
  <c r="BC15" i="82"/>
  <c r="BB15" i="82"/>
  <c r="BA15" i="82"/>
  <c r="AZ15" i="82"/>
  <c r="AY15" i="82"/>
  <c r="AX15" i="82"/>
  <c r="AW15" i="82"/>
  <c r="AV15" i="82"/>
  <c r="BD15" i="79"/>
  <c r="BC15" i="79"/>
  <c r="BB15" i="79"/>
  <c r="BA15" i="79"/>
  <c r="AZ15" i="79"/>
  <c r="AY15" i="79"/>
  <c r="AX15" i="79"/>
  <c r="AW15" i="79"/>
  <c r="AV15" i="79"/>
  <c r="BD15" i="78"/>
  <c r="BC15" i="78"/>
  <c r="BB15" i="78"/>
  <c r="BA15" i="78"/>
  <c r="AZ15" i="78"/>
  <c r="AY15" i="78"/>
  <c r="AX15" i="78"/>
  <c r="AW15" i="78"/>
  <c r="AV15" i="78"/>
  <c r="A65" i="87"/>
  <c r="A45" i="87"/>
  <c r="E66" i="84"/>
  <c r="E45" i="84"/>
  <c r="BB4" i="15"/>
  <c r="AU4" i="15" l="1"/>
  <c r="D48" i="89"/>
  <c r="D67" i="84"/>
  <c r="D27" i="89"/>
  <c r="D46" i="84"/>
  <c r="AW4" i="15"/>
  <c r="D68" i="89"/>
  <c r="D8" i="87"/>
  <c r="BG16" i="85"/>
  <c r="D14" i="87"/>
  <c r="D30" i="89"/>
  <c r="D32" i="89"/>
  <c r="D69" i="89"/>
  <c r="D52" i="89"/>
  <c r="D29" i="89"/>
  <c r="D54" i="89"/>
  <c r="D35" i="89"/>
  <c r="D71" i="89"/>
  <c r="D70" i="89"/>
  <c r="D34" i="89"/>
  <c r="D51" i="89"/>
  <c r="D49" i="89"/>
  <c r="D31" i="89"/>
  <c r="D56" i="89"/>
  <c r="D53" i="89"/>
  <c r="D33" i="89"/>
  <c r="D72" i="89"/>
  <c r="D50" i="89"/>
  <c r="BF15" i="73"/>
  <c r="D10" i="87"/>
  <c r="D73" i="89"/>
  <c r="D74" i="89"/>
  <c r="D13" i="87"/>
  <c r="D55" i="89"/>
  <c r="BF15" i="72"/>
  <c r="D11" i="87"/>
  <c r="D16" i="87"/>
  <c r="D12" i="87"/>
  <c r="D15" i="87"/>
  <c r="D9" i="87"/>
  <c r="D28" i="89"/>
  <c r="AV29" i="78"/>
  <c r="AW29" i="78"/>
  <c r="AX29" i="78"/>
  <c r="AY29" i="78"/>
  <c r="AZ29" i="78"/>
  <c r="BA29" i="78"/>
  <c r="BB29" i="78"/>
  <c r="BC29" i="78"/>
  <c r="BD29" i="78"/>
  <c r="AV30" i="78"/>
  <c r="AW30" i="78"/>
  <c r="AX30" i="78"/>
  <c r="AY30" i="78"/>
  <c r="AZ30" i="78"/>
  <c r="BA30" i="78"/>
  <c r="BB30" i="78"/>
  <c r="BC30" i="78"/>
  <c r="BD30" i="78"/>
  <c r="AV31" i="78"/>
  <c r="AW31" i="78"/>
  <c r="AX31" i="78"/>
  <c r="AY31" i="78"/>
  <c r="AZ31" i="78"/>
  <c r="BA31" i="78"/>
  <c r="BB31" i="78"/>
  <c r="BC31" i="78"/>
  <c r="BD31" i="78"/>
  <c r="AV29" i="79"/>
  <c r="AW29" i="79"/>
  <c r="AX29" i="79"/>
  <c r="AY29" i="79"/>
  <c r="AZ29" i="79"/>
  <c r="BA29" i="79"/>
  <c r="BB29" i="79"/>
  <c r="BC29" i="79"/>
  <c r="BD29" i="79"/>
  <c r="AV30" i="79"/>
  <c r="AW30" i="79"/>
  <c r="AX30" i="79"/>
  <c r="AY30" i="79"/>
  <c r="AZ30" i="79"/>
  <c r="BA30" i="79"/>
  <c r="BB30" i="79"/>
  <c r="BC30" i="79"/>
  <c r="BD30" i="79"/>
  <c r="AV31" i="79"/>
  <c r="AW31" i="79"/>
  <c r="AX31" i="79"/>
  <c r="AY31" i="79"/>
  <c r="AZ31" i="79"/>
  <c r="BA31" i="79"/>
  <c r="BB31" i="79"/>
  <c r="BC31" i="79"/>
  <c r="BD31" i="79"/>
  <c r="AV29" i="82"/>
  <c r="AW29" i="82"/>
  <c r="AX29" i="82"/>
  <c r="AY29" i="82"/>
  <c r="AZ29" i="82"/>
  <c r="BA29" i="82"/>
  <c r="BB29" i="82"/>
  <c r="BC29" i="82"/>
  <c r="BD29" i="82"/>
  <c r="AV30" i="82"/>
  <c r="AW30" i="82"/>
  <c r="AX30" i="82"/>
  <c r="AY30" i="82"/>
  <c r="AZ30" i="82"/>
  <c r="BA30" i="82"/>
  <c r="BB30" i="82"/>
  <c r="BC30" i="82"/>
  <c r="BD30" i="82"/>
  <c r="AV31" i="82"/>
  <c r="AW31" i="82"/>
  <c r="AX31" i="82"/>
  <c r="AY31" i="82"/>
  <c r="AZ31" i="82"/>
  <c r="BA31" i="82"/>
  <c r="BB31" i="82"/>
  <c r="BC31" i="82"/>
  <c r="BD31" i="82"/>
  <c r="A191" i="89"/>
  <c r="V189" i="89"/>
  <c r="A147" i="89"/>
  <c r="V147" i="89" s="1"/>
  <c r="D47" i="89" l="1"/>
  <c r="BG11" i="15"/>
  <c r="G191" i="89"/>
  <c r="BG9" i="15"/>
  <c r="BG7" i="15"/>
  <c r="BG14" i="15"/>
  <c r="BG13" i="15"/>
  <c r="BG31" i="15"/>
  <c r="BG6" i="15"/>
  <c r="BG25" i="15"/>
  <c r="BG30" i="15"/>
  <c r="BG19" i="15"/>
  <c r="BG26" i="15"/>
  <c r="BG22" i="15"/>
  <c r="BG20" i="15"/>
  <c r="BG23" i="15"/>
  <c r="BG12" i="15"/>
  <c r="BG17" i="15"/>
  <c r="BG21" i="15"/>
  <c r="BG5" i="15"/>
  <c r="BG24" i="15"/>
  <c r="BG27" i="15"/>
  <c r="BG16" i="15"/>
  <c r="BG18" i="15"/>
  <c r="BG28" i="15"/>
  <c r="BG29" i="15"/>
  <c r="BF29" i="73"/>
  <c r="BG10" i="15"/>
  <c r="BG15" i="15"/>
  <c r="BF29" i="72"/>
  <c r="BF31" i="73"/>
  <c r="BF30" i="73"/>
  <c r="A127" i="89"/>
  <c r="A106" i="89"/>
  <c r="A85" i="89"/>
  <c r="A65" i="89"/>
  <c r="V65" i="89" s="1"/>
  <c r="A45" i="89"/>
  <c r="V44" i="89" s="1"/>
  <c r="A24" i="89"/>
  <c r="A5" i="89"/>
  <c r="V6" i="89" s="1"/>
  <c r="G169" i="89" l="1"/>
  <c r="A169" i="89"/>
  <c r="V167" i="89"/>
  <c r="A149" i="89"/>
  <c r="A129" i="89"/>
  <c r="V126" i="89"/>
  <c r="A108" i="89"/>
  <c r="V105" i="89"/>
  <c r="A87" i="89"/>
  <c r="V85" i="89"/>
  <c r="A67" i="89"/>
  <c r="A47" i="89"/>
  <c r="A26" i="89"/>
  <c r="V24" i="89"/>
  <c r="A7" i="89"/>
  <c r="I3" i="89"/>
  <c r="H3" i="89"/>
  <c r="V1" i="89"/>
  <c r="G68" i="87"/>
  <c r="E47" i="87"/>
  <c r="A24" i="87"/>
  <c r="G69" i="87" l="1"/>
  <c r="G70" i="87" s="1"/>
  <c r="G71" i="87" s="1"/>
  <c r="G72" i="87" s="1"/>
  <c r="G73" i="87" s="1"/>
  <c r="G74" i="87" s="1"/>
  <c r="G75" i="87" s="1"/>
  <c r="G76" i="87" s="1"/>
  <c r="A7" i="87"/>
  <c r="A5" i="87"/>
  <c r="V6" i="87" s="1"/>
  <c r="A64" i="84"/>
  <c r="A43" i="84"/>
  <c r="V22" i="84"/>
  <c r="A67" i="87"/>
  <c r="V65" i="87"/>
  <c r="A47" i="87"/>
  <c r="V44" i="87"/>
  <c r="A26" i="87"/>
  <c r="V24" i="87"/>
  <c r="V4" i="87"/>
  <c r="V3" i="87"/>
  <c r="I3" i="87"/>
  <c r="H3" i="87"/>
  <c r="V1" i="87"/>
  <c r="A24" i="84"/>
  <c r="AY49" i="85"/>
  <c r="B69" i="87" s="1"/>
  <c r="AW49" i="85"/>
  <c r="B68" i="87" s="1"/>
  <c r="AZ49" i="85"/>
  <c r="BA49" i="85"/>
  <c r="B71" i="87" s="1"/>
  <c r="BB49" i="85"/>
  <c r="B72" i="87" s="1"/>
  <c r="BC49" i="85"/>
  <c r="B73" i="87" s="1"/>
  <c r="BD49" i="85"/>
  <c r="B74" i="87" s="1"/>
  <c r="BE49" i="85"/>
  <c r="B75" i="87" s="1"/>
  <c r="BF49" i="85"/>
  <c r="B76" i="87" s="1"/>
  <c r="B97" i="84" l="1"/>
  <c r="B89" i="84"/>
  <c r="B90" i="84"/>
  <c r="B92" i="84"/>
  <c r="B95" i="84"/>
  <c r="B96" i="84"/>
  <c r="B94" i="84"/>
  <c r="B93" i="84"/>
  <c r="BG49" i="85"/>
  <c r="B70" i="87"/>
  <c r="B67" i="87" s="1"/>
  <c r="B91" i="84"/>
  <c r="D49" i="84"/>
  <c r="D47" i="84"/>
  <c r="D54" i="84"/>
  <c r="D52" i="84"/>
  <c r="D51" i="84"/>
  <c r="D48" i="84"/>
  <c r="D50" i="84"/>
  <c r="D53" i="84"/>
  <c r="G89" i="84"/>
  <c r="G90" i="84" s="1"/>
  <c r="G91" i="84" s="1"/>
  <c r="A86" i="84"/>
  <c r="G92" i="84" l="1"/>
  <c r="J6" i="84"/>
  <c r="I6" i="84"/>
  <c r="H6" i="84"/>
  <c r="A5" i="84"/>
  <c r="A43" i="83"/>
  <c r="H44" i="86"/>
  <c r="AV12" i="86"/>
  <c r="AU12" i="86"/>
  <c r="AT12" i="86"/>
  <c r="AS12" i="86"/>
  <c r="AR12" i="86"/>
  <c r="AQ12" i="86"/>
  <c r="AP12" i="86"/>
  <c r="AO12" i="86"/>
  <c r="AN12" i="86"/>
  <c r="AM12" i="86"/>
  <c r="AL12" i="86"/>
  <c r="AK12" i="86"/>
  <c r="AJ12" i="86"/>
  <c r="AI12" i="86"/>
  <c r="AH12" i="86"/>
  <c r="AG12" i="86"/>
  <c r="AF12" i="86"/>
  <c r="AE12" i="86"/>
  <c r="AD12" i="86"/>
  <c r="AC12" i="86"/>
  <c r="AB12" i="86"/>
  <c r="AA12" i="86"/>
  <c r="Z12" i="86"/>
  <c r="Y12" i="86"/>
  <c r="X12" i="86"/>
  <c r="W12" i="86"/>
  <c r="V12" i="86"/>
  <c r="U12" i="86"/>
  <c r="T12" i="86"/>
  <c r="S12" i="86"/>
  <c r="R12" i="86"/>
  <c r="Q12" i="86"/>
  <c r="P12" i="86"/>
  <c r="O12" i="86"/>
  <c r="N12" i="86"/>
  <c r="M12" i="86"/>
  <c r="L12" i="86"/>
  <c r="K12" i="86"/>
  <c r="J12" i="86"/>
  <c r="AV11" i="86"/>
  <c r="AU11" i="86"/>
  <c r="AT11" i="86"/>
  <c r="AS11" i="86"/>
  <c r="AR11" i="86"/>
  <c r="AQ11" i="86"/>
  <c r="AP11" i="86"/>
  <c r="AO11" i="86"/>
  <c r="AN11" i="86"/>
  <c r="AM11" i="86"/>
  <c r="AL11" i="86"/>
  <c r="AK11" i="86"/>
  <c r="AJ11" i="86"/>
  <c r="AI11" i="86"/>
  <c r="AH11" i="86"/>
  <c r="AG11" i="86"/>
  <c r="AF11" i="86"/>
  <c r="AE11" i="86"/>
  <c r="AD11" i="86"/>
  <c r="AC11" i="86"/>
  <c r="AB11" i="86"/>
  <c r="AA11" i="86"/>
  <c r="Z11" i="86"/>
  <c r="Y11" i="86"/>
  <c r="X11" i="86"/>
  <c r="W11" i="86"/>
  <c r="V11" i="86"/>
  <c r="U11" i="86"/>
  <c r="T11" i="86"/>
  <c r="S11" i="86"/>
  <c r="R11" i="86"/>
  <c r="Q11" i="86"/>
  <c r="P11" i="86"/>
  <c r="O11" i="86"/>
  <c r="N11" i="86"/>
  <c r="M11" i="86"/>
  <c r="L11" i="86"/>
  <c r="K11" i="86"/>
  <c r="J11" i="86"/>
  <c r="AV9" i="86"/>
  <c r="AU9" i="86"/>
  <c r="AT9" i="86"/>
  <c r="AS9" i="86"/>
  <c r="AR9" i="86"/>
  <c r="AQ9" i="86"/>
  <c r="AP9" i="86"/>
  <c r="AO9" i="86"/>
  <c r="AN9" i="86"/>
  <c r="AM9" i="86"/>
  <c r="AL9" i="86"/>
  <c r="AK9" i="86"/>
  <c r="AJ9" i="86"/>
  <c r="AI9" i="86"/>
  <c r="AH9" i="86"/>
  <c r="AG9" i="86"/>
  <c r="AF9" i="86"/>
  <c r="AE9" i="86"/>
  <c r="AD9" i="86"/>
  <c r="AC9" i="86"/>
  <c r="AB9" i="86"/>
  <c r="AA9" i="86"/>
  <c r="Z9" i="86"/>
  <c r="Y9" i="86"/>
  <c r="X9" i="86"/>
  <c r="W9" i="86"/>
  <c r="V9" i="86"/>
  <c r="U9" i="86"/>
  <c r="T9" i="86"/>
  <c r="S9" i="86"/>
  <c r="R9" i="86"/>
  <c r="Q9" i="86"/>
  <c r="P9" i="86"/>
  <c r="O9" i="86"/>
  <c r="N9" i="86"/>
  <c r="M9" i="86"/>
  <c r="L9" i="86"/>
  <c r="K9" i="86"/>
  <c r="J9" i="86"/>
  <c r="G93" i="84" l="1"/>
  <c r="BF24" i="85"/>
  <c r="B158" i="89" s="1"/>
  <c r="C158" i="89" s="1"/>
  <c r="BE24" i="85"/>
  <c r="B157" i="89" s="1"/>
  <c r="C157" i="89" s="1"/>
  <c r="BD24" i="85"/>
  <c r="B156" i="89" s="1"/>
  <c r="C156" i="89" s="1"/>
  <c r="BC24" i="85"/>
  <c r="B155" i="89" s="1"/>
  <c r="C155" i="89" s="1"/>
  <c r="BB24" i="85"/>
  <c r="B154" i="89" s="1"/>
  <c r="C154" i="89" s="1"/>
  <c r="BA24" i="85"/>
  <c r="B153" i="89" s="1"/>
  <c r="AZ24" i="85"/>
  <c r="B152" i="89" s="1"/>
  <c r="C152" i="89" s="1"/>
  <c r="AY24" i="85"/>
  <c r="B151" i="89" s="1"/>
  <c r="C151" i="89" s="1"/>
  <c r="AW24" i="85"/>
  <c r="B150" i="89" s="1"/>
  <c r="BF23" i="85"/>
  <c r="B138" i="89" s="1"/>
  <c r="C138" i="89" s="1"/>
  <c r="BE23" i="85"/>
  <c r="B137" i="89" s="1"/>
  <c r="C137" i="89" s="1"/>
  <c r="BD23" i="85"/>
  <c r="B136" i="89" s="1"/>
  <c r="C136" i="89" s="1"/>
  <c r="BC23" i="85"/>
  <c r="B135" i="89" s="1"/>
  <c r="C135" i="89" s="1"/>
  <c r="BB23" i="85"/>
  <c r="B134" i="89" s="1"/>
  <c r="C134" i="89" s="1"/>
  <c r="BA23" i="85"/>
  <c r="B133" i="89" s="1"/>
  <c r="C133" i="89" s="1"/>
  <c r="AZ23" i="85"/>
  <c r="B132" i="89" s="1"/>
  <c r="C132" i="89" s="1"/>
  <c r="AY23" i="85"/>
  <c r="B131" i="89" s="1"/>
  <c r="AW23" i="85"/>
  <c r="B130" i="89" s="1"/>
  <c r="C130" i="89" s="1"/>
  <c r="BF22" i="85"/>
  <c r="B117" i="89" s="1"/>
  <c r="C117" i="89" s="1"/>
  <c r="BE22" i="85"/>
  <c r="B116" i="89" s="1"/>
  <c r="C116" i="89" s="1"/>
  <c r="BD22" i="85"/>
  <c r="B115" i="89" s="1"/>
  <c r="C115" i="89" s="1"/>
  <c r="BC22" i="85"/>
  <c r="B114" i="89" s="1"/>
  <c r="C114" i="89" s="1"/>
  <c r="BB22" i="85"/>
  <c r="B113" i="89" s="1"/>
  <c r="C113" i="89" s="1"/>
  <c r="BA22" i="85"/>
  <c r="B112" i="89" s="1"/>
  <c r="C112" i="89" s="1"/>
  <c r="AZ22" i="85"/>
  <c r="B111" i="89" s="1"/>
  <c r="C111" i="89" s="1"/>
  <c r="AY22" i="85"/>
  <c r="B110" i="89" s="1"/>
  <c r="C110" i="89" s="1"/>
  <c r="AW22" i="85"/>
  <c r="B109" i="89" s="1"/>
  <c r="BF21" i="85"/>
  <c r="B96" i="89" s="1"/>
  <c r="C96" i="89" s="1"/>
  <c r="BE21" i="85"/>
  <c r="B95" i="89" s="1"/>
  <c r="C95" i="89" s="1"/>
  <c r="BD21" i="85"/>
  <c r="B94" i="89" s="1"/>
  <c r="C94" i="89" s="1"/>
  <c r="BC21" i="85"/>
  <c r="B93" i="89" s="1"/>
  <c r="C93" i="89" s="1"/>
  <c r="BB21" i="85"/>
  <c r="B92" i="89" s="1"/>
  <c r="C92" i="89" s="1"/>
  <c r="BA21" i="85"/>
  <c r="B91" i="89" s="1"/>
  <c r="C91" i="89" s="1"/>
  <c r="AZ21" i="85"/>
  <c r="B90" i="89" s="1"/>
  <c r="C90" i="89" s="1"/>
  <c r="AY21" i="85"/>
  <c r="AW21" i="85"/>
  <c r="B88" i="89" s="1"/>
  <c r="BF20" i="85"/>
  <c r="B76" i="89" s="1"/>
  <c r="C76" i="89" s="1"/>
  <c r="BE20" i="85"/>
  <c r="B75" i="89" s="1"/>
  <c r="C75" i="89" s="1"/>
  <c r="BD20" i="85"/>
  <c r="B74" i="89" s="1"/>
  <c r="G74" i="89" s="1"/>
  <c r="BC20" i="85"/>
  <c r="B73" i="89" s="1"/>
  <c r="G73" i="89" s="1"/>
  <c r="BB20" i="85"/>
  <c r="B72" i="89" s="1"/>
  <c r="G72" i="89" s="1"/>
  <c r="BA20" i="85"/>
  <c r="B71" i="89" s="1"/>
  <c r="G71" i="89" s="1"/>
  <c r="AZ20" i="85"/>
  <c r="B70" i="89" s="1"/>
  <c r="G70" i="89" s="1"/>
  <c r="AY20" i="85"/>
  <c r="B69" i="89" s="1"/>
  <c r="G69" i="89" s="1"/>
  <c r="AW20" i="85"/>
  <c r="B68" i="89" s="1"/>
  <c r="G68" i="89" s="1"/>
  <c r="BF19" i="85"/>
  <c r="B56" i="89" s="1"/>
  <c r="G56" i="89" s="1"/>
  <c r="BE19" i="85"/>
  <c r="B55" i="89" s="1"/>
  <c r="G55" i="89" s="1"/>
  <c r="BD19" i="85"/>
  <c r="B54" i="89" s="1"/>
  <c r="G54" i="89" s="1"/>
  <c r="BC19" i="85"/>
  <c r="B53" i="89" s="1"/>
  <c r="G53" i="89" s="1"/>
  <c r="BB19" i="85"/>
  <c r="B52" i="89" s="1"/>
  <c r="G52" i="89" s="1"/>
  <c r="BA19" i="85"/>
  <c r="B51" i="89" s="1"/>
  <c r="AZ19" i="85"/>
  <c r="B50" i="89" s="1"/>
  <c r="G50" i="89" s="1"/>
  <c r="AY19" i="85"/>
  <c r="B49" i="89" s="1"/>
  <c r="G49" i="89" s="1"/>
  <c r="AW19" i="85"/>
  <c r="B48" i="89" s="1"/>
  <c r="G48" i="89" s="1"/>
  <c r="BF18" i="85"/>
  <c r="B35" i="89" s="1"/>
  <c r="BE18" i="85"/>
  <c r="B34" i="89" s="1"/>
  <c r="BD18" i="85"/>
  <c r="B33" i="89" s="1"/>
  <c r="C33" i="89" s="1"/>
  <c r="BC18" i="85"/>
  <c r="B32" i="89" s="1"/>
  <c r="C32" i="89" s="1"/>
  <c r="BB18" i="85"/>
  <c r="B31" i="89" s="1"/>
  <c r="C31" i="89" s="1"/>
  <c r="BA18" i="85"/>
  <c r="B30" i="89" s="1"/>
  <c r="C30" i="89" s="1"/>
  <c r="AZ18" i="85"/>
  <c r="B29" i="89" s="1"/>
  <c r="C29" i="89" s="1"/>
  <c r="AY18" i="85"/>
  <c r="B28" i="89" s="1"/>
  <c r="C28" i="89" s="1"/>
  <c r="AW18" i="85"/>
  <c r="B27" i="89" s="1"/>
  <c r="BF17" i="85"/>
  <c r="B16" i="89" s="1"/>
  <c r="C16" i="89" s="1"/>
  <c r="BE17" i="85"/>
  <c r="B15" i="89" s="1"/>
  <c r="C15" i="89" s="1"/>
  <c r="BD17" i="85"/>
  <c r="B14" i="89" s="1"/>
  <c r="BC17" i="85"/>
  <c r="B13" i="89" s="1"/>
  <c r="C13" i="89" s="1"/>
  <c r="BB17" i="85"/>
  <c r="B12" i="89" s="1"/>
  <c r="C12" i="89" s="1"/>
  <c r="BA17" i="85"/>
  <c r="B11" i="89" s="1"/>
  <c r="C11" i="89" s="1"/>
  <c r="AZ17" i="85"/>
  <c r="B10" i="89" s="1"/>
  <c r="C10" i="89" s="1"/>
  <c r="AY17" i="85"/>
  <c r="B9" i="89" s="1"/>
  <c r="C9" i="89" s="1"/>
  <c r="AW17" i="85"/>
  <c r="B8" i="89" s="1"/>
  <c r="C8" i="89" s="1"/>
  <c r="BF15" i="85"/>
  <c r="BE15" i="85"/>
  <c r="BD15" i="85"/>
  <c r="BC15" i="85"/>
  <c r="BB15" i="85"/>
  <c r="BA15" i="85"/>
  <c r="AZ15" i="85"/>
  <c r="AY15" i="85"/>
  <c r="AW15" i="85"/>
  <c r="BF14" i="85"/>
  <c r="B35" i="87" s="1"/>
  <c r="C35" i="87" s="1"/>
  <c r="BE14" i="85"/>
  <c r="B34" i="87" s="1"/>
  <c r="C34" i="87" s="1"/>
  <c r="BD14" i="85"/>
  <c r="B33" i="87" s="1"/>
  <c r="C33" i="87" s="1"/>
  <c r="BC14" i="85"/>
  <c r="B32" i="87" s="1"/>
  <c r="C32" i="87" s="1"/>
  <c r="BB14" i="85"/>
  <c r="B31" i="87" s="1"/>
  <c r="C31" i="87" s="1"/>
  <c r="BA14" i="85"/>
  <c r="B30" i="87" s="1"/>
  <c r="C30" i="87" s="1"/>
  <c r="AZ14" i="85"/>
  <c r="B29" i="87" s="1"/>
  <c r="C29" i="87" s="1"/>
  <c r="AY14" i="85"/>
  <c r="B28" i="87" s="1"/>
  <c r="C28" i="87" s="1"/>
  <c r="AW14" i="85"/>
  <c r="B27" i="87" s="1"/>
  <c r="BF13" i="85"/>
  <c r="B16" i="87" s="1"/>
  <c r="C16" i="87" s="1"/>
  <c r="BE13" i="85"/>
  <c r="B15" i="87" s="1"/>
  <c r="C15" i="87" s="1"/>
  <c r="BD13" i="85"/>
  <c r="B14" i="87" s="1"/>
  <c r="BC13" i="85"/>
  <c r="B13" i="87" s="1"/>
  <c r="C13" i="87" s="1"/>
  <c r="BB13" i="85"/>
  <c r="B12" i="87" s="1"/>
  <c r="C12" i="87" s="1"/>
  <c r="BA13" i="85"/>
  <c r="B11" i="87" s="1"/>
  <c r="AZ13" i="85"/>
  <c r="B10" i="87" s="1"/>
  <c r="C10" i="87" s="1"/>
  <c r="AY13" i="85"/>
  <c r="B9" i="87" s="1"/>
  <c r="C9" i="87" s="1"/>
  <c r="AW13" i="85"/>
  <c r="B8" i="87" s="1"/>
  <c r="C8" i="87" s="1"/>
  <c r="BF12" i="85"/>
  <c r="BE12" i="85"/>
  <c r="BD12" i="85"/>
  <c r="BC12" i="85"/>
  <c r="BB12" i="85"/>
  <c r="BA12" i="85"/>
  <c r="AZ12" i="85"/>
  <c r="AY12" i="85"/>
  <c r="AW12" i="85"/>
  <c r="BF11" i="85"/>
  <c r="BE11" i="85"/>
  <c r="BD11" i="85"/>
  <c r="BC11" i="85"/>
  <c r="BB11" i="85"/>
  <c r="BA11" i="85"/>
  <c r="AZ11" i="85"/>
  <c r="AY11" i="85"/>
  <c r="AW11" i="85"/>
  <c r="BF10" i="85"/>
  <c r="BE10" i="85"/>
  <c r="BD10" i="85"/>
  <c r="BC10" i="85"/>
  <c r="BB10" i="85"/>
  <c r="BA10" i="85"/>
  <c r="AZ10" i="85"/>
  <c r="AY10" i="85"/>
  <c r="AW10" i="85"/>
  <c r="BF9" i="85"/>
  <c r="B33" i="84" s="1"/>
  <c r="C33" i="84" s="1"/>
  <c r="BE9" i="85"/>
  <c r="B32" i="84" s="1"/>
  <c r="C32" i="84" s="1"/>
  <c r="BD9" i="85"/>
  <c r="B31" i="84" s="1"/>
  <c r="C31" i="84" s="1"/>
  <c r="BC9" i="85"/>
  <c r="B30" i="84" s="1"/>
  <c r="C30" i="84" s="1"/>
  <c r="BB9" i="85"/>
  <c r="B29" i="84" s="1"/>
  <c r="C29" i="84" s="1"/>
  <c r="BA9" i="85"/>
  <c r="B28" i="84" s="1"/>
  <c r="C28" i="84" s="1"/>
  <c r="AZ9" i="85"/>
  <c r="B27" i="84" s="1"/>
  <c r="C27" i="84" s="1"/>
  <c r="AY9" i="85"/>
  <c r="B26" i="84" s="1"/>
  <c r="AW9" i="85"/>
  <c r="B25" i="84" s="1"/>
  <c r="C25" i="84" s="1"/>
  <c r="BF7" i="85"/>
  <c r="B54" i="83" s="1"/>
  <c r="BE7" i="85"/>
  <c r="B53" i="83" s="1"/>
  <c r="BD7" i="85"/>
  <c r="B52" i="83" s="1"/>
  <c r="BC7" i="85"/>
  <c r="B51" i="83" s="1"/>
  <c r="BB7" i="85"/>
  <c r="B50" i="83" s="1"/>
  <c r="BA7" i="85"/>
  <c r="B49" i="83" s="1"/>
  <c r="AZ7" i="85"/>
  <c r="B48" i="83" s="1"/>
  <c r="AY7" i="85"/>
  <c r="B47" i="83" s="1"/>
  <c r="AW7" i="85"/>
  <c r="B46" i="83" s="1"/>
  <c r="BF6" i="85"/>
  <c r="B37" i="83" s="1"/>
  <c r="C37" i="83" s="1"/>
  <c r="BE6" i="85"/>
  <c r="B36" i="83" s="1"/>
  <c r="C36" i="83" s="1"/>
  <c r="BD6" i="85"/>
  <c r="B35" i="83" s="1"/>
  <c r="C35" i="83" s="1"/>
  <c r="BC6" i="85"/>
  <c r="B34" i="83" s="1"/>
  <c r="C34" i="83" s="1"/>
  <c r="BB6" i="85"/>
  <c r="B33" i="83" s="1"/>
  <c r="C33" i="83" s="1"/>
  <c r="BA6" i="85"/>
  <c r="B32" i="83" s="1"/>
  <c r="C32" i="83" s="1"/>
  <c r="AZ6" i="85"/>
  <c r="B31" i="83" s="1"/>
  <c r="C31" i="83" s="1"/>
  <c r="AY6" i="85"/>
  <c r="B30" i="83" s="1"/>
  <c r="C30" i="83" s="1"/>
  <c r="AW6" i="85"/>
  <c r="B29" i="83" s="1"/>
  <c r="BF4" i="85"/>
  <c r="BE4" i="85"/>
  <c r="BD4" i="85"/>
  <c r="BA4" i="85"/>
  <c r="AZ4" i="85"/>
  <c r="AY4" i="85"/>
  <c r="AW4" i="85"/>
  <c r="BG3" i="85"/>
  <c r="B2" i="85"/>
  <c r="A66" i="84"/>
  <c r="V64" i="84"/>
  <c r="A45" i="84"/>
  <c r="V43" i="84"/>
  <c r="B88" i="84"/>
  <c r="A88" i="84"/>
  <c r="V85" i="84"/>
  <c r="A7" i="84"/>
  <c r="V6" i="84"/>
  <c r="V4" i="84"/>
  <c r="V3" i="84"/>
  <c r="I3" i="84"/>
  <c r="H3" i="84"/>
  <c r="V1" i="84"/>
  <c r="A45" i="83"/>
  <c r="V43" i="83"/>
  <c r="A28" i="83"/>
  <c r="V23" i="83"/>
  <c r="C7" i="83"/>
  <c r="A7" i="83"/>
  <c r="V6" i="83"/>
  <c r="V4" i="83"/>
  <c r="V3" i="83"/>
  <c r="I3" i="83"/>
  <c r="J6" i="83" s="1"/>
  <c r="H3" i="83"/>
  <c r="V1" i="83"/>
  <c r="BD28" i="79"/>
  <c r="BC28" i="79"/>
  <c r="BB28" i="79"/>
  <c r="BA28" i="79"/>
  <c r="AZ28" i="79"/>
  <c r="AY28" i="79"/>
  <c r="AX28" i="79"/>
  <c r="AW28" i="79"/>
  <c r="AV28" i="79"/>
  <c r="BD27" i="79"/>
  <c r="BC27" i="79"/>
  <c r="BB27" i="79"/>
  <c r="BA27" i="79"/>
  <c r="AZ27" i="79"/>
  <c r="AY27" i="79"/>
  <c r="AX27" i="79"/>
  <c r="AW27" i="79"/>
  <c r="AV27" i="79"/>
  <c r="BD26" i="79"/>
  <c r="BC26" i="79"/>
  <c r="BB26" i="79"/>
  <c r="BA26" i="79"/>
  <c r="AZ26" i="79"/>
  <c r="AY26" i="79"/>
  <c r="AX26" i="79"/>
  <c r="AW26" i="79"/>
  <c r="AV26" i="79"/>
  <c r="BD25" i="79"/>
  <c r="BC25" i="79"/>
  <c r="BB25" i="79"/>
  <c r="BA25" i="79"/>
  <c r="AZ25" i="79"/>
  <c r="AY25" i="79"/>
  <c r="AX25" i="79"/>
  <c r="AW25" i="79"/>
  <c r="AV25" i="79"/>
  <c r="BD24" i="79"/>
  <c r="BC24" i="79"/>
  <c r="BB24" i="79"/>
  <c r="BA24" i="79"/>
  <c r="AZ24" i="79"/>
  <c r="AY24" i="79"/>
  <c r="AX24" i="79"/>
  <c r="AW24" i="79"/>
  <c r="AV24" i="79"/>
  <c r="BD23" i="79"/>
  <c r="BC23" i="79"/>
  <c r="BB23" i="79"/>
  <c r="BA23" i="79"/>
  <c r="AZ23" i="79"/>
  <c r="AY23" i="79"/>
  <c r="AX23" i="79"/>
  <c r="AW23" i="79"/>
  <c r="AV23" i="79"/>
  <c r="BD22" i="79"/>
  <c r="BC22" i="79"/>
  <c r="BB22" i="79"/>
  <c r="BA22" i="79"/>
  <c r="AZ22" i="79"/>
  <c r="AY22" i="79"/>
  <c r="AX22" i="79"/>
  <c r="AW22" i="79"/>
  <c r="AV22" i="79"/>
  <c r="BD21" i="79"/>
  <c r="BC21" i="79"/>
  <c r="BB21" i="79"/>
  <c r="BA21" i="79"/>
  <c r="AZ21" i="79"/>
  <c r="AY21" i="79"/>
  <c r="AX21" i="79"/>
  <c r="AW21" i="79"/>
  <c r="AV21" i="79"/>
  <c r="BD20" i="79"/>
  <c r="BC20" i="79"/>
  <c r="BB20" i="79"/>
  <c r="BA20" i="79"/>
  <c r="AZ20" i="79"/>
  <c r="AY20" i="79"/>
  <c r="AX20" i="79"/>
  <c r="AW20" i="79"/>
  <c r="AV20" i="79"/>
  <c r="BD19" i="79"/>
  <c r="BC19" i="79"/>
  <c r="BB19" i="79"/>
  <c r="BA19" i="79"/>
  <c r="AZ19" i="79"/>
  <c r="AY19" i="79"/>
  <c r="AX19" i="79"/>
  <c r="AW19" i="79"/>
  <c r="AV19" i="79"/>
  <c r="BD18" i="79"/>
  <c r="BC18" i="79"/>
  <c r="BB18" i="79"/>
  <c r="BA18" i="79"/>
  <c r="AZ18" i="79"/>
  <c r="AY18" i="79"/>
  <c r="AX18" i="79"/>
  <c r="AW18" i="79"/>
  <c r="AV18" i="79"/>
  <c r="BD17" i="79"/>
  <c r="BC17" i="79"/>
  <c r="BB17" i="79"/>
  <c r="BA17" i="79"/>
  <c r="AZ17" i="79"/>
  <c r="AY17" i="79"/>
  <c r="AX17" i="79"/>
  <c r="AW17" i="79"/>
  <c r="AV17" i="79"/>
  <c r="BD16" i="79"/>
  <c r="BC16" i="79"/>
  <c r="BB16" i="79"/>
  <c r="BA16" i="79"/>
  <c r="AZ16" i="79"/>
  <c r="AY16" i="79"/>
  <c r="AX16" i="79"/>
  <c r="AW16" i="79"/>
  <c r="AV16" i="79"/>
  <c r="BD14" i="79"/>
  <c r="BC14" i="79"/>
  <c r="BB14" i="79"/>
  <c r="BA14" i="79"/>
  <c r="AZ14" i="79"/>
  <c r="AY14" i="79"/>
  <c r="AX14" i="79"/>
  <c r="AW14" i="79"/>
  <c r="AV14" i="79"/>
  <c r="BD13" i="79"/>
  <c r="BC13" i="79"/>
  <c r="BB13" i="79"/>
  <c r="BA13" i="79"/>
  <c r="AZ13" i="79"/>
  <c r="AY13" i="79"/>
  <c r="AX13" i="79"/>
  <c r="AW13" i="79"/>
  <c r="AV13" i="79"/>
  <c r="BD12" i="79"/>
  <c r="BC12" i="79"/>
  <c r="BB12" i="79"/>
  <c r="BA12" i="79"/>
  <c r="AZ12" i="79"/>
  <c r="AY12" i="79"/>
  <c r="AX12" i="79"/>
  <c r="AW12" i="79"/>
  <c r="AV12" i="79"/>
  <c r="BD11" i="79"/>
  <c r="BC11" i="79"/>
  <c r="BB11" i="79"/>
  <c r="BA11" i="79"/>
  <c r="AZ11" i="79"/>
  <c r="AY11" i="79"/>
  <c r="AX11" i="79"/>
  <c r="AW11" i="79"/>
  <c r="AV11" i="79"/>
  <c r="BD10" i="79"/>
  <c r="BC10" i="79"/>
  <c r="BB10" i="79"/>
  <c r="BA10" i="79"/>
  <c r="AZ10" i="79"/>
  <c r="AY10" i="79"/>
  <c r="AX10" i="79"/>
  <c r="AW10" i="79"/>
  <c r="AV10" i="79"/>
  <c r="BD9" i="79"/>
  <c r="BC9" i="79"/>
  <c r="BB9" i="79"/>
  <c r="BA9" i="79"/>
  <c r="AZ9" i="79"/>
  <c r="AY9" i="79"/>
  <c r="AX9" i="79"/>
  <c r="AW9" i="79"/>
  <c r="AV9" i="79"/>
  <c r="BD7" i="79"/>
  <c r="BC7" i="79"/>
  <c r="BB7" i="79"/>
  <c r="BA7" i="79"/>
  <c r="AZ7" i="79"/>
  <c r="AY7" i="79"/>
  <c r="AX7" i="79"/>
  <c r="AW7" i="79"/>
  <c r="AV7" i="79"/>
  <c r="BD6" i="79"/>
  <c r="BC6" i="79"/>
  <c r="BB6" i="79"/>
  <c r="BA6" i="79"/>
  <c r="AZ6" i="79"/>
  <c r="AY6" i="79"/>
  <c r="AX6" i="79"/>
  <c r="AW6" i="79"/>
  <c r="AV6" i="79"/>
  <c r="BD5" i="79"/>
  <c r="BC5" i="79"/>
  <c r="BB5" i="79"/>
  <c r="BA5" i="79"/>
  <c r="AZ5" i="79"/>
  <c r="AY5" i="79"/>
  <c r="AX5" i="79"/>
  <c r="AW5" i="79"/>
  <c r="AV5" i="79"/>
  <c r="BD4" i="79"/>
  <c r="BC4" i="79"/>
  <c r="BB4" i="79"/>
  <c r="BA4" i="79"/>
  <c r="AZ4" i="79"/>
  <c r="AY4" i="79"/>
  <c r="AX4" i="79"/>
  <c r="AW4" i="79"/>
  <c r="AV4" i="79"/>
  <c r="BD3" i="79"/>
  <c r="BC3" i="79"/>
  <c r="BB3" i="79"/>
  <c r="BA3" i="79"/>
  <c r="AZ3" i="79"/>
  <c r="AY3" i="79"/>
  <c r="AX3" i="79"/>
  <c r="AW3" i="79"/>
  <c r="AV3" i="79"/>
  <c r="BD4" i="73"/>
  <c r="BC4" i="73"/>
  <c r="BB4" i="73"/>
  <c r="BA4" i="73"/>
  <c r="AZ4" i="73"/>
  <c r="AY4" i="73"/>
  <c r="AX4" i="73"/>
  <c r="AV4" i="73"/>
  <c r="BF3" i="73"/>
  <c r="BE3" i="73"/>
  <c r="BD3" i="73"/>
  <c r="BC3" i="73"/>
  <c r="BB3" i="73"/>
  <c r="BA3" i="73"/>
  <c r="AZ3" i="73"/>
  <c r="AY3" i="73"/>
  <c r="AX3" i="73"/>
  <c r="AV3" i="73"/>
  <c r="AV4" i="78"/>
  <c r="AW4" i="78"/>
  <c r="AX4" i="78"/>
  <c r="AY4" i="78"/>
  <c r="AZ4" i="78"/>
  <c r="BA4" i="78"/>
  <c r="BB4" i="78"/>
  <c r="BC4" i="78"/>
  <c r="BD4" i="78"/>
  <c r="AV5" i="78"/>
  <c r="AW5" i="78"/>
  <c r="AX5" i="78"/>
  <c r="AY5" i="78"/>
  <c r="AZ5" i="78"/>
  <c r="BA5" i="78"/>
  <c r="BB5" i="78"/>
  <c r="BC5" i="78"/>
  <c r="BD5" i="78"/>
  <c r="AV6" i="78"/>
  <c r="AW6" i="78"/>
  <c r="AX6" i="78"/>
  <c r="AY6" i="78"/>
  <c r="AZ6" i="78"/>
  <c r="BA6" i="78"/>
  <c r="BB6" i="78"/>
  <c r="BC6" i="78"/>
  <c r="BD6" i="78"/>
  <c r="AV7" i="78"/>
  <c r="AW7" i="78"/>
  <c r="AX7" i="78"/>
  <c r="AY7" i="78"/>
  <c r="AZ7" i="78"/>
  <c r="BA7" i="78"/>
  <c r="BB7" i="78"/>
  <c r="BC7" i="78"/>
  <c r="BD7" i="78"/>
  <c r="AV9" i="78"/>
  <c r="AW9" i="78"/>
  <c r="AX9" i="78"/>
  <c r="AY9" i="78"/>
  <c r="AZ9" i="78"/>
  <c r="BA9" i="78"/>
  <c r="BB9" i="78"/>
  <c r="BC9" i="78"/>
  <c r="BD9" i="78"/>
  <c r="AV10" i="78"/>
  <c r="AW10" i="78"/>
  <c r="AX10" i="78"/>
  <c r="AY10" i="78"/>
  <c r="AZ10" i="78"/>
  <c r="BA10" i="78"/>
  <c r="BB10" i="78"/>
  <c r="BC10" i="78"/>
  <c r="BD10" i="78"/>
  <c r="AV11" i="78"/>
  <c r="AW11" i="78"/>
  <c r="AX11" i="78"/>
  <c r="AY11" i="78"/>
  <c r="AZ11" i="78"/>
  <c r="BA11" i="78"/>
  <c r="BB11" i="78"/>
  <c r="BC11" i="78"/>
  <c r="BD11" i="78"/>
  <c r="AV12" i="78"/>
  <c r="AW12" i="78"/>
  <c r="AX12" i="78"/>
  <c r="AY12" i="78"/>
  <c r="AZ12" i="78"/>
  <c r="BA12" i="78"/>
  <c r="BB12" i="78"/>
  <c r="BC12" i="78"/>
  <c r="BD12" i="78"/>
  <c r="AV13" i="78"/>
  <c r="AW13" i="78"/>
  <c r="AX13" i="78"/>
  <c r="AY13" i="78"/>
  <c r="AZ13" i="78"/>
  <c r="BA13" i="78"/>
  <c r="BB13" i="78"/>
  <c r="BC13" i="78"/>
  <c r="BD13" i="78"/>
  <c r="AV14" i="78"/>
  <c r="AW14" i="78"/>
  <c r="AX14" i="78"/>
  <c r="AY14" i="78"/>
  <c r="AZ14" i="78"/>
  <c r="BA14" i="78"/>
  <c r="BB14" i="78"/>
  <c r="BC14" i="78"/>
  <c r="BD14" i="78"/>
  <c r="AV16" i="78"/>
  <c r="AW16" i="78"/>
  <c r="AX16" i="78"/>
  <c r="AY16" i="78"/>
  <c r="AZ16" i="78"/>
  <c r="BA16" i="78"/>
  <c r="BB16" i="78"/>
  <c r="BC16" i="78"/>
  <c r="BD16" i="78"/>
  <c r="AV17" i="78"/>
  <c r="AW17" i="78"/>
  <c r="AX17" i="78"/>
  <c r="AY17" i="78"/>
  <c r="AZ17" i="78"/>
  <c r="BA17" i="78"/>
  <c r="BB17" i="78"/>
  <c r="BC17" i="78"/>
  <c r="BD17" i="78"/>
  <c r="AV18" i="78"/>
  <c r="AW18" i="78"/>
  <c r="AX18" i="78"/>
  <c r="AY18" i="78"/>
  <c r="AZ18" i="78"/>
  <c r="BA18" i="78"/>
  <c r="BB18" i="78"/>
  <c r="BC18" i="78"/>
  <c r="BD18" i="78"/>
  <c r="AV19" i="78"/>
  <c r="AW19" i="78"/>
  <c r="AX19" i="78"/>
  <c r="AY19" i="78"/>
  <c r="AZ19" i="78"/>
  <c r="BA19" i="78"/>
  <c r="BB19" i="78"/>
  <c r="BC19" i="78"/>
  <c r="BD19" i="78"/>
  <c r="AV20" i="78"/>
  <c r="AW20" i="78"/>
  <c r="AX20" i="78"/>
  <c r="AY20" i="78"/>
  <c r="AZ20" i="78"/>
  <c r="BA20" i="78"/>
  <c r="BB20" i="78"/>
  <c r="BC20" i="78"/>
  <c r="BD20" i="78"/>
  <c r="AV21" i="78"/>
  <c r="AW21" i="78"/>
  <c r="AX21" i="78"/>
  <c r="AY21" i="78"/>
  <c r="AZ21" i="78"/>
  <c r="BA21" i="78"/>
  <c r="BB21" i="78"/>
  <c r="BC21" i="78"/>
  <c r="BD21" i="78"/>
  <c r="AV22" i="78"/>
  <c r="AW22" i="78"/>
  <c r="AX22" i="78"/>
  <c r="AY22" i="78"/>
  <c r="AZ22" i="78"/>
  <c r="BA22" i="78"/>
  <c r="BB22" i="78"/>
  <c r="BC22" i="78"/>
  <c r="BD22" i="78"/>
  <c r="AV23" i="78"/>
  <c r="AW23" i="78"/>
  <c r="AX23" i="78"/>
  <c r="AY23" i="78"/>
  <c r="AZ23" i="78"/>
  <c r="BA23" i="78"/>
  <c r="BB23" i="78"/>
  <c r="BC23" i="78"/>
  <c r="BD23" i="78"/>
  <c r="AV24" i="78"/>
  <c r="AW24" i="78"/>
  <c r="AX24" i="78"/>
  <c r="AY24" i="78"/>
  <c r="AZ24" i="78"/>
  <c r="BA24" i="78"/>
  <c r="BB24" i="78"/>
  <c r="BC24" i="78"/>
  <c r="BD24" i="78"/>
  <c r="AV25" i="78"/>
  <c r="AW25" i="78"/>
  <c r="AX25" i="78"/>
  <c r="AY25" i="78"/>
  <c r="AZ25" i="78"/>
  <c r="BA25" i="78"/>
  <c r="BB25" i="78"/>
  <c r="BC25" i="78"/>
  <c r="BD25" i="78"/>
  <c r="AV26" i="78"/>
  <c r="AW26" i="78"/>
  <c r="AX26" i="78"/>
  <c r="AY26" i="78"/>
  <c r="AZ26" i="78"/>
  <c r="BA26" i="78"/>
  <c r="BB26" i="78"/>
  <c r="BC26" i="78"/>
  <c r="BD26" i="78"/>
  <c r="AV27" i="78"/>
  <c r="AW27" i="78"/>
  <c r="AX27" i="78"/>
  <c r="AY27" i="78"/>
  <c r="AZ27" i="78"/>
  <c r="BA27" i="78"/>
  <c r="BB27" i="78"/>
  <c r="BC27" i="78"/>
  <c r="BD27" i="78"/>
  <c r="AV28" i="78"/>
  <c r="AW28" i="78"/>
  <c r="AX28" i="78"/>
  <c r="AY28" i="78"/>
  <c r="AZ28" i="78"/>
  <c r="BA28" i="78"/>
  <c r="BB28" i="78"/>
  <c r="BC28" i="78"/>
  <c r="BD28" i="78"/>
  <c r="C153" i="89" l="1"/>
  <c r="G153" i="89"/>
  <c r="C51" i="89"/>
  <c r="G51" i="89"/>
  <c r="BF4" i="73"/>
  <c r="I65" i="84"/>
  <c r="H65" i="84"/>
  <c r="I44" i="84"/>
  <c r="H44" i="84"/>
  <c r="H6" i="83"/>
  <c r="I6" i="83"/>
  <c r="J65" i="84"/>
  <c r="J44" i="84"/>
  <c r="B26" i="89"/>
  <c r="C27" i="89"/>
  <c r="G35" i="89"/>
  <c r="C35" i="89"/>
  <c r="C55" i="89"/>
  <c r="C74" i="89"/>
  <c r="C48" i="89"/>
  <c r="C56" i="89"/>
  <c r="C49" i="89"/>
  <c r="C88" i="89"/>
  <c r="C70" i="89"/>
  <c r="BG21" i="85"/>
  <c r="B89" i="89"/>
  <c r="C89" i="89" s="1"/>
  <c r="C109" i="89"/>
  <c r="C108" i="89" s="1"/>
  <c r="B108" i="89"/>
  <c r="C27" i="87"/>
  <c r="C26" i="87" s="1"/>
  <c r="B26" i="87"/>
  <c r="C52" i="89"/>
  <c r="C71" i="89"/>
  <c r="C14" i="87"/>
  <c r="G14" i="87"/>
  <c r="C69" i="89"/>
  <c r="C53" i="89"/>
  <c r="C72" i="89"/>
  <c r="B149" i="89"/>
  <c r="C150" i="89"/>
  <c r="C149" i="89" s="1"/>
  <c r="C68" i="89"/>
  <c r="B67" i="89"/>
  <c r="C50" i="89"/>
  <c r="G34" i="89"/>
  <c r="C34" i="89"/>
  <c r="C73" i="89"/>
  <c r="B7" i="89"/>
  <c r="C14" i="89"/>
  <c r="C7" i="89" s="1"/>
  <c r="C26" i="84"/>
  <c r="C24" i="84" s="1"/>
  <c r="B24" i="84"/>
  <c r="C11" i="87"/>
  <c r="B7" i="87"/>
  <c r="C54" i="89"/>
  <c r="B47" i="89"/>
  <c r="G47" i="89" s="1"/>
  <c r="B129" i="89"/>
  <c r="C131" i="89"/>
  <c r="C129" i="89" s="1"/>
  <c r="BF5" i="73"/>
  <c r="BF18" i="73"/>
  <c r="G94" i="84"/>
  <c r="C88" i="84"/>
  <c r="BG18" i="85"/>
  <c r="BG13" i="85"/>
  <c r="BG17" i="85"/>
  <c r="BG20" i="85"/>
  <c r="BG24" i="85"/>
  <c r="BG19" i="85"/>
  <c r="BG23" i="85"/>
  <c r="BG22" i="85"/>
  <c r="BG9" i="85"/>
  <c r="BG7" i="85"/>
  <c r="BG12" i="85"/>
  <c r="BG6" i="85"/>
  <c r="BG11" i="85"/>
  <c r="BG15" i="85"/>
  <c r="BG10" i="85"/>
  <c r="BG14" i="85"/>
  <c r="BG4" i="85"/>
  <c r="B45" i="83"/>
  <c r="B28" i="83"/>
  <c r="C29" i="83"/>
  <c r="C28" i="83" s="1"/>
  <c r="BF12" i="73"/>
  <c r="BF11" i="73"/>
  <c r="BF24" i="73"/>
  <c r="BF9" i="73"/>
  <c r="BF14" i="73"/>
  <c r="BF22" i="73"/>
  <c r="BF26" i="73"/>
  <c r="BF13" i="73"/>
  <c r="BF21" i="73"/>
  <c r="BF25" i="73"/>
  <c r="BF7" i="73"/>
  <c r="BF23" i="73"/>
  <c r="BF16" i="73"/>
  <c r="BF6" i="73"/>
  <c r="BF28" i="73"/>
  <c r="BF20" i="73"/>
  <c r="BF10" i="73"/>
  <c r="BF17" i="73"/>
  <c r="BF19" i="73"/>
  <c r="BF27" i="73"/>
  <c r="BD28" i="82"/>
  <c r="BC28" i="82"/>
  <c r="BB28" i="82"/>
  <c r="BA28" i="82"/>
  <c r="AZ28" i="82"/>
  <c r="AY28" i="82"/>
  <c r="AX28" i="82"/>
  <c r="AW28" i="82"/>
  <c r="AV28" i="82"/>
  <c r="BD27" i="82"/>
  <c r="BC27" i="82"/>
  <c r="BB27" i="82"/>
  <c r="BA27" i="82"/>
  <c r="AZ27" i="82"/>
  <c r="AY27" i="82"/>
  <c r="AX27" i="82"/>
  <c r="AW27" i="82"/>
  <c r="AV27" i="82"/>
  <c r="BD26" i="82"/>
  <c r="BC26" i="82"/>
  <c r="BB26" i="82"/>
  <c r="BA26" i="82"/>
  <c r="AZ26" i="82"/>
  <c r="AY26" i="82"/>
  <c r="AX26" i="82"/>
  <c r="AW26" i="82"/>
  <c r="AV26" i="82"/>
  <c r="BD25" i="82"/>
  <c r="BC25" i="82"/>
  <c r="BB25" i="82"/>
  <c r="BA25" i="82"/>
  <c r="AZ25" i="82"/>
  <c r="AY25" i="82"/>
  <c r="AX25" i="82"/>
  <c r="AW25" i="82"/>
  <c r="AV25" i="82"/>
  <c r="BD24" i="82"/>
  <c r="BC24" i="82"/>
  <c r="BB24" i="82"/>
  <c r="BA24" i="82"/>
  <c r="AZ24" i="82"/>
  <c r="AY24" i="82"/>
  <c r="AX24" i="82"/>
  <c r="AW24" i="82"/>
  <c r="AV24" i="82"/>
  <c r="BD23" i="82"/>
  <c r="BC23" i="82"/>
  <c r="BB23" i="82"/>
  <c r="BA23" i="82"/>
  <c r="AZ23" i="82"/>
  <c r="AY23" i="82"/>
  <c r="AX23" i="82"/>
  <c r="AW23" i="82"/>
  <c r="AV23" i="82"/>
  <c r="BD22" i="82"/>
  <c r="BC22" i="82"/>
  <c r="BB22" i="82"/>
  <c r="BA22" i="82"/>
  <c r="AZ22" i="82"/>
  <c r="AY22" i="82"/>
  <c r="AX22" i="82"/>
  <c r="AW22" i="82"/>
  <c r="AV22" i="82"/>
  <c r="BD21" i="82"/>
  <c r="BC21" i="82"/>
  <c r="BB21" i="82"/>
  <c r="BA21" i="82"/>
  <c r="AZ21" i="82"/>
  <c r="AY21" i="82"/>
  <c r="AX21" i="82"/>
  <c r="AW21" i="82"/>
  <c r="AV21" i="82"/>
  <c r="BD20" i="82"/>
  <c r="BC20" i="82"/>
  <c r="BB20" i="82"/>
  <c r="BA20" i="82"/>
  <c r="AZ20" i="82"/>
  <c r="AY20" i="82"/>
  <c r="AX20" i="82"/>
  <c r="AW20" i="82"/>
  <c r="AV20" i="82"/>
  <c r="BD19" i="82"/>
  <c r="BC19" i="82"/>
  <c r="BB19" i="82"/>
  <c r="BA19" i="82"/>
  <c r="AZ19" i="82"/>
  <c r="AY19" i="82"/>
  <c r="AX19" i="82"/>
  <c r="AW19" i="82"/>
  <c r="AV19" i="82"/>
  <c r="BD18" i="82"/>
  <c r="BC18" i="82"/>
  <c r="BB18" i="82"/>
  <c r="BA18" i="82"/>
  <c r="AZ18" i="82"/>
  <c r="AY18" i="82"/>
  <c r="AX18" i="82"/>
  <c r="AW18" i="82"/>
  <c r="AV18" i="82"/>
  <c r="BD17" i="82"/>
  <c r="BC17" i="82"/>
  <c r="BB17" i="82"/>
  <c r="BA17" i="82"/>
  <c r="AZ17" i="82"/>
  <c r="AY17" i="82"/>
  <c r="AX17" i="82"/>
  <c r="AW17" i="82"/>
  <c r="AV17" i="82"/>
  <c r="BD16" i="82"/>
  <c r="BC16" i="82"/>
  <c r="BB16" i="82"/>
  <c r="BA16" i="82"/>
  <c r="AZ16" i="82"/>
  <c r="AY16" i="82"/>
  <c r="AX16" i="82"/>
  <c r="AW16" i="82"/>
  <c r="AV16" i="82"/>
  <c r="BD14" i="82"/>
  <c r="BC14" i="82"/>
  <c r="BB14" i="82"/>
  <c r="BA14" i="82"/>
  <c r="AZ14" i="82"/>
  <c r="AY14" i="82"/>
  <c r="AX14" i="82"/>
  <c r="AW14" i="82"/>
  <c r="AV14" i="82"/>
  <c r="BD13" i="82"/>
  <c r="BC13" i="82"/>
  <c r="BB13" i="82"/>
  <c r="BA13" i="82"/>
  <c r="AZ13" i="82"/>
  <c r="AY13" i="82"/>
  <c r="AX13" i="82"/>
  <c r="AW13" i="82"/>
  <c r="AV13" i="82"/>
  <c r="BD12" i="82"/>
  <c r="BC12" i="82"/>
  <c r="BB12" i="82"/>
  <c r="BA12" i="82"/>
  <c r="AZ12" i="82"/>
  <c r="AY12" i="82"/>
  <c r="AX12" i="82"/>
  <c r="AW12" i="82"/>
  <c r="AV12" i="82"/>
  <c r="BD11" i="82"/>
  <c r="BC11" i="82"/>
  <c r="BB11" i="82"/>
  <c r="BA11" i="82"/>
  <c r="AZ11" i="82"/>
  <c r="AY11" i="82"/>
  <c r="AX11" i="82"/>
  <c r="AW11" i="82"/>
  <c r="AV11" i="82"/>
  <c r="BD10" i="82"/>
  <c r="BC10" i="82"/>
  <c r="BB10" i="82"/>
  <c r="BA10" i="82"/>
  <c r="AZ10" i="82"/>
  <c r="AY10" i="82"/>
  <c r="AX10" i="82"/>
  <c r="AW10" i="82"/>
  <c r="AV10" i="82"/>
  <c r="BD9" i="82"/>
  <c r="BC9" i="82"/>
  <c r="BB9" i="82"/>
  <c r="BA9" i="82"/>
  <c r="AZ9" i="82"/>
  <c r="AY9" i="82"/>
  <c r="AX9" i="82"/>
  <c r="AW9" i="82"/>
  <c r="AV9" i="82"/>
  <c r="BD7" i="82"/>
  <c r="BC7" i="82"/>
  <c r="BB7" i="82"/>
  <c r="BA7" i="82"/>
  <c r="AZ7" i="82"/>
  <c r="AY7" i="82"/>
  <c r="AX7" i="82"/>
  <c r="AW7" i="82"/>
  <c r="AV7" i="82"/>
  <c r="BD6" i="82"/>
  <c r="BC6" i="82"/>
  <c r="BB6" i="82"/>
  <c r="BA6" i="82"/>
  <c r="AZ6" i="82"/>
  <c r="AY6" i="82"/>
  <c r="AX6" i="82"/>
  <c r="AW6" i="82"/>
  <c r="AV6" i="82"/>
  <c r="BD5" i="82"/>
  <c r="BC5" i="82"/>
  <c r="BB5" i="82"/>
  <c r="BA5" i="82"/>
  <c r="AZ5" i="82"/>
  <c r="AY5" i="82"/>
  <c r="AX5" i="82"/>
  <c r="AW5" i="82"/>
  <c r="AV5" i="82"/>
  <c r="BD4" i="82"/>
  <c r="BC4" i="82"/>
  <c r="BB4" i="82"/>
  <c r="BA4" i="82"/>
  <c r="AZ4" i="82"/>
  <c r="AY4" i="82"/>
  <c r="AX4" i="82"/>
  <c r="AW4" i="82"/>
  <c r="AV4" i="82"/>
  <c r="BE3" i="82"/>
  <c r="BD3" i="82"/>
  <c r="BC3" i="82"/>
  <c r="BB3" i="82"/>
  <c r="BA3" i="82"/>
  <c r="AZ3" i="82"/>
  <c r="AY3" i="82"/>
  <c r="AX3" i="82"/>
  <c r="AW3" i="82"/>
  <c r="AV3" i="82"/>
  <c r="B2" i="82"/>
  <c r="BE3" i="81"/>
  <c r="BD3" i="81"/>
  <c r="BC3" i="81"/>
  <c r="BB3" i="81"/>
  <c r="BA3" i="81"/>
  <c r="AZ3" i="81"/>
  <c r="AY3" i="81"/>
  <c r="AX3" i="81"/>
  <c r="AW3" i="81"/>
  <c r="AV3" i="81"/>
  <c r="B2" i="81"/>
  <c r="BE3" i="80"/>
  <c r="BD3" i="80"/>
  <c r="BC3" i="80"/>
  <c r="BB3" i="80"/>
  <c r="BA3" i="80"/>
  <c r="AZ3" i="80"/>
  <c r="AY3" i="80"/>
  <c r="AX3" i="80"/>
  <c r="AW3" i="80"/>
  <c r="AV3" i="80"/>
  <c r="B2" i="80"/>
  <c r="BE3" i="79"/>
  <c r="B2" i="79"/>
  <c r="BE3" i="78"/>
  <c r="BD3" i="78"/>
  <c r="BC3" i="78"/>
  <c r="BB3" i="78"/>
  <c r="BA3" i="78"/>
  <c r="AZ3" i="78"/>
  <c r="AY3" i="78"/>
  <c r="AX3" i="78"/>
  <c r="AW3" i="78"/>
  <c r="AV3" i="78"/>
  <c r="B2" i="78"/>
  <c r="BE3" i="77"/>
  <c r="BD3" i="77"/>
  <c r="BC3" i="77"/>
  <c r="BB3" i="77"/>
  <c r="BA3" i="77"/>
  <c r="AZ3" i="77"/>
  <c r="AY3" i="77"/>
  <c r="AX3" i="77"/>
  <c r="AW3" i="77"/>
  <c r="AV3" i="77"/>
  <c r="B2" i="77"/>
  <c r="BD4" i="76"/>
  <c r="BC4" i="76"/>
  <c r="BB4" i="76"/>
  <c r="BA4" i="76"/>
  <c r="AZ4" i="76"/>
  <c r="AY4" i="76"/>
  <c r="AX4" i="76"/>
  <c r="AW4" i="76"/>
  <c r="AV4" i="76"/>
  <c r="BE3" i="76"/>
  <c r="BD3" i="76"/>
  <c r="BC3" i="76"/>
  <c r="BB3" i="76"/>
  <c r="BA3" i="76"/>
  <c r="AZ3" i="76"/>
  <c r="AY3" i="76"/>
  <c r="AX3" i="76"/>
  <c r="AW3" i="76"/>
  <c r="AV3" i="76"/>
  <c r="B2" i="76"/>
  <c r="B2" i="75"/>
  <c r="BD4" i="74"/>
  <c r="BC4" i="74"/>
  <c r="BB4" i="74"/>
  <c r="BA4" i="74"/>
  <c r="AZ4" i="74"/>
  <c r="AY4" i="74"/>
  <c r="AX4" i="74"/>
  <c r="AV4" i="74"/>
  <c r="BF3" i="74"/>
  <c r="BE3" i="74"/>
  <c r="BD3" i="74"/>
  <c r="BC3" i="74"/>
  <c r="BB3" i="74"/>
  <c r="BA3" i="74"/>
  <c r="AZ3" i="74"/>
  <c r="AY3" i="74"/>
  <c r="AX3" i="74"/>
  <c r="AV3" i="74"/>
  <c r="B2" i="74"/>
  <c r="BF3" i="72"/>
  <c r="BE3" i="72"/>
  <c r="BD3" i="72"/>
  <c r="BC3" i="72"/>
  <c r="BB3" i="72"/>
  <c r="BA3" i="72"/>
  <c r="AZ3" i="72"/>
  <c r="AY3" i="72"/>
  <c r="AX3" i="72"/>
  <c r="AV3" i="72"/>
  <c r="B2" i="72"/>
  <c r="BA4" i="71"/>
  <c r="AV4" i="71"/>
  <c r="BE3" i="71"/>
  <c r="BD3" i="71"/>
  <c r="BC3" i="71"/>
  <c r="BB3" i="71"/>
  <c r="BA3" i="71"/>
  <c r="AZ3" i="71"/>
  <c r="AY3" i="71"/>
  <c r="AX3" i="71"/>
  <c r="AW3" i="71"/>
  <c r="AV3" i="71"/>
  <c r="B2" i="71"/>
  <c r="AX4" i="15"/>
  <c r="B9" i="83" s="1"/>
  <c r="G138" i="89"/>
  <c r="G137" i="89"/>
  <c r="G136" i="89"/>
  <c r="G135" i="89"/>
  <c r="G134" i="89"/>
  <c r="G133" i="89"/>
  <c r="G132" i="89"/>
  <c r="G131" i="89"/>
  <c r="G117" i="89"/>
  <c r="G116" i="89"/>
  <c r="G115" i="89"/>
  <c r="G114" i="89"/>
  <c r="G113" i="89"/>
  <c r="G112" i="89"/>
  <c r="G111" i="89"/>
  <c r="G110" i="89"/>
  <c r="G96" i="89"/>
  <c r="G95" i="89"/>
  <c r="G94" i="89"/>
  <c r="G93" i="89"/>
  <c r="G92" i="89"/>
  <c r="G91" i="89"/>
  <c r="G90" i="89"/>
  <c r="D76" i="89"/>
  <c r="G76" i="89" s="1"/>
  <c r="D75" i="89"/>
  <c r="G75" i="89" s="1"/>
  <c r="D16" i="89"/>
  <c r="G16" i="89" s="1"/>
  <c r="D15" i="89"/>
  <c r="G15" i="89" s="1"/>
  <c r="D14" i="89"/>
  <c r="G14" i="89" s="1"/>
  <c r="D13" i="89"/>
  <c r="G13" i="89" s="1"/>
  <c r="D12" i="89"/>
  <c r="G12" i="89" s="1"/>
  <c r="D11" i="89"/>
  <c r="G11" i="89" s="1"/>
  <c r="D10" i="89"/>
  <c r="G10" i="89" s="1"/>
  <c r="D9" i="89"/>
  <c r="G9" i="89" s="1"/>
  <c r="D8" i="89"/>
  <c r="D76" i="87"/>
  <c r="I76" i="87" s="1"/>
  <c r="D75" i="87"/>
  <c r="I75" i="87" s="1"/>
  <c r="D74" i="87"/>
  <c r="I74" i="87" s="1"/>
  <c r="D73" i="87"/>
  <c r="I73" i="87" s="1"/>
  <c r="D72" i="87"/>
  <c r="I72" i="87" s="1"/>
  <c r="D71" i="87"/>
  <c r="I71" i="87" s="1"/>
  <c r="D70" i="87"/>
  <c r="I70" i="87" s="1"/>
  <c r="D69" i="87"/>
  <c r="I69" i="87" s="1"/>
  <c r="D68" i="87"/>
  <c r="I68" i="87" s="1"/>
  <c r="D56" i="87"/>
  <c r="D55" i="87"/>
  <c r="D54" i="87"/>
  <c r="D53" i="87"/>
  <c r="D52" i="87"/>
  <c r="D51" i="87"/>
  <c r="D50" i="87"/>
  <c r="D49" i="87"/>
  <c r="D48" i="87"/>
  <c r="B56" i="87"/>
  <c r="B55" i="87"/>
  <c r="B54" i="87"/>
  <c r="B53" i="87"/>
  <c r="B52" i="87"/>
  <c r="B51" i="87"/>
  <c r="B50" i="87"/>
  <c r="B49" i="87"/>
  <c r="B48" i="87"/>
  <c r="D16" i="83"/>
  <c r="D15" i="83"/>
  <c r="D14" i="83"/>
  <c r="D13" i="83"/>
  <c r="D12" i="83"/>
  <c r="D11" i="83"/>
  <c r="D10" i="83"/>
  <c r="D9" i="83"/>
  <c r="D8" i="83"/>
  <c r="B16" i="83"/>
  <c r="BD4" i="15"/>
  <c r="B15" i="83" s="1"/>
  <c r="BC4" i="15"/>
  <c r="B14" i="83" s="1"/>
  <c r="BA4" i="15"/>
  <c r="B12" i="83" s="1"/>
  <c r="AZ4" i="15"/>
  <c r="B11" i="83" s="1"/>
  <c r="AY4" i="15"/>
  <c r="B10" i="83" s="1"/>
  <c r="AV4" i="15"/>
  <c r="B8" i="83" s="1"/>
  <c r="BF4" i="74" l="1"/>
  <c r="BF4" i="72"/>
  <c r="B13" i="83"/>
  <c r="B7" i="83" s="1"/>
  <c r="C87" i="89"/>
  <c r="B87" i="89"/>
  <c r="G89" i="89"/>
  <c r="C47" i="89"/>
  <c r="C67" i="89"/>
  <c r="C26" i="89"/>
  <c r="C7" i="87"/>
  <c r="D67" i="89"/>
  <c r="G67" i="89" s="1"/>
  <c r="D67" i="87"/>
  <c r="G9" i="83"/>
  <c r="G14" i="83"/>
  <c r="G12" i="83"/>
  <c r="BF13" i="72"/>
  <c r="BF14" i="72"/>
  <c r="BF17" i="72"/>
  <c r="BF18" i="72"/>
  <c r="BF19" i="72"/>
  <c r="BF22" i="72"/>
  <c r="BF23" i="72"/>
  <c r="BF24" i="72"/>
  <c r="BF26" i="72"/>
  <c r="BF28" i="72"/>
  <c r="G156" i="89"/>
  <c r="B47" i="87"/>
  <c r="G109" i="89"/>
  <c r="D108" i="89"/>
  <c r="G108" i="89" s="1"/>
  <c r="D34" i="87"/>
  <c r="G34" i="87" s="1"/>
  <c r="G157" i="89"/>
  <c r="G15" i="87"/>
  <c r="D27" i="87"/>
  <c r="G8" i="89"/>
  <c r="D7" i="89"/>
  <c r="G7" i="89" s="1"/>
  <c r="D87" i="89"/>
  <c r="G88" i="89"/>
  <c r="G28" i="89"/>
  <c r="D28" i="87"/>
  <c r="G28" i="87" s="1"/>
  <c r="D29" i="87"/>
  <c r="G29" i="87" s="1"/>
  <c r="G29" i="89"/>
  <c r="G150" i="89"/>
  <c r="D30" i="87"/>
  <c r="G30" i="87" s="1"/>
  <c r="G30" i="89"/>
  <c r="G155" i="89"/>
  <c r="G13" i="87"/>
  <c r="G158" i="89"/>
  <c r="G16" i="87"/>
  <c r="G151" i="89"/>
  <c r="G9" i="87"/>
  <c r="D31" i="87"/>
  <c r="G31" i="87" s="1"/>
  <c r="G31" i="89"/>
  <c r="G154" i="89"/>
  <c r="G12" i="87"/>
  <c r="G10" i="87"/>
  <c r="G32" i="89"/>
  <c r="D32" i="87"/>
  <c r="G32" i="87" s="1"/>
  <c r="D35" i="87"/>
  <c r="G35" i="87" s="1"/>
  <c r="G11" i="83"/>
  <c r="G11" i="87"/>
  <c r="D33" i="87"/>
  <c r="G33" i="87" s="1"/>
  <c r="G33" i="89"/>
  <c r="G48" i="87"/>
  <c r="G130" i="89"/>
  <c r="D129" i="89"/>
  <c r="G129" i="89" s="1"/>
  <c r="D74" i="84"/>
  <c r="G10" i="83"/>
  <c r="D75" i="84"/>
  <c r="E89" i="84"/>
  <c r="I89" i="84" s="1"/>
  <c r="E90" i="84"/>
  <c r="E92" i="84"/>
  <c r="B70" i="84" s="1"/>
  <c r="E93" i="84"/>
  <c r="B71" i="84" s="1"/>
  <c r="G16" i="83"/>
  <c r="D69" i="84"/>
  <c r="E94" i="84"/>
  <c r="B72" i="84" s="1"/>
  <c r="D70" i="84"/>
  <c r="E95" i="84"/>
  <c r="B73" i="84" s="1"/>
  <c r="D73" i="84"/>
  <c r="E91" i="84"/>
  <c r="B69" i="84" s="1"/>
  <c r="D71" i="84"/>
  <c r="E96" i="84"/>
  <c r="B74" i="84" s="1"/>
  <c r="D68" i="84"/>
  <c r="D72" i="84"/>
  <c r="E97" i="84"/>
  <c r="D48" i="83"/>
  <c r="G53" i="87"/>
  <c r="B13" i="84"/>
  <c r="D33" i="84"/>
  <c r="G33" i="84" s="1"/>
  <c r="D16" i="84"/>
  <c r="D30" i="83"/>
  <c r="G30" i="83" s="1"/>
  <c r="D50" i="83"/>
  <c r="G55" i="87"/>
  <c r="B15" i="84"/>
  <c r="D29" i="83"/>
  <c r="D49" i="83"/>
  <c r="G54" i="87"/>
  <c r="B14" i="84"/>
  <c r="D31" i="83"/>
  <c r="G31" i="83" s="1"/>
  <c r="D51" i="83"/>
  <c r="G56" i="87"/>
  <c r="B16" i="84"/>
  <c r="G8" i="83"/>
  <c r="D32" i="83"/>
  <c r="G32" i="83" s="1"/>
  <c r="D52" i="83"/>
  <c r="D25" i="84"/>
  <c r="G25" i="84" s="1"/>
  <c r="D8" i="84"/>
  <c r="D53" i="83"/>
  <c r="D34" i="83"/>
  <c r="G34" i="83" s="1"/>
  <c r="D54" i="83"/>
  <c r="D27" i="84"/>
  <c r="G27" i="84" s="1"/>
  <c r="D10" i="84"/>
  <c r="D26" i="84"/>
  <c r="G26" i="84" s="1"/>
  <c r="D9" i="84"/>
  <c r="D35" i="83"/>
  <c r="G35" i="83" s="1"/>
  <c r="D28" i="84"/>
  <c r="G28" i="84" s="1"/>
  <c r="D11" i="84"/>
  <c r="D36" i="83"/>
  <c r="G36" i="83" s="1"/>
  <c r="G49" i="87"/>
  <c r="B9" i="84"/>
  <c r="D29" i="84"/>
  <c r="G29" i="84" s="1"/>
  <c r="D12" i="84"/>
  <c r="D33" i="83"/>
  <c r="G33" i="83" s="1"/>
  <c r="B8" i="84"/>
  <c r="D37" i="83"/>
  <c r="G37" i="83" s="1"/>
  <c r="B10" i="84"/>
  <c r="D30" i="84"/>
  <c r="G30" i="84" s="1"/>
  <c r="D13" i="84"/>
  <c r="D46" i="83"/>
  <c r="G51" i="87"/>
  <c r="B11" i="84"/>
  <c r="D31" i="84"/>
  <c r="G31" i="84" s="1"/>
  <c r="D14" i="84"/>
  <c r="G15" i="83"/>
  <c r="D47" i="83"/>
  <c r="G52" i="87"/>
  <c r="B12" i="84"/>
  <c r="D32" i="84"/>
  <c r="G32" i="84" s="1"/>
  <c r="D15" i="84"/>
  <c r="D7" i="83"/>
  <c r="G95" i="84"/>
  <c r="BF9" i="72"/>
  <c r="BF7" i="72"/>
  <c r="BF16" i="72"/>
  <c r="BF21" i="72"/>
  <c r="BF6" i="72"/>
  <c r="BF25" i="72"/>
  <c r="BF20" i="72"/>
  <c r="BF27" i="72"/>
  <c r="BF5" i="72"/>
  <c r="BF10" i="72"/>
  <c r="BF11" i="72"/>
  <c r="BF12" i="72"/>
  <c r="BF4" i="15"/>
  <c r="BG4" i="15" s="1"/>
  <c r="B7" i="84" l="1"/>
  <c r="B68" i="84"/>
  <c r="G68" i="84" s="1"/>
  <c r="I90" i="84"/>
  <c r="G87" i="89"/>
  <c r="G8" i="84"/>
  <c r="J8" i="84" s="1"/>
  <c r="G11" i="84"/>
  <c r="G13" i="83"/>
  <c r="H13" i="83" s="1"/>
  <c r="B54" i="84"/>
  <c r="G54" i="84" s="1"/>
  <c r="I54" i="84" s="1"/>
  <c r="B75" i="84"/>
  <c r="G75" i="84" s="1"/>
  <c r="B67" i="84"/>
  <c r="G67" i="84" s="1"/>
  <c r="B46" i="84"/>
  <c r="G46" i="84" s="1"/>
  <c r="G14" i="84"/>
  <c r="J14" i="84" s="1"/>
  <c r="H12" i="83"/>
  <c r="I12" i="83"/>
  <c r="J12" i="83"/>
  <c r="I15" i="83"/>
  <c r="H15" i="83"/>
  <c r="J15" i="83"/>
  <c r="J14" i="83"/>
  <c r="H14" i="83"/>
  <c r="I14" i="83"/>
  <c r="I9" i="83"/>
  <c r="J9" i="83"/>
  <c r="I8" i="83"/>
  <c r="H10" i="83"/>
  <c r="I10" i="83"/>
  <c r="J10" i="83"/>
  <c r="J16" i="83"/>
  <c r="H16" i="83"/>
  <c r="I16" i="83"/>
  <c r="J11" i="83"/>
  <c r="H11" i="83"/>
  <c r="I11" i="83"/>
  <c r="G9" i="84"/>
  <c r="D7" i="87"/>
  <c r="G7" i="87" s="1"/>
  <c r="G8" i="87"/>
  <c r="D149" i="89"/>
  <c r="G149" i="89" s="1"/>
  <c r="G152" i="89"/>
  <c r="D26" i="89"/>
  <c r="G26" i="89" s="1"/>
  <c r="G27" i="89"/>
  <c r="G15" i="84"/>
  <c r="J15" i="84" s="1"/>
  <c r="B50" i="84"/>
  <c r="G50" i="84" s="1"/>
  <c r="G72" i="84"/>
  <c r="B51" i="84"/>
  <c r="G51" i="84" s="1"/>
  <c r="G73" i="84"/>
  <c r="B48" i="84"/>
  <c r="G48" i="84" s="1"/>
  <c r="G70" i="84"/>
  <c r="I94" i="84"/>
  <c r="G74" i="84"/>
  <c r="B52" i="84"/>
  <c r="G52" i="84" s="1"/>
  <c r="B49" i="84"/>
  <c r="G49" i="84" s="1"/>
  <c r="G71" i="84"/>
  <c r="B47" i="84"/>
  <c r="G47" i="84" s="1"/>
  <c r="G69" i="84"/>
  <c r="B53" i="84"/>
  <c r="G53" i="84" s="1"/>
  <c r="G13" i="84"/>
  <c r="J13" i="84" s="1"/>
  <c r="I67" i="87"/>
  <c r="G16" i="84"/>
  <c r="D47" i="87"/>
  <c r="G47" i="87" s="1"/>
  <c r="G50" i="87"/>
  <c r="D24" i="84"/>
  <c r="G24" i="84" s="1"/>
  <c r="E88" i="84"/>
  <c r="I88" i="84" s="1"/>
  <c r="D66" i="84"/>
  <c r="G10" i="84"/>
  <c r="D26" i="87"/>
  <c r="G26" i="87" s="1"/>
  <c r="G27" i="87"/>
  <c r="I91" i="84"/>
  <c r="D45" i="84"/>
  <c r="G12" i="84"/>
  <c r="G29" i="83"/>
  <c r="D28" i="83"/>
  <c r="G28" i="83" s="1"/>
  <c r="I93" i="84"/>
  <c r="I92" i="84"/>
  <c r="D7" i="84"/>
  <c r="G96" i="84"/>
  <c r="I95" i="84"/>
  <c r="J13" i="83" l="1"/>
  <c r="I13" i="83"/>
  <c r="H54" i="84"/>
  <c r="H14" i="84"/>
  <c r="J54" i="84"/>
  <c r="I14" i="84"/>
  <c r="B66" i="84"/>
  <c r="G66" i="84" s="1"/>
  <c r="J70" i="84"/>
  <c r="I70" i="84"/>
  <c r="H70" i="84"/>
  <c r="J74" i="84"/>
  <c r="I74" i="84"/>
  <c r="H74" i="84"/>
  <c r="H53" i="84"/>
  <c r="I53" i="84"/>
  <c r="J53" i="84"/>
  <c r="H48" i="84"/>
  <c r="J48" i="84"/>
  <c r="I48" i="84"/>
  <c r="J75" i="84"/>
  <c r="I75" i="84"/>
  <c r="H75" i="84"/>
  <c r="J73" i="84"/>
  <c r="I73" i="84"/>
  <c r="H73" i="84"/>
  <c r="H51" i="84"/>
  <c r="I51" i="84"/>
  <c r="J51" i="84"/>
  <c r="I72" i="84"/>
  <c r="H72" i="84"/>
  <c r="J72" i="84"/>
  <c r="J71" i="84"/>
  <c r="I71" i="84"/>
  <c r="H71" i="84"/>
  <c r="H50" i="84"/>
  <c r="I50" i="84"/>
  <c r="J50" i="84"/>
  <c r="J69" i="84"/>
  <c r="I69" i="84"/>
  <c r="H69" i="84"/>
  <c r="I68" i="84"/>
  <c r="H68" i="84"/>
  <c r="J68" i="84"/>
  <c r="H47" i="84"/>
  <c r="I47" i="84"/>
  <c r="J47" i="84"/>
  <c r="J46" i="84"/>
  <c r="I46" i="84"/>
  <c r="H46" i="84"/>
  <c r="J67" i="84"/>
  <c r="I67" i="84"/>
  <c r="H67" i="84"/>
  <c r="H49" i="84"/>
  <c r="I49" i="84"/>
  <c r="J49" i="84"/>
  <c r="J52" i="84"/>
  <c r="H52" i="84"/>
  <c r="I52" i="84"/>
  <c r="G7" i="84"/>
  <c r="J7" i="84" s="1"/>
  <c r="I15" i="84"/>
  <c r="H15" i="84"/>
  <c r="I13" i="84"/>
  <c r="H13" i="84"/>
  <c r="J16" i="84"/>
  <c r="H16" i="84"/>
  <c r="I16" i="84"/>
  <c r="J10" i="84"/>
  <c r="H10" i="84"/>
  <c r="I10" i="84"/>
  <c r="B45" i="84"/>
  <c r="G45" i="84" s="1"/>
  <c r="J9" i="84"/>
  <c r="H9" i="84"/>
  <c r="I9" i="84"/>
  <c r="J12" i="84"/>
  <c r="H12" i="84"/>
  <c r="I12" i="84"/>
  <c r="I8" i="84"/>
  <c r="H8" i="84"/>
  <c r="H11" i="84"/>
  <c r="I11" i="84"/>
  <c r="J11" i="84"/>
  <c r="G97" i="84"/>
  <c r="I97" i="84" s="1"/>
  <c r="I96" i="84"/>
  <c r="I7" i="84" l="1"/>
  <c r="H7" i="84"/>
  <c r="I45" i="84"/>
  <c r="H45" i="84"/>
  <c r="J45" i="84"/>
  <c r="J66" i="84"/>
  <c r="I66" i="84"/>
  <c r="H66" i="84"/>
  <c r="C15" i="41"/>
  <c r="B17" i="41" l="1"/>
  <c r="B18" i="41"/>
  <c r="B19" i="41"/>
  <c r="B20" i="41"/>
  <c r="B21" i="41"/>
  <c r="B22" i="41"/>
  <c r="B23" i="41"/>
  <c r="B24" i="41"/>
  <c r="B16" i="41"/>
  <c r="A273" i="89" l="1"/>
  <c r="A520" i="89"/>
  <c r="A437" i="89"/>
  <c r="A621" i="89"/>
  <c r="A539" i="89"/>
  <c r="A334" i="89"/>
  <c r="A252" i="89"/>
  <c r="A498" i="89"/>
  <c r="A416" i="89"/>
  <c r="A560" i="89"/>
  <c r="A67" i="83"/>
  <c r="A601" i="89"/>
  <c r="A314" i="89"/>
  <c r="A232" i="89"/>
  <c r="A478" i="89"/>
  <c r="A396" i="89"/>
  <c r="A581" i="89"/>
  <c r="A294" i="89"/>
  <c r="A356" i="89"/>
  <c r="A643" i="89"/>
  <c r="A212" i="89"/>
  <c r="A458" i="89"/>
  <c r="A376" i="89"/>
  <c r="A281" i="89"/>
  <c r="A528" i="89"/>
  <c r="A445" i="89"/>
  <c r="A629" i="89"/>
  <c r="A547" i="89"/>
  <c r="A342" i="89"/>
  <c r="A260" i="89"/>
  <c r="A506" i="89"/>
  <c r="A424" i="89"/>
  <c r="A75" i="83"/>
  <c r="A609" i="89"/>
  <c r="A322" i="89"/>
  <c r="A240" i="89"/>
  <c r="A486" i="89"/>
  <c r="A404" i="89"/>
  <c r="A364" i="89"/>
  <c r="A589" i="89"/>
  <c r="A302" i="89"/>
  <c r="A568" i="89"/>
  <c r="A651" i="89"/>
  <c r="A220" i="89"/>
  <c r="A466" i="89"/>
  <c r="A384" i="89"/>
  <c r="A567" i="89"/>
  <c r="A363" i="89"/>
  <c r="A280" i="89"/>
  <c r="A527" i="89"/>
  <c r="A444" i="89"/>
  <c r="A628" i="89"/>
  <c r="A546" i="89"/>
  <c r="A341" i="89"/>
  <c r="A383" i="89"/>
  <c r="A259" i="89"/>
  <c r="A505" i="89"/>
  <c r="A423" i="89"/>
  <c r="A74" i="83"/>
  <c r="A608" i="89"/>
  <c r="A321" i="89"/>
  <c r="A650" i="89"/>
  <c r="A219" i="89"/>
  <c r="A239" i="89"/>
  <c r="A485" i="89"/>
  <c r="A403" i="89"/>
  <c r="A465" i="89"/>
  <c r="A588" i="89"/>
  <c r="A301" i="89"/>
  <c r="A649" i="89"/>
  <c r="A218" i="89"/>
  <c r="A464" i="89"/>
  <c r="A382" i="89"/>
  <c r="A566" i="89"/>
  <c r="A362" i="89"/>
  <c r="A279" i="89"/>
  <c r="A526" i="89"/>
  <c r="A443" i="89"/>
  <c r="A627" i="89"/>
  <c r="A545" i="89"/>
  <c r="A340" i="89"/>
  <c r="A258" i="89"/>
  <c r="A504" i="89"/>
  <c r="A422" i="89"/>
  <c r="A587" i="89"/>
  <c r="A300" i="89"/>
  <c r="A73" i="83"/>
  <c r="A607" i="89"/>
  <c r="A320" i="89"/>
  <c r="A238" i="89"/>
  <c r="A484" i="89"/>
  <c r="A402" i="89"/>
  <c r="A586" i="89"/>
  <c r="A299" i="89"/>
  <c r="A237" i="89"/>
  <c r="A648" i="89"/>
  <c r="A217" i="89"/>
  <c r="A463" i="89"/>
  <c r="A381" i="89"/>
  <c r="A565" i="89"/>
  <c r="A361" i="89"/>
  <c r="A278" i="89"/>
  <c r="A525" i="89"/>
  <c r="A442" i="89"/>
  <c r="A626" i="89"/>
  <c r="A544" i="89"/>
  <c r="A339" i="89"/>
  <c r="A483" i="89"/>
  <c r="A401" i="89"/>
  <c r="A257" i="89"/>
  <c r="A503" i="89"/>
  <c r="A421" i="89"/>
  <c r="A72" i="83"/>
  <c r="A606" i="89"/>
  <c r="A319" i="89"/>
  <c r="A236" i="89"/>
  <c r="A482" i="89"/>
  <c r="A400" i="89"/>
  <c r="A585" i="89"/>
  <c r="A298" i="89"/>
  <c r="A605" i="89"/>
  <c r="A647" i="89"/>
  <c r="A216" i="89"/>
  <c r="A462" i="89"/>
  <c r="A380" i="89"/>
  <c r="A318" i="89"/>
  <c r="A564" i="89"/>
  <c r="A360" i="89"/>
  <c r="A71" i="83"/>
  <c r="A277" i="89"/>
  <c r="A524" i="89"/>
  <c r="A441" i="89"/>
  <c r="A625" i="89"/>
  <c r="A543" i="89"/>
  <c r="A338" i="89"/>
  <c r="A256" i="89"/>
  <c r="A502" i="89"/>
  <c r="A420" i="89"/>
  <c r="A70" i="83"/>
  <c r="A604" i="89"/>
  <c r="A317" i="89"/>
  <c r="A235" i="89"/>
  <c r="A481" i="89"/>
  <c r="A399" i="89"/>
  <c r="A501" i="89"/>
  <c r="A584" i="89"/>
  <c r="A297" i="89"/>
  <c r="A646" i="89"/>
  <c r="A215" i="89"/>
  <c r="A461" i="89"/>
  <c r="A379" i="89"/>
  <c r="A419" i="89"/>
  <c r="A563" i="89"/>
  <c r="A359" i="89"/>
  <c r="A276" i="89"/>
  <c r="A523" i="89"/>
  <c r="A440" i="89"/>
  <c r="A255" i="89"/>
  <c r="A624" i="89"/>
  <c r="A542" i="89"/>
  <c r="A337" i="89"/>
  <c r="A254" i="89"/>
  <c r="A500" i="89"/>
  <c r="A418" i="89"/>
  <c r="A69" i="83"/>
  <c r="A603" i="89"/>
  <c r="A316" i="89"/>
  <c r="A541" i="89"/>
  <c r="A336" i="89"/>
  <c r="A234" i="89"/>
  <c r="A480" i="89"/>
  <c r="A398" i="89"/>
  <c r="A583" i="89"/>
  <c r="A296" i="89"/>
  <c r="A645" i="89"/>
  <c r="A214" i="89"/>
  <c r="A460" i="89"/>
  <c r="A378" i="89"/>
  <c r="A562" i="89"/>
  <c r="A358" i="89"/>
  <c r="A623" i="89"/>
  <c r="A275" i="89"/>
  <c r="A522" i="89"/>
  <c r="A439" i="89"/>
  <c r="A622" i="89"/>
  <c r="A540" i="89"/>
  <c r="A335" i="89"/>
  <c r="A253" i="89"/>
  <c r="A499" i="89"/>
  <c r="A417" i="89"/>
  <c r="A274" i="89"/>
  <c r="A68" i="83"/>
  <c r="A602" i="89"/>
  <c r="A315" i="89"/>
  <c r="A233" i="89"/>
  <c r="A479" i="89"/>
  <c r="A397" i="89"/>
  <c r="A521" i="89"/>
  <c r="A582" i="89"/>
  <c r="A295" i="89"/>
  <c r="A438" i="89"/>
  <c r="A644" i="89"/>
  <c r="A213" i="89"/>
  <c r="A459" i="89"/>
  <c r="A377" i="89"/>
  <c r="A561" i="89"/>
  <c r="A357" i="89"/>
  <c r="C23" i="41"/>
  <c r="A199" i="89"/>
  <c r="A55" i="89"/>
  <c r="A157" i="89"/>
  <c r="A95" i="89"/>
  <c r="A75" i="89"/>
  <c r="A177" i="89"/>
  <c r="A137" i="89"/>
  <c r="A116" i="89"/>
  <c r="A15" i="89"/>
  <c r="A34" i="89"/>
  <c r="A75" i="87"/>
  <c r="A32" i="84"/>
  <c r="A55" i="87"/>
  <c r="A34" i="87"/>
  <c r="A15" i="87"/>
  <c r="A53" i="83"/>
  <c r="A36" i="83"/>
  <c r="A15" i="83"/>
  <c r="A96" i="84"/>
  <c r="A15" i="84"/>
  <c r="A53" i="84"/>
  <c r="A74" i="84"/>
  <c r="C24" i="41"/>
  <c r="A200" i="89"/>
  <c r="A178" i="89"/>
  <c r="A138" i="89"/>
  <c r="A117" i="89"/>
  <c r="A16" i="89"/>
  <c r="A158" i="89"/>
  <c r="A96" i="89"/>
  <c r="A76" i="89"/>
  <c r="A56" i="89"/>
  <c r="A35" i="89"/>
  <c r="A33" i="84"/>
  <c r="A16" i="87"/>
  <c r="A76" i="87"/>
  <c r="A56" i="87"/>
  <c r="A35" i="87"/>
  <c r="A54" i="83"/>
  <c r="A37" i="83"/>
  <c r="A16" i="83"/>
  <c r="A97" i="84"/>
  <c r="A16" i="84"/>
  <c r="A54" i="84"/>
  <c r="A75" i="84"/>
  <c r="C21" i="41"/>
  <c r="A197" i="89"/>
  <c r="A32" i="89"/>
  <c r="A13" i="89"/>
  <c r="A53" i="89"/>
  <c r="A175" i="89"/>
  <c r="A135" i="89"/>
  <c r="A114" i="89"/>
  <c r="A155" i="89"/>
  <c r="A93" i="89"/>
  <c r="A73" i="89"/>
  <c r="A32" i="87"/>
  <c r="A53" i="87"/>
  <c r="A73" i="87"/>
  <c r="A30" i="84"/>
  <c r="A13" i="87"/>
  <c r="A72" i="84"/>
  <c r="A51" i="84"/>
  <c r="A51" i="83"/>
  <c r="A13" i="83"/>
  <c r="A34" i="83"/>
  <c r="A94" i="84"/>
  <c r="A13" i="84"/>
  <c r="C18" i="41"/>
  <c r="A194" i="89"/>
  <c r="A29" i="89"/>
  <c r="A10" i="89"/>
  <c r="A50" i="89"/>
  <c r="A90" i="89"/>
  <c r="A172" i="89"/>
  <c r="A132" i="89"/>
  <c r="A111" i="89"/>
  <c r="A152" i="89"/>
  <c r="A70" i="89"/>
  <c r="A10" i="87"/>
  <c r="A29" i="87"/>
  <c r="A50" i="87"/>
  <c r="A70" i="87"/>
  <c r="A27" i="84"/>
  <c r="A31" i="83"/>
  <c r="A91" i="84"/>
  <c r="A10" i="84"/>
  <c r="A48" i="84"/>
  <c r="A69" i="84"/>
  <c r="A48" i="83"/>
  <c r="A10" i="83"/>
  <c r="C16" i="41"/>
  <c r="A192" i="89"/>
  <c r="A27" i="89"/>
  <c r="A8" i="89"/>
  <c r="A48" i="89"/>
  <c r="A130" i="89"/>
  <c r="A150" i="89"/>
  <c r="A109" i="89"/>
  <c r="A88" i="89"/>
  <c r="A170" i="89"/>
  <c r="A68" i="89"/>
  <c r="A8" i="87"/>
  <c r="A27" i="87"/>
  <c r="A68" i="87"/>
  <c r="A48" i="87"/>
  <c r="A25" i="84"/>
  <c r="A46" i="83"/>
  <c r="A29" i="83"/>
  <c r="A8" i="83"/>
  <c r="A89" i="84"/>
  <c r="A8" i="84"/>
  <c r="A46" i="84"/>
  <c r="A67" i="84"/>
  <c r="C22" i="41"/>
  <c r="A198" i="89"/>
  <c r="A176" i="89"/>
  <c r="A136" i="89"/>
  <c r="A115" i="89"/>
  <c r="A54" i="89"/>
  <c r="A156" i="89"/>
  <c r="A94" i="89"/>
  <c r="A74" i="89"/>
  <c r="A33" i="89"/>
  <c r="A14" i="89"/>
  <c r="A54" i="87"/>
  <c r="A74" i="87"/>
  <c r="A33" i="87"/>
  <c r="A31" i="84"/>
  <c r="A14" i="87"/>
  <c r="A52" i="83"/>
  <c r="A14" i="83"/>
  <c r="A35" i="83"/>
  <c r="A95" i="84"/>
  <c r="A14" i="84"/>
  <c r="A52" i="84"/>
  <c r="A73" i="84"/>
  <c r="C20" i="41"/>
  <c r="A196" i="89"/>
  <c r="A31" i="89"/>
  <c r="A12" i="89"/>
  <c r="A52" i="89"/>
  <c r="A174" i="89"/>
  <c r="A134" i="89"/>
  <c r="A113" i="89"/>
  <c r="A154" i="89"/>
  <c r="A92" i="89"/>
  <c r="A72" i="89"/>
  <c r="A12" i="87"/>
  <c r="A31" i="87"/>
  <c r="A52" i="87"/>
  <c r="A72" i="87"/>
  <c r="A29" i="84"/>
  <c r="A50" i="84"/>
  <c r="A71" i="84"/>
  <c r="A50" i="83"/>
  <c r="A12" i="83"/>
  <c r="A93" i="84"/>
  <c r="A33" i="83"/>
  <c r="A12" i="84"/>
  <c r="C19" i="41"/>
  <c r="A195" i="89"/>
  <c r="A30" i="89"/>
  <c r="A11" i="89"/>
  <c r="A153" i="89"/>
  <c r="A91" i="89"/>
  <c r="A51" i="89"/>
  <c r="A173" i="89"/>
  <c r="A133" i="89"/>
  <c r="A112" i="89"/>
  <c r="A71" i="89"/>
  <c r="A11" i="87"/>
  <c r="A30" i="87"/>
  <c r="A71" i="87"/>
  <c r="A51" i="87"/>
  <c r="A28" i="84"/>
  <c r="A92" i="84"/>
  <c r="A11" i="84"/>
  <c r="A49" i="84"/>
  <c r="A70" i="84"/>
  <c r="A49" i="83"/>
  <c r="A11" i="83"/>
  <c r="A32" i="83"/>
  <c r="C17" i="41"/>
  <c r="A193" i="89"/>
  <c r="A89" i="89"/>
  <c r="A131" i="89"/>
  <c r="A151" i="89"/>
  <c r="A49" i="89"/>
  <c r="A28" i="89"/>
  <c r="A9" i="89"/>
  <c r="A110" i="89"/>
  <c r="A171" i="89"/>
  <c r="A69" i="89"/>
  <c r="A28" i="87"/>
  <c r="A9" i="87"/>
  <c r="A26" i="84"/>
  <c r="A49" i="87"/>
  <c r="A69" i="87"/>
  <c r="A9" i="83"/>
  <c r="A30" i="83"/>
  <c r="A90" i="84"/>
  <c r="A9" i="84"/>
  <c r="A47" i="84"/>
  <c r="A68" i="84"/>
  <c r="A47" i="83"/>
  <c r="AV3" i="15"/>
  <c r="BC3" i="15"/>
  <c r="AX3" i="15"/>
  <c r="BB3" i="15"/>
  <c r="AY3" i="15"/>
  <c r="AZ3" i="15"/>
  <c r="BA3" i="15"/>
  <c r="BD3" i="15"/>
  <c r="BE3" i="15"/>
  <c r="BF3" i="15"/>
  <c r="B2" i="15"/>
  <c r="D12" i="41"/>
  <c r="C8" i="41"/>
  <c r="A171" i="101" l="1"/>
  <c r="A44" i="101"/>
  <c r="A107" i="101"/>
  <c r="A149" i="101"/>
  <c r="A85" i="101"/>
  <c r="A23" i="101"/>
  <c r="A127" i="101"/>
  <c r="A66" i="101"/>
  <c r="A5" i="101"/>
  <c r="V2" i="89"/>
  <c r="V2" i="87"/>
  <c r="V2" i="84"/>
  <c r="V2" i="83"/>
  <c r="V65" i="83" s="1"/>
  <c r="Q50" i="41"/>
  <c r="C9" i="41"/>
  <c r="E174" i="101" l="1"/>
  <c r="E175" i="101" s="1"/>
  <c r="E176" i="101" s="1"/>
  <c r="E177" i="101" s="1"/>
  <c r="E178" i="101" s="1"/>
  <c r="E179" i="101" s="1"/>
  <c r="E180" i="101" s="1"/>
  <c r="E181" i="101" s="1"/>
  <c r="E182" i="101" s="1"/>
  <c r="E183" i="101" s="1"/>
  <c r="E66" i="83"/>
  <c r="E67" i="83" s="1"/>
  <c r="E68" i="83" s="1"/>
  <c r="E69" i="83" s="1"/>
  <c r="E70" i="83" s="1"/>
  <c r="E71" i="83" s="1"/>
  <c r="E72" i="83" s="1"/>
  <c r="E73" i="83" s="1"/>
  <c r="E74" i="83" s="1"/>
  <c r="E75" i="83" s="1"/>
  <c r="E620" i="89"/>
  <c r="E621" i="89" s="1"/>
  <c r="E622" i="89" s="1"/>
  <c r="E623" i="89" s="1"/>
  <c r="E624" i="89" s="1"/>
  <c r="E625" i="89" s="1"/>
  <c r="E626" i="89" s="1"/>
  <c r="E627" i="89" s="1"/>
  <c r="E628" i="89" s="1"/>
  <c r="E629" i="89" s="1"/>
  <c r="E395" i="89"/>
  <c r="E396" i="89" s="1"/>
  <c r="E397" i="89" s="1"/>
  <c r="E398" i="89" s="1"/>
  <c r="E399" i="89" s="1"/>
  <c r="E400" i="89" s="1"/>
  <c r="E401" i="89" s="1"/>
  <c r="E402" i="89" s="1"/>
  <c r="E403" i="89" s="1"/>
  <c r="E404" i="89" s="1"/>
  <c r="E333" i="89"/>
  <c r="E334" i="89" s="1"/>
  <c r="E335" i="89" s="1"/>
  <c r="E336" i="89" s="1"/>
  <c r="E337" i="89" s="1"/>
  <c r="E338" i="89" s="1"/>
  <c r="E339" i="89" s="1"/>
  <c r="E340" i="89" s="1"/>
  <c r="E341" i="89" s="1"/>
  <c r="E342" i="89" s="1"/>
  <c r="E191" i="89"/>
  <c r="E192" i="89" s="1"/>
  <c r="E193" i="89" s="1"/>
  <c r="E194" i="89" s="1"/>
  <c r="E195" i="89" s="1"/>
  <c r="E196" i="89" s="1"/>
  <c r="E197" i="89" s="1"/>
  <c r="E198" i="89" s="1"/>
  <c r="E199" i="89" s="1"/>
  <c r="E200" i="89" s="1"/>
  <c r="E251" i="89"/>
  <c r="E252" i="89" s="1"/>
  <c r="E253" i="89" s="1"/>
  <c r="E254" i="89" s="1"/>
  <c r="E255" i="89" s="1"/>
  <c r="E256" i="89" s="1"/>
  <c r="E257" i="89" s="1"/>
  <c r="E258" i="89" s="1"/>
  <c r="E259" i="89" s="1"/>
  <c r="E260" i="89" s="1"/>
  <c r="E519" i="89"/>
  <c r="E520" i="89" s="1"/>
  <c r="E521" i="89" s="1"/>
  <c r="E522" i="89" s="1"/>
  <c r="E523" i="89" s="1"/>
  <c r="E524" i="89" s="1"/>
  <c r="E525" i="89" s="1"/>
  <c r="E526" i="89" s="1"/>
  <c r="E527" i="89" s="1"/>
  <c r="E528" i="89" s="1"/>
  <c r="E375" i="89"/>
  <c r="E376" i="89" s="1"/>
  <c r="E377" i="89" s="1"/>
  <c r="E378" i="89" s="1"/>
  <c r="E379" i="89" s="1"/>
  <c r="E380" i="89" s="1"/>
  <c r="E381" i="89" s="1"/>
  <c r="E382" i="89" s="1"/>
  <c r="E383" i="89" s="1"/>
  <c r="E384" i="89" s="1"/>
  <c r="E231" i="89"/>
  <c r="E232" i="89" s="1"/>
  <c r="E233" i="89" s="1"/>
  <c r="E234" i="89" s="1"/>
  <c r="E235" i="89" s="1"/>
  <c r="E236" i="89" s="1"/>
  <c r="E237" i="89" s="1"/>
  <c r="E238" i="89" s="1"/>
  <c r="E239" i="89" s="1"/>
  <c r="E240" i="89" s="1"/>
  <c r="E169" i="89"/>
  <c r="E170" i="89" s="1"/>
  <c r="E171" i="89" s="1"/>
  <c r="E172" i="89" s="1"/>
  <c r="E173" i="89" s="1"/>
  <c r="E174" i="89" s="1"/>
  <c r="E175" i="89" s="1"/>
  <c r="E176" i="89" s="1"/>
  <c r="E177" i="89" s="1"/>
  <c r="E178" i="89" s="1"/>
  <c r="E293" i="89"/>
  <c r="E294" i="89" s="1"/>
  <c r="E295" i="89" s="1"/>
  <c r="E296" i="89" s="1"/>
  <c r="E297" i="89" s="1"/>
  <c r="E298" i="89" s="1"/>
  <c r="E299" i="89" s="1"/>
  <c r="E300" i="89" s="1"/>
  <c r="E301" i="89" s="1"/>
  <c r="E302" i="89" s="1"/>
  <c r="E272" i="89"/>
  <c r="E273" i="89" s="1"/>
  <c r="E274" i="89" s="1"/>
  <c r="E275" i="89" s="1"/>
  <c r="E276" i="89" s="1"/>
  <c r="E277" i="89" s="1"/>
  <c r="E278" i="89" s="1"/>
  <c r="E279" i="89" s="1"/>
  <c r="E280" i="89" s="1"/>
  <c r="E281" i="89" s="1"/>
  <c r="E313" i="89"/>
  <c r="E314" i="89" s="1"/>
  <c r="E315" i="89" s="1"/>
  <c r="E316" i="89" s="1"/>
  <c r="E317" i="89" s="1"/>
  <c r="E318" i="89" s="1"/>
  <c r="E319" i="89" s="1"/>
  <c r="E320" i="89" s="1"/>
  <c r="E321" i="89" s="1"/>
  <c r="E322" i="89" s="1"/>
  <c r="E580" i="89"/>
  <c r="E581" i="89" s="1"/>
  <c r="E582" i="89" s="1"/>
  <c r="E583" i="89" s="1"/>
  <c r="E584" i="89" s="1"/>
  <c r="E585" i="89" s="1"/>
  <c r="E586" i="89" s="1"/>
  <c r="E587" i="89" s="1"/>
  <c r="E588" i="89" s="1"/>
  <c r="E589" i="89" s="1"/>
  <c r="E559" i="89"/>
  <c r="E560" i="89" s="1"/>
  <c r="E561" i="89" s="1"/>
  <c r="E562" i="89" s="1"/>
  <c r="E563" i="89" s="1"/>
  <c r="E564" i="89" s="1"/>
  <c r="E565" i="89" s="1"/>
  <c r="E566" i="89" s="1"/>
  <c r="E567" i="89" s="1"/>
  <c r="E568" i="89" s="1"/>
  <c r="E538" i="89"/>
  <c r="E539" i="89" s="1"/>
  <c r="E540" i="89" s="1"/>
  <c r="E541" i="89" s="1"/>
  <c r="E542" i="89" s="1"/>
  <c r="E543" i="89" s="1"/>
  <c r="E544" i="89" s="1"/>
  <c r="E545" i="89" s="1"/>
  <c r="E546" i="89" s="1"/>
  <c r="E547" i="89" s="1"/>
  <c r="E600" i="89"/>
  <c r="E601" i="89" s="1"/>
  <c r="E602" i="89" s="1"/>
  <c r="E603" i="89" s="1"/>
  <c r="E604" i="89" s="1"/>
  <c r="E605" i="89" s="1"/>
  <c r="E606" i="89" s="1"/>
  <c r="E607" i="89" s="1"/>
  <c r="E608" i="89" s="1"/>
  <c r="E609" i="89" s="1"/>
  <c r="E642" i="89"/>
  <c r="E643" i="89" s="1"/>
  <c r="E644" i="89" s="1"/>
  <c r="E645" i="89" s="1"/>
  <c r="E646" i="89" s="1"/>
  <c r="E647" i="89" s="1"/>
  <c r="E648" i="89" s="1"/>
  <c r="E649" i="89" s="1"/>
  <c r="E650" i="89" s="1"/>
  <c r="E651" i="89" s="1"/>
  <c r="E497" i="89"/>
  <c r="E498" i="89" s="1"/>
  <c r="E499" i="89" s="1"/>
  <c r="E500" i="89" s="1"/>
  <c r="E501" i="89" s="1"/>
  <c r="E502" i="89" s="1"/>
  <c r="E503" i="89" s="1"/>
  <c r="E504" i="89" s="1"/>
  <c r="E505" i="89" s="1"/>
  <c r="E506" i="89" s="1"/>
  <c r="E355" i="89"/>
  <c r="E356" i="89" s="1"/>
  <c r="E357" i="89" s="1"/>
  <c r="E358" i="89" s="1"/>
  <c r="E359" i="89" s="1"/>
  <c r="E360" i="89" s="1"/>
  <c r="E361" i="89" s="1"/>
  <c r="E362" i="89" s="1"/>
  <c r="E363" i="89" s="1"/>
  <c r="E364" i="89" s="1"/>
  <c r="E211" i="89"/>
  <c r="E212" i="89" s="1"/>
  <c r="E213" i="89" s="1"/>
  <c r="E214" i="89" s="1"/>
  <c r="E215" i="89" s="1"/>
  <c r="E216" i="89" s="1"/>
  <c r="E217" i="89" s="1"/>
  <c r="E218" i="89" s="1"/>
  <c r="E219" i="89" s="1"/>
  <c r="E220" i="89" s="1"/>
  <c r="E47" i="89"/>
  <c r="E48" i="89" s="1"/>
  <c r="E49" i="89" s="1"/>
  <c r="E50" i="89" s="1"/>
  <c r="E51" i="89" s="1"/>
  <c r="E52" i="89" s="1"/>
  <c r="E53" i="89" s="1"/>
  <c r="E54" i="89" s="1"/>
  <c r="E55" i="89" s="1"/>
  <c r="E56" i="89" s="1"/>
  <c r="E415" i="89"/>
  <c r="E416" i="89" s="1"/>
  <c r="E417" i="89" s="1"/>
  <c r="E418" i="89" s="1"/>
  <c r="E419" i="89" s="1"/>
  <c r="E420" i="89" s="1"/>
  <c r="E421" i="89" s="1"/>
  <c r="E422" i="89" s="1"/>
  <c r="E423" i="89" s="1"/>
  <c r="E424" i="89" s="1"/>
  <c r="E67" i="89"/>
  <c r="E68" i="89" s="1"/>
  <c r="E69" i="89" s="1"/>
  <c r="E70" i="89" s="1"/>
  <c r="E71" i="89" s="1"/>
  <c r="E72" i="89" s="1"/>
  <c r="E73" i="89" s="1"/>
  <c r="E74" i="89" s="1"/>
  <c r="E75" i="89" s="1"/>
  <c r="E76" i="89" s="1"/>
  <c r="E436" i="89"/>
  <c r="E437" i="89" s="1"/>
  <c r="E438" i="89" s="1"/>
  <c r="E439" i="89" s="1"/>
  <c r="E440" i="89" s="1"/>
  <c r="E441" i="89" s="1"/>
  <c r="E442" i="89" s="1"/>
  <c r="E443" i="89" s="1"/>
  <c r="E444" i="89" s="1"/>
  <c r="E445" i="89" s="1"/>
  <c r="E477" i="89"/>
  <c r="E478" i="89" s="1"/>
  <c r="E479" i="89" s="1"/>
  <c r="E480" i="89" s="1"/>
  <c r="E481" i="89" s="1"/>
  <c r="E482" i="89" s="1"/>
  <c r="E483" i="89" s="1"/>
  <c r="E484" i="89" s="1"/>
  <c r="E485" i="89" s="1"/>
  <c r="E486" i="89" s="1"/>
  <c r="E457" i="89"/>
  <c r="E458" i="89" s="1"/>
  <c r="E459" i="89" s="1"/>
  <c r="E460" i="89" s="1"/>
  <c r="E461" i="89" s="1"/>
  <c r="E462" i="89" s="1"/>
  <c r="E463" i="89" s="1"/>
  <c r="E464" i="89" s="1"/>
  <c r="E465" i="89" s="1"/>
  <c r="E466" i="89" s="1"/>
  <c r="V578" i="89"/>
  <c r="V641" i="89"/>
  <c r="V599" i="89"/>
  <c r="V537" i="89"/>
  <c r="V557" i="89"/>
  <c r="V619" i="89"/>
  <c r="V291" i="89"/>
  <c r="V209" i="89"/>
  <c r="V354" i="89"/>
  <c r="V312" i="89"/>
  <c r="V250" i="89"/>
  <c r="V230" i="89"/>
  <c r="V332" i="89"/>
  <c r="V270" i="89"/>
  <c r="V476" i="89"/>
  <c r="V518" i="89"/>
  <c r="V414" i="89"/>
  <c r="V394" i="89"/>
  <c r="V496" i="89"/>
  <c r="V434" i="89"/>
  <c r="V373" i="89"/>
  <c r="V455" i="89"/>
  <c r="E26" i="101"/>
  <c r="E27" i="101" s="1"/>
  <c r="E28" i="101" s="1"/>
  <c r="E29" i="101" s="1"/>
  <c r="E30" i="101" s="1"/>
  <c r="E31" i="101" s="1"/>
  <c r="E32" i="101" s="1"/>
  <c r="E33" i="101" s="1"/>
  <c r="E34" i="101" s="1"/>
  <c r="E35" i="101" s="1"/>
  <c r="E130" i="101"/>
  <c r="E131" i="101" s="1"/>
  <c r="E132" i="101" s="1"/>
  <c r="E133" i="101" s="1"/>
  <c r="E134" i="101" s="1"/>
  <c r="E135" i="101" s="1"/>
  <c r="E136" i="101" s="1"/>
  <c r="E137" i="101" s="1"/>
  <c r="E138" i="101" s="1"/>
  <c r="E139" i="101" s="1"/>
  <c r="E152" i="101"/>
  <c r="E153" i="101" s="1"/>
  <c r="E154" i="101" s="1"/>
  <c r="E155" i="101" s="1"/>
  <c r="E156" i="101" s="1"/>
  <c r="E157" i="101" s="1"/>
  <c r="E158" i="101" s="1"/>
  <c r="E159" i="101" s="1"/>
  <c r="E160" i="101" s="1"/>
  <c r="E161" i="101" s="1"/>
  <c r="E110" i="101"/>
  <c r="E111" i="101" s="1"/>
  <c r="E112" i="101" s="1"/>
  <c r="E113" i="101" s="1"/>
  <c r="E114" i="101" s="1"/>
  <c r="E115" i="101" s="1"/>
  <c r="E116" i="101" s="1"/>
  <c r="E117" i="101" s="1"/>
  <c r="E118" i="101" s="1"/>
  <c r="E119" i="101" s="1"/>
  <c r="E69" i="101"/>
  <c r="E70" i="101" s="1"/>
  <c r="E71" i="101" s="1"/>
  <c r="E72" i="101" s="1"/>
  <c r="E73" i="101" s="1"/>
  <c r="E74" i="101" s="1"/>
  <c r="E75" i="101" s="1"/>
  <c r="E76" i="101" s="1"/>
  <c r="E77" i="101" s="1"/>
  <c r="E78" i="101" s="1"/>
  <c r="E47" i="101"/>
  <c r="E48" i="101" s="1"/>
  <c r="E49" i="101" s="1"/>
  <c r="E50" i="101" s="1"/>
  <c r="E51" i="101" s="1"/>
  <c r="E52" i="101" s="1"/>
  <c r="E53" i="101" s="1"/>
  <c r="E54" i="101" s="1"/>
  <c r="E55" i="101" s="1"/>
  <c r="E56" i="101" s="1"/>
  <c r="E8" i="101"/>
  <c r="E9" i="101" s="1"/>
  <c r="E10" i="101" s="1"/>
  <c r="E11" i="101" s="1"/>
  <c r="E12" i="101" s="1"/>
  <c r="E13" i="101" s="1"/>
  <c r="E14" i="101" s="1"/>
  <c r="E15" i="101" s="1"/>
  <c r="E16" i="101" s="1"/>
  <c r="E17" i="101" s="1"/>
  <c r="E88" i="101"/>
  <c r="E89" i="101" s="1"/>
  <c r="E90" i="101" s="1"/>
  <c r="E91" i="101" s="1"/>
  <c r="E92" i="101" s="1"/>
  <c r="E93" i="101" s="1"/>
  <c r="E94" i="101" s="1"/>
  <c r="E95" i="101" s="1"/>
  <c r="E96" i="101" s="1"/>
  <c r="E97" i="101" s="1"/>
  <c r="E149" i="89"/>
  <c r="E7" i="89"/>
  <c r="E8" i="89" s="1"/>
  <c r="E9" i="89" s="1"/>
  <c r="E10" i="89" s="1"/>
  <c r="E11" i="89" s="1"/>
  <c r="E12" i="89" s="1"/>
  <c r="E13" i="89" s="1"/>
  <c r="E14" i="89" s="1"/>
  <c r="E87" i="89"/>
  <c r="E88" i="89" s="1"/>
  <c r="E89" i="89" s="1"/>
  <c r="E90" i="89" s="1"/>
  <c r="E91" i="89" s="1"/>
  <c r="E92" i="89" s="1"/>
  <c r="E93" i="89" s="1"/>
  <c r="E94" i="89" s="1"/>
  <c r="E95" i="89" s="1"/>
  <c r="E96" i="89" s="1"/>
  <c r="E26" i="89"/>
  <c r="E27" i="89" s="1"/>
  <c r="E28" i="89" s="1"/>
  <c r="E29" i="89" s="1"/>
  <c r="E30" i="89" s="1"/>
  <c r="E31" i="89" s="1"/>
  <c r="E32" i="89" s="1"/>
  <c r="E33" i="89" s="1"/>
  <c r="E34" i="89" s="1"/>
  <c r="E35" i="89" s="1"/>
  <c r="E129" i="89"/>
  <c r="E130" i="89" s="1"/>
  <c r="E131" i="89" s="1"/>
  <c r="E132" i="89" s="1"/>
  <c r="E133" i="89" s="1"/>
  <c r="E134" i="89" s="1"/>
  <c r="E135" i="89" s="1"/>
  <c r="E136" i="89" s="1"/>
  <c r="E137" i="89" s="1"/>
  <c r="E138" i="89" s="1"/>
  <c r="E108" i="89"/>
  <c r="E109" i="89" s="1"/>
  <c r="E110" i="89" s="1"/>
  <c r="E111" i="89" s="1"/>
  <c r="E112" i="89" s="1"/>
  <c r="E113" i="89" s="1"/>
  <c r="E114" i="89" s="1"/>
  <c r="E7" i="87"/>
  <c r="E8" i="87" s="1"/>
  <c r="E9" i="87" s="1"/>
  <c r="E10" i="87" s="1"/>
  <c r="E11" i="87" s="1"/>
  <c r="E12" i="87" s="1"/>
  <c r="E13" i="87" s="1"/>
  <c r="E14" i="87" s="1"/>
  <c r="V148" i="89"/>
  <c r="V45" i="89"/>
  <c r="V66" i="89"/>
  <c r="V7" i="89"/>
  <c r="V86" i="89"/>
  <c r="V106" i="89"/>
  <c r="V168" i="89"/>
  <c r="V190" i="89"/>
  <c r="V127" i="89"/>
  <c r="V25" i="89"/>
  <c r="V44" i="83"/>
  <c r="V24" i="83"/>
  <c r="V7" i="83"/>
  <c r="V86" i="84"/>
  <c r="V44" i="84"/>
  <c r="V23" i="84"/>
  <c r="V7" i="84"/>
  <c r="V65" i="84"/>
  <c r="E48" i="87"/>
  <c r="E49" i="87" s="1"/>
  <c r="E50" i="87" s="1"/>
  <c r="E51" i="87" s="1"/>
  <c r="E52" i="87" s="1"/>
  <c r="E53" i="87" s="1"/>
  <c r="E54" i="87" s="1"/>
  <c r="E55" i="87" s="1"/>
  <c r="E56" i="87" s="1"/>
  <c r="E24" i="84"/>
  <c r="E25" i="84" s="1"/>
  <c r="E26" i="84" s="1"/>
  <c r="E27" i="84" s="1"/>
  <c r="E28" i="84" s="1"/>
  <c r="E29" i="84" s="1"/>
  <c r="E30" i="84" s="1"/>
  <c r="E31" i="84" s="1"/>
  <c r="E32" i="84" s="1"/>
  <c r="E33" i="84" s="1"/>
  <c r="E26" i="87"/>
  <c r="E27" i="87" s="1"/>
  <c r="E28" i="87" s="1"/>
  <c r="E29" i="87" s="1"/>
  <c r="E30" i="87" s="1"/>
  <c r="E31" i="87" s="1"/>
  <c r="E32" i="87" s="1"/>
  <c r="E33" i="87" s="1"/>
  <c r="E34" i="87" s="1"/>
  <c r="E35" i="87" s="1"/>
  <c r="F8" i="83"/>
  <c r="F9" i="83" s="1"/>
  <c r="F10" i="83" s="1"/>
  <c r="F11" i="83" s="1"/>
  <c r="F12" i="83" s="1"/>
  <c r="F13" i="83" s="1"/>
  <c r="F14" i="83" s="1"/>
  <c r="E67" i="84"/>
  <c r="E68" i="84" s="1"/>
  <c r="E69" i="84" s="1"/>
  <c r="E70" i="84" s="1"/>
  <c r="E71" i="84" s="1"/>
  <c r="E72" i="84" s="1"/>
  <c r="E73" i="84" s="1"/>
  <c r="E74" i="84" s="1"/>
  <c r="E75" i="84" s="1"/>
  <c r="E46" i="84"/>
  <c r="E47" i="84" s="1"/>
  <c r="E48" i="84" s="1"/>
  <c r="E49" i="84" s="1"/>
  <c r="E50" i="84" s="1"/>
  <c r="E51" i="84" s="1"/>
  <c r="E52" i="84" s="1"/>
  <c r="E53" i="84" s="1"/>
  <c r="E54" i="84" s="1"/>
  <c r="E28" i="83"/>
  <c r="E29" i="83" s="1"/>
  <c r="E30" i="83" s="1"/>
  <c r="E31" i="83" s="1"/>
  <c r="E32" i="83" s="1"/>
  <c r="E33" i="83" s="1"/>
  <c r="E34" i="83" s="1"/>
  <c r="E35" i="83" s="1"/>
  <c r="E36" i="83" s="1"/>
  <c r="E37" i="83" s="1"/>
  <c r="E46" i="83"/>
  <c r="E47" i="83" s="1"/>
  <c r="E48" i="83" s="1"/>
  <c r="E49" i="83" s="1"/>
  <c r="E50" i="83" s="1"/>
  <c r="E51" i="83" s="1"/>
  <c r="E52" i="83" s="1"/>
  <c r="E53" i="83" s="1"/>
  <c r="E54" i="83" s="1"/>
  <c r="V25" i="87"/>
  <c r="V7" i="87"/>
  <c r="V66" i="87"/>
  <c r="V45" i="87"/>
  <c r="I3" i="41"/>
  <c r="G3" i="41"/>
  <c r="B3" i="101" l="1"/>
  <c r="D3" i="101"/>
  <c r="J70" i="101" s="1"/>
  <c r="J130" i="101"/>
  <c r="E15" i="87"/>
  <c r="E16" i="87" s="1"/>
  <c r="E115" i="89"/>
  <c r="E116" i="89" s="1"/>
  <c r="E117" i="89" s="1"/>
  <c r="F15" i="83"/>
  <c r="F16" i="83" s="1"/>
  <c r="F3" i="89"/>
  <c r="E15" i="89"/>
  <c r="E16" i="89" s="1"/>
  <c r="E3" i="89"/>
  <c r="E150" i="89"/>
  <c r="E151" i="89" s="1"/>
  <c r="E152" i="89" s="1"/>
  <c r="E153" i="89" s="1"/>
  <c r="E154" i="89" s="1"/>
  <c r="E155" i="89" s="1"/>
  <c r="E156" i="89" s="1"/>
  <c r="E157" i="89" s="1"/>
  <c r="E158" i="89" s="1"/>
  <c r="E3" i="87"/>
  <c r="E3" i="84"/>
  <c r="H24" i="84" s="1"/>
  <c r="E3" i="83"/>
  <c r="F3" i="87"/>
  <c r="J14" i="87" s="1"/>
  <c r="F3" i="84"/>
  <c r="F3" i="83"/>
  <c r="J152" i="101" l="1"/>
  <c r="J113" i="101"/>
  <c r="J173" i="101"/>
  <c r="J176" i="101"/>
  <c r="J175" i="101"/>
  <c r="J181" i="101"/>
  <c r="J183" i="101"/>
  <c r="J178" i="101"/>
  <c r="J182" i="101"/>
  <c r="J177" i="101"/>
  <c r="J179" i="101"/>
  <c r="J180" i="101"/>
  <c r="J174" i="101"/>
  <c r="H87" i="101"/>
  <c r="I173" i="101"/>
  <c r="H173" i="101"/>
  <c r="H175" i="101"/>
  <c r="H176" i="101"/>
  <c r="I175" i="101"/>
  <c r="I176" i="101"/>
  <c r="H180" i="101"/>
  <c r="I179" i="101"/>
  <c r="I178" i="101"/>
  <c r="H177" i="101"/>
  <c r="I183" i="101"/>
  <c r="I181" i="101"/>
  <c r="I177" i="101"/>
  <c r="I180" i="101"/>
  <c r="I182" i="101"/>
  <c r="H182" i="101"/>
  <c r="H179" i="101"/>
  <c r="H178" i="101"/>
  <c r="H181" i="101"/>
  <c r="H183" i="101"/>
  <c r="I174" i="101"/>
  <c r="H174" i="101"/>
  <c r="J65" i="83"/>
  <c r="J68" i="83"/>
  <c r="J70" i="83"/>
  <c r="J72" i="83"/>
  <c r="J74" i="83"/>
  <c r="J75" i="83"/>
  <c r="J69" i="83"/>
  <c r="J71" i="83"/>
  <c r="J73" i="83"/>
  <c r="J66" i="83"/>
  <c r="J67" i="83"/>
  <c r="I65" i="83"/>
  <c r="H65" i="83"/>
  <c r="I70" i="83"/>
  <c r="I75" i="83"/>
  <c r="I68" i="83"/>
  <c r="H70" i="83"/>
  <c r="H75" i="83"/>
  <c r="H68" i="83"/>
  <c r="H74" i="83"/>
  <c r="I72" i="83"/>
  <c r="H71" i="83"/>
  <c r="H72" i="83"/>
  <c r="I74" i="83"/>
  <c r="I69" i="83"/>
  <c r="H69" i="83"/>
  <c r="H73" i="83"/>
  <c r="I71" i="83"/>
  <c r="I73" i="83"/>
  <c r="I66" i="83"/>
  <c r="H66" i="83"/>
  <c r="I67" i="83"/>
  <c r="H67" i="83"/>
  <c r="H66" i="89"/>
  <c r="I619" i="89"/>
  <c r="I394" i="89"/>
  <c r="I332" i="89"/>
  <c r="I190" i="89"/>
  <c r="I46" i="89"/>
  <c r="H619" i="89"/>
  <c r="H394" i="89"/>
  <c r="H332" i="89"/>
  <c r="H190" i="89"/>
  <c r="H46" i="89"/>
  <c r="I518" i="89"/>
  <c r="I374" i="89"/>
  <c r="I230" i="89"/>
  <c r="I168" i="89"/>
  <c r="H518" i="89"/>
  <c r="H374" i="89"/>
  <c r="H230" i="89"/>
  <c r="H168" i="89"/>
  <c r="I641" i="89"/>
  <c r="I496" i="89"/>
  <c r="I354" i="89"/>
  <c r="I210" i="89"/>
  <c r="H641" i="89"/>
  <c r="H496" i="89"/>
  <c r="H354" i="89"/>
  <c r="H210" i="89"/>
  <c r="I66" i="89"/>
  <c r="I401" i="89"/>
  <c r="I649" i="89"/>
  <c r="H527" i="89"/>
  <c r="I214" i="89"/>
  <c r="I359" i="89"/>
  <c r="H198" i="89"/>
  <c r="I238" i="89"/>
  <c r="H337" i="89"/>
  <c r="I648" i="89"/>
  <c r="I198" i="89"/>
  <c r="I337" i="89"/>
  <c r="H362" i="89"/>
  <c r="H238" i="89"/>
  <c r="H340" i="89"/>
  <c r="H650" i="89"/>
  <c r="I362" i="89"/>
  <c r="H648" i="89"/>
  <c r="H176" i="89"/>
  <c r="I340" i="89"/>
  <c r="I650" i="89"/>
  <c r="I501" i="89"/>
  <c r="H647" i="89"/>
  <c r="I358" i="89"/>
  <c r="H382" i="89"/>
  <c r="I647" i="89"/>
  <c r="I176" i="89"/>
  <c r="I382" i="89"/>
  <c r="I215" i="89"/>
  <c r="H501" i="89"/>
  <c r="H358" i="89"/>
  <c r="H628" i="89"/>
  <c r="H401" i="89"/>
  <c r="H237" i="89"/>
  <c r="H215" i="89"/>
  <c r="H506" i="89"/>
  <c r="I628" i="89"/>
  <c r="I237" i="89"/>
  <c r="H336" i="89"/>
  <c r="H379" i="89"/>
  <c r="H360" i="89"/>
  <c r="I506" i="89"/>
  <c r="H232" i="89"/>
  <c r="I336" i="89"/>
  <c r="I379" i="89"/>
  <c r="I360" i="89"/>
  <c r="H398" i="89"/>
  <c r="I232" i="89"/>
  <c r="H218" i="89"/>
  <c r="H649" i="89"/>
  <c r="H400" i="89"/>
  <c r="I398" i="89"/>
  <c r="I218" i="89"/>
  <c r="I527" i="89"/>
  <c r="H214" i="89"/>
  <c r="H359" i="89"/>
  <c r="I400" i="89"/>
  <c r="H364" i="89"/>
  <c r="H378" i="89"/>
  <c r="I623" i="89"/>
  <c r="H397" i="89"/>
  <c r="I626" i="89"/>
  <c r="H502" i="89"/>
  <c r="I624" i="89"/>
  <c r="H175" i="89"/>
  <c r="H200" i="89"/>
  <c r="H239" i="89"/>
  <c r="H174" i="89"/>
  <c r="H178" i="89"/>
  <c r="H402" i="89"/>
  <c r="I646" i="89"/>
  <c r="I339" i="89"/>
  <c r="I380" i="89"/>
  <c r="H623" i="89"/>
  <c r="H193" i="89"/>
  <c r="I175" i="89"/>
  <c r="I357" i="89"/>
  <c r="I377" i="89"/>
  <c r="H177" i="89"/>
  <c r="I364" i="89"/>
  <c r="I378" i="89"/>
  <c r="I521" i="89"/>
  <c r="I213" i="89"/>
  <c r="H504" i="89"/>
  <c r="I644" i="89"/>
  <c r="I200" i="89"/>
  <c r="H199" i="89"/>
  <c r="I239" i="89"/>
  <c r="H357" i="89"/>
  <c r="I174" i="89"/>
  <c r="H625" i="89"/>
  <c r="H376" i="89"/>
  <c r="H339" i="89"/>
  <c r="H380" i="89"/>
  <c r="H212" i="89"/>
  <c r="H173" i="89"/>
  <c r="I234" i="89"/>
  <c r="I177" i="89"/>
  <c r="I622" i="89"/>
  <c r="H522" i="89"/>
  <c r="H213" i="89"/>
  <c r="H195" i="89"/>
  <c r="H196" i="89"/>
  <c r="I504" i="89"/>
  <c r="H644" i="89"/>
  <c r="I335" i="89"/>
  <c r="I625" i="89"/>
  <c r="I178" i="89"/>
  <c r="I402" i="89"/>
  <c r="H646" i="89"/>
  <c r="I621" i="89"/>
  <c r="I192" i="89"/>
  <c r="H621" i="89"/>
  <c r="H381" i="89"/>
  <c r="I384" i="89"/>
  <c r="I629" i="89"/>
  <c r="H235" i="89"/>
  <c r="H363" i="89"/>
  <c r="H335" i="89"/>
  <c r="H341" i="89"/>
  <c r="I361" i="89"/>
  <c r="H219" i="89"/>
  <c r="I397" i="89"/>
  <c r="I502" i="89"/>
  <c r="H627" i="89"/>
  <c r="I522" i="89"/>
  <c r="H521" i="89"/>
  <c r="I195" i="89"/>
  <c r="I196" i="89"/>
  <c r="H523" i="89"/>
  <c r="I235" i="89"/>
  <c r="I363" i="89"/>
  <c r="I341" i="89"/>
  <c r="I498" i="89"/>
  <c r="I523" i="89"/>
  <c r="H498" i="89"/>
  <c r="H216" i="89"/>
  <c r="H192" i="89"/>
  <c r="I193" i="89"/>
  <c r="I173" i="89"/>
  <c r="H342" i="89"/>
  <c r="H622" i="89"/>
  <c r="I194" i="89"/>
  <c r="I199" i="89"/>
  <c r="I627" i="89"/>
  <c r="I217" i="89"/>
  <c r="I171" i="89"/>
  <c r="H651" i="89"/>
  <c r="H404" i="89"/>
  <c r="H503" i="89"/>
  <c r="H629" i="89"/>
  <c r="H526" i="89"/>
  <c r="H525" i="89"/>
  <c r="I645" i="89"/>
  <c r="H361" i="89"/>
  <c r="I216" i="89"/>
  <c r="I219" i="89"/>
  <c r="H334" i="89"/>
  <c r="H624" i="89"/>
  <c r="I376" i="89"/>
  <c r="H171" i="89"/>
  <c r="I381" i="89"/>
  <c r="I651" i="89"/>
  <c r="I404" i="89"/>
  <c r="H384" i="89"/>
  <c r="I503" i="89"/>
  <c r="H338" i="89"/>
  <c r="I525" i="89"/>
  <c r="H240" i="89"/>
  <c r="H645" i="89"/>
  <c r="H499" i="89"/>
  <c r="H383" i="89"/>
  <c r="H217" i="89"/>
  <c r="I500" i="89"/>
  <c r="I356" i="89"/>
  <c r="I338" i="89"/>
  <c r="I526" i="89"/>
  <c r="I240" i="89"/>
  <c r="I197" i="89"/>
  <c r="I396" i="89"/>
  <c r="I499" i="89"/>
  <c r="H403" i="89"/>
  <c r="I170" i="89"/>
  <c r="I383" i="89"/>
  <c r="I220" i="89"/>
  <c r="I520" i="89"/>
  <c r="H399" i="89"/>
  <c r="H500" i="89"/>
  <c r="H236" i="89"/>
  <c r="I643" i="89"/>
  <c r="H172" i="89"/>
  <c r="H197" i="89"/>
  <c r="H396" i="89"/>
  <c r="I403" i="89"/>
  <c r="H220" i="89"/>
  <c r="H520" i="89"/>
  <c r="I399" i="89"/>
  <c r="H356" i="89"/>
  <c r="I236" i="89"/>
  <c r="H505" i="89"/>
  <c r="H524" i="89"/>
  <c r="H643" i="89"/>
  <c r="H528" i="89"/>
  <c r="I172" i="89"/>
  <c r="H377" i="89"/>
  <c r="I212" i="89"/>
  <c r="I334" i="89"/>
  <c r="H170" i="89"/>
  <c r="H626" i="89"/>
  <c r="I505" i="89"/>
  <c r="I524" i="89"/>
  <c r="I528" i="89"/>
  <c r="H234" i="89"/>
  <c r="I342" i="89"/>
  <c r="H194" i="89"/>
  <c r="I333" i="89"/>
  <c r="I642" i="89"/>
  <c r="I355" i="89"/>
  <c r="H333" i="89"/>
  <c r="H642" i="89"/>
  <c r="H355" i="89"/>
  <c r="H233" i="89"/>
  <c r="I211" i="89"/>
  <c r="I233" i="89"/>
  <c r="H519" i="89"/>
  <c r="H211" i="89"/>
  <c r="I519" i="89"/>
  <c r="I395" i="89"/>
  <c r="H620" i="89"/>
  <c r="I497" i="89"/>
  <c r="I620" i="89"/>
  <c r="H395" i="89"/>
  <c r="H231" i="89"/>
  <c r="I231" i="89"/>
  <c r="H375" i="89"/>
  <c r="I375" i="89"/>
  <c r="H497" i="89"/>
  <c r="I52" i="89"/>
  <c r="I49" i="89"/>
  <c r="I54" i="89"/>
  <c r="I70" i="89"/>
  <c r="I73" i="89"/>
  <c r="I68" i="89"/>
  <c r="H56" i="89"/>
  <c r="H70" i="89"/>
  <c r="H52" i="89"/>
  <c r="H73" i="89"/>
  <c r="H49" i="89"/>
  <c r="H48" i="89"/>
  <c r="H72" i="89"/>
  <c r="I55" i="89"/>
  <c r="I71" i="89"/>
  <c r="H50" i="89"/>
  <c r="H53" i="89"/>
  <c r="I48" i="89"/>
  <c r="H54" i="89"/>
  <c r="I56" i="89"/>
  <c r="I74" i="89"/>
  <c r="H71" i="89"/>
  <c r="I50" i="89"/>
  <c r="I53" i="89"/>
  <c r="I72" i="89"/>
  <c r="H68" i="89"/>
  <c r="I69" i="89"/>
  <c r="H74" i="89"/>
  <c r="H69" i="89"/>
  <c r="H55" i="89"/>
  <c r="I51" i="89"/>
  <c r="H51" i="89"/>
  <c r="H191" i="89"/>
  <c r="I191" i="89"/>
  <c r="H169" i="89"/>
  <c r="I169" i="89"/>
  <c r="H11" i="89"/>
  <c r="I75" i="89"/>
  <c r="H75" i="89"/>
  <c r="I76" i="89"/>
  <c r="H76" i="89"/>
  <c r="I47" i="89"/>
  <c r="H47" i="89"/>
  <c r="H67" i="89"/>
  <c r="I67" i="89"/>
  <c r="J619" i="89"/>
  <c r="J394" i="89"/>
  <c r="J332" i="89"/>
  <c r="J190" i="89"/>
  <c r="J46" i="89"/>
  <c r="J518" i="89"/>
  <c r="J374" i="89"/>
  <c r="J230" i="89"/>
  <c r="J168" i="89"/>
  <c r="J641" i="89"/>
  <c r="J496" i="89"/>
  <c r="J354" i="89"/>
  <c r="J210" i="89"/>
  <c r="J66" i="89"/>
  <c r="J337" i="89"/>
  <c r="J218" i="89"/>
  <c r="J238" i="89"/>
  <c r="J650" i="89"/>
  <c r="J648" i="89"/>
  <c r="J198" i="89"/>
  <c r="J647" i="89"/>
  <c r="J401" i="89"/>
  <c r="J382" i="89"/>
  <c r="J362" i="89"/>
  <c r="J176" i="89"/>
  <c r="J340" i="89"/>
  <c r="J501" i="89"/>
  <c r="J358" i="89"/>
  <c r="J628" i="89"/>
  <c r="J506" i="89"/>
  <c r="J336" i="89"/>
  <c r="J379" i="89"/>
  <c r="J360" i="89"/>
  <c r="J232" i="89"/>
  <c r="J215" i="89"/>
  <c r="J398" i="89"/>
  <c r="J237" i="89"/>
  <c r="J400" i="89"/>
  <c r="J527" i="89"/>
  <c r="J214" i="89"/>
  <c r="J359" i="89"/>
  <c r="J649" i="89"/>
  <c r="J177" i="89"/>
  <c r="J193" i="89"/>
  <c r="J199" i="89"/>
  <c r="J357" i="89"/>
  <c r="J625" i="89"/>
  <c r="J376" i="89"/>
  <c r="J380" i="89"/>
  <c r="J522" i="89"/>
  <c r="J195" i="89"/>
  <c r="J196" i="89"/>
  <c r="J178" i="89"/>
  <c r="J402" i="89"/>
  <c r="J646" i="89"/>
  <c r="J624" i="89"/>
  <c r="J378" i="89"/>
  <c r="J200" i="89"/>
  <c r="J521" i="89"/>
  <c r="J523" i="89"/>
  <c r="J235" i="89"/>
  <c r="J363" i="89"/>
  <c r="J341" i="89"/>
  <c r="J339" i="89"/>
  <c r="J644" i="89"/>
  <c r="J627" i="89"/>
  <c r="J171" i="89"/>
  <c r="J651" i="89"/>
  <c r="J404" i="89"/>
  <c r="J503" i="89"/>
  <c r="J621" i="89"/>
  <c r="J622" i="89"/>
  <c r="J213" i="89"/>
  <c r="J504" i="89"/>
  <c r="J335" i="89"/>
  <c r="J361" i="89"/>
  <c r="J216" i="89"/>
  <c r="J219" i="89"/>
  <c r="J240" i="89"/>
  <c r="J643" i="89"/>
  <c r="J623" i="89"/>
  <c r="J174" i="89"/>
  <c r="J397" i="89"/>
  <c r="J381" i="89"/>
  <c r="J384" i="89"/>
  <c r="J338" i="89"/>
  <c r="J498" i="89"/>
  <c r="J192" i="89"/>
  <c r="J502" i="89"/>
  <c r="J172" i="89"/>
  <c r="J364" i="89"/>
  <c r="J239" i="89"/>
  <c r="J383" i="89"/>
  <c r="J217" i="89"/>
  <c r="J629" i="89"/>
  <c r="J526" i="89"/>
  <c r="J197" i="89"/>
  <c r="J396" i="89"/>
  <c r="J403" i="89"/>
  <c r="J220" i="89"/>
  <c r="J520" i="89"/>
  <c r="J399" i="89"/>
  <c r="J236" i="89"/>
  <c r="J525" i="89"/>
  <c r="J645" i="89"/>
  <c r="J194" i="89"/>
  <c r="J356" i="89"/>
  <c r="J524" i="89"/>
  <c r="J528" i="89"/>
  <c r="J212" i="89"/>
  <c r="J499" i="89"/>
  <c r="J334" i="89"/>
  <c r="J170" i="89"/>
  <c r="J505" i="89"/>
  <c r="J500" i="89"/>
  <c r="J173" i="89"/>
  <c r="J342" i="89"/>
  <c r="J234" i="89"/>
  <c r="J175" i="89"/>
  <c r="J377" i="89"/>
  <c r="J626" i="89"/>
  <c r="J333" i="89"/>
  <c r="J642" i="89"/>
  <c r="J355" i="89"/>
  <c r="J519" i="89"/>
  <c r="J211" i="89"/>
  <c r="J233" i="89"/>
  <c r="J620" i="89"/>
  <c r="J395" i="89"/>
  <c r="J497" i="89"/>
  <c r="J375" i="89"/>
  <c r="J231" i="89"/>
  <c r="J70" i="89"/>
  <c r="J73" i="89"/>
  <c r="J48" i="89"/>
  <c r="J52" i="89"/>
  <c r="J49" i="89"/>
  <c r="J56" i="89"/>
  <c r="J54" i="89"/>
  <c r="J68" i="89"/>
  <c r="J71" i="89"/>
  <c r="J50" i="89"/>
  <c r="J53" i="89"/>
  <c r="J74" i="89"/>
  <c r="J69" i="89"/>
  <c r="J51" i="89"/>
  <c r="J55" i="89"/>
  <c r="J72" i="89"/>
  <c r="J191" i="89"/>
  <c r="J169" i="89"/>
  <c r="J75" i="89"/>
  <c r="J76" i="89"/>
  <c r="J47" i="89"/>
  <c r="J67" i="89"/>
  <c r="J579" i="89"/>
  <c r="J558" i="89"/>
  <c r="J599" i="89"/>
  <c r="J537" i="89"/>
  <c r="J581" i="89"/>
  <c r="J586" i="89"/>
  <c r="J609" i="89"/>
  <c r="J566" i="89"/>
  <c r="J562" i="89"/>
  <c r="J584" i="89"/>
  <c r="J565" i="89"/>
  <c r="J546" i="89"/>
  <c r="J583" i="89"/>
  <c r="J603" i="89"/>
  <c r="J588" i="89"/>
  <c r="J539" i="89"/>
  <c r="J568" i="89"/>
  <c r="J608" i="89"/>
  <c r="J587" i="89"/>
  <c r="J560" i="89"/>
  <c r="J542" i="89"/>
  <c r="J559" i="89"/>
  <c r="J604" i="89"/>
  <c r="J607" i="89"/>
  <c r="J606" i="89"/>
  <c r="J543" i="89"/>
  <c r="J585" i="89"/>
  <c r="J600" i="89"/>
  <c r="J564" i="89"/>
  <c r="J545" i="89"/>
  <c r="J589" i="89"/>
  <c r="J563" i="89"/>
  <c r="J544" i="89"/>
  <c r="J547" i="89"/>
  <c r="J567" i="89"/>
  <c r="J601" i="89"/>
  <c r="J605" i="89"/>
  <c r="J541" i="89"/>
  <c r="J538" i="89"/>
  <c r="J540" i="89"/>
  <c r="J582" i="89"/>
  <c r="J580" i="89"/>
  <c r="J602" i="89"/>
  <c r="J561" i="89"/>
  <c r="H599" i="89"/>
  <c r="I599" i="89"/>
  <c r="H558" i="89"/>
  <c r="I585" i="89"/>
  <c r="I581" i="89"/>
  <c r="I568" i="89"/>
  <c r="H585" i="89"/>
  <c r="H581" i="89"/>
  <c r="H579" i="89"/>
  <c r="I537" i="89"/>
  <c r="I579" i="89"/>
  <c r="I558" i="89"/>
  <c r="H537" i="89"/>
  <c r="H583" i="89"/>
  <c r="H587" i="89"/>
  <c r="H541" i="89"/>
  <c r="I584" i="89"/>
  <c r="I546" i="89"/>
  <c r="H601" i="89"/>
  <c r="H605" i="89"/>
  <c r="I586" i="89"/>
  <c r="I609" i="89"/>
  <c r="H584" i="89"/>
  <c r="H546" i="89"/>
  <c r="I608" i="89"/>
  <c r="H586" i="89"/>
  <c r="H609" i="89"/>
  <c r="H608" i="89"/>
  <c r="I541" i="89"/>
  <c r="H542" i="89"/>
  <c r="H559" i="89"/>
  <c r="H604" i="89"/>
  <c r="I563" i="89"/>
  <c r="I566" i="89"/>
  <c r="H603" i="89"/>
  <c r="I565" i="89"/>
  <c r="H545" i="89"/>
  <c r="I545" i="89"/>
  <c r="I542" i="89"/>
  <c r="I559" i="89"/>
  <c r="H565" i="89"/>
  <c r="I604" i="89"/>
  <c r="H566" i="89"/>
  <c r="I562" i="89"/>
  <c r="H563" i="89"/>
  <c r="I583" i="89"/>
  <c r="H539" i="89"/>
  <c r="I539" i="89"/>
  <c r="I589" i="89"/>
  <c r="I544" i="89"/>
  <c r="I603" i="89"/>
  <c r="H547" i="89"/>
  <c r="I606" i="89"/>
  <c r="I607" i="89"/>
  <c r="I605" i="89"/>
  <c r="H568" i="89"/>
  <c r="H607" i="89"/>
  <c r="I600" i="89"/>
  <c r="I587" i="89"/>
  <c r="H543" i="89"/>
  <c r="I543" i="89"/>
  <c r="I567" i="89"/>
  <c r="H600" i="89"/>
  <c r="I547" i="89"/>
  <c r="H567" i="89"/>
  <c r="H589" i="89"/>
  <c r="I588" i="89"/>
  <c r="H544" i="89"/>
  <c r="H560" i="89"/>
  <c r="I560" i="89"/>
  <c r="H606" i="89"/>
  <c r="H562" i="89"/>
  <c r="H588" i="89"/>
  <c r="H564" i="89"/>
  <c r="I564" i="89"/>
  <c r="I601" i="89"/>
  <c r="I538" i="89"/>
  <c r="I540" i="89"/>
  <c r="H561" i="89"/>
  <c r="H540" i="89"/>
  <c r="H538" i="89"/>
  <c r="I580" i="89"/>
  <c r="I561" i="89"/>
  <c r="I582" i="89"/>
  <c r="H580" i="89"/>
  <c r="H582" i="89"/>
  <c r="I602" i="89"/>
  <c r="H602" i="89"/>
  <c r="J292" i="89"/>
  <c r="J271" i="89"/>
  <c r="J312" i="89"/>
  <c r="J250" i="89"/>
  <c r="J296" i="89"/>
  <c r="J321" i="89"/>
  <c r="J319" i="89"/>
  <c r="J256" i="89"/>
  <c r="J275" i="89"/>
  <c r="J273" i="89"/>
  <c r="J279" i="89"/>
  <c r="J294" i="89"/>
  <c r="J297" i="89"/>
  <c r="J278" i="89"/>
  <c r="J322" i="89"/>
  <c r="J281" i="89"/>
  <c r="J259" i="89"/>
  <c r="J276" i="89"/>
  <c r="J260" i="89"/>
  <c r="J255" i="89"/>
  <c r="J257" i="89"/>
  <c r="J318" i="89"/>
  <c r="J277" i="89"/>
  <c r="J302" i="89"/>
  <c r="J300" i="89"/>
  <c r="J293" i="89"/>
  <c r="J301" i="89"/>
  <c r="J316" i="89"/>
  <c r="J251" i="89"/>
  <c r="J298" i="89"/>
  <c r="J320" i="89"/>
  <c r="J314" i="89"/>
  <c r="J272" i="89"/>
  <c r="J280" i="89"/>
  <c r="J299" i="89"/>
  <c r="J317" i="89"/>
  <c r="J313" i="89"/>
  <c r="J252" i="89"/>
  <c r="J254" i="89"/>
  <c r="J258" i="89"/>
  <c r="J253" i="89"/>
  <c r="J295" i="89"/>
  <c r="J315" i="89"/>
  <c r="J274" i="89"/>
  <c r="I312" i="89"/>
  <c r="I250" i="89"/>
  <c r="H312" i="89"/>
  <c r="H250" i="89"/>
  <c r="H271" i="89"/>
  <c r="H292" i="89"/>
  <c r="I292" i="89"/>
  <c r="I271" i="89"/>
  <c r="H252" i="89"/>
  <c r="I313" i="89"/>
  <c r="I277" i="89"/>
  <c r="H313" i="89"/>
  <c r="H319" i="89"/>
  <c r="H256" i="89"/>
  <c r="H259" i="89"/>
  <c r="H276" i="89"/>
  <c r="H296" i="89"/>
  <c r="I258" i="89"/>
  <c r="H302" i="89"/>
  <c r="I272" i="89"/>
  <c r="I317" i="89"/>
  <c r="H272" i="89"/>
  <c r="I319" i="89"/>
  <c r="H277" i="89"/>
  <c r="I251" i="89"/>
  <c r="I273" i="89"/>
  <c r="I275" i="89"/>
  <c r="I316" i="89"/>
  <c r="I259" i="89"/>
  <c r="I255" i="89"/>
  <c r="H258" i="89"/>
  <c r="H251" i="89"/>
  <c r="I322" i="89"/>
  <c r="I281" i="89"/>
  <c r="I293" i="89"/>
  <c r="H273" i="89"/>
  <c r="I301" i="89"/>
  <c r="I260" i="89"/>
  <c r="I279" i="89"/>
  <c r="H297" i="89"/>
  <c r="H275" i="89"/>
  <c r="I298" i="89"/>
  <c r="I300" i="89"/>
  <c r="I257" i="89"/>
  <c r="I254" i="89"/>
  <c r="I302" i="89"/>
  <c r="H255" i="89"/>
  <c r="I297" i="89"/>
  <c r="H322" i="89"/>
  <c r="H281" i="89"/>
  <c r="H293" i="89"/>
  <c r="H301" i="89"/>
  <c r="H254" i="89"/>
  <c r="H260" i="89"/>
  <c r="I296" i="89"/>
  <c r="I280" i="89"/>
  <c r="H298" i="89"/>
  <c r="I318" i="89"/>
  <c r="H280" i="89"/>
  <c r="I294" i="89"/>
  <c r="I278" i="89"/>
  <c r="H317" i="89"/>
  <c r="H257" i="89"/>
  <c r="I320" i="89"/>
  <c r="H318" i="89"/>
  <c r="H294" i="89"/>
  <c r="H278" i="89"/>
  <c r="I314" i="89"/>
  <c r="H279" i="89"/>
  <c r="I256" i="89"/>
  <c r="I321" i="89"/>
  <c r="I299" i="89"/>
  <c r="H300" i="89"/>
  <c r="H314" i="89"/>
  <c r="H320" i="89"/>
  <c r="I252" i="89"/>
  <c r="H321" i="89"/>
  <c r="H299" i="89"/>
  <c r="H316" i="89"/>
  <c r="I276" i="89"/>
  <c r="H315" i="89"/>
  <c r="H274" i="89"/>
  <c r="I253" i="89"/>
  <c r="I295" i="89"/>
  <c r="H253" i="89"/>
  <c r="H295" i="89"/>
  <c r="I315" i="89"/>
  <c r="I274" i="89"/>
  <c r="I437" i="89"/>
  <c r="I420" i="89"/>
  <c r="I416" i="89"/>
  <c r="I424" i="89"/>
  <c r="I456" i="89"/>
  <c r="I435" i="89"/>
  <c r="H414" i="89"/>
  <c r="I476" i="89"/>
  <c r="H456" i="89"/>
  <c r="H435" i="89"/>
  <c r="I414" i="89"/>
  <c r="H476" i="89"/>
  <c r="H458" i="89"/>
  <c r="I478" i="89"/>
  <c r="I486" i="89"/>
  <c r="H439" i="89"/>
  <c r="I439" i="89"/>
  <c r="H438" i="89"/>
  <c r="H461" i="89"/>
  <c r="I477" i="89"/>
  <c r="H478" i="89"/>
  <c r="H486" i="89"/>
  <c r="H460" i="89"/>
  <c r="I460" i="89"/>
  <c r="H459" i="89"/>
  <c r="I417" i="89"/>
  <c r="I441" i="89"/>
  <c r="H479" i="89"/>
  <c r="H423" i="89"/>
  <c r="H440" i="89"/>
  <c r="I422" i="89"/>
  <c r="H443" i="89"/>
  <c r="H477" i="89"/>
  <c r="I445" i="89"/>
  <c r="I419" i="89"/>
  <c r="H466" i="89"/>
  <c r="H464" i="89"/>
  <c r="I464" i="89"/>
  <c r="H463" i="89"/>
  <c r="I421" i="89"/>
  <c r="H419" i="89"/>
  <c r="I483" i="89"/>
  <c r="H482" i="89"/>
  <c r="I461" i="89"/>
  <c r="H445" i="89"/>
  <c r="H483" i="89"/>
  <c r="I438" i="89"/>
  <c r="H416" i="89"/>
  <c r="H441" i="89"/>
  <c r="I485" i="89"/>
  <c r="I442" i="89"/>
  <c r="H420" i="89"/>
  <c r="H465" i="89"/>
  <c r="H442" i="89"/>
  <c r="I444" i="89"/>
  <c r="I462" i="89"/>
  <c r="H485" i="89"/>
  <c r="I459" i="89"/>
  <c r="H424" i="89"/>
  <c r="I482" i="89"/>
  <c r="H481" i="89"/>
  <c r="I418" i="89"/>
  <c r="H422" i="89"/>
  <c r="H444" i="89"/>
  <c r="H462" i="89"/>
  <c r="I463" i="89"/>
  <c r="H437" i="89"/>
  <c r="I481" i="89"/>
  <c r="I465" i="89"/>
  <c r="I479" i="89"/>
  <c r="I423" i="89"/>
  <c r="I440" i="89"/>
  <c r="H418" i="89"/>
  <c r="H417" i="89"/>
  <c r="I458" i="89"/>
  <c r="H421" i="89"/>
  <c r="I466" i="89"/>
  <c r="I443" i="89"/>
  <c r="I436" i="89"/>
  <c r="I457" i="89"/>
  <c r="H436" i="89"/>
  <c r="H457" i="89"/>
  <c r="I484" i="89"/>
  <c r="H484" i="89"/>
  <c r="I415" i="89"/>
  <c r="H415" i="89"/>
  <c r="I480" i="89"/>
  <c r="H480" i="89"/>
  <c r="H27" i="89"/>
  <c r="J456" i="89"/>
  <c r="J435" i="89"/>
  <c r="J476" i="89"/>
  <c r="J414" i="89"/>
  <c r="J423" i="89"/>
  <c r="J416" i="89"/>
  <c r="J440" i="89"/>
  <c r="J420" i="89"/>
  <c r="J439" i="89"/>
  <c r="J459" i="89"/>
  <c r="J466" i="89"/>
  <c r="J465" i="89"/>
  <c r="J424" i="89"/>
  <c r="J442" i="89"/>
  <c r="J438" i="89"/>
  <c r="J461" i="89"/>
  <c r="J464" i="89"/>
  <c r="J483" i="89"/>
  <c r="J477" i="89"/>
  <c r="J445" i="89"/>
  <c r="J481" i="89"/>
  <c r="J441" i="89"/>
  <c r="J419" i="89"/>
  <c r="J462" i="89"/>
  <c r="J418" i="89"/>
  <c r="J478" i="89"/>
  <c r="J417" i="89"/>
  <c r="J437" i="89"/>
  <c r="J421" i="89"/>
  <c r="J460" i="89"/>
  <c r="J482" i="89"/>
  <c r="J463" i="89"/>
  <c r="J422" i="89"/>
  <c r="J485" i="89"/>
  <c r="J443" i="89"/>
  <c r="J444" i="89"/>
  <c r="J458" i="89"/>
  <c r="J479" i="89"/>
  <c r="J486" i="89"/>
  <c r="J436" i="89"/>
  <c r="J457" i="89"/>
  <c r="J484" i="89"/>
  <c r="J480" i="89"/>
  <c r="J415" i="89"/>
  <c r="J56" i="101"/>
  <c r="J78" i="101"/>
  <c r="J72" i="101"/>
  <c r="J139" i="101"/>
  <c r="J93" i="101"/>
  <c r="J8" i="101"/>
  <c r="J159" i="101"/>
  <c r="J69" i="101"/>
  <c r="J14" i="101"/>
  <c r="J110" i="101"/>
  <c r="J112" i="101"/>
  <c r="J114" i="101"/>
  <c r="J111" i="101"/>
  <c r="J131" i="101"/>
  <c r="I77" i="101"/>
  <c r="H29" i="101"/>
  <c r="H155" i="101"/>
  <c r="I25" i="101"/>
  <c r="I52" i="101"/>
  <c r="H34" i="101"/>
  <c r="H72" i="101"/>
  <c r="I155" i="101"/>
  <c r="I152" i="101"/>
  <c r="H113" i="101"/>
  <c r="H17" i="101"/>
  <c r="H50" i="101"/>
  <c r="H94" i="101"/>
  <c r="H115" i="101"/>
  <c r="J51" i="101"/>
  <c r="J26" i="101"/>
  <c r="J156" i="101"/>
  <c r="I96" i="101"/>
  <c r="I91" i="101"/>
  <c r="J153" i="101"/>
  <c r="J117" i="101"/>
  <c r="H112" i="101"/>
  <c r="H71" i="101"/>
  <c r="J138" i="101"/>
  <c r="J28" i="101"/>
  <c r="H116" i="101"/>
  <c r="H91" i="101"/>
  <c r="J155" i="101"/>
  <c r="J16" i="101"/>
  <c r="J154" i="101"/>
  <c r="J50" i="101"/>
  <c r="J137" i="101"/>
  <c r="I7" i="101"/>
  <c r="J71" i="101"/>
  <c r="J52" i="101"/>
  <c r="J157" i="101"/>
  <c r="J89" i="101"/>
  <c r="J76" i="101"/>
  <c r="J115" i="101"/>
  <c r="J10" i="101"/>
  <c r="I35" i="101"/>
  <c r="J96" i="101"/>
  <c r="J32" i="101"/>
  <c r="J95" i="101"/>
  <c r="J118" i="101"/>
  <c r="J116" i="101"/>
  <c r="J151" i="101"/>
  <c r="J88" i="101"/>
  <c r="J47" i="101"/>
  <c r="J15" i="101"/>
  <c r="J54" i="101"/>
  <c r="J13" i="101"/>
  <c r="J160" i="101"/>
  <c r="J11" i="101"/>
  <c r="J17" i="101"/>
  <c r="J158" i="101"/>
  <c r="J55" i="101"/>
  <c r="J74" i="101"/>
  <c r="J48" i="101"/>
  <c r="J29" i="101"/>
  <c r="J136" i="101"/>
  <c r="H47" i="101"/>
  <c r="I69" i="101"/>
  <c r="H90" i="101"/>
  <c r="H10" i="101"/>
  <c r="I27" i="101"/>
  <c r="I16" i="101"/>
  <c r="I97" i="101"/>
  <c r="H89" i="101"/>
  <c r="I160" i="101"/>
  <c r="H110" i="101"/>
  <c r="I53" i="101"/>
  <c r="H55" i="101"/>
  <c r="H13" i="101"/>
  <c r="I132" i="101"/>
  <c r="I55" i="101"/>
  <c r="I56" i="101"/>
  <c r="I46" i="101"/>
  <c r="I49" i="101"/>
  <c r="I29" i="101"/>
  <c r="H68" i="101"/>
  <c r="H136" i="101"/>
  <c r="I114" i="101"/>
  <c r="I88" i="101"/>
  <c r="I8" i="101"/>
  <c r="I31" i="101"/>
  <c r="I131" i="101"/>
  <c r="H78" i="101"/>
  <c r="I161" i="101"/>
  <c r="H160" i="101"/>
  <c r="I14" i="101"/>
  <c r="I73" i="101"/>
  <c r="I76" i="101"/>
  <c r="I51" i="101"/>
  <c r="I154" i="101"/>
  <c r="H15" i="101"/>
  <c r="H75" i="101"/>
  <c r="I119" i="101"/>
  <c r="I87" i="101"/>
  <c r="I151" i="101"/>
  <c r="I136" i="101"/>
  <c r="H133" i="101"/>
  <c r="I68" i="101"/>
  <c r="I95" i="101"/>
  <c r="H119" i="101"/>
  <c r="H88" i="101"/>
  <c r="H130" i="101"/>
  <c r="H137" i="101"/>
  <c r="I34" i="101"/>
  <c r="I71" i="101"/>
  <c r="I10" i="101"/>
  <c r="H52" i="101"/>
  <c r="I74" i="101"/>
  <c r="I75" i="101"/>
  <c r="H132" i="101"/>
  <c r="I139" i="101"/>
  <c r="I156" i="101"/>
  <c r="H26" i="101"/>
  <c r="I134" i="101"/>
  <c r="I15" i="101"/>
  <c r="I11" i="101"/>
  <c r="H95" i="101"/>
  <c r="I113" i="101"/>
  <c r="H158" i="101"/>
  <c r="I30" i="101"/>
  <c r="H30" i="101"/>
  <c r="I133" i="101"/>
  <c r="I47" i="101"/>
  <c r="H8" i="101"/>
  <c r="I153" i="101"/>
  <c r="I159" i="101"/>
  <c r="I89" i="101"/>
  <c r="I28" i="101"/>
  <c r="H73" i="101"/>
  <c r="H111" i="101"/>
  <c r="H12" i="101"/>
  <c r="H156" i="101"/>
  <c r="H56" i="101"/>
  <c r="H74" i="101"/>
  <c r="I110" i="101"/>
  <c r="I54" i="101"/>
  <c r="I72" i="101"/>
  <c r="H49" i="101"/>
  <c r="H139" i="101"/>
  <c r="H25" i="101"/>
  <c r="I70" i="101"/>
  <c r="I109" i="101"/>
  <c r="H35" i="101"/>
  <c r="H46" i="101"/>
  <c r="H93" i="101"/>
  <c r="I26" i="101"/>
  <c r="H96" i="101"/>
  <c r="H131" i="101"/>
  <c r="H28" i="101"/>
  <c r="H53" i="101"/>
  <c r="I13" i="101"/>
  <c r="I116" i="101"/>
  <c r="H16" i="101"/>
  <c r="H14" i="101"/>
  <c r="I138" i="101"/>
  <c r="H153" i="101"/>
  <c r="H31" i="101"/>
  <c r="I118" i="101"/>
  <c r="H97" i="101"/>
  <c r="H135" i="101"/>
  <c r="I135" i="101"/>
  <c r="H129" i="101"/>
  <c r="H118" i="101"/>
  <c r="H151" i="101"/>
  <c r="H48" i="101"/>
  <c r="I129" i="101"/>
  <c r="I50" i="101"/>
  <c r="I93" i="101"/>
  <c r="H152" i="101"/>
  <c r="H51" i="101"/>
  <c r="H76" i="101"/>
  <c r="H134" i="101"/>
  <c r="H54" i="101"/>
  <c r="I90" i="101"/>
  <c r="I117" i="101"/>
  <c r="I94" i="101"/>
  <c r="I32" i="101"/>
  <c r="I137" i="101"/>
  <c r="I112" i="101"/>
  <c r="H92" i="101"/>
  <c r="I115" i="101"/>
  <c r="H11" i="101"/>
  <c r="I78" i="101"/>
  <c r="H109" i="101"/>
  <c r="H114" i="101"/>
  <c r="I33" i="101"/>
  <c r="H7" i="101"/>
  <c r="H77" i="101"/>
  <c r="H69" i="101"/>
  <c r="I130" i="101"/>
  <c r="I17" i="101"/>
  <c r="I158" i="101"/>
  <c r="H138" i="101"/>
  <c r="I12" i="101"/>
  <c r="H157" i="101"/>
  <c r="H161" i="101"/>
  <c r="H117" i="101"/>
  <c r="I157" i="101"/>
  <c r="H32" i="101"/>
  <c r="H27" i="101"/>
  <c r="H154" i="101"/>
  <c r="H159" i="101"/>
  <c r="I92" i="101"/>
  <c r="I111" i="101"/>
  <c r="H70" i="101"/>
  <c r="H9" i="101"/>
  <c r="H33" i="101"/>
  <c r="I48" i="101"/>
  <c r="I9" i="101"/>
  <c r="J91" i="101"/>
  <c r="J33" i="101"/>
  <c r="J134" i="101"/>
  <c r="J31" i="101"/>
  <c r="J35" i="101"/>
  <c r="J9" i="101"/>
  <c r="J30" i="101"/>
  <c r="J75" i="101"/>
  <c r="J132" i="101"/>
  <c r="J87" i="101"/>
  <c r="J133" i="101"/>
  <c r="J129" i="101"/>
  <c r="J12" i="101"/>
  <c r="J161" i="101"/>
  <c r="J97" i="101"/>
  <c r="J7" i="101"/>
  <c r="J77" i="101"/>
  <c r="J90" i="101"/>
  <c r="J73" i="101"/>
  <c r="J46" i="101"/>
  <c r="J135" i="101"/>
  <c r="J92" i="101"/>
  <c r="J53" i="101"/>
  <c r="J49" i="101"/>
  <c r="J25" i="101"/>
  <c r="J109" i="101"/>
  <c r="J68" i="101"/>
  <c r="J27" i="101"/>
  <c r="J94" i="101"/>
  <c r="J119" i="101"/>
  <c r="J34" i="101"/>
  <c r="H86" i="89"/>
  <c r="I86" i="89"/>
  <c r="H128" i="89"/>
  <c r="H6" i="89"/>
  <c r="I6" i="89"/>
  <c r="I107" i="89"/>
  <c r="I128" i="89"/>
  <c r="H25" i="89"/>
  <c r="H107" i="89"/>
  <c r="I25" i="89"/>
  <c r="I148" i="89"/>
  <c r="H148" i="89"/>
  <c r="H133" i="89"/>
  <c r="H134" i="89"/>
  <c r="H137" i="89"/>
  <c r="I138" i="89"/>
  <c r="H132" i="89"/>
  <c r="I12" i="89"/>
  <c r="I96" i="89"/>
  <c r="H93" i="89"/>
  <c r="I95" i="89"/>
  <c r="I9" i="89"/>
  <c r="H16" i="89"/>
  <c r="I132" i="89"/>
  <c r="I92" i="89"/>
  <c r="I117" i="89"/>
  <c r="H34" i="89"/>
  <c r="H9" i="89"/>
  <c r="H138" i="89"/>
  <c r="I91" i="89"/>
  <c r="H96" i="89"/>
  <c r="H94" i="89"/>
  <c r="I34" i="89"/>
  <c r="I35" i="89"/>
  <c r="I14" i="89"/>
  <c r="I16" i="89"/>
  <c r="I131" i="89"/>
  <c r="H91" i="89"/>
  <c r="H92" i="89"/>
  <c r="H117" i="89"/>
  <c r="I94" i="89"/>
  <c r="H135" i="89"/>
  <c r="H35" i="89"/>
  <c r="H14" i="89"/>
  <c r="H131" i="89"/>
  <c r="I116" i="89"/>
  <c r="I89" i="89"/>
  <c r="I115" i="89"/>
  <c r="H116" i="89"/>
  <c r="H90" i="89"/>
  <c r="I93" i="89"/>
  <c r="I111" i="89"/>
  <c r="I112" i="89"/>
  <c r="H89" i="89"/>
  <c r="I10" i="89"/>
  <c r="H115" i="89"/>
  <c r="I136" i="89"/>
  <c r="I90" i="89"/>
  <c r="H111" i="89"/>
  <c r="H112" i="89"/>
  <c r="I113" i="89"/>
  <c r="H10" i="89"/>
  <c r="H13" i="89"/>
  <c r="H110" i="89"/>
  <c r="I134" i="89"/>
  <c r="I11" i="89"/>
  <c r="H114" i="89"/>
  <c r="H113" i="89"/>
  <c r="I15" i="89"/>
  <c r="I114" i="89"/>
  <c r="I110" i="89"/>
  <c r="I135" i="89"/>
  <c r="H136" i="89"/>
  <c r="H15" i="89"/>
  <c r="I13" i="89"/>
  <c r="I133" i="89"/>
  <c r="I137" i="89"/>
  <c r="H95" i="89"/>
  <c r="H12" i="89"/>
  <c r="H130" i="89"/>
  <c r="H109" i="89"/>
  <c r="I33" i="89"/>
  <c r="H154" i="89"/>
  <c r="I129" i="89"/>
  <c r="H158" i="89"/>
  <c r="I153" i="89"/>
  <c r="I32" i="89"/>
  <c r="I154" i="89"/>
  <c r="H129" i="89"/>
  <c r="I158" i="89"/>
  <c r="H153" i="89"/>
  <c r="I7" i="89"/>
  <c r="I150" i="89"/>
  <c r="H32" i="89"/>
  <c r="I30" i="89"/>
  <c r="H7" i="89"/>
  <c r="H150" i="89"/>
  <c r="H151" i="89"/>
  <c r="H30" i="89"/>
  <c r="H33" i="89"/>
  <c r="I88" i="89"/>
  <c r="I28" i="89"/>
  <c r="V9" i="89"/>
  <c r="H88" i="89"/>
  <c r="I151" i="89"/>
  <c r="H87" i="89"/>
  <c r="H8" i="89"/>
  <c r="I108" i="89"/>
  <c r="I87" i="89"/>
  <c r="H28" i="89"/>
  <c r="H156" i="89"/>
  <c r="I31" i="89"/>
  <c r="I157" i="89"/>
  <c r="H108" i="89"/>
  <c r="H29" i="89"/>
  <c r="H31" i="89"/>
  <c r="I8" i="89"/>
  <c r="I156" i="89"/>
  <c r="H157" i="89"/>
  <c r="I29" i="89"/>
  <c r="I155" i="89"/>
  <c r="I130" i="89"/>
  <c r="I109" i="89"/>
  <c r="H155" i="89"/>
  <c r="H149" i="89"/>
  <c r="I26" i="89"/>
  <c r="I27" i="89"/>
  <c r="H26" i="89"/>
  <c r="I149" i="89"/>
  <c r="I152" i="89"/>
  <c r="H152" i="89"/>
  <c r="J27" i="83"/>
  <c r="J44" i="83"/>
  <c r="J36" i="83"/>
  <c r="J35" i="83"/>
  <c r="J53" i="83"/>
  <c r="J54" i="83"/>
  <c r="J33" i="83"/>
  <c r="J30" i="83"/>
  <c r="J34" i="83"/>
  <c r="J51" i="83"/>
  <c r="J32" i="83"/>
  <c r="J48" i="83"/>
  <c r="J50" i="83"/>
  <c r="J31" i="83"/>
  <c r="J49" i="83"/>
  <c r="J47" i="83"/>
  <c r="J52" i="83"/>
  <c r="J37" i="83"/>
  <c r="J29" i="83"/>
  <c r="J45" i="83"/>
  <c r="J46" i="83"/>
  <c r="J86" i="89"/>
  <c r="J6" i="89"/>
  <c r="J148" i="89"/>
  <c r="J25" i="89"/>
  <c r="J107" i="89"/>
  <c r="J128" i="89"/>
  <c r="J13" i="89"/>
  <c r="J137" i="89"/>
  <c r="J34" i="89"/>
  <c r="J134" i="89"/>
  <c r="J138" i="89"/>
  <c r="J91" i="89"/>
  <c r="J96" i="89"/>
  <c r="J94" i="89"/>
  <c r="J35" i="89"/>
  <c r="J14" i="89"/>
  <c r="J16" i="89"/>
  <c r="J132" i="89"/>
  <c r="J92" i="89"/>
  <c r="J117" i="89"/>
  <c r="J12" i="89"/>
  <c r="J9" i="89"/>
  <c r="J89" i="89"/>
  <c r="J115" i="89"/>
  <c r="J111" i="89"/>
  <c r="J112" i="89"/>
  <c r="J131" i="89"/>
  <c r="J116" i="89"/>
  <c r="J93" i="89"/>
  <c r="J114" i="89"/>
  <c r="J15" i="89"/>
  <c r="J110" i="89"/>
  <c r="J135" i="89"/>
  <c r="J136" i="89"/>
  <c r="J10" i="89"/>
  <c r="J113" i="89"/>
  <c r="J90" i="89"/>
  <c r="J95" i="89"/>
  <c r="J133" i="89"/>
  <c r="J11" i="89"/>
  <c r="J129" i="89"/>
  <c r="J32" i="89"/>
  <c r="J30" i="89"/>
  <c r="J150" i="89"/>
  <c r="J88" i="89"/>
  <c r="J154" i="89"/>
  <c r="J153" i="89"/>
  <c r="J7" i="89"/>
  <c r="J151" i="89"/>
  <c r="J87" i="89"/>
  <c r="J28" i="89"/>
  <c r="J108" i="89"/>
  <c r="J157" i="89"/>
  <c r="J29" i="89"/>
  <c r="J8" i="89"/>
  <c r="J156" i="89"/>
  <c r="J109" i="89"/>
  <c r="J155" i="89"/>
  <c r="J130" i="89"/>
  <c r="J33" i="89"/>
  <c r="J31" i="89"/>
  <c r="J158" i="89"/>
  <c r="J27" i="89"/>
  <c r="J149" i="89"/>
  <c r="J26" i="89"/>
  <c r="J152" i="89"/>
  <c r="I27" i="83"/>
  <c r="H27" i="83"/>
  <c r="I44" i="83"/>
  <c r="H44" i="83"/>
  <c r="I52" i="83"/>
  <c r="I47" i="83"/>
  <c r="I36" i="83"/>
  <c r="H52" i="83"/>
  <c r="H47" i="83"/>
  <c r="H36" i="83"/>
  <c r="I54" i="83"/>
  <c r="H33" i="83"/>
  <c r="H30" i="83"/>
  <c r="H34" i="83"/>
  <c r="I33" i="83"/>
  <c r="I30" i="83"/>
  <c r="I34" i="83"/>
  <c r="H32" i="83"/>
  <c r="H54" i="83"/>
  <c r="I53" i="83"/>
  <c r="I32" i="83"/>
  <c r="H31" i="83"/>
  <c r="H48" i="83"/>
  <c r="H53" i="83"/>
  <c r="I51" i="83"/>
  <c r="I31" i="83"/>
  <c r="H37" i="83"/>
  <c r="H51" i="83"/>
  <c r="I48" i="83"/>
  <c r="I50" i="83"/>
  <c r="I37" i="83"/>
  <c r="H35" i="83"/>
  <c r="I49" i="83"/>
  <c r="H50" i="83"/>
  <c r="I35" i="83"/>
  <c r="H49" i="83"/>
  <c r="I29" i="83"/>
  <c r="I28" i="83"/>
  <c r="H46" i="83"/>
  <c r="I45" i="83"/>
  <c r="I46" i="83"/>
  <c r="H45" i="83"/>
  <c r="H14" i="87"/>
  <c r="I14" i="87"/>
  <c r="J6" i="87"/>
  <c r="J11" i="87"/>
  <c r="J16" i="87"/>
  <c r="J12" i="87"/>
  <c r="J13" i="87"/>
  <c r="J15" i="87"/>
  <c r="J8" i="87"/>
  <c r="J10" i="87"/>
  <c r="J9" i="87"/>
  <c r="J7" i="87"/>
  <c r="H48" i="87"/>
  <c r="I6" i="87"/>
  <c r="H6" i="87"/>
  <c r="H11" i="87"/>
  <c r="I11" i="87"/>
  <c r="H16" i="87"/>
  <c r="I16" i="87"/>
  <c r="I13" i="87"/>
  <c r="I15" i="87"/>
  <c r="H8" i="87"/>
  <c r="H15" i="87"/>
  <c r="H9" i="87"/>
  <c r="I9" i="87"/>
  <c r="I10" i="87"/>
  <c r="H13" i="87"/>
  <c r="H12" i="87"/>
  <c r="I8" i="87"/>
  <c r="I12" i="87"/>
  <c r="H10" i="87"/>
  <c r="H7" i="87"/>
  <c r="I7" i="87"/>
  <c r="I25" i="87"/>
  <c r="H46" i="87"/>
  <c r="H25" i="87"/>
  <c r="I46" i="87"/>
  <c r="I35" i="87"/>
  <c r="I28" i="87"/>
  <c r="H33" i="87"/>
  <c r="H35" i="87"/>
  <c r="H30" i="87"/>
  <c r="H28" i="87"/>
  <c r="I29" i="87"/>
  <c r="H29" i="87"/>
  <c r="I54" i="87"/>
  <c r="I34" i="87"/>
  <c r="H55" i="87"/>
  <c r="I56" i="87"/>
  <c r="I49" i="87"/>
  <c r="I30" i="87"/>
  <c r="H54" i="87"/>
  <c r="I52" i="87"/>
  <c r="H56" i="87"/>
  <c r="H49" i="87"/>
  <c r="H52" i="87"/>
  <c r="I55" i="87"/>
  <c r="I32" i="87"/>
  <c r="H34" i="87"/>
  <c r="I48" i="87"/>
  <c r="H31" i="87"/>
  <c r="H32" i="87"/>
  <c r="I53" i="87"/>
  <c r="I33" i="87"/>
  <c r="I51" i="87"/>
  <c r="H51" i="87"/>
  <c r="I31" i="87"/>
  <c r="H53" i="87"/>
  <c r="H27" i="87"/>
  <c r="H26" i="87"/>
  <c r="I26" i="87"/>
  <c r="I47" i="87"/>
  <c r="V9" i="87"/>
  <c r="I50" i="87"/>
  <c r="H47" i="87"/>
  <c r="H50" i="87"/>
  <c r="I27" i="87"/>
  <c r="J23" i="84"/>
  <c r="J30" i="84"/>
  <c r="J27" i="84"/>
  <c r="J26" i="84"/>
  <c r="J31" i="84"/>
  <c r="J32" i="84"/>
  <c r="J33" i="84"/>
  <c r="J28" i="84"/>
  <c r="J29" i="84"/>
  <c r="J25" i="84"/>
  <c r="J24" i="84"/>
  <c r="J46" i="87"/>
  <c r="J25" i="87"/>
  <c r="J29" i="87"/>
  <c r="J51" i="87"/>
  <c r="J49" i="87"/>
  <c r="J35" i="87"/>
  <c r="J53" i="87"/>
  <c r="J52" i="87"/>
  <c r="J30" i="87"/>
  <c r="J55" i="87"/>
  <c r="J32" i="87"/>
  <c r="J28" i="87"/>
  <c r="J56" i="87"/>
  <c r="J48" i="87"/>
  <c r="J54" i="87"/>
  <c r="J34" i="87"/>
  <c r="J31" i="87"/>
  <c r="J33" i="87"/>
  <c r="J26" i="87"/>
  <c r="J47" i="87"/>
  <c r="J50" i="87"/>
  <c r="J27" i="87"/>
  <c r="V9" i="83"/>
  <c r="H23" i="84"/>
  <c r="I23" i="84"/>
  <c r="I29" i="84"/>
  <c r="I26" i="84"/>
  <c r="H31" i="84"/>
  <c r="H27" i="84"/>
  <c r="I27" i="84"/>
  <c r="I32" i="84"/>
  <c r="I30" i="84"/>
  <c r="H30" i="84"/>
  <c r="I31" i="84"/>
  <c r="H32" i="84"/>
  <c r="I33" i="84"/>
  <c r="H33" i="84"/>
  <c r="H26" i="84"/>
  <c r="H28" i="84"/>
  <c r="I28" i="84"/>
  <c r="H29" i="84"/>
  <c r="I25" i="84"/>
  <c r="H25" i="84"/>
  <c r="I24" i="84"/>
  <c r="V9" i="84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B9" authorId="0" shapeId="0" xr:uid="{1C45C859-F55C-4983-BD10-9A69B86D773E}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ESTO ES META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Marta Panduro</author>
    <author>Estadistica</author>
    <author>ANNIE J. ROJAS CHALCO</author>
  </authors>
  <commentList>
    <comment ref="C23" authorId="0" shapeId="0" xr:uid="{00000000-0006-0000-1B00-000001000000}">
      <text>
        <r>
          <rPr>
            <b/>
            <sz val="9"/>
            <color indexed="81"/>
            <rFont val="Tahoma"/>
            <family val="2"/>
          </rPr>
          <t>ANNIE ROJAS: 5001301/5001302/
5001304/5001306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23" authorId="1" shapeId="0" xr:uid="{00000000-0006-0000-1B00-000002000000}">
      <text>
        <r>
          <rPr>
            <b/>
            <sz val="9"/>
            <color indexed="81"/>
            <rFont val="Tahoma"/>
            <family val="2"/>
          </rPr>
          <t>Estadistica. Indicadores Zoonosis coordinar con Ing Juan carlos</t>
        </r>
      </text>
    </comment>
    <comment ref="E28" authorId="0" shapeId="0" xr:uid="{00000000-0006-0000-1B00-000003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QS104=1/QS105=1 X 100</t>
        </r>
      </text>
    </comment>
    <comment ref="F28" authorId="0" shapeId="0" xr:uid="{00000000-0006-0000-1B00-000004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QS=102=1/QS23=15</t>
        </r>
      </text>
    </comment>
    <comment ref="E29" authorId="0" shapeId="0" xr:uid="{00000000-0006-0000-1B00-000005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QS111=1/QS112=1 /QS113=1 X 100</t>
        </r>
      </text>
    </comment>
    <comment ref="F29" authorId="0" shapeId="0" xr:uid="{00000000-0006-0000-1B00-000006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QS=109=1/QS23=15</t>
        </r>
      </text>
    </comment>
    <comment ref="E30" authorId="0" shapeId="0" xr:uid="{00000000-0006-0000-1B00-000007000000}">
      <text>
        <r>
          <rPr>
            <b/>
            <sz val="9"/>
            <color indexed="81"/>
            <rFont val="Tahoma"/>
            <family val="2"/>
          </rPr>
          <t>ANNIE ROJAS: 071 ó 056 ó 903 ó 904 ó 017
ó 906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79" authorId="2" shapeId="0" xr:uid="{00000000-0006-0000-1B00-000008000000}">
      <text>
        <r>
          <rPr>
            <b/>
            <sz val="9"/>
            <color indexed="81"/>
            <rFont val="Tahoma"/>
            <family val="2"/>
          </rPr>
          <t xml:space="preserve">ANNIE J. ROJAS CHALCO: 5 puntos más porcentual al valor obtenido el año 2022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111" authorId="2" shapeId="0" xr:uid="{00000000-0006-0000-1B00-000009000000}">
      <text>
        <r>
          <rPr>
            <b/>
            <sz val="9"/>
            <color indexed="81"/>
            <rFont val="Tahoma"/>
            <family val="2"/>
          </rPr>
          <t xml:space="preserve">ANNIE J. ROJAS CHALCO: 5 puntos más porcentual al valor obtenido el año 2022
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Consulta - db_sanitarios v_avance_eess" description="Conexión a la consulta 'db_sanitarios v_avance_eess' en el libro." type="5" refreshedVersion="8" background="1" saveData="1">
    <dbPr connection="Provider=Microsoft.Mashup.OleDb.1;Data Source=$Workbook$;Location=db_sanitarios v_avance_eess;Extended Properties=&quot;&quot;" command="SELECT * FROM [db_sanitarios v_avance_eess]"/>
  </connection>
  <connection id="2" xr16:uid="{00000000-0015-0000-FFFF-FFFF01000000}" name="Consulta desde DATOS" type="1" refreshedVersion="4">
    <dbPr connection="CollatingSequence=ASCII;DBQ=C:\NOTISP\DBFS;DefaultDir=C:\NOTISP\DBFS;Deleted=1;Driver={Driver do Microsoft dBase (*.dbf)};DriverId=533;FIL=dBase 5.0;MaxBufferSize=2048;MaxScanRows=8;PageTimeout=600;SafeTransactions=0;Statistics=0;Threads=3;UID=admin;UserCommitSync=Yes;" command="SELECT noti_sp.ANO, noti_sp.SEMANA, noti_sp.DIAGNOSTIC, noti_sp.TIPO_DX, noti_sp.SUBREGION, noti_sp.UBIGEO, noti_sp.LOCALCOD, noti_sp.LOCALIDAD, noti_sp.APEPAT, noti_sp.APEMAT, noti_sp.NOMBRES, noti_sp.EDAD, noti_sp.TIPO_EDAD, noti_sp.SEXO, noti_sp.PROTEGIDO, noti_sp.FECHA_INI, noti_sp.FECHA_DEF, noti_sp.FECHA_NOT, noti_sp.FECHA_INV, noti_sp.SUB_REG_NT, noti_sp.RED, noti_sp.MICRORED, noti_sp.E_SALUD, noti_sp.SEMANA_NOT, noti_sp.AN_NOTIFIC, noti_sp.FECHA_ING, noti_sp.FICHA_INV, noti_sp.TIPO_NOTI, noti_sp.CLAVE, noti_sp.IMPORTADO, noti_sp.MIGRADO, noti_sp.VERIFICA, noti_sp.DNI, noti_sp.MUESTRA, noti_sp.HC, noti_sp.ESTADO, noti_sp.TIP_ZONA, noti_sp.COD_PAIS, noti_sp.TIPO_ID, noti_sp.DIRECCION_x000d__x000a_FROM noti_sp noti_sp"/>
  </connection>
  <connection id="3" xr16:uid="{00000000-0015-0000-FFFF-FFFF02000000}" name="Consulta desde PROD" type="1" refreshedVersion="4">
    <dbPr connection="CollatingSequence=ASCII;DBQ=C:\HIS\HISV4\REPORTES\PRODUCCION;DefaultDir=C:\HIS\HISV4\REPORTES\PRODUCCION;Deleted=1;Driver={Driver do Microsoft dBase (*.dbf)};DriverId=533;FIL=dBase 5.0;MaxBufferSize=2048;MaxScanRows=8;PageTimeout=600;SafeTransactions=0;Statistics=0;Threads=3;UID=admin;UserCommitSync=Yes;" command="SELECT HIS10114.COD_2000, PROFESIO.DESC_PROF, HIS10114.ANO, HIS10114.MES, HIS10114.NOM_LOTE, HIS10114.NUM_PAG, HIS10114.CODIF, HIS10114.COD_SERVSA, HIS10114.PLAZA, HIS10114.ESTA_PAG, HIS10114.TOT_REG, HIS10114.FLAGENVIO, HIS10114.MT, HIS10114.ST_x000d__x000a_FROM HIS10114 HIS10114, `C:\HIS\HISV4\REPORTES\PRODUCCION`\MSTRPERS.DBF MSTRPERS, `C:\HIS\HISV4\REPORTES\PRODUCCION`\PROFESIO.DBF PROFESIO_x000d__x000a_WHERE HIS10114.PLAZA = MSTRPERS.CODPSAL AND MSTRPERS.COD_PROF = PROFESIO.COD_PROF"/>
  </connection>
  <connection id="4" xr16:uid="{00000000-0015-0000-FFFF-FFFF03000000}" name="Consulta desde PRUDUCCION2014" type="1" refreshedVersion="4" saveData="1">
    <dbPr connection="CollatingSequence=ASCII;DBQ=C:\HIS\HISV4\REPORTES\PRODUCCION;DefaultDir=C:\HIS\HISV4\REPORTES\PRODUCCION;Deleted=1;Driver={Driver do Microsoft dBase (*.dbf)};DriverId=533;FIL=dBase 5.0;MaxBufferSize=2048;MaxScanRows=8;PageTimeout=600;SafeTransactions=0;Statistics=0;Threads=3;UID=admin;UserCommitSync=Yes;" command="SELECT HIS10114.COD_2000, MSTRPERS.NOMBRE, PROFESIO.DESC_PROF, HIS10114.ANO, HIS10114.MES, HIS10114.NOM_LOTE, HIS10114.NUM_PAG, HIS10114.CODIF, HIS10114.COD_SERVSA, HIS10114.PLAZA, HIS10114.ESTA_PAG, HIS10114.TOT_REG, HIS10114.FLAGENVIO, HIS10114.MT, HIS10114.ST_x000d__x000a_FROM HIS10114 HIS10114, MSTRPERS MSTRPERS, `C:\HIS\HISV4\REPORTES\PRODUCCION`\PROFESIO.DBF PROFESIO_x000d__x000a_WHERE HIS10114.PLAZA = MSTRPERS.CODPSAL AND MSTRPERS.COD_PROF = PROFESIO.COD_PROF"/>
  </connection>
</connections>
</file>

<file path=xl/sharedStrings.xml><?xml version="1.0" encoding="utf-8"?>
<sst xmlns="http://schemas.openxmlformats.org/spreadsheetml/2006/main" count="2853" uniqueCount="742">
  <si>
    <t>ETAPA DE VIDA</t>
  </si>
  <si>
    <t>META</t>
  </si>
  <si>
    <t>ESTABLECIMIENTOS</t>
  </si>
  <si>
    <t>C.S. PUEBLO LIBRE</t>
  </si>
  <si>
    <t>P.S. MORROYACU</t>
  </si>
  <si>
    <t>P.S. SHIMPIYACU</t>
  </si>
  <si>
    <t>Nº</t>
  </si>
  <si>
    <t>ENERO</t>
  </si>
  <si>
    <t>% Mensual</t>
  </si>
  <si>
    <t>% Anu</t>
  </si>
  <si>
    <t>% Mens</t>
  </si>
  <si>
    <t>VERDE</t>
  </si>
  <si>
    <t>AMARILLO</t>
  </si>
  <si>
    <t>ROJO</t>
  </si>
  <si>
    <t>Mensual</t>
  </si>
  <si>
    <t>Anual</t>
  </si>
  <si>
    <t>ESTABLECIMIENTOS DE SALUD</t>
  </si>
  <si>
    <t>P.S. NUEVA HUANCABAMBA</t>
  </si>
  <si>
    <t>HOSP. APOYO I MOYOBAMBA</t>
  </si>
  <si>
    <t>C.S. LLUYLLUCUCHA</t>
  </si>
  <si>
    <t>P.S. MARONA</t>
  </si>
  <si>
    <t>P.S. QUILLOALLPA</t>
  </si>
  <si>
    <t>P.S. SUGLLAQUIRO</t>
  </si>
  <si>
    <t>P.S. TAHUISHCO</t>
  </si>
  <si>
    <t>P.S. SAN MATEO</t>
  </si>
  <si>
    <t>P.S. CORDILLERA ANDINA</t>
  </si>
  <si>
    <t>P.S. LA FLOR DE LA PRIMAVERA</t>
  </si>
  <si>
    <t>C.S. CALZADA</t>
  </si>
  <si>
    <t>P.S. OCHAME</t>
  </si>
  <si>
    <t>P.S. SANTA ROSA DE OROMINA</t>
  </si>
  <si>
    <t>P.S. SANTA ROSA BAJO TANGUMI</t>
  </si>
  <si>
    <t>C.S. JERILLO</t>
  </si>
  <si>
    <t>P.S. RAMIREZ</t>
  </si>
  <si>
    <t>C.S. LA HUARPIA</t>
  </si>
  <si>
    <t>C.S. ROQUE ALONSO DE ALVARADO</t>
  </si>
  <si>
    <t>P.S. ALAN GARCIA PEREZ</t>
  </si>
  <si>
    <t>P.S. PORVENIR DEL NORTE</t>
  </si>
  <si>
    <t>C.S. YANTALO</t>
  </si>
  <si>
    <t>P.S. BUENOS AIRES</t>
  </si>
  <si>
    <t>P.S. CAÑABRAVA</t>
  </si>
  <si>
    <t>P.S. LOS ANGELES</t>
  </si>
  <si>
    <t>C.S. HABANA</t>
  </si>
  <si>
    <t>C.S. SORITOR</t>
  </si>
  <si>
    <t>P.S. ALTO PERU</t>
  </si>
  <si>
    <t>P.S. ALTO SAN MARTIN</t>
  </si>
  <si>
    <t>P.S. JERICOB</t>
  </si>
  <si>
    <t>P.S. SAN MARCOS</t>
  </si>
  <si>
    <t>C.S. JEPELACIO</t>
  </si>
  <si>
    <t>P.S. CARRIZAL</t>
  </si>
  <si>
    <t>P.S. SHUCSHUYACU</t>
  </si>
  <si>
    <t>C.S. NUEVO SAN MIGUEL</t>
  </si>
  <si>
    <t>P.S. PACAYPITE</t>
  </si>
  <si>
    <t>RED MOYOBAMBA</t>
  </si>
  <si>
    <t>RED. MOYOBAMBA:</t>
  </si>
  <si>
    <t>MES DE EVALUACION</t>
  </si>
  <si>
    <t>Mes Inicio</t>
  </si>
  <si>
    <t>Mes Final</t>
  </si>
  <si>
    <t>Año</t>
  </si>
  <si>
    <t>ATENCIONES O ACTIVIDADES REALIZADAS</t>
  </si>
  <si>
    <t>MOYOBAMBA</t>
  </si>
  <si>
    <t>CALZADA</t>
  </si>
  <si>
    <t>JEPELACIO</t>
  </si>
  <si>
    <t>YANTALO</t>
  </si>
  <si>
    <t>SORITOR</t>
  </si>
  <si>
    <t>HABANA</t>
  </si>
  <si>
    <t>ROQUE</t>
  </si>
  <si>
    <t>RED</t>
  </si>
  <si>
    <t>JERILLO</t>
  </si>
  <si>
    <t>C.S. ROQUE</t>
  </si>
  <si>
    <t>META Actual</t>
  </si>
  <si>
    <t>META hasta el mes actual</t>
  </si>
  <si>
    <t>PUEBLO LIBRE</t>
  </si>
  <si>
    <t>P.S. EL CONDOR</t>
  </si>
  <si>
    <t>P.S. ALTO SAN 
MARTIN</t>
  </si>
  <si>
    <t>P.S. NUEVO 
SAN MIGUEL</t>
  </si>
  <si>
    <t>P.S. ALAN
 GARCIA</t>
  </si>
  <si>
    <t>P.S. PORVENIR
 DEL NORTE</t>
  </si>
  <si>
    <t>P.S. SANTA ROSA
 DE OROMINA</t>
  </si>
  <si>
    <t>P.S. SANTA ROSA 
BAJO TANGUMI</t>
  </si>
  <si>
    <t>C.S. PUEBLO
 LIBRE</t>
  </si>
  <si>
    <t>P.S. NUEVA 
HUANCABAMBA</t>
  </si>
  <si>
    <t>HOSPITAL</t>
  </si>
  <si>
    <t>LLUILLUCUCHA</t>
  </si>
  <si>
    <t>&lt;</t>
  </si>
  <si>
    <t>&gt;=</t>
  </si>
  <si>
    <t xml:space="preserve">- POR MICROREDES : </t>
  </si>
  <si>
    <t>FUENTE: HISMINSA - Oficina de Gestión de la  Información Red. Moyobamba</t>
  </si>
  <si>
    <t xml:space="preserve">META 
Anual </t>
  </si>
  <si>
    <t>Negativo</t>
  </si>
  <si>
    <t xml:space="preserve">   </t>
  </si>
  <si>
    <t>CENTRO DE SALUD MENTAL COMUNITARIO MOYOBAMBA</t>
  </si>
  <si>
    <t>LA PRIMAVERA</t>
  </si>
  <si>
    <t>HOSPITAL  MOYOBAMBA</t>
  </si>
  <si>
    <t>LLUYLLUCUCHA</t>
  </si>
  <si>
    <t>MARONA</t>
  </si>
  <si>
    <t>QUILLOALLPA</t>
  </si>
  <si>
    <t>SUGLLAQUIRO</t>
  </si>
  <si>
    <t>TAHUISHCO</t>
  </si>
  <si>
    <t>SAN MATEO</t>
  </si>
  <si>
    <t>CORDILLERA ANDINA</t>
  </si>
  <si>
    <t>LA FLOR DE LA PRIMAVERA</t>
  </si>
  <si>
    <t>EL CONDOR</t>
  </si>
  <si>
    <t>RAMIREZ</t>
  </si>
  <si>
    <t>LA HUARPIA</t>
  </si>
  <si>
    <t>BUENOS AIRES</t>
  </si>
  <si>
    <t>CAÑABRAVA</t>
  </si>
  <si>
    <t>LOS ANGELES</t>
  </si>
  <si>
    <t>ALTO PERU</t>
  </si>
  <si>
    <t>ALTO SAN MARTIN</t>
  </si>
  <si>
    <t>JERICOB</t>
  </si>
  <si>
    <t>SAN MARCOS</t>
  </si>
  <si>
    <t>CARRIZAL</t>
  </si>
  <si>
    <t>SHUCSHUYACU</t>
  </si>
  <si>
    <t>NUEVO SAN MIGUEL</t>
  </si>
  <si>
    <t>PACAYPITE</t>
  </si>
  <si>
    <t>ALAN GARCIA</t>
  </si>
  <si>
    <t>PORVENIR DEL NORTE</t>
  </si>
  <si>
    <t>OCHAME</t>
  </si>
  <si>
    <t>SANTA ROSA DE OROMINA</t>
  </si>
  <si>
    <t>SANTA ROSA BAJO TANGUMI</t>
  </si>
  <si>
    <t>MORROYACU</t>
  </si>
  <si>
    <t>SHIMPIYACU</t>
  </si>
  <si>
    <t>NUEVA HUANCABAMBA</t>
  </si>
  <si>
    <t>PORCENTAJE DE CASOS DE LEISHMANIASIS  CON TRATAMIENTO COMPLETO POR IPRESS</t>
  </si>
  <si>
    <t xml:space="preserve">PORCENTAJE DE VIGILANCIA DE AEDES AEGYPTI.(ENCUESTA ENTOMOLOGICA)
</t>
  </si>
  <si>
    <t>PORCENTAJE DE CONTROL FOCAL DEL VECTOR DEL DENGUE (CONTROL DEL MOSQUITO AEDES AEGYPTI EN ESTADO INMADURO)</t>
  </si>
  <si>
    <t>PORCENTAJE DE SINTOMATICOS RESPIRATORIOS IDENTIFICADOS/N° DE ATENCIONES EN &gt;15 AÑOS X 100.</t>
  </si>
  <si>
    <t>PORCENTAJE DE CONTACTOS EXAMINADOS DE TBC/CONTACTOS CENSADOS</t>
  </si>
  <si>
    <t>PORCENTAJE DE CASOS DE TBC TAMIZADOS PARA VIH</t>
  </si>
  <si>
    <t>PORCENTAJE DE LA TASA DE MORBILIDAD DE TUBERCULOSIS</t>
  </si>
  <si>
    <t>PORCENTAJE DE ADULTOS Y JOVENES  QUE RECIBEN  CONSEJERIA  EN PREVENCION PARA TAMIZAJE  DE ITS Y VIH/SIDA</t>
  </si>
  <si>
    <t>PORCENTAJE DE ADULTOS Y JOVENES  QUE RECIBEN    TAMIZAJE  DE ITS Y VIH/SIDA</t>
  </si>
  <si>
    <t xml:space="preserve">  PORCENTAJE  DE GESTANTES REACTIVAS  A SIFILIS RECIBEN TRATAMIENTO COMPLETO</t>
  </si>
  <si>
    <t>PORCENTAJE  DE CASOS  DE VIH-SIDA CONFIRMADOS</t>
  </si>
  <si>
    <t>FAMILIAS CON NIÑOS (AS) &lt; 36 MESES QUE RECIBEN SESION EDUCATIVAS Y DEMOSTRATIVA EN PREPARACION DE ALIMENTOS</t>
  </si>
  <si>
    <t>FAMILIAS CON GESTANTES QUE RECIBEN SESION EDUCATIVA Y DEMOSTRATIVA EN PREPARACION DE ALIMENTOS</t>
  </si>
  <si>
    <t>FAMILIAS CON NIÑOS MENORES DE 24 MESES RECIBEN CONSEJERIA A TRAVES DE LA VISITA DOMICILIARIA</t>
  </si>
  <si>
    <t>AGENTES COMUNITARIOS CAPACITADOS PARA LA PROMOCIÓN DEL CUIDADO INFANTIL, LACTANCIA MATERNA EXCLUSIVA Y LA ADECUADA ALIMENTACIÓN Y PROTECCIÓN DEL MENOR DE 36 MESES</t>
  </si>
  <si>
    <t xml:space="preserve">CONSEJERÍA EN EL HOGAR DURANTE LA VISITA DOMICILIARIA A FAMILIAS DE LA GESTANTE PARA PROMOVER PRACTICAS SALUDABLES EN LA SALUD SEXUAL Y REPRODUCTIVA </t>
  </si>
  <si>
    <t xml:space="preserve"> AGENTES COMUNITARIOS DE SALUD CAPACITADOS REALIZAN ORIENTACIÓN A FAMILIAS DE GESTANTES Y PUÉRPERAS EN PRÁCTICAS SALUDABLES EN SALUD SEXUAL Y REPRODUCTIVA</t>
  </si>
  <si>
    <t xml:space="preserve"> FAMILIAS QUE RECIBEN SESIONES DEMOSTRATIVAS DESARROLLAN PRÁCTICAS  SALUDABLES PARA LA PREVENCIÓN DE LAS ENFERMEDADES METAXÉNICAS</t>
  </si>
  <si>
    <t xml:space="preserve">FAMILIAS QUE RECIBEN CONSEJERÍA A TRAVÉS DE LA VISITA DOMICILIARIA PARA PROMOVER PRÁCTICAS Y ENTORNOS SALUDABLES PARA CONTRIBUIR A LA DISMINUCIÓN DE LA TUBERCULOSIS, VIH/SIDA </t>
  </si>
  <si>
    <t xml:space="preserve">Metaxenicas </t>
  </si>
  <si>
    <t xml:space="preserve">TUBERCULOSIS </t>
  </si>
  <si>
    <t>ITS VIH/SIDA</t>
  </si>
  <si>
    <t>PROMSA</t>
  </si>
  <si>
    <t xml:space="preserve">METAXENICAS </t>
  </si>
  <si>
    <t>PLANTILLA PARA INDICADORES SANITARIOS RED MOYOBAMBA - 2023</t>
  </si>
  <si>
    <t>N°</t>
  </si>
  <si>
    <t>tipo</t>
  </si>
  <si>
    <t>NOMBRE DEL INDICADOR</t>
  </si>
  <si>
    <t>DEFINICION 
OPERACIONAL
DEL INDICADOR</t>
  </si>
  <si>
    <t>NUMERADOR</t>
  </si>
  <si>
    <t>DENOMINADOR</t>
  </si>
  <si>
    <t>AREA</t>
  </si>
  <si>
    <t>HOSP.HOSPITAL
  MOYOBAMBA</t>
  </si>
  <si>
    <t>C.S.M.C</t>
  </si>
  <si>
    <t>P.S. CORDILLERA
 ANDINA</t>
  </si>
  <si>
    <t>P.S. LA FLOR DE 
LA PRIMAVERA</t>
  </si>
  <si>
    <t xml:space="preserve">P.S. LA PRIMAVERA </t>
  </si>
  <si>
    <t xml:space="preserve">potrerillo </t>
  </si>
  <si>
    <t>INDICADOR</t>
  </si>
  <si>
    <t>GESTANTE ATENDIDA</t>
  </si>
  <si>
    <t>ES LA GESTANTE QUE ACUDE A SU 1º ATENCIÓN PRENATAL EN EL EMBARAZO ACTUAL EN CUALQUIER ESTABLECIMIENTO DE SALUD DEL MINISTERIO DE SALUD.</t>
  </si>
  <si>
    <t xml:space="preserve">PRIMERA ATENCION PRENATAL </t>
  </si>
  <si>
    <t>META PROGRAMADA</t>
  </si>
  <si>
    <t>MATERNO</t>
  </si>
  <si>
    <t>GESTANTE PRECOZMENTE ATENDIDA</t>
  </si>
  <si>
    <t xml:space="preserve">ES AQUELLA GESTANTE QUE ES ATENDIDA SU PRIMER CONTROL EN EL I TRISTRESTRE DE GESTACION </t>
  </si>
  <si>
    <t>ATENCION PRENATAL PRIMER TRIMESTRE</t>
  </si>
  <si>
    <t>GESTANTE ADOLESCENTE  ATENDIDA</t>
  </si>
  <si>
    <t>AQUELLA GESTANTE  &lt;= 17 AÑOS ATENDIDA</t>
  </si>
  <si>
    <t>ATENCION PRENATAL  &lt;= 17</t>
  </si>
  <si>
    <t>GESTANTE ADOLECENTE PRECOZMENTE ATENDIDA</t>
  </si>
  <si>
    <t>GESTANTE &lt;=17 AÑOS ATENDIDA SU PRIMER CONTROL EN EL I PRIMER TRIMESTRE</t>
  </si>
  <si>
    <t>PRIMERA ATENCION PRENATAL  &lt;= 17 AÑOS</t>
  </si>
  <si>
    <t>ADOLESCENTE CON SUPLEMTO DE ACIDO FOLICO + SULFATO FERROSO</t>
  </si>
  <si>
    <t>ADOLESCENTE MUJER DE 12 A 17 AÑOS CON SUPLEMENTACION DE ACIDO FOLICO +SULFATO FERROSO ,2 TAB POR SEMANA DURANTE 3 MESES CONTINUO CADA AÑO</t>
  </si>
  <si>
    <t>ADOLSECENTE SUPLEMENTADA</t>
  </si>
  <si>
    <t xml:space="preserve">META PROGRAMDA </t>
  </si>
  <si>
    <t xml:space="preserve">ADOLESCENTE </t>
  </si>
  <si>
    <t>GESTANTE CONTROLDA</t>
  </si>
  <si>
    <t>GESTANTE QUE HA CUMPLIDO SU SEXTA ATENCION PRENATAL Y QUE HA RECIBIDO EL PAQUETE BASICO DE ATENCION A LA GESTANTE</t>
  </si>
  <si>
    <t>ATENCION GESTANTE CON 6 CONTROLES PRENATALES</t>
  </si>
  <si>
    <t>META PROGRAMADA-85%</t>
  </si>
  <si>
    <t>GESTANTE CON PAQUETE PREVENTIVO</t>
  </si>
  <si>
    <t xml:space="preserve">AQUELLA GESTANTE QUE CUENTA CON 6 CONTROLES PRENATALES , 6 ENTREGAS DE ACIDO+SULFATO F, TAMIZAJE VIF,2 BATERIAS DE LABORATORIO Y ATENCION ODONTOLOGICA </t>
  </si>
  <si>
    <t>PARTOS CNV</t>
  </si>
  <si>
    <t xml:space="preserve">MATERNO </t>
  </si>
  <si>
    <t>GESTANTE SUPLEMANTADA CON HIERRO</t>
  </si>
  <si>
    <t>GESTANTE QUE HA RECIBIDO 6 ENTREGAS SE SULFATO FERROSO DURANTE SUS ATENCIONES PRENATAL</t>
  </si>
  <si>
    <t>6 ENTREGAS DE SULFATO FERROSO DURANTE EL EMBARAZO</t>
  </si>
  <si>
    <t>PUERPERAS CONTROLADAS</t>
  </si>
  <si>
    <t>PUERPERA QUE HA CUMPLIDO LA SEGUNDA ATENCION  AMBULATORIA, HA RECIBIDO SULFATO FERROSO Y TIENE UN CONTROL DE HEMOGLOBINA A LOS 30 DIAS</t>
  </si>
  <si>
    <t xml:space="preserve">SEGUNDA ATENCION DEL PUERPERIO </t>
  </si>
  <si>
    <t>PAREJAS PROTEGIDAS CON METODO DE PLANIFICACION FAMILIAR</t>
  </si>
  <si>
    <t>CONJUNTO DE ACTIVIDADES, PROCEDIMIENTOS E INTERVENCIONES DIRIGIDAS A MUJERES EN EDAD FÉRTIL, DENTRO DE LAS CUALES SE ENCUENTRA LA INFORMACIÓN, EDUCACIÓN, ORIENTACIÓN/CONSEJERÍA Y LA PRESCRIPCIÓN Y PROVISIÓN DE MÉTODOS ANTICONCEPTIVOS, QUE ES REALIZADO POR PERSONAL DE SALUD CALIFICADO, EN TODOS LOS ESTABLECIMIENTOS DE SALUD.</t>
  </si>
  <si>
    <t>NUMERO DE PAREJAS PROTEGIDAS EN PLANIFICACION</t>
  </si>
  <si>
    <t>PLANIFICACION FAMILIAR</t>
  </si>
  <si>
    <t>INSPECCION SANITARIA DE LA CALIDAD DE AGUA PARA CONSUMO HUMANO</t>
  </si>
  <si>
    <t xml:space="preserve">% INSPECCIONES SISTEMAS AGUA </t>
  </si>
  <si>
    <t>N° INSPECCIONES SISTEMAS AGUA X IPRESS</t>
  </si>
  <si>
    <t xml:space="preserve">TOTAL INSPECCIONES SISTEMAS AGUA x 100 </t>
  </si>
  <si>
    <t xml:space="preserve">SALUD AMBIENTAL </t>
  </si>
  <si>
    <t>MONITOREO DE PARAMETROS CAMPO DE LA CALIDAD DE AGUA PARA CONSUMO HUMANO</t>
  </si>
  <si>
    <t xml:space="preserve">% MONITOREOS DE AGUA EN CENTROS POBLADOS </t>
  </si>
  <si>
    <t xml:space="preserve">N° MONITOREOS DE AGUA EN CENTROS POBLADOS X IPRESS </t>
  </si>
  <si>
    <t xml:space="preserve">TOTAL DE MONITOREOS DE AGUA EN CENTROS POBLADOS X IPRESS x 100 </t>
  </si>
  <si>
    <t xml:space="preserve">VIGILANCIA SANITARIA DE GESTION Y MANEJO RESIDUOS SOLIDOS X EE.SS </t>
  </si>
  <si>
    <t>% VIGILANCIA SANITARIA DE GESTION Y MANEJO RESIDUOS SOLIDOS X IPRESS</t>
  </si>
  <si>
    <t>N° INSPECCIONES SANITARIAS SOBRE RESIDUOS SOLIDOS HOSPITALARIOS X IPRESS</t>
  </si>
  <si>
    <t>TOTAL INSPECCIONES SANITARIA SOBRE RESIDUOS SOLIDOS HOSPITALARIOS x 100</t>
  </si>
  <si>
    <t>Actividad realizada por el personal de salud y agente comunitario capacitado en la atención intra y extramuros para la identificación de las personas con lesiones sospechosas de leishmaniasis, residentes o procedentes de zonas endémicas para un diagnóstico oportuno</t>
  </si>
  <si>
    <t xml:space="preserve">Numero de casos que reciben tratamiento completo </t>
  </si>
  <si>
    <t>Numero de casos totales captados en los establecimientos de salud</t>
  </si>
  <si>
    <t>Son las inspecciones domiciliarias que van a permitir determinar los índices de infestación en viviendas y su variación en el tiempo, mediante la búsqueda activa de larvas y pupas del vector Aedes aegypti. Realizado por personal y promotores de salud capacitados.
Las inspecciones en escenario II y III se realiza 1 vez al mes, en un periodo máximo de 5 días</t>
  </si>
  <si>
    <t>Numero de viviendas inspeccionadas con Encuesta Entomologica en escenario II y III de Dengue.</t>
  </si>
  <si>
    <t>Numero total de viviendas programadas para la encuesta entomologica en los escenarios Ii y II de Dengue</t>
  </si>
  <si>
    <t>Conjunto de actividades que desarrolla el personal de salud de los establecimientos de salud de las áreas de riesgo de transmisión de dengue, El 
Tratamiento focal y físico al se realiza en forma bimensual, con un rendimiento de 20 viviendas por día por inspector.incluye Visita domiciliaria al 100% de viviendas en forma trimestral.</t>
  </si>
  <si>
    <t>Numero de viviendas con control vectorial fisico o quimico en escenarios II y III de transmision de Dengue.</t>
  </si>
  <si>
    <t>Numero de viviendas total de las localidades en escenarios Ii y II de transmision de Dengue</t>
  </si>
  <si>
    <t>PORCENTAJE DE ATENCION DE PERSONAS MORDIDAS</t>
  </si>
  <si>
    <t>Personas mordidas atendidas del total de la poblacion total.</t>
  </si>
  <si>
    <t xml:space="preserve">Numero de personas mordidas atendidas </t>
  </si>
  <si>
    <t>Poblacion general x 100</t>
  </si>
  <si>
    <t>ZOONOSIS</t>
  </si>
  <si>
    <t>PORCENTAJE DE PERSONAS MORDIDAS CONTROLADAS</t>
  </si>
  <si>
    <t>Personas mordidas controladas del total de personas mordidas controladas-</t>
  </si>
  <si>
    <t>Numero de personas mordidas controladas</t>
  </si>
  <si>
    <t>Numero de personas mordidas controladas x 100</t>
  </si>
  <si>
    <t>PORCENTAJE DE PERSONAS MORDIDAS QUE INICIAN TRATAMIENTO CON VACUNA ANTIRRABICA</t>
  </si>
  <si>
    <t>Personas mordidas que inician tratamiento con vacuna antirrabica humana del total de personas mordidas atendidas.</t>
  </si>
  <si>
    <t>Numero de personas mordidas que inician tratamiento</t>
  </si>
  <si>
    <t>Numero de personas mordidas x 100</t>
  </si>
  <si>
    <t>PORCENTAJE DE MUESTRAS CANINAS REMITIDAS AL LABORATORIO</t>
  </si>
  <si>
    <t>Nro, de muestras de cerebro de canes remitidas al laboratorio del total de poblacion canina estimada.</t>
  </si>
  <si>
    <t>Numero de muestra de cerebro de canes remitidas al laboratorio</t>
  </si>
  <si>
    <t>Poblacion canina estimada x 100</t>
  </si>
  <si>
    <t>PORCENTAJE DE CANES VACUNADOS</t>
  </si>
  <si>
    <t>Nro. De canes vacunados del total de canes programado.</t>
  </si>
  <si>
    <t>Numero de perros vacunados</t>
  </si>
  <si>
    <t>PORCENTAJE DE MUESTRAS POSITIVAS DE MURCIELAGOS HEMATOFAGOS</t>
  </si>
  <si>
    <t>Nro. De muestras positivas a rabia de murcielagos hematofagos de total de muercielagos hematofagos remitidos.</t>
  </si>
  <si>
    <t>Numero de muestras positivas a rabia de murcielagos hematofagos</t>
  </si>
  <si>
    <t>Numero de murcielagos hematofagos remitidos</t>
  </si>
  <si>
    <t>PORCENTAJE DE ANIMAL MORDEDOR CONTROLADO</t>
  </si>
  <si>
    <t>Nro. De animal mordedor controlados del total de animales mordedores detectados.</t>
  </si>
  <si>
    <t>Numero de animales mordedores controlados</t>
  </si>
  <si>
    <t>Numero de animales mordedores detectados x 100</t>
  </si>
  <si>
    <t>PORCENTAJE DE CASOS DE RABIA CANINA</t>
  </si>
  <si>
    <t>Nro. De casos de rabia canina del total de poblacion canina estimada.</t>
  </si>
  <si>
    <t>Numero de casos de rabia canina</t>
  </si>
  <si>
    <t>PERSONA ADULTO MAYOR DE 60 AÑOS A MAS  PROTEGIDOS CON  VACUNA NEUMOCOCO</t>
  </si>
  <si>
    <t>PERSONA ADULTO MAYOR DE 60 AÑOS A MAS CON VACUNA NEUMOCOCO</t>
  </si>
  <si>
    <t xml:space="preserve">ADULTOS MAYOR CON VACUNA NEUMOCOCO &gt; = 60 AÑOS </t>
  </si>
  <si>
    <t>EVAM</t>
  </si>
  <si>
    <t>PERSONA ADULTO MAYOR DE 60 AÑOS A MAS PROTEGIDOS CON LA  VACUNA INFLUENZA</t>
  </si>
  <si>
    <t>PERSONA ADULTO MAYOR DE 60 AÑOS A MAS CON VACUNA INFLUENZA</t>
  </si>
  <si>
    <t xml:space="preserve">ADULTOS MAYOR CON VACUNA INFLUENZA&gt; = 60 AÑOS </t>
  </si>
  <si>
    <t>Personas Adultas Mayores atendidas con Valoración Clínica Integral del Adulto Mayor - VACAM</t>
  </si>
  <si>
    <t xml:space="preserve">PERSONA ADULTO MAYOR DE 60 AÑOS </t>
  </si>
  <si>
    <t>ATENCION CON VALORACION CLINICA DEL AM CIE = 99387 LAB= AS,AF,E</t>
  </si>
  <si>
    <t>PERSONA CON DISCAPACIDAD QUE RECIBE ATENCION PARA SU CERTIFICACIÓN.</t>
  </si>
  <si>
    <t>PERSONA CON DISCAPACIDAD CERTIFICADA EN ESTABLECIMIENTOS DE SALUD</t>
  </si>
  <si>
    <t>ATENCIÓN PARA OTORGAR LA CERTIFICACIÓN A LAS PERSONAS CON DISCAPACIDAD</t>
  </si>
  <si>
    <t>DISCAPACIDAD</t>
  </si>
  <si>
    <t>DOCENTES CAPACITADOS EN TEMA DE SALUD</t>
  </si>
  <si>
    <t>DOCENTES CAPACITADOS EN TEMA DE CANCER</t>
  </si>
  <si>
    <t>DOCENTES CAPACITADOS</t>
  </si>
  <si>
    <t>EDUCA. PARA LA SALUD</t>
  </si>
  <si>
    <t>NIÑOS EN ETAPA ESCOLAR DE 2 A 16 AÑOS DESPARASITADOS</t>
  </si>
  <si>
    <t>NIÑOS DE 2 A 16 AÑOS DESPARASITADOS</t>
  </si>
  <si>
    <t xml:space="preserve">NIÑOS DE  2 A 16 AÑOS,QUE RECIBIERON SUS DOS DOSIS DE ANTIPARASITARIO </t>
  </si>
  <si>
    <t>NIÑOS EN ETAPA ESCOLAR DE 9 AÑOS PROTEGIDO CON VANUCA VPH</t>
  </si>
  <si>
    <t>NIÑOS DE 9 AÑOS QUE RECIBEN VACUNA DE VPH</t>
  </si>
  <si>
    <t>NIÑOS PROTEGIDAS CON SUS DOS DOSIS</t>
  </si>
  <si>
    <t>NIÑAS EN ETAPA ESCOLAR DE 9 AÑOS PROTEGIDO CON VANUCA VPH</t>
  </si>
  <si>
    <t>NIÑAS DE 9 AÑOS QUE RECIBEN VACUNA DE VPH</t>
  </si>
  <si>
    <t>NIÑAS PROTEGIDAS CON SUS DOS DOSIS</t>
  </si>
  <si>
    <t>% de Recien Nacidos con Bajo Peso al Nacer</t>
  </si>
  <si>
    <t>NIÑO ATENDIDO</t>
  </si>
  <si>
    <t>Nº de Recien Nacidos con Bajo Peso al Nacer (HIS)</t>
  </si>
  <si>
    <t>Nº de Recien Nacidos (CNV)</t>
  </si>
  <si>
    <t>ETAPA VIDA NIÑO</t>
  </si>
  <si>
    <t>% de Recien Nacidos con Prematuridad</t>
  </si>
  <si>
    <t>Nº de Recien Nacidos con Prematuridad Leve (HIS)</t>
  </si>
  <si>
    <t>Recién nacido con controles CRED completo</t>
  </si>
  <si>
    <t>Conjunto de actividades desarrolladas por  el  profesional de enfermería (de contar con enfermeros(as) lo podra realizar el medico), con el objetivo de evaluar el crecimiento y desarrollo (físico y neurológico), identificar precozmente los signos de alarma en el RN y  fortalecer en la madre, padre o cuidador las  prácticas  sobre el cuidado integral del recién nacido como: lactancia materna, higiene, cuidado del cordón, vacunas, abrigo, apego, identificación de signos de alarma, entre otros.</t>
  </si>
  <si>
    <t>N° recién nacidos con 4 controles (2, 7, 15 y 21 días) de crecimiento y desarrollo registrados en el HIS con el código 99381.01:  " Atención Integral de Salud del Niño-CRED- Neonato" y 4 en el LAB (sumatoria de los LAB 1+2+3+4).</t>
  </si>
  <si>
    <t>N° Recién Nacidos registrados en el padrón nominal.</t>
  </si>
  <si>
    <t>Niños menores de 12 meses con controles CRED completo para su edad</t>
  </si>
  <si>
    <t>Niños menores de 12 meses que de acuerdo a su edad reciben controles de crecimiento y desarrollo completos, siendo un conjunto de actividades periódicas y sistemáticas desarrolladas por un profesional de enfermería o medicina.
• Niños de 01 a 11 meses 01 control por mes.</t>
  </si>
  <si>
    <t>N° Niños que de acuerdo a la edad cumple con los controles de crecimiento y desarrollo que le corresponde: Niños de 01 a 11 meses 01 control por mes, 11 controles.
Registrado en HIS con código 99381 Atención Integral de Salud del Niño-CRED menor de 1 año acompañado del LAB 11</t>
  </si>
  <si>
    <t>N° niños y niñas menores de 12 meses,  según Padrón Nominal.</t>
  </si>
  <si>
    <t>Niños menores de 36 meses con controles CRED completo para su edad</t>
  </si>
  <si>
    <t>Niños menores de 36 meses que de acuerdo a su edad reciben controles de crecimiento y desarrollo completos, siendo un conjunto de actividades periódicas y sistemáticas desarrolladas por un profesional de enfermería o medicina.
• Niños de 01 a 11 meses 01 control por mes.
• Niños de 12 a 23 meses 01 control cada 2 meses.
• Niños de 24 a 35 meses 01 control cada 3 meses.</t>
  </si>
  <si>
    <t>N° Niños que de acuerdo a la edad cumple con los controles de crecimiento y desarrollo que le corresponde:
• Niños de 01 a 11 meses 01 control por mes, 11 controles.
• Niños de 12 a 23 meses 01 control cada 2 meses, 06 controles.
• Niños de 24 a 35 meses 01 control cada 3 meses, 04 controles.
Registrado en HIS con código 99381 Atención Integral de Salud del Niño-CRED menor de 1 año acompañado del LAB 11  más el  código 99382 Atención Integral de Salud del Niño-CRED de 1 año - acompañado del LAB 6 más el codigo 99382 Atención Integral de Salud del Niño-CRED de 2 años-acompañado del LAB 4.</t>
  </si>
  <si>
    <t>N° niños y niñas menores de 36 meses,  según Padrón Nominal.</t>
  </si>
  <si>
    <t>Niños menores de 36 meses con test de graham y examen seriado</t>
  </si>
  <si>
    <t>Conjunto de procedimientos realizados por un profesional o un técnico de laboratorio con el objetivo de obtener y procesar una muestra de frotis perianal más tres muestras de heces de niños y niñas menores de 36 meses.
El procedimiento se realiza a partir de los 12 meses una vez por año.</t>
  </si>
  <si>
    <t>N° Niños de 1 año y 2 años que durante los Controles de CRED se les solicito el  test de graham y examen seriado de heces, durante el año en curso y registrados con los códigos: 87177.01 Estudio parasitológico por 3 y  87178 Test de Graham.</t>
  </si>
  <si>
    <t>Porcentaje de niñas y niños recien nacidos de parto institucional vacunados con BCG y anti Hepatitis B (HVB) antes del alta</t>
  </si>
  <si>
    <t xml:space="preserve">Recien Nacido  comprendidos entre o dias hasta 29 dias, que reciben  en el transcurso de las primeras 24 horas de vida las siguientes vacunas: Vacuna BCG 1 dosis y Vacuna HVB 1 dosis </t>
  </si>
  <si>
    <t>Niñas/niños del denominador , que recibieron una (1) dosis de la vacuna BCG y una (1) de HvB antes del alta , según se establece en el esquema nacional de vacunaciones.</t>
  </si>
  <si>
    <t>Niñas/niños nacidos  en hospital o instituto en el periodo de evaluacion y se encuentran registrados con DNI en el CNV en linea , excluyendo los niños nacidos con menos de 1,500 gr.</t>
  </si>
  <si>
    <t>ESI</t>
  </si>
  <si>
    <t>Cobertura de protegidos con vacuna PENTAVALENTE en el menor de 1 año</t>
  </si>
  <si>
    <t>Niño y niña comprendidos entre un mes de vida hasta los 11 m y 29 dias, que deberán recibir en el transcurso de esta etapa las siguientes vacunas: Vacuna Pentavalente 3 dosis</t>
  </si>
  <si>
    <t>N° de niñas y niños menores de 1 año con 3 dosis de vacuna pentavalente registrados en el HIS MINSA</t>
  </si>
  <si>
    <t>Niños y niñas menores de 1 año que figuran en el Padrón Nominal</t>
  </si>
  <si>
    <t>Cobertura de protegidos con vacuna ANTIPOLIO INYECTABLE (IPV) en el menor de 1 año</t>
  </si>
  <si>
    <t>Niño y niña comprendidos entre un mes de vida hasta los 11 m y 29 dias, que deberán recibir en el transcurso de esta etapa las siguientes vacunas: Vacuna Antipolio inactivada Inyectable (IPV) 3 dosis</t>
  </si>
  <si>
    <t>N° de niñas y niños menores de 1 año con 3 dosis de vacuna antipolio inyectable (IPV) registrados en el HIS MINSA</t>
  </si>
  <si>
    <t>Cobertura de protegidos con vacuna contra el ROTAVIRUS en el menor de 1 año</t>
  </si>
  <si>
    <t>Niño y niña comprendidos entre un mes de vida hasta los 11 m y 29 dias, que deberán recibir en el transcurso de esta etapa las siguientes vacunas: Vacuna Rotavirus 2 dosis</t>
  </si>
  <si>
    <t>N° de niñas y niños menores de 1 año con 2 dosis de vacuna contra el Rotavirus registrados en el HIS MINSA</t>
  </si>
  <si>
    <t>Cobertura de vacunados con vacuna ANTINEUMOCÓCICA en el menor de 1 año</t>
  </si>
  <si>
    <t>Niño y niña comprendidos entre un mes de vida hasta los 11 m y 29 dias, que deberán recibir en el transcurso de esta etapa las siguientes vacunas: Vacuna Antineumococica 2 dosis</t>
  </si>
  <si>
    <t>N° de niñas y niños menores de 1 año con 2 dosis de vacuna antineumocócica registrados en el HIS MINSA</t>
  </si>
  <si>
    <t>Cobertura de protegidos con 3 dosis de vacuna ANTINEUMOCÓCICA en la población de 1 año</t>
  </si>
  <si>
    <t>Niño y niña comprendidos entre los 12m hasta los 23m  y 29 dias, que deberán recibir en el transcurso de esta etapa las siguientes vacunas: Vacuna Antineumococica 1 dosis</t>
  </si>
  <si>
    <t>N° de niñas y niños de 1 año con 3 dosis de vacuna antineumocócica registrados en el HIS MINSA</t>
  </si>
  <si>
    <t>Niños y niñas de 1 año que figuran en el Padrón Nominal</t>
  </si>
  <si>
    <t>Cobertura de vacunados con 1 dosis de vacuna SPR en la población de 1 año</t>
  </si>
  <si>
    <t>Niño y niña comprendidos entre los 12m hasta los 23m  y 29 dias, que deberán recibir en el transcurso de esta etapa las siguientes vacunas: Vacuna SPR 1 dosis</t>
  </si>
  <si>
    <t>N° de niñas y niños de 1 año con 1 dosis de vacuna SPR registrados en el HIS MINSA</t>
  </si>
  <si>
    <t>Cobertura de vacunados con 2 dosis de vacuna SPR en la población de 1 año</t>
  </si>
  <si>
    <t>Niño y niña comprendidos entre los 12m hasta los 23m  y 29 dias, que deberán recibir en el transcurso de esta etapa las siguientes vacunas: Vacuna SPR 2 dosis</t>
  </si>
  <si>
    <t>N° de niñas y niños de 1 año con 2 dosis de vacuna SPR registrados en el HIS MINSA</t>
  </si>
  <si>
    <t>Cobertura de vacunados con el 1er refuerzo con vacuna ANTIPOLIO ORAL (APO) en la población de 1 año</t>
  </si>
  <si>
    <t>Niño y niña comprendidos entre los 12m hasta los 23m  y 29 dias, que deberán recibir en el transcurso de esta etapa las siguientes vacunas: Vacuna antipolio oral 1 dosis</t>
  </si>
  <si>
    <t>N° de niñas y niños de 1 año con el 1er refuerzo con vacuna antipolio oral (APO) registrados en el HIS MINSA</t>
  </si>
  <si>
    <t>Cobertura de vacunados con el 1er refuerzo con vacuna DPT en la población de 1 año</t>
  </si>
  <si>
    <t xml:space="preserve">Niño y niña comprendidos entre los 12m hasta los 23m  y 29 dias, que deberán recibir en el transcurso de esta etapa las siguientes vacunas: Vacuna DPT 1 dosis </t>
  </si>
  <si>
    <t>N° de niñas y niños de 1 año con el 1er refuerzo con vacuna DPT registrados en el HIS MINSA</t>
  </si>
  <si>
    <t>Cobertura de vacunados con el 2do refuerzo con vacuna ANTIPOLIO ORAL (APO) en la población de 4 años</t>
  </si>
  <si>
    <t>Niño y niña comprendidos entre los 4 años, 11 meses y 29 dias, que deberán recibir en el transcurso de esta etapa las siguientes vacunas: Vacuna antipolio oral 1 dosis</t>
  </si>
  <si>
    <t>N° de niñas y niños de 1 año con el 2do refuerzo con vacuna antipolio oral (APO) registrados en el HIS MINSA</t>
  </si>
  <si>
    <t>Niños y niñas de 4 años que figuran en el Padrón Nominal</t>
  </si>
  <si>
    <t>Cobertura de vacunados con el 2do refuerzo con vacuna DPT en la población de 4 años</t>
  </si>
  <si>
    <t xml:space="preserve">Niño y niña comprendidos entre los 4 años, 11 meses y 29 dias, que deberán recibir en el transcurso de esta etapa las siguientes vacunas: Vacuna DPT 1 dosis </t>
  </si>
  <si>
    <t>N° de niñas y niños de 1 año con el 2do refuerzo con vacuna DPT registrados en el HIS MINSA</t>
  </si>
  <si>
    <t>Cobertura de vacunados con 1 dosis de vacuna contra VPH en el 5to grado de primaria</t>
  </si>
  <si>
    <t xml:space="preserve">Niño y niña del 5to grado de primaria de Educación Basica Regular y niño y niñas de 9 a 13 años que no estudian, que deberán recibir en el transcurso de esta etapa las siguientes vacunas: Vacuna VPH 1 dosis </t>
  </si>
  <si>
    <t>N° de niñas y niños con 1 dosis de vacuna VPH registrados en el HIS MINSA</t>
  </si>
  <si>
    <t>Niños y niñas de 5to grado de primaria que figuran en el Padrón nominal</t>
  </si>
  <si>
    <t>Cobertura de gestantes vacunadas con 1 dosis de vacuna dTpa</t>
  </si>
  <si>
    <t xml:space="preserve">Gestantes desde las 20 a las 36 semanas de gestación, que deberán recibir en el transcurso de esta etapa las siguiente vacuna: Vacuna dTpa 1 dosis </t>
  </si>
  <si>
    <t>N° de gestantes vacunadas con 1 dosis de vacuna dTpa registrados en el HIS MINSA</t>
  </si>
  <si>
    <t>Población de Gestantes</t>
  </si>
  <si>
    <t>Cobertura de vacunados con 1 dosis con vacuna contra la INFLUENZA en el año 2023, en la población de mayores de 60 años</t>
  </si>
  <si>
    <t>Adultos Mayores de 60 años a más, que deberán recibir en el transcurso de esta etapa la siguiente vacuna: Vacuna contra la influenza</t>
  </si>
  <si>
    <t>N° de personas mayores de 60 años con 1 dosis de vacuna contra la influenza en el año y registrados en el HIS MINSA</t>
  </si>
  <si>
    <t xml:space="preserve">Población de mayores de 60 años RENIEC </t>
  </si>
  <si>
    <t>Cobertura de vacunados con 1 dosis con vacuna contra NEUMOCOCO en el año 2023, en la población de mayores de 60 años</t>
  </si>
  <si>
    <t>Adultos Mayores de 60 años a más, que deberán recibir en el transcurso de esta etapa la siguiente vacuna: Vacuna contra neumococo</t>
  </si>
  <si>
    <t>N° de personas mayores de 60 años con 1 dosis de vacuna contra neumococo en el año y registrados en el HIS MINSA</t>
  </si>
  <si>
    <t xml:space="preserve"> Proporción de niños  menores de 5 años  de edad con DCI (Patrón de  Referencia  OMS).</t>
  </si>
  <si>
    <t>En el año 2021, el 11.5% de la población menor de cinco años de edad del país sufrió desnutrición crónica según el Patrón de la Organización Mundial de la Salud (OMS)</t>
  </si>
  <si>
    <t>N° Niños menores de 5 años de edad con DCI</t>
  </si>
  <si>
    <t>N° de Niños menores de 5 años de edad programados ( Padrón Nominal 2021)</t>
  </si>
  <si>
    <t>ESAN</t>
  </si>
  <si>
    <t xml:space="preserve">  Proporción de Niños de 6 a 35 meses  de edad con Amenia (Patrón de  Referencia  OMS).</t>
  </si>
  <si>
    <t>En el año 2021, el 38.8% de la población menor de tres años de edad del país sufrió aenemia según el Patrón de la Organización Mundial de la Salud (OMS)</t>
  </si>
  <si>
    <t>N° Niños de 6 a 35 meses de edad con Anemia Infantil</t>
  </si>
  <si>
    <t>N° de Niños  de 6 a 35 meses  de edad programados ( Padrón Nominal 2021)</t>
  </si>
  <si>
    <t>Niños de 4 meses que  inician Sumplementación con Hierro en Gotas.</t>
  </si>
  <si>
    <t xml:space="preserve">Entrega el suplemento de hierro (Sulfato Ferroso o Hierro Polimaltosa) de acuerdo al esquema vigente.
1.- Al niño nacido a término le corresponde la entrega de suplemento de hierro a los 4 y 5 meses de edad.
</t>
  </si>
  <si>
    <t>N° Niños  de 4 meses que inician suplementación con Hierro en Gotas</t>
  </si>
  <si>
    <t>Total Niños  de 4 meses  programados  en Padrón Nominal  2021</t>
  </si>
  <si>
    <t>Niños menores de 12 meses de edad con suplemento de Hierro y otros Micronutrientes.</t>
  </si>
  <si>
    <t xml:space="preserve"> 1- A partir de los 6  hasta los 11 meses de edad le corresponde la entrega de hierro durante 6 meses continuos. 
</t>
  </si>
  <si>
    <t>N° Niños de 6 a 12 meses de edad sin anemia que han recibido Suplemento de Hierro y otros  Micronutrientes ( TA ).</t>
  </si>
  <si>
    <t>Total Niños   de 6 a 11 meses de edad sin anemia  programados (Padrón Nominal 2021).</t>
  </si>
  <si>
    <t>Niños  de 24 meses de edad con suplemento de Hierro y otros Micronutrientes.</t>
  </si>
  <si>
    <t xml:space="preserve"> Entrega el suplemento de hierro (Sulfato Ferroso, Hierro Polimaltosa o micronutrientes o multivitaminicos) de acuerdo al esquema vigente.
 1 - A partir de los 24 meses hasta los 35 meses de edad le corresponde la entrega de suplemento de hierro, durante 06 meses contínuos.
</t>
  </si>
  <si>
    <t>N° Niños de 24 a 35 meses de edad sin anemia que han recibido Suplemento de Hierro y otros  Micronutrientes ( TA ).</t>
  </si>
  <si>
    <t>Total Niños   de 24 a 35 meses de edad sin anemia  programados (Padrón Nominal 2021).</t>
  </si>
  <si>
    <t xml:space="preserve">INDICADOR TRAZADOR </t>
  </si>
  <si>
    <t>Niños menores de 36 meses de edad con suplemento de Hierro y otros Micronutrientes.</t>
  </si>
  <si>
    <r>
      <t xml:space="preserve">1.- Entrega el suplemento de hierro (Sulfato Ferroso, Hierro Polimaltosa o micronutrientes o multivitaminicos) de acuerdo al esquema vigente.
 100% de niños y niñas menores de 1 año sin anemia, (con SIS, sin Seguro y sin Dato) registrados en el padrón nominal (incluye los niños con BPN,   prematuros y nacidos a término con adecuado peso al nacer).
</t>
    </r>
    <r>
      <rPr>
        <b/>
        <sz val="12"/>
        <color theme="1"/>
        <rFont val="Calibri"/>
        <family val="2"/>
        <scheme val="minor"/>
      </rPr>
      <t>Más</t>
    </r>
    <r>
      <rPr>
        <sz val="12"/>
        <rFont val="Arial"/>
        <family val="2"/>
      </rPr>
      <t xml:space="preserve">
100% de niños y niñas de 24 a 35 meses sin anemia (con SIS, sin Seguro y sin Dato) registrados en el padrón nominal. Para la estimaciòn de niños y niñas sin anemia se utilizará la prevalencia de anemia, según ENDES actual.   
</t>
    </r>
  </si>
  <si>
    <t>N° Niños menores de 36 meses de edad sin anemia que han recibido Suplemento de Hierro y otros  Micronutrientes ( TA ).</t>
  </si>
  <si>
    <t>Total Niños menores de 36 meses  de edad sin anemia programados (Padrón Nominal 2021).</t>
  </si>
  <si>
    <t>Niños menores de un año  con  Suplemento de Vitamina A</t>
  </si>
  <si>
    <t xml:space="preserve">Conjunto de intervenciones realizadas por el profesional de la salud responsable de la atención del niño (Médico, Enfermera y Nutricionista) y comprende:
1.-  Administración de suplemento de vitamina "A" de acuerdo a esquema vigente:
       100,000 UI a niños menores de 1 año (con SIS, sin Seguro y sin Dato) registrados en el padrón nominal de los distritos con pobreza y extrema pobreza según el Mapa de Pobreza Monetaria Regional o Provincial o Distrital del INEI.                                                                                                                    </t>
  </si>
  <si>
    <t>N° Niños menores de 1 año que han recibido Suplemento de Vitamina A</t>
  </si>
  <si>
    <t>Total Niños menores de 1 año  programados ( Padrón Nomina 2021).</t>
  </si>
  <si>
    <t xml:space="preserve"> Niños  de 12 a 59 meses con  Suplemento de Vitamina A  </t>
  </si>
  <si>
    <t xml:space="preserve">Conjunto de intervenciones realizadas por el profesional de la salud responsable de la atención del niño (Médico, Enfermera y Nutricionista) y comprende:
1.-  Administración de suplemento de vitamina "A" de acuerdo a esquema vigente:
            200,000 UI a los 12 meses y luego cada 6 meses hasta los 59 meses.
</t>
  </si>
  <si>
    <t xml:space="preserve">N° Niños  de 12 a 59 meses que han recibido Suplemento de Vitamina A  (TA :  segunda entrega) </t>
  </si>
  <si>
    <t>Total Niños de 12 a 59 meses de edad  programados (Padrón Nominal 2021).</t>
  </si>
  <si>
    <t xml:space="preserve"> Niño menor de 5 años con suplemento de vitamina A</t>
  </si>
  <si>
    <r>
      <t xml:space="preserve">Conjunto de intervenciones realizadas por el profesional de la salud responsable de la atención del niño (Médico, Enfermera y Nutricionista) y comprende:
1.-  Administración de suplemento de vitamina "A" de acuerdo a esquema vigente:
       100,000 UI en menores de 1 año
       200,000 UI a los 12 meses y luego cada 6 meses hasta los 59 meses.
</t>
    </r>
    <r>
      <rPr>
        <strike/>
        <sz val="12"/>
        <rFont val="Calibri"/>
        <family val="2"/>
      </rPr>
      <t xml:space="preserve">
</t>
    </r>
  </si>
  <si>
    <t xml:space="preserve">N° Niños  de 6 a 59 meses que han recibido Suplemento de Vitamina A  (TA :  segunda entrega) </t>
  </si>
  <si>
    <t>Total Niños de 6 a 59 meses de edad  programados  (Padrón Nominal 2021).</t>
  </si>
  <si>
    <t>Niños de 6 a 11 meses de edad con Dosaje de Hemoglobina</t>
  </si>
  <si>
    <r>
      <t xml:space="preserve">. Es  realizado por personal de salud (profesional o técnico) capacitado y comprende:
- Un dosaje de hemoglobina a los 6 meses de edad </t>
    </r>
    <r>
      <rPr>
        <strike/>
        <sz val="12"/>
        <rFont val="Calibri"/>
        <family val="2"/>
      </rPr>
      <t xml:space="preserve">
</t>
    </r>
  </si>
  <si>
    <t>N° Niños de 6 a 11 meses de edad que se ha realizado el Dosaje de Hemoglobina  (  según NTS N° 134).</t>
  </si>
  <si>
    <t>N° de Niños  de 6 a 11 meses  de edad programados  (Padrón Nominal 2021).</t>
  </si>
  <si>
    <t>Niños de 12 a 23 meses de edad con Dosaje de Hemoglobina</t>
  </si>
  <si>
    <r>
      <t xml:space="preserve"> comprende:
1.- Una medición de hemoglobina, a los 12 meses de edad  y cada 6 meses hasta cumplir los 2 años de edad .
</t>
    </r>
    <r>
      <rPr>
        <strike/>
        <sz val="12"/>
        <rFont val="Calibri"/>
        <family val="2"/>
      </rPr>
      <t xml:space="preserve">
</t>
    </r>
  </si>
  <si>
    <t>N° Niños de 12 a 23 meses de edad que se ha realizado el Dosaje de Hemoglobina  (  según NTS N° 134).</t>
  </si>
  <si>
    <t>N° de Niños  de 12 a 23 meses  de edad programados  (Padrón Nominal 2021).</t>
  </si>
  <si>
    <t>Niños de 24 a 35 meses de edad con Dosaje de Hemoglobina</t>
  </si>
  <si>
    <r>
      <t xml:space="preserve"> comprende:
- A partir de los 2 años de edad medición de hemoglobina 1 vez al año.
- Registro de la atencion segun corresponda (HC, E-qhali, tarjeta de atencion integral del niño/a, HIS y FUA)
</t>
    </r>
    <r>
      <rPr>
        <strike/>
        <sz val="12"/>
        <rFont val="Calibri"/>
        <family val="2"/>
      </rPr>
      <t xml:space="preserve">
</t>
    </r>
  </si>
  <si>
    <t>N° Niños de 24 a 35 meses de edad que se ha realizado el Dosaje de Hemoglobina  (  según NTS N° 134).</t>
  </si>
  <si>
    <t>N° de Niños  de 24 a 35 meses  de edad programados  (Padrón Nominal 2021).</t>
  </si>
  <si>
    <t>Niños de 6 a 35 meses de edad con Dosaje de Hemoglobina</t>
  </si>
  <si>
    <r>
      <t xml:space="preserve">Procedimiento como medio de apoyo al diagnóstico, para determinar la concentración de hemoglobina en sangre y controlar la eficacia de la suplementación con hierro y otros micronutrientes, la metodología que se utiliza es la detección fotométrica a través del hemoglobinómetro que permite realizar lecturas directas de la cantidad total de la hemoglobina en sangre total. Es  realizado por personal de salud (profesional o técnico) capacitado y comprende:
1.- Una medición de hemoglobina, a los 6 meses de edad  y cada 6 meses hasta cumplir los 2 años de edad .
2.- A partir de los 2 años de edad medición de hemoglobina 1 vez al año.
3.- Registro de la atencion segun corresponda (HC, E-qhali, tarjeta de atencion integral del niño/a, HIS y FUA)
</t>
    </r>
    <r>
      <rPr>
        <strike/>
        <sz val="12"/>
        <rFont val="Calibri"/>
        <family val="2"/>
      </rPr>
      <t xml:space="preserve">
</t>
    </r>
  </si>
  <si>
    <t>N° Niños de 6 a 35 meses de edad que se ha realizado el Dosaje de Hemoglobina  (  según NTS N° 134).</t>
  </si>
  <si>
    <t>N° de Niños  de 6 a 35 meses  de edad programados  (Padrón Nominal 2021).</t>
  </si>
  <si>
    <t xml:space="preserve">Seguimiento del cumplimiento de la Suplementación  con Hierro y micronutriente en el niño y niña menor de 12 meses </t>
  </si>
  <si>
    <t>Es el  seguimiento a los que reciben suplementos de hierro o micronutriente, de forma preventiva 
- Esta puede ser realizada de manera presencial, a través de visita domiciliaria y no presencial a través de la Teleorientación y Telemonitoreo.
-La frecuencia de estas intervenciones, se basan en lo establecido en la normatividad vigente.
-Registro de la atención en: Historia Clínica, Tarjeta de Atención Integral del niño y niña, HIS, FUA
-Entrega de material educativo y comunicacional escrito, en las actividades de seguimiento presencial (visita domiciliaria).</t>
  </si>
  <si>
    <t>Nro de niños menores de 12 meses sin anemia que han recibido seguimiento  por V.D o teteorientacion o telemonitoreo</t>
  </si>
  <si>
    <t>Nro de niños menores de 12 meses sin anemia programados  (Padrón Nominal 2021).</t>
  </si>
  <si>
    <t>ANEMIA</t>
  </si>
  <si>
    <t>Tratamiento de los casos de anemia por deficiencia de hierro en niños  menores de 36 meses, atendidos de manera ambulatoria (presencial) o no presencial.  
-Administración de tratamiento
-Dosaje de hemoglobina para el control del tratamiento.
-Si al segundo control del dosaje de hemoglobina (luego de tres meses de suplementación), la anemia persiste sin evolución favorable, se referirá a un establecimiento de mayor complejidad para las pruebas bioquímicas correspondientes
-Consulta médica o consulta por personal de salud capacitado, presencial o no presencial (Teleconsulta, Teleinterconsulta). Consulta nutricional presencial o no presencial (Teleconsulta, Teleinterconsulta).
-Consejería nutricional presencial o no presencial (Teleorientación).
-Monitoreo y seguimiento presencial mediante la visita domiciliaria y no presencial a través del Telemonitoreo.
-Registro de la atención en: Historia Clínica, E-qhali, Tarjeta de Atención Integral del niño y niña, HIS, FUA, FUAT.
-Entrega de material educativo y comunicacional escrito o virtual, según sea el caso.</t>
  </si>
  <si>
    <t>Nro de niños  menores de 36 meses con anemia que recibieron tto completo  y cuentan con TA (termino de administración)</t>
  </si>
  <si>
    <t>Nro de niños  menores de 36 meses con anemia estimados a partir de la prevalencia de anemia regional del año anterior y/o vigente (45.1%)</t>
  </si>
  <si>
    <t>NIÑOS MENORES DE 1 AÑO CON ANEMIA</t>
  </si>
  <si>
    <t>Tratamiento de los casos de anemia por deficiencia de hierro 
-Administración de tratamiento
-Dosaje de hemoglobina para el control del tratamiento.
-Si al segundo control del dosaje de hemoglobina (luego de tres meses de suplementación), la anemia persiste sin evolución favorable, se referirá a un establecimiento de mayor complejidad 
-Consulta médica o consulta por personal de salud capacitado, presencial o no presencial (Teleconsulta, Teleinterconsulta). Consulta nutricional presencial o no presencial (Teleconsulta, Teleinterconsulta).
-Consejería nutricional presencial o no presencial (Teleorientación).
-Monitoreo y seguimiento presencial mediante la visita domiciliaria y no presencial a través del Telemonitoreo.
-Registro de la atención en: Historia Clínica, E-qhali, Tarjeta de Atención Integral del niño y niña, HIS, FUA, FUAT.
-Entrega de material educativo y comunicacional escrito o virtual, según sea el caso.</t>
  </si>
  <si>
    <t>Nro de niños  menores de 12 meses con anemia que recibieron tto completo  y cuentan con TA (termino de administración)  a los 12 meses.</t>
  </si>
  <si>
    <t>Nro de niños  menores de 12 meses con anemia estimados a partir de la prevalencia de anemia regional del año anterior y/o vigente (66%)</t>
  </si>
  <si>
    <t>NIÑOS DE 1 AÑO CON ANEMIA</t>
  </si>
  <si>
    <t>Nro de niños  de 12 a 23 meses con anemia que recibieron tto completo  y cuentan con TA (termino de administración)</t>
  </si>
  <si>
    <t>Nro de niños  de 12 a 23 meses con anemia estimados a partir de la prevalencia de anemia regional del año anterior y/o vigente (43.3%)</t>
  </si>
  <si>
    <t>NIÑOS  DE 2 AÑOS CON ANEMIA</t>
  </si>
  <si>
    <t>Nro de niños de 24 a 35 meses con anemia que recibieron tto completo  y cuentan con TA (termino de administración)</t>
  </si>
  <si>
    <t>Nro de niños de  24 a 35 meses con anemia estimados a partir de la prevalencia de anemia regional del año anterior y/o vigente (26.1%)</t>
  </si>
  <si>
    <t>ALTA BASICA ODONTOLOGICA EN NIÑOS DE 3 A 11 AÑOSDE EDAD</t>
  </si>
  <si>
    <t xml:space="preserve">Niñas y niños de 3 a 11 años atendidos y con evaluación oral completa realizada en los servicios de Odontologia </t>
  </si>
  <si>
    <t>TOTAL DE NIÑOS Y NIÑAS DE 3 A 11 AÑOS DE EDAD CON PRIMERA ATENCION PRESENCIAL EN EL AÑO EL PROCEDIMIENTO DE EVALUACION ORAL COMPLETA,REGISTRADOS EN EL HIS DEL 01 DE ENERO AL 31 DE DICIEMBRE</t>
  </si>
  <si>
    <t>TOTAL DE NIÑOS Y NIÑAS DE 3 A  11 AÑOS DE LA POBLACION ESTABLECIDA EN EL DENOMINADOR,  A QUIENES SE LE REALIZARON PROCEDIMIENTOS PREVENTIVOS, RECUPERATIVOS Y/O ESPECIALIZADA, REQUERIDOS PARA ADQUIRIR LA CONDICION DE ALTA BASICA ODONTOLOGICA, RGISTRADAS EN EL HIS DEL 01 DE ENERO L 31 DE DICIEMBRE</t>
  </si>
  <si>
    <t>BUCAL</t>
  </si>
  <si>
    <t>EXAMEN ESTOMATOLOGICO</t>
  </si>
  <si>
    <t>Procedimiento mediante la cual se realiza el registro y diagnóstico de los hallazgos encontrados en el sistema estomatognático y  plan de tratamiento del usuario de salud.</t>
  </si>
  <si>
    <t>Personas atendidas con procedimientos preventivos estomatológicos</t>
  </si>
  <si>
    <t>POBLACION  ATENDIDAS CON EXAMEN ODONTOLOGICO CON 2DA ATENCION PRESENCIAL EN EL AÑO, EXCLUYE GESTANTES</t>
  </si>
  <si>
    <t>ASESORIA NUTRICIONAL</t>
  </si>
  <si>
    <t>POBLACION  ATENDIDAS CON 2DA ATENCION EN ASESORIA NUTRICIONAL PRESENCIAL EN EL AÑO, EXCLUYE GESTANTES</t>
  </si>
  <si>
    <t>INSTRUCCIÓN DE HIGIENE ORAL</t>
  </si>
  <si>
    <t>POBLACION  ATENDIDAS CON 2DA ATENCION  DE INSTRUCCIÓN DE HIGIENE ORAL PRESENCIAL EN EL AÑO, EXCLUYE GESTANTES</t>
  </si>
  <si>
    <t>Tamizaje de errores refractivos en niños.</t>
  </si>
  <si>
    <t>Exámen de tamizaje y diagnóstico de niños de 3 a 11 años de edad con errores refractivos</t>
  </si>
  <si>
    <t xml:space="preserve">Número de niños de 3 a 11 años de edad programados para valoración de agudeza visual </t>
  </si>
  <si>
    <t>Número de  nioños y niñas de 3 a 11 años que han recibido un diagnóstico de al menos un tipo de error refractivo</t>
  </si>
  <si>
    <t>OCULAR</t>
  </si>
  <si>
    <t>Tratamiento y control de personas con Hipertensión Arterial</t>
  </si>
  <si>
    <t>Personas de 15 años a más que reportan tener presión arterial elevada</t>
  </si>
  <si>
    <t xml:space="preserve">Número de personas de 15 años a más que reporten tener presión alta y reciben tratamiento farmacológico </t>
  </si>
  <si>
    <t>Número de personas de 15 años a más que reportan tener presión alta</t>
  </si>
  <si>
    <t>NO TRANS</t>
  </si>
  <si>
    <t>Tratamiento y Control de Personas con Diabetes Mellitus</t>
  </si>
  <si>
    <t>Personas de 15 años a mas con diagnóstico de Diabetes Mellitus</t>
  </si>
  <si>
    <t xml:space="preserve">Número de personas de 15 años a más con diagnóstico de Daibetes Mellitus  y reciben tratamiento farmacológico </t>
  </si>
  <si>
    <t>Número de personas de 15 años a más con diagnóstico de Diabetes Mellitus</t>
  </si>
  <si>
    <t>Mide la intensidad de búsqueda de SR con respecto a las atenciones en mayores de 15 años</t>
  </si>
  <si>
    <t>NUMERO DE SINTOMATICOS RESPIRATORIOS IDENTIFICADOS</t>
  </si>
  <si>
    <t>NUMERO TOTAL DE SRI PROGRAMADOS</t>
  </si>
  <si>
    <t>Mide la detección de todas las formas de TB entre los contactos examinados</t>
  </si>
  <si>
    <t>NUMERO DE CONTACTOS EXAMINADOS</t>
  </si>
  <si>
    <t>NUMERO DE CONTACTOS CENSADOS X 100</t>
  </si>
  <si>
    <t>Mide cobertura de tamizaje de VIH en pacientes con TB</t>
  </si>
  <si>
    <t>NUMERO DE CASOS DE TBC TAMIZADOS Y CON RESULTADO DE VIH</t>
  </si>
  <si>
    <t>NUMERO DE CASOS DE TBC DETECTADOS X 100</t>
  </si>
  <si>
    <t>MIDE LA CANTIDAD TOTAL DE CASOS DE TBC (TODAS LAS FORMAS) QUE SE PRODUCEN EN UNA REGION DETERMINADA DURNTE UN AÑO EN LA POBLACION GENERAL</t>
  </si>
  <si>
    <t>NUMERO DE CASOS DE TBC DE TODAS LAS FORMAS</t>
  </si>
  <si>
    <t>POBLACION TOTAL x  100000</t>
  </si>
  <si>
    <t xml:space="preserve">Porcentaje de mujeres de 25 a 64 años de edad que se han realizado tamizaje  de papanicolaou </t>
  </si>
  <si>
    <t>Mujeres de 25 a 64 años de edad que se han realizado tamizaje de papanicolaou(PAP)</t>
  </si>
  <si>
    <t>POBLACION PROGRAMADA X100</t>
  </si>
  <si>
    <t>CANCER</t>
  </si>
  <si>
    <t>Porcentaje de mujeres de 30 a 49 años de edad que se han realizado tamizaje para cuello uterino (Inspección Visual con Ácido Acético).</t>
  </si>
  <si>
    <t xml:space="preserve">Mujeres de 30 a 49 años de edad que se han realizado tamizaje Inspección Visual con Ácido Acético(IVAA). </t>
  </si>
  <si>
    <t>Porcentaje de mujeres de 40 a 69 años de edad que se han realizado examen clínico de mamas en los últimos 12 meses.</t>
  </si>
  <si>
    <t>Mujeres de 40 a 69 años de edad que se han realizado examen clínico de mamas en los últimos 12 meses.</t>
  </si>
  <si>
    <t>NUMERO DE PERSONAS  DE 18 A 59 AÑOS QUE RECIBEN CONSEJERIA INDIVIDUAL PARA TAMIZAJE DE ITS Y VIH/SIDA</t>
  </si>
  <si>
    <t>NUMERO DE PERSONAS  DE 18 A 59 AÑOS QUE RECIBEN TAMIZAJE PARA ITS Y VIH/SIDA</t>
  </si>
  <si>
    <t xml:space="preserve">  GESTANTES REACTIVAS  A SIFILIS RECIBEN TRATAMIENTO COMPLETO</t>
  </si>
  <si>
    <t>GESTANTES REACTIVAS A SIFILIS X 100</t>
  </si>
  <si>
    <t>CASOS  DE VIH-SIDA CONFIRMADOS</t>
  </si>
  <si>
    <t>POBLACION GENERAL X 100,000</t>
  </si>
  <si>
    <t>NIÑOS QUE RECIBE AL MENOS  UNA SESION DEMOSTRATIVA DE ALIMENTOS  ENTRE LOS 6 A 8 MESES DE EDAD</t>
  </si>
  <si>
    <t>Nº FAMILIAS CON NIÑOS (AS) DE 6 A 11 MESES QUE RECIBEN UNA SDE ALIMENTOS</t>
  </si>
  <si>
    <t>NIÑOS PROGRAMADAS</t>
  </si>
  <si>
    <t>GESTANTES CON DNI UNICOS QUE RECIBE SESION DEMOSTRATIVA DE ALIMENTE ENTRE EL I,II Y III TRIMESTRE DE GESTACION</t>
  </si>
  <si>
    <t>Nº FAMILIAS CON GESTANTES QUE RECIBEN UNA SDE ALIMENTOS</t>
  </si>
  <si>
    <t>GESTANTES PROGRAMADAS</t>
  </si>
  <si>
    <t xml:space="preserve">NIÑOS CUANDO HAN CUMPLIDO 12 MESES DE EDAD Y HAN RECIBIDO 4 CONSEJERÍAS INTEGRALES A TRAVÉS DE VISITA DOMICILIARIA O TELEORIENTACIÓN (1 DENTRO DE LOS PRIMEROS 7 DÍAS, 1 A LOS 4 MESES Y 2 ENTRE LOS 6 Y 11 MESES) </t>
  </si>
  <si>
    <t>Nº DE FAMILIAS CON NIÑOS (AS) QUE RECIBEN 4 CONSEJERIAS A TRAVES DE LA VISITA DOMICILIARIA</t>
  </si>
  <si>
    <t>META PROGRAMADA (NIÑOS MENORES DE 12 MESES)</t>
  </si>
  <si>
    <t>AGENTE COMUNITARIO CAPACITADO EN VIGILANCIA COMUNITARIA, REGISTRADO CON APP 138, CODIGO C0009 Y EN LAB1 CANTIDAD DE AGENTES, LAB2='VC', LAB3='1'</t>
  </si>
  <si>
    <t>ACS CAPACITADOS EN ARTICULADO NUTRICIONAL</t>
  </si>
  <si>
    <t>GESTANTES QUE DURANTE EL II SEGUNDO TRIMESTRE RECIBEN LA I CONSEJERIA Y QUE DURANTE EL III TRIMESTRE RECIBEN LA II CONSEJERIA A TRAVES DE LA VISITA DOMICILIARIA</t>
  </si>
  <si>
    <t>GESTANTE QUE RECIBE 2 VISITAS DOMICILIARIAS (1º EN EL II TRIMESTRE Y LA 2º EN EL III TRIMESTRE)</t>
  </si>
  <si>
    <t>AGENTE COMUNITARIO CAPACITADO EN VIGILANCIA COMUNITARIA, REGISTRADO CON APP 138, CODIGO C3151 Y EN LAB1 CANTIDAD DE AGENTES, LAB2='VC', LAB3='2'</t>
  </si>
  <si>
    <t>ACS CAPACITADOS EN MATERNO NEONATAL</t>
  </si>
  <si>
    <t>FAMILIA REGISTRADO CON DNI Y QUE RECIBE LA PRIMERA Y SEGUNDA SESION EDUCATIVA Y DEMOSTRATIVA</t>
  </si>
  <si>
    <t>FAMILIAS QUE  TIENEN LA 2 SESION EDUCATIVA Y DEMOSTRATIVA</t>
  </si>
  <si>
    <t>FAMILIA REGISTRADO CON DNI Y QUE RECIBE LA PRIMERA Y SEGUNDA CONSEJERIA</t>
  </si>
  <si>
    <t>FAMILIAS QUE RECIBA LA 2 CONSEJERIA A TRAVES DE LA VISITA DOMICILIARIA</t>
  </si>
  <si>
    <t>CASOS NUEVOS DE LEISHMANIASIS</t>
  </si>
  <si>
    <t>CASOS DE LEISHMANIASIS CON TRATAMIENTO COMPLETO</t>
  </si>
  <si>
    <t>Casos nuevos Lehismania</t>
  </si>
  <si>
    <t>Viviendas</t>
  </si>
  <si>
    <t>VIVIENDA VIGILANCIA DE AEDES AEGYPTI, VECTOR DEL DENGUE Y LA FIEBRE AMARILLA (ENCUESTA ENTOMOLOGICA)</t>
  </si>
  <si>
    <t>TBC</t>
  </si>
  <si>
    <t>VIVIENDAS PROTEGIDAS CON  CONTROL FOCAL DEL VECTOR DEL DENGUE EN LOCALIDADES PRIORIZADAS</t>
  </si>
  <si>
    <t xml:space="preserve"> </t>
  </si>
  <si>
    <t xml:space="preserve">ATENCIONES 15 A MAS </t>
  </si>
  <si>
    <t>SINTOMATICOS RESPIRATORIOS IDENTIFICADOS</t>
  </si>
  <si>
    <t>SRI</t>
  </si>
  <si>
    <t>Atencion &gt; 15 Años</t>
  </si>
  <si>
    <t>CASOS DE TBC TAMIZADOS PARA VIH</t>
  </si>
  <si>
    <t>CONTACTOS EXAMINADOS DE TBC</t>
  </si>
  <si>
    <t>CASOS DE TBC POSITIVOS</t>
  </si>
  <si>
    <t>PORCENTAJE  DE GESTANTES REACTIVAS  A SIFILIS RECIBEN TRATAMIENTO COMPLETO</t>
  </si>
  <si>
    <t>Población Total</t>
  </si>
  <si>
    <t>TASA x 100,000 Habitantes</t>
  </si>
  <si>
    <t>Casos de TBC</t>
  </si>
  <si>
    <t>x 
Habit.</t>
  </si>
  <si>
    <t xml:space="preserve">POBLACION TOTAL </t>
  </si>
  <si>
    <t>Meta Contactos</t>
  </si>
  <si>
    <t>Contactos
Censados</t>
  </si>
  <si>
    <t>CONTACTOS CENSADOS DE TBC</t>
  </si>
  <si>
    <t>Casos Tamizados xra VIH</t>
  </si>
  <si>
    <t>Tratamiento Completo</t>
  </si>
  <si>
    <t>Consejeria</t>
  </si>
  <si>
    <t>GESTANTE REACTIVO A SIFILIS</t>
  </si>
  <si>
    <t>ADULTOS Y JOVENES  QUE RECIBEN  CONSEJERIA  EN PREVENCION PARA TAMIZAJE  DE ITS Y VIH/SIDA</t>
  </si>
  <si>
    <t>ADULTOS Y JOVENES  QUE RECIBEN    TAMIZAJE  DE ITS Y VIH/SIDA</t>
  </si>
  <si>
    <t>GESTANTES REACTIVAS  A SIFILIS RECIBEN TRATAMIENTO COMPLETO</t>
  </si>
  <si>
    <t>PORCENTAJE DE ADULTOS Y JOVENES  QUE RECIBEN  TAMIZAJE  DE ITS Y VIH/SIDA</t>
  </si>
  <si>
    <t>PORCENTAJE DE ADULTOS Y JOVENES QUE RECIBEN TAMIZAJE  DE ITS Y VIH/SIDA</t>
  </si>
  <si>
    <t>Tamizaje ITS VIH</t>
  </si>
  <si>
    <t>Gest. Tto. Completo</t>
  </si>
  <si>
    <t>Gest. React. A Sifilis</t>
  </si>
  <si>
    <t>Poblacion
Total</t>
  </si>
  <si>
    <t>Casos
VIH</t>
  </si>
  <si>
    <t>X 10000 HAB</t>
  </si>
  <si>
    <t>Indice</t>
  </si>
  <si>
    <t>TASA DE INCIDENCIA CASOS  DE VIH-SIDA CONFIRMADOS</t>
  </si>
  <si>
    <t>POB</t>
  </si>
  <si>
    <t xml:space="preserve">  </t>
  </si>
  <si>
    <t>INTERPRETACIÓN DSFDSF</t>
  </si>
  <si>
    <t>AVANCE VALORIZADO</t>
  </si>
  <si>
    <t>META
ANUAL</t>
  </si>
  <si>
    <t>INTERPRETACIÓN</t>
  </si>
  <si>
    <t>INTERPRETACIÓN DE GRÁFICOS</t>
  </si>
  <si>
    <t>COMUNITARIO</t>
  </si>
  <si>
    <t xml:space="preserve">                                                                          </t>
  </si>
  <si>
    <t>&gt;</t>
  </si>
  <si>
    <t>&lt;=5</t>
  </si>
  <si>
    <t>HOSP</t>
  </si>
  <si>
    <t>LLUI</t>
  </si>
  <si>
    <t>JERI</t>
  </si>
  <si>
    <t>YANT</t>
  </si>
  <si>
    <t>SORI</t>
  </si>
  <si>
    <t>JEPE</t>
  </si>
  <si>
    <t>ROQU</t>
  </si>
  <si>
    <t>CALZ</t>
  </si>
  <si>
    <t>PUEB</t>
  </si>
  <si>
    <t xml:space="preserve">PORCENTAJE DE PERSONAS MORDIDAS QUE INICIAN TRATAMIENTO CON VACUNA ANTIRRABICA </t>
  </si>
  <si>
    <t>ATENCION DE PERSONAS MORDIDAS</t>
  </si>
  <si>
    <t>PERSONA MORDIDA</t>
  </si>
  <si>
    <t xml:space="preserve">PERSONAS MORDIDAS QUE INICIAN TRATAMIENTO CON VACUNA ANTIRRABICA </t>
  </si>
  <si>
    <t>MUESTRAS CANINAS REMITIDAS AL LABORATORIO</t>
  </si>
  <si>
    <t>MUESTRAS CANINAS REMITIDAS</t>
  </si>
  <si>
    <t>CANES VACUNADOS</t>
  </si>
  <si>
    <t>MUESTRAS POSITIVAS DE MURCIELAGO</t>
  </si>
  <si>
    <t>ANIMAL MORDEDOR CONTROLADO</t>
  </si>
  <si>
    <t>CASOS DE RABIA CANINA</t>
  </si>
  <si>
    <t>||</t>
  </si>
  <si>
    <t>SINTAXYS</t>
  </si>
  <si>
    <t xml:space="preserve">DX ('B550','B551','B552','B559') Y  lab = 'RP' Y TIP_DIAG = 'D' </t>
  </si>
  <si>
    <t>APP98','APP108' DX1= 'U233', SUM(LAB1)  + DX2 ='U0089'  LAB2 ('2','3')</t>
  </si>
  <si>
    <t>APP98, DX1 = 'U244','U2262','U2272' SUM(LAB1)+DX2='U0089'  TIP_DIAG2 = 'D'</t>
  </si>
  <si>
    <t>DNI UNICOS + COND EESS 'N','R' DX DISTINTOS DE ('U159', '99342', '99344', 'C0011', 'A0145')+ LAB DISTINTOS DE ('DU','D1', 'D2', 'D3', 'DDA', 'B1', 'B2', 'B3', 'BDA', 'AE') + EDAD &gt; 15 Y TIPO EDAD='A'</t>
  </si>
  <si>
    <t>(DX='U212'  + TIP_DIAG='D' Y  CITA DISTINTA DE DXa='U212' + TIP_DIAG='D' + DXb ('B509','B519','B529','B54X','B518','B508'))/(DX='U157'  + TIP_DIAG='D' Y  CITA DISTINTA DE DXa='U157' + TIP_DIAG='D' + DXb ('B509','B519','B529','B54X','B518','B508'))</t>
  </si>
  <si>
    <t>dx1 = '99401.33' + LAB='TBC'+ TIP_DIAG='D' y dx2=('86703.01','86318.01') + LAB =('RN','RP') + TIP_DIAG='D'  y dx3=('99403.03','99401.34') + LAB='TBC' +.TIP_DIAG='D'</t>
  </si>
  <si>
    <t>( (dx1 ='A150','A151','A160','A162','A169' + tipodiag='D' + lab en blanco )ó
(dx1='A150','A151','A160','A162','A169' + tipodiag='R'+LAB='DVC') ó
(dx1 ='A154','A155','A156' ó dx1 desde 'A170' hasta 'A199' + LAB ='HIS','BAC' + tipodiag='D' )ó
(dx1 ='A154','A155','A156' ó dx1 desde 'A170' hasta 'A199'+ LAB ='HIS','BAC' + tipodiag='R' + LAB2='DVC')ó 
(dx1 ='A163','A164','A165','A154','A155','A156' ó dx1 desde 'A170' hasta 'A199' + LAB ='S/C') + tipodiag='D')ó
(dx1 ='A163','A164','A165','A154','A155','A156' ó dx1 desde 'A170' hasta 'A199' + LAB ='S/C') + tipodiag='R' +LAB2='DVC')ó
(dx1 ='U326','U324'+ LAB ='','EXT','DVC')+ LAB en blanco + tipodiag='D')ó
(dx1='U202'+ LAB ='NTR' + tipodiag='D')ó
(dx1='A162' + tipodiag='P' + LAB ='','DVC' ó lab en blanco y dx2='U266' + tipodiag ='D') )/poblacion del ee.ss x 100000</t>
  </si>
  <si>
    <t>dx = '99402.05','99401.33' + TIP_DIAG='D' + EDAD 18 a 59, TIP EDAD='A' y  Sexo='M'</t>
  </si>
  <si>
    <t>dx = '87342','87340','82397','86803','86780.01','86593','86703.01','87389', '86318.01' + lab='RN','RP' + TIPODIAG='D' + EDAD 18 a 59, TIPOEDAD='A' y  Sexo='M'</t>
  </si>
  <si>
    <t>(dx1='O981' + TIPODIAG='R'AND dx2='99199.11' + LAB='TA')/(dx='O981' + TIPODIAG='D') x100</t>
  </si>
  <si>
    <t>((dx ='Z21X1','B24X','B200' + TIPODIAG='D' )x 100000)/ pob del ee.ss</t>
  </si>
  <si>
    <t xml:space="preserve">DX=W540  Y TIP_DIAG = 'D' </t>
  </si>
  <si>
    <t xml:space="preserve">DX=C5041  Y TIP_DIAG = 'D' </t>
  </si>
  <si>
    <t xml:space="preserve">DX=88025 Y TIP_DIAG = 'D'  Y ID_PACIENTE=AAA04 </t>
  </si>
  <si>
    <t>DX=88025 Y TIP_DIAG = 'D'  Y ID_PACIENTE=AAA02</t>
  </si>
  <si>
    <t>ID_PACIENTE=AAA04  Y TIP_DIAG = 'D' Y LAB=3 Y ID_L=1</t>
  </si>
  <si>
    <t>DX=90675  Y TIP_DIAG = 'D' Y LAB=5 Y ID_L=1</t>
  </si>
  <si>
    <t>DX=90675  Y TIP_DIAG = 'D' Y LAB=1 Y ID_L=1</t>
  </si>
  <si>
    <t>MR</t>
  </si>
  <si>
    <t>RENAES</t>
  </si>
  <si>
    <t>ESTABLECIMIENTO</t>
  </si>
  <si>
    <t>LeishPos</t>
  </si>
  <si>
    <t>Leishtto</t>
  </si>
  <si>
    <t>EncEntom</t>
  </si>
  <si>
    <t>CtrFocal</t>
  </si>
  <si>
    <t>Atenc_15</t>
  </si>
  <si>
    <t>SintResp</t>
  </si>
  <si>
    <t>ContCens</t>
  </si>
  <si>
    <t>ContExam</t>
  </si>
  <si>
    <t>TbcTaVIH</t>
  </si>
  <si>
    <t>TbcPosit</t>
  </si>
  <si>
    <t>C_ITSvih</t>
  </si>
  <si>
    <t>T_ITSvih</t>
  </si>
  <si>
    <t>G_PotSif</t>
  </si>
  <si>
    <t>G_SifTto</t>
  </si>
  <si>
    <t>VihSid_Conf</t>
  </si>
  <si>
    <t>Sd_N6_8m</t>
  </si>
  <si>
    <t>Sd_Gest_Ali</t>
  </si>
  <si>
    <t>C_Nin12m</t>
  </si>
  <si>
    <t>AcVigCom</t>
  </si>
  <si>
    <t>G_II_Tri</t>
  </si>
  <si>
    <t>G_Vist_1</t>
  </si>
  <si>
    <t>G_III_Tr</t>
  </si>
  <si>
    <t>G_Vist_2</t>
  </si>
  <si>
    <t>G_2visit</t>
  </si>
  <si>
    <t>AcVigSSR</t>
  </si>
  <si>
    <t>F_P_Metx</t>
  </si>
  <si>
    <t>F_P_tbcVIH</t>
  </si>
  <si>
    <t>HOSPITAL  MOYOBAMBA</t>
  </si>
  <si>
    <t>HOGAR PROTEGIDO</t>
  </si>
  <si>
    <t xml:space="preserve">FAMILIAS DE ADOLESCENTES QUE RECIBEN SESIONES EDUCATIVAS Y DEMOSTRATIVAS PARA PROMOVER PRÁCTICAS SALUDABLES EN SALUD SEXUAL INTEGRAL </t>
  </si>
  <si>
    <t>4398802FUNCIONARIOS MUNICIPALES CAPACITADOS PARA LA GENERACIÓN DE ENTORNOS SALUDABLES FRENTE A LAS ENFERMEDADES NO TRASMISIBLES.</t>
  </si>
  <si>
    <t xml:space="preserve">FAMILIA DE LA GESTANTE Y PUERPERA QUE RECIBEN CONSEJERÍA EN EL HOGAR A TRAVÉS DE LA VISITA DOMICILIARIA PARA PROMOVER PRÁCTICAS SALUDABLES EN SALUD SEXUAL Y REPRODUCTIVA DURANTE LA VISITA DOMICILIARIA </t>
  </si>
  <si>
    <t xml:space="preserve">AGENTES COMUNITARIOS DE SALUD CAPACITADOS REALIZAN ORIENTACIÓN A FAMILIAS DE GESTANTES Y PUERPERAS EN PRÁCTICAS SALUDABLES EN SALUD SEXUAL Y REPRODUCTIVA. </t>
  </si>
  <si>
    <t xml:space="preserve">DOCENTES CAPACITADOS REALIZAN EDUCACIÓN SEXUAL INTEGRAL DESDE LA INSTITUCIÓN EDUCATIVA. </t>
  </si>
  <si>
    <t>FUNCIONARIOS MUNICIPALES CAPACITADOS GESTIONAN ESPACIOS EDUCATIVOS PARA PROMOVER LA SALUD SEXUAL Y REPRODUCTIVA.</t>
  </si>
  <si>
    <t>FAMILIAS CON NIÑO(AS) MENORES DE 12 MESES Y GESTANTES RECIBEN ACOMPAÑAMIENTO A TRAVÉS DE SESIONES DEMOSTRATIVAS EN PREPARACIÓN DE ALIMENTOS</t>
  </si>
  <si>
    <t xml:space="preserve">FAMILIAS CON NIÑOS MENORES DE 12 MESES RECIBEN ACOMPAÑAMIENTO A  TRAVÉS DE LA CONSEJERIA </t>
  </si>
  <si>
    <t xml:space="preserve">FAMILIAS CON NIÑOS (AS) MENORES DE 12 MESES Y GESTANTES RECIBEN ACOMPAÑAMIENTO A TRAVÉS DE GRUPOS DE APOYO COMUNAL </t>
  </si>
  <si>
    <t>COMITÉS MULTISECTORIALES CAPACITADOS PARA LA PROMOCIÓN DEL CUIDADO INFANTIL, LACTANCIA  MATERNA EXCLUSIVA Y LA ADECUADA ALIMENTACIÓN Y PROTECCIÓN DEL MENOR DE 36 MESES EN SU DISTRITO.</t>
  </si>
  <si>
    <t>ACTORES SOCIALES CAPACITADOS PARA LA PROMOCIÓN DEL CUIDADO INFANTIL, LACTANCIA MATERNA EXCLUSIVA Y LA ADECUADA ALIMENTACIÓN Y PROTECCIÓN DEL MENOR DE 36 MESES DEL DISTRITO</t>
  </si>
  <si>
    <t>PROMOTORES EDUCATIVOS CAPACITADOS PARA LA PROMOCIÓN DEL CUIDADO INFANTIL, LACTANCIA MATERNA EXCLUSIVA Y LA ADECUADA ALIMENTACIÓN Y PROTECCIÓN DEL MENOR DE 36 MESES A FAMILIAS DEL PRONOEI</t>
  </si>
  <si>
    <t>FAMILIAS QUE RECIBEN CONSEJERÍA A TRAVÉS DE LA VISITA DOMICILIARIA PARA PROMOVER PRÁCTICAS Y ENTORNOS SALUDABLES PARA CONTRIBUIR A LA DISMINUCIÓN DE LA TUBERCULOSIS, VIH/SIDA</t>
  </si>
  <si>
    <t>FAMILIAS QUE RECIBEN SESIÓN EDUCATIVA Y DEMOSTRATIVA PARA PROMOVER PRÁCTICAS Y GENERAR ENTORNOS SALUDABLES PARA CONTRIBUIR A LA DISMINUCIÓN DE LA TUBERCULOSIS , VIH/SIDA</t>
  </si>
  <si>
    <t>DOCENTES CAPACITADOS DESARROLLAN ACCIONES PARA LA PROMOCIÓN DE PRÁCTICAS SALUDABLES Y LA PREVENCIÓN DE LA TUBERCULOSIS,  VIH/SIDA</t>
  </si>
  <si>
    <t>COMUNIDADES CON LIDERES CAPACITADOS DESARROLLAN VIGILANCIA COMUNITARIA EN FAVOR DE ENTORNOS Y PRÁCTICAS SALUDABLES Y LA PREVENCIÓN DE LA TUBERCULOSIS, VIH/SIDA</t>
  </si>
  <si>
    <t>MUNICIPIOS QUE IMPLEMENTAN ACCIONES PARA MEJORAR O MITIGAR LAS CONDICIONES QUE GENERAN RIESGO PARA ENFERMAR DE TUBERCULOSIS Y VIH/SIDA SEGÚN DISTRITOS/ PROVINCIAS PRIORIZADOS.</t>
  </si>
  <si>
    <t xml:space="preserve">FAMILIAS QUE RECIBEN SESIONES DEMOSTRATIVAS PARA LA PREVENCION Y CONTROL DE ENFERMEDADES METAXENICAS </t>
  </si>
  <si>
    <t>FAMILIAS QUE RECIBEN SESIONES EDUCATIVAS  PARA LA PREVENCION Y CONTROL DE ENFERMEDADES  ZOONOTICAS.</t>
  </si>
  <si>
    <t>COMUNIDADES PRIORIZADAS EN EL DISTRITO QUE  ESTAN IMPLEMENTANDO LA VIGILANCIA COMUNITARIA ASOCIADA A ENFERMEDADES METAXÉNICAS Y ZOONOTICAS.</t>
  </si>
  <si>
    <t>MUNICIPIOS QUE IMPLEMENTAN ACCIONES PARA MEJORAR O MITIGAR LAS CONDICIONES QUE GENERAN RIESGO PARA ENFERMAR DE ENFERMEDADES METAXÉNICAS Y ZOONOTICAS</t>
  </si>
  <si>
    <t>DOCENTES  CAPACITADOS Y COMPROMETIDOS A DESARROLLAR ACCIONES PARA LA PROMOCION DE PRACTICAS SALUDABLES PARA LA PREVENCIÓN DE LAS ENFERMEDADES METAXENICAS Y ZOONOTICAS</t>
  </si>
  <si>
    <t>FAMILIAS QUE RECIBEN SESIONES EDUCATIVAS Y DEMOSTRATIVAS EN PRÁCTICAS SALUDABLES FRENTE A LAS ENFERMEDADES NO TRASMISIBLES</t>
  </si>
  <si>
    <t>DOCENTES COMPROMETIDOS QUE DESARROLLAN ACCIONES PARA LA PROMOCIÓN DE LA ALIMENTACIÓN SALUDABLE, ACTIVIDAD FISICA, SALUD OCULAR Y SALUD BUCAL</t>
  </si>
  <si>
    <t>LIDERES COMUNITARIOS CAPACITADOS REALIZAN VIGILANCIA CIUDADANA PARA LA REDUCCIÓN DE LA CONTAMINACIÓN POR METALES PESADOS, SUSTANCIAS QUÍMICAS E HIDROCARBUROS</t>
  </si>
  <si>
    <t>FUNCIONARIOS MUNICIPALES SENSIBILIZADOS PARA LA PROMOCIÓN DE PRACTICAS Y ENTORNOS SALUDABLES PARA LA PREVENCIÓN DEL CÁNCER</t>
  </si>
  <si>
    <t xml:space="preserve">DOCENTES  CAPACITADOS PARA LA PROMOCIÓN DE PRACTICAS Y ENTORNOS SALUDABLES PARA LA PREVENCIÓN DEL CÁNCER . </t>
  </si>
  <si>
    <t>FAMILIAS SENSIBILIZADAS PARA LA PROMOCIÓN DE PRÁCTICAS Y ENTORNOS SALUDABLES PARA LA PREVENCIÓN DEL CÁNCER</t>
  </si>
  <si>
    <t>MADRES, PADRES Y CUIDADORES/AS CON APOYO EN ESTRATEGIAS DE CRIANZA Y CONOCIMIENTOS SOBRE EL DESARROLLO INFANTIL</t>
  </si>
  <si>
    <t>PAREJAS CON CONSEJERÍA EN LA PROMOCIÓN DE UNA CONVIVENCIA SALUDABLE</t>
  </si>
  <si>
    <t>LÍDERES ADOLESCENTES PROMUEVEN LA SALUD MENTAL EN SU COMUNIDAD</t>
  </si>
  <si>
    <t>AGENTES COMUNITARIOS DE SALUD REALIZAN VIGILANCIA CIUDADANA PARA REDUCIR LA VIOLENCIA FÍSICA CAUSADA POR LA PAREJA</t>
  </si>
  <si>
    <t>TASA DE MORBILIDAD DE TUBERCULOSIS</t>
  </si>
  <si>
    <t>P.S. POTRERILLO</t>
  </si>
  <si>
    <t>VIVIENDAS  EN  ÁREAS  DE  RIESGO DE  DENGUE  CON  VIGILANCIA  ENTOMOLÓGICA  DOMICILIARIA  EN  ESCENARIO II Y III.</t>
  </si>
  <si>
    <t>VIVIENDAS UBICADAS EN ESCENARIO II Y III DE TRANSMISIÓN DE DENGUE PROTEGIDAS CON TRATAMIENTO FOCAL Y CONTROL FÍSICO</t>
  </si>
  <si>
    <t>FUNCIONARIOS MUNICIPALES CAPACITADOS PARA LA GENERACIÓN DE ENTORNOS SALUDABLES FRENTE A LAS ENFERMEDADES NO TRASMISIBLES.</t>
  </si>
  <si>
    <t>Avance</t>
  </si>
  <si>
    <t xml:space="preserve">LOCALIZACIÓN Y DIAGNOSTICO DE CASOS DE MALARIA </t>
  </si>
  <si>
    <t>casos</t>
  </si>
  <si>
    <t>COBERTURA DE CASOS CON LEISHMANIASIS TRATADOS</t>
  </si>
  <si>
    <t xml:space="preserve">PORCENTAJE DE PERSONAS MORDIDAS CONTROLADAS CON VACUNA ANTIRRABICA </t>
  </si>
  <si>
    <t>PORCENTAJES DE PERSONAS MORDIDAS EN LA QUE SE SUSPENDE LA VACUNACION ANTIRRABICA</t>
  </si>
  <si>
    <t>DX=90675  Y TIP_DIAG = 'D' Y LAB=SUS Y ID_L=2</t>
  </si>
  <si>
    <t>PORCENTAJE DE MUESTRAS DE MURCIELAGOS HEMATOFAGOS REMITIDAS AL LABORATORIO</t>
  </si>
  <si>
    <t xml:space="preserve"> CASOS DE RABIA CANINA</t>
  </si>
  <si>
    <t>MUESTRAS DE MURCIELAGOS HEMATOFAGOS REMITIDAS AL LABORATORIO</t>
  </si>
  <si>
    <t>PERSONAS MORDIDAS EN LA QUE SE SUSPENDE LA VACUNACION ANTIRRABICA</t>
  </si>
  <si>
    <t xml:space="preserve">PERSONAS MORDIDAS CONTROLADAS CON VACUNA ANTIRRABICA </t>
  </si>
  <si>
    <t>PERSONA MORDIDA INICIA TRATAMIENTO</t>
  </si>
  <si>
    <t>PERSONAS MORDIDAS CONTROLADAS</t>
  </si>
  <si>
    <t>PERSONAS MORDIDAS SUSPENDEN VACUNACION</t>
  </si>
  <si>
    <t>AQUÍ FALTA VER CON LA OBST SI SE VA INCLUIR GESTANTES</t>
  </si>
  <si>
    <t>PORCENTAJE DE SINTOMATICOS RESPIRATORIOS IDENTIFICADOS/META X 100.</t>
  </si>
  <si>
    <t>PROMSA 1</t>
  </si>
  <si>
    <t>PROMSA 2</t>
  </si>
  <si>
    <t>PROMSA 3</t>
  </si>
  <si>
    <t>PROMSA 4</t>
  </si>
  <si>
    <t>PROMSA 5</t>
  </si>
  <si>
    <t>PROMSA 6</t>
  </si>
  <si>
    <t>PROMSA 7</t>
  </si>
  <si>
    <t>PROMSA 8</t>
  </si>
  <si>
    <t>PROMSA 9</t>
  </si>
  <si>
    <t>PROMSA 10</t>
  </si>
  <si>
    <t>PROMSA 11</t>
  </si>
  <si>
    <t>PROMSA 12</t>
  </si>
  <si>
    <t>PROMSA 13</t>
  </si>
  <si>
    <t>PROMSA 14</t>
  </si>
  <si>
    <t>PROMSA 15</t>
  </si>
  <si>
    <t>PROMSA 16</t>
  </si>
  <si>
    <t>PROMSA 17</t>
  </si>
  <si>
    <t>PROMSA 18</t>
  </si>
  <si>
    <t>PROMSA 19</t>
  </si>
  <si>
    <t>PROMSA 20</t>
  </si>
  <si>
    <t>PROMSA 21</t>
  </si>
  <si>
    <t>PROMSA 22</t>
  </si>
  <si>
    <t>PROMSA 23</t>
  </si>
  <si>
    <t>PROMSA 24</t>
  </si>
  <si>
    <t>PROMSA 25</t>
  </si>
  <si>
    <t>PROMSA 26</t>
  </si>
  <si>
    <t>PROMSA 27</t>
  </si>
  <si>
    <t>PROMSA 28</t>
  </si>
  <si>
    <t>PROMSA 29</t>
  </si>
  <si>
    <t>PROMSA 30</t>
  </si>
  <si>
    <t>PROMSA 31</t>
  </si>
  <si>
    <t>PROMSA 32</t>
  </si>
  <si>
    <t xml:space="preserve"> 1 PROMSA</t>
  </si>
  <si>
    <t>2 PROMSA</t>
  </si>
  <si>
    <t>3 PROMSA</t>
  </si>
  <si>
    <t>4 PROMSA</t>
  </si>
  <si>
    <t>5 PROMSA</t>
  </si>
  <si>
    <t>6 PROMSA</t>
  </si>
  <si>
    <t>7 PROMSA</t>
  </si>
  <si>
    <t>8 PROMSA</t>
  </si>
  <si>
    <t>9 PROMSA</t>
  </si>
  <si>
    <t>10 PROMSA</t>
  </si>
  <si>
    <t>11 PROMSA</t>
  </si>
  <si>
    <t>12 PROMSA</t>
  </si>
  <si>
    <t>13 PROMSA</t>
  </si>
  <si>
    <t>14 PROMSA</t>
  </si>
  <si>
    <t>15 PROMSA</t>
  </si>
  <si>
    <t>16 PROMSA</t>
  </si>
  <si>
    <t>17 PROMSA</t>
  </si>
  <si>
    <t>18 PROMSA</t>
  </si>
  <si>
    <t>19 PROMSA</t>
  </si>
  <si>
    <t>20 PROMSA</t>
  </si>
  <si>
    <t>21 PROMSA</t>
  </si>
  <si>
    <t>22 PROMSA</t>
  </si>
  <si>
    <t>23 PROMSA</t>
  </si>
  <si>
    <t>24 PROMSA</t>
  </si>
  <si>
    <t>25 PROMSA</t>
  </si>
  <si>
    <t>26 PROMSA</t>
  </si>
  <si>
    <t>27 PROMSA</t>
  </si>
  <si>
    <t>28 PROMSA</t>
  </si>
  <si>
    <t>29 PROMSA</t>
  </si>
  <si>
    <t>30 PROMSA</t>
  </si>
  <si>
    <t>31 PROMSA</t>
  </si>
  <si>
    <t>32 PROMSA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</si>
</sst>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41" formatCode="_-* #,##0_-;\-* #,##0_-;_-* &quot;-&quot;_-;_-@_-"/>
    <numFmt numFmtId="164" formatCode="_ * #,##0_ ;_ * \-#,##0_ ;_ * &quot;-&quot;_ ;_ @_ "/>
    <numFmt numFmtId="165" formatCode="_ * #,##0.00_ ;_ * \-#,##0.00_ ;_ * &quot;-&quot;??_ ;_ @_ "/>
    <numFmt numFmtId="166" formatCode="0.0"/>
    <numFmt numFmtId="167" formatCode="_-[$€]* #,##0.00_-;\-[$€]* #,##0.00_-;_-[$€]* &quot;-&quot;??_-;_-@_-"/>
    <numFmt numFmtId="168" formatCode="_([$€]* #,##0.00_);_([$€]* \(#,##0.00\);_([$€]* &quot;-&quot;??_);_(@_)"/>
    <numFmt numFmtId="169" formatCode=";;;"/>
    <numFmt numFmtId="170" formatCode="_(* #,##0.00_);_(* \(#,##0.00\);_(* &quot;-&quot;_);_(@_)"/>
    <numFmt numFmtId="171" formatCode="_-* #,##0.00_-;\-* #,##0.00_-;_-* &quot;-&quot;_-;_-@_-"/>
    <numFmt numFmtId="172" formatCode="_-* #,##0_-;\-* #,##0_-;_-* &quot;-&quot;??_-;_-@_-"/>
    <numFmt numFmtId="173" formatCode="0.000"/>
  </numFmts>
  <fonts count="111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5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C0000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i/>
      <sz val="10"/>
      <color rgb="FF00B050"/>
      <name val="Calibri"/>
      <family val="2"/>
      <scheme val="minor"/>
    </font>
    <font>
      <b/>
      <i/>
      <sz val="11"/>
      <color theme="0"/>
      <name val="Calibri"/>
      <family val="2"/>
      <scheme val="minor"/>
    </font>
    <font>
      <b/>
      <i/>
      <sz val="10"/>
      <color rgb="FF0070C0"/>
      <name val="Calibri"/>
      <family val="2"/>
      <scheme val="minor"/>
    </font>
    <font>
      <b/>
      <i/>
      <sz val="10"/>
      <color rgb="FFC00000"/>
      <name val="Calibri"/>
      <family val="2"/>
      <scheme val="minor"/>
    </font>
    <font>
      <b/>
      <sz val="18"/>
      <color rgb="FF0070C0"/>
      <name val="Calibri"/>
      <family val="2"/>
      <scheme val="minor"/>
    </font>
    <font>
      <b/>
      <sz val="11"/>
      <color rgb="FF0070C0"/>
      <name val="Calibri"/>
      <family val="2"/>
      <scheme val="minor"/>
    </font>
    <font>
      <b/>
      <i/>
      <sz val="10"/>
      <color theme="0"/>
      <name val="Calibri"/>
      <family val="2"/>
      <scheme val="minor"/>
    </font>
    <font>
      <b/>
      <i/>
      <sz val="11"/>
      <color rgb="FF0070C0"/>
      <name val="Calibri"/>
      <family val="2"/>
      <scheme val="minor"/>
    </font>
    <font>
      <b/>
      <sz val="10"/>
      <color rgb="FF0070C0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i/>
      <sz val="10"/>
      <color rgb="FFFFC000"/>
      <name val="Calibri"/>
      <family val="2"/>
      <scheme val="minor"/>
    </font>
    <font>
      <sz val="11"/>
      <color rgb="FFFF0000"/>
      <name val="Calibri"/>
      <family val="2"/>
      <scheme val="minor"/>
    </font>
    <font>
      <sz val="12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sz val="7.5"/>
      <color theme="1"/>
      <name val="Calibri"/>
      <family val="2"/>
      <scheme val="minor"/>
    </font>
    <font>
      <sz val="10"/>
      <name val="MS Sans Serif"/>
      <family val="2"/>
    </font>
    <font>
      <sz val="10"/>
      <name val="MS Sans Serif"/>
      <family val="2"/>
    </font>
    <font>
      <b/>
      <sz val="11"/>
      <color rgb="FF002060"/>
      <name val="Calibri"/>
      <family val="2"/>
      <scheme val="minor"/>
    </font>
    <font>
      <b/>
      <i/>
      <sz val="11"/>
      <color rgb="FF002060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1"/>
      <color theme="0" tint="-4.9989318521683403E-2"/>
      <name val="Calibri"/>
      <family val="2"/>
      <scheme val="minor"/>
    </font>
    <font>
      <sz val="10"/>
      <name val="MS Sans Serif"/>
    </font>
    <font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0"/>
      <color indexed="8"/>
      <name val="Arial"/>
      <family val="2"/>
    </font>
    <font>
      <sz val="11"/>
      <name val="Tahoma"/>
      <family val="2"/>
    </font>
    <font>
      <sz val="11"/>
      <color rgb="FF000000"/>
      <name val="Calibri"/>
      <family val="2"/>
      <charset val="1"/>
    </font>
    <font>
      <b/>
      <sz val="36"/>
      <color theme="1"/>
      <name val="Gabriola"/>
      <family val="5"/>
    </font>
    <font>
      <b/>
      <sz val="45"/>
      <color theme="1"/>
      <name val="Gabriola"/>
      <family val="5"/>
    </font>
    <font>
      <sz val="14"/>
      <color theme="0"/>
      <name val="Calibri"/>
      <family val="2"/>
      <scheme val="minor"/>
    </font>
    <font>
      <b/>
      <sz val="10"/>
      <color rgb="FF002060"/>
      <name val="Calibri"/>
      <family val="2"/>
      <scheme val="minor"/>
    </font>
    <font>
      <sz val="10"/>
      <name val="Arial Narrow"/>
      <family val="2"/>
    </font>
    <font>
      <b/>
      <i/>
      <sz val="11"/>
      <color theme="1"/>
      <name val="Calibri"/>
      <family val="2"/>
      <scheme val="minor"/>
    </font>
    <font>
      <b/>
      <i/>
      <sz val="18"/>
      <color theme="1"/>
      <name val="Calibri"/>
      <family val="2"/>
      <scheme val="minor"/>
    </font>
    <font>
      <b/>
      <sz val="18"/>
      <color rgb="FF002060"/>
      <name val="Calibri"/>
      <family val="2"/>
      <scheme val="minor"/>
    </font>
    <font>
      <sz val="11"/>
      <color rgb="FF002060"/>
      <name val="Calibri"/>
      <family val="2"/>
      <scheme val="minor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b/>
      <sz val="12"/>
      <color rgb="FF002060"/>
      <name val="Arial"/>
      <family val="2"/>
    </font>
    <font>
      <sz val="12"/>
      <color rgb="FF000000"/>
      <name val="Arial"/>
      <family val="2"/>
    </font>
    <font>
      <b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12"/>
      <name val="Arial Narrow"/>
      <family val="2"/>
    </font>
    <font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strike/>
      <sz val="12"/>
      <name val="Calibri"/>
      <family val="2"/>
    </font>
    <font>
      <b/>
      <sz val="14"/>
      <name val="Calibri"/>
      <family val="2"/>
      <scheme val="minor"/>
    </font>
    <font>
      <sz val="12"/>
      <color indexed="8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color rgb="FF002060"/>
      <name val="Arial"/>
      <family val="2"/>
    </font>
    <font>
      <sz val="10"/>
      <color rgb="FF002060"/>
      <name val="Arial Narrow"/>
      <family val="2"/>
    </font>
    <font>
      <sz val="10"/>
      <color rgb="FF002060"/>
      <name val="Calibri"/>
      <family val="2"/>
      <scheme val="minor"/>
    </font>
    <font>
      <sz val="7.5"/>
      <color rgb="FF002060"/>
      <name val="Calibri"/>
      <family val="2"/>
      <scheme val="minor"/>
    </font>
    <font>
      <i/>
      <sz val="11"/>
      <color rgb="FF002060"/>
      <name val="Calibri"/>
      <family val="2"/>
      <scheme val="minor"/>
    </font>
    <font>
      <b/>
      <sz val="12"/>
      <color rgb="FF006100"/>
      <name val="Arial"/>
      <family val="2"/>
    </font>
    <font>
      <sz val="10"/>
      <color theme="0" tint="-0.499984740745262"/>
      <name val="Calibri"/>
      <family val="2"/>
      <scheme val="minor"/>
    </font>
    <font>
      <b/>
      <sz val="12"/>
      <color indexed="8"/>
      <name val="Arial"/>
      <family val="2"/>
    </font>
    <font>
      <i/>
      <sz val="11"/>
      <color theme="1"/>
      <name val="Calibri"/>
      <family val="2"/>
      <scheme val="minor"/>
    </font>
    <font>
      <i/>
      <sz val="11"/>
      <color theme="0" tint="-0.34998626667073579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0"/>
      <color rgb="FF000000"/>
      <name val="Arial"/>
      <family val="2"/>
    </font>
    <font>
      <b/>
      <i/>
      <sz val="10"/>
      <color theme="9" tint="-0.249977111117893"/>
      <name val="Calibri"/>
      <family val="2"/>
      <scheme val="minor"/>
    </font>
    <font>
      <sz val="8"/>
      <color theme="1"/>
      <name val="Calibri"/>
      <family val="2"/>
      <scheme val="minor"/>
    </font>
  </fonts>
  <fills count="8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1D7185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8"/>
        <bgColor theme="8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59999389629810485"/>
        <bgColor theme="4" tint="0.79998168889431442"/>
      </patternFill>
    </fill>
    <fill>
      <patternFill patternType="solid">
        <fgColor theme="5" tint="0.59999389629810485"/>
        <bgColor theme="4" tint="0.79998168889431442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theme="4" tint="0.79998168889431442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2D507B"/>
        <bgColor indexed="64"/>
      </patternFill>
    </fill>
    <fill>
      <patternFill patternType="solid">
        <fgColor theme="4" tint="0.59999389629810485"/>
        <bgColor theme="8" tint="0.79998168889431442"/>
      </patternFill>
    </fill>
    <fill>
      <patternFill patternType="solid">
        <fgColor theme="4" tint="0.39997558519241921"/>
        <bgColor theme="8" tint="0.79998168889431442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D8F0E2"/>
        <bgColor theme="4" tint="0.79998168889431442"/>
      </patternFill>
    </fill>
    <fill>
      <patternFill patternType="solid">
        <fgColor rgb="FFD8F0E2"/>
        <bgColor indexed="64"/>
      </patternFill>
    </fill>
    <fill>
      <patternFill patternType="solid">
        <fgColor rgb="FFD8F0E8"/>
        <bgColor indexed="64"/>
      </patternFill>
    </fill>
    <fill>
      <patternFill patternType="solid">
        <fgColor rgb="FF368A6E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9FFE1"/>
        <bgColor indexed="64"/>
      </patternFill>
    </fill>
  </fills>
  <borders count="88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70C0"/>
      </left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 style="hair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/>
      <diagonal/>
    </border>
    <border>
      <left style="hair">
        <color rgb="FF0070C0"/>
      </left>
      <right/>
      <top style="hair">
        <color rgb="FF0070C0"/>
      </top>
      <bottom style="hair">
        <color rgb="FF0070C0"/>
      </bottom>
      <diagonal/>
    </border>
    <border>
      <left/>
      <right/>
      <top style="hair">
        <color rgb="FF0070C0"/>
      </top>
      <bottom style="hair">
        <color rgb="FF0070C0"/>
      </bottom>
      <diagonal/>
    </border>
    <border>
      <left/>
      <right style="hair">
        <color rgb="FF0070C0"/>
      </right>
      <top style="hair">
        <color rgb="FF0070C0"/>
      </top>
      <bottom style="hair">
        <color rgb="FF0070C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theme="8" tint="0.59999389629810485"/>
      </left>
      <right style="thin">
        <color theme="8" tint="0.59999389629810485"/>
      </right>
      <top style="thin">
        <color theme="8" tint="0.59999389629810485"/>
      </top>
      <bottom style="thin">
        <color theme="8" tint="0.59999389629810485"/>
      </bottom>
      <diagonal/>
    </border>
    <border>
      <left style="thin">
        <color theme="8" tint="-0.249977111117893"/>
      </left>
      <right style="thin">
        <color theme="8" tint="-0.249977111117893"/>
      </right>
      <top style="thin">
        <color theme="8" tint="-0.249977111117893"/>
      </top>
      <bottom style="thin">
        <color theme="8" tint="-0.249977111117893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8" tint="-0.249977111117893"/>
      </left>
      <right/>
      <top style="thin">
        <color theme="8" tint="-0.249977111117893"/>
      </top>
      <bottom style="thin">
        <color theme="8" tint="-0.249977111117893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theme="0"/>
      </left>
      <right style="thin">
        <color theme="0"/>
      </right>
      <top style="medium">
        <color theme="0"/>
      </top>
      <bottom style="medium">
        <color theme="0"/>
      </bottom>
      <diagonal/>
    </border>
    <border>
      <left/>
      <right/>
      <top/>
      <bottom style="hair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 style="medium">
        <color rgb="FF0070C0"/>
      </bottom>
      <diagonal/>
    </border>
    <border>
      <left style="hair">
        <color rgb="FF0070C0"/>
      </left>
      <right style="hair">
        <color rgb="FF0070C0"/>
      </right>
      <top/>
      <bottom style="hair">
        <color rgb="FF0070C0"/>
      </bottom>
      <diagonal/>
    </border>
    <border>
      <left style="thin">
        <color rgb="FF0067B4"/>
      </left>
      <right style="thin">
        <color rgb="FF0067B4"/>
      </right>
      <top style="thin">
        <color rgb="FF0067B4"/>
      </top>
      <bottom style="thin">
        <color rgb="FF0067B4"/>
      </bottom>
      <diagonal/>
    </border>
    <border>
      <left style="medium">
        <color theme="0"/>
      </left>
      <right style="medium">
        <color theme="0"/>
      </right>
      <top style="medium">
        <color theme="0"/>
      </top>
      <bottom/>
      <diagonal/>
    </border>
    <border>
      <left style="thick">
        <color theme="9" tint="-0.249977111117893"/>
      </left>
      <right/>
      <top style="thick">
        <color theme="9" tint="-0.249977111117893"/>
      </top>
      <bottom/>
      <diagonal/>
    </border>
    <border>
      <left/>
      <right/>
      <top style="thick">
        <color theme="9" tint="-0.249977111117893"/>
      </top>
      <bottom/>
      <diagonal/>
    </border>
    <border>
      <left style="thick">
        <color theme="9" tint="-0.249977111117893"/>
      </left>
      <right/>
      <top/>
      <bottom/>
      <diagonal/>
    </border>
    <border>
      <left style="thin">
        <color theme="8" tint="-0.499984740745262"/>
      </left>
      <right style="thin">
        <color theme="8" tint="-0.499984740745262"/>
      </right>
      <top style="thin">
        <color theme="8" tint="-0.499984740745262"/>
      </top>
      <bottom style="thin">
        <color theme="8" tint="-0.499984740745262"/>
      </bottom>
      <diagonal/>
    </border>
    <border>
      <left/>
      <right style="thick">
        <color theme="9" tint="-0.249977111117893"/>
      </right>
      <top/>
      <bottom/>
      <diagonal/>
    </border>
    <border>
      <left style="thin">
        <color theme="9" tint="-0.249977111117893"/>
      </left>
      <right style="thin">
        <color theme="9" tint="-0.249977111117893"/>
      </right>
      <top/>
      <bottom style="thin">
        <color theme="9" tint="-0.249977111117893"/>
      </bottom>
      <diagonal/>
    </border>
    <border>
      <left/>
      <right style="thin">
        <color theme="9" tint="-0.249977111117893"/>
      </right>
      <top/>
      <bottom style="thin">
        <color theme="9" tint="-0.249977111117893"/>
      </bottom>
      <diagonal/>
    </border>
    <border>
      <left style="thin">
        <color theme="9" tint="-0.249977111117893"/>
      </left>
      <right/>
      <top/>
      <bottom style="thin">
        <color theme="9" tint="-0.249977111117893"/>
      </bottom>
      <diagonal/>
    </border>
    <border>
      <left style="thin">
        <color theme="9" tint="-0.249977111117893"/>
      </left>
      <right style="thin">
        <color theme="9" tint="-0.249977111117893"/>
      </right>
      <top style="thin">
        <color theme="9" tint="-0.249977111117893"/>
      </top>
      <bottom style="thin">
        <color theme="9" tint="-0.249977111117893"/>
      </bottom>
      <diagonal/>
    </border>
    <border>
      <left/>
      <right style="thin">
        <color theme="9" tint="-0.249977111117893"/>
      </right>
      <top style="thin">
        <color theme="9" tint="-0.249977111117893"/>
      </top>
      <bottom style="thin">
        <color theme="9" tint="-0.249977111117893"/>
      </bottom>
      <diagonal/>
    </border>
    <border>
      <left style="thin">
        <color theme="9" tint="-0.249977111117893"/>
      </left>
      <right style="thin">
        <color theme="9" tint="-0.249977111117893"/>
      </right>
      <top style="thin">
        <color theme="9" tint="-0.249977111117893"/>
      </top>
      <bottom/>
      <diagonal/>
    </border>
    <border>
      <left/>
      <right style="thin">
        <color theme="9" tint="-0.249977111117893"/>
      </right>
      <top/>
      <bottom/>
      <diagonal/>
    </border>
    <border>
      <left style="thin">
        <color theme="9" tint="-0.249977111117893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theme="9" tint="0.39994506668294322"/>
      </right>
      <top/>
      <bottom style="thin">
        <color theme="9" tint="0.39994506668294322"/>
      </bottom>
      <diagonal/>
    </border>
    <border>
      <left style="thin">
        <color theme="9" tint="0.39994506668294322"/>
      </left>
      <right style="thin">
        <color theme="9" tint="0.39994506668294322"/>
      </right>
      <top/>
      <bottom style="thin">
        <color theme="9" tint="0.39994506668294322"/>
      </bottom>
      <diagonal/>
    </border>
    <border>
      <left/>
      <right/>
      <top/>
      <bottom style="thin">
        <color theme="9" tint="-0.249977111117893"/>
      </bottom>
      <diagonal/>
    </border>
    <border>
      <left style="thin">
        <color indexed="64"/>
      </left>
      <right style="thin">
        <color theme="9" tint="0.39994506668294322"/>
      </right>
      <top style="thin">
        <color theme="9" tint="0.39994506668294322"/>
      </top>
      <bottom style="thin">
        <color theme="9" tint="0.39994506668294322"/>
      </bottom>
      <diagonal/>
    </border>
    <border>
      <left style="thin">
        <color theme="9" tint="0.39994506668294322"/>
      </left>
      <right style="thin">
        <color theme="9" tint="0.39994506668294322"/>
      </right>
      <top style="thin">
        <color theme="9" tint="0.39994506668294322"/>
      </top>
      <bottom style="thin">
        <color theme="9" tint="0.39994506668294322"/>
      </bottom>
      <diagonal/>
    </border>
    <border>
      <left style="thin">
        <color indexed="64"/>
      </left>
      <right style="thin">
        <color theme="9" tint="0.39994506668294322"/>
      </right>
      <top style="thin">
        <color theme="9" tint="0.39994506668294322"/>
      </top>
      <bottom style="thin">
        <color indexed="64"/>
      </bottom>
      <diagonal/>
    </border>
    <border>
      <left style="thin">
        <color theme="9" tint="0.39994506668294322"/>
      </left>
      <right style="thin">
        <color theme="9" tint="0.39994506668294322"/>
      </right>
      <top style="thin">
        <color theme="9" tint="0.39994506668294322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theme="9" tint="-0.249977111117893"/>
      </left>
      <right/>
      <top style="thin">
        <color theme="9" tint="-0.249977111117893"/>
      </top>
      <bottom style="thin">
        <color theme="9" tint="-0.249977111117893"/>
      </bottom>
      <diagonal/>
    </border>
    <border>
      <left style="thin">
        <color theme="9" tint="-0.249977111117893"/>
      </left>
      <right/>
      <top style="thin">
        <color theme="9" tint="-0.249977111117893"/>
      </top>
      <bottom/>
      <diagonal/>
    </border>
    <border>
      <left style="dashed">
        <color rgb="FF0067B4"/>
      </left>
      <right style="dashed">
        <color rgb="FF0067B4"/>
      </right>
      <top style="dashed">
        <color rgb="FF0067B4"/>
      </top>
      <bottom style="dashed">
        <color rgb="FF0067B4"/>
      </bottom>
      <diagonal/>
    </border>
    <border>
      <left style="thin">
        <color indexed="64"/>
      </left>
      <right style="thin">
        <color theme="9" tint="-0.249977111117893"/>
      </right>
      <top/>
      <bottom style="thin">
        <color indexed="64"/>
      </bottom>
      <diagonal/>
    </border>
    <border>
      <left/>
      <right/>
      <top style="thin">
        <color theme="9" tint="-0.249977111117893"/>
      </top>
      <bottom/>
      <diagonal/>
    </border>
    <border>
      <left style="thin">
        <color theme="4"/>
      </left>
      <right/>
      <top style="thin">
        <color theme="4"/>
      </top>
      <bottom style="thin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slantDashDot">
        <color rgb="FF00B050"/>
      </right>
      <top/>
      <bottom style="slantDashDot">
        <color rgb="FF00B050"/>
      </bottom>
      <diagonal/>
    </border>
    <border>
      <left/>
      <right/>
      <top/>
      <bottom style="slantDashDot">
        <color rgb="FF00B050"/>
      </bottom>
      <diagonal/>
    </border>
    <border>
      <left style="slantDashDot">
        <color rgb="FF00B050"/>
      </left>
      <right/>
      <top/>
      <bottom style="slantDashDot">
        <color rgb="FF00B050"/>
      </bottom>
      <diagonal/>
    </border>
    <border>
      <left/>
      <right style="slantDashDot">
        <color rgb="FF00B050"/>
      </right>
      <top/>
      <bottom/>
      <diagonal/>
    </border>
    <border>
      <left style="slantDashDot">
        <color rgb="FF00B050"/>
      </left>
      <right/>
      <top/>
      <bottom/>
      <diagonal/>
    </border>
    <border>
      <left/>
      <right style="slantDashDot">
        <color rgb="FF00B050"/>
      </right>
      <top style="slantDashDot">
        <color rgb="FF00B050"/>
      </top>
      <bottom/>
      <diagonal/>
    </border>
    <border>
      <left/>
      <right/>
      <top style="slantDashDot">
        <color rgb="FF00B050"/>
      </top>
      <bottom/>
      <diagonal/>
    </border>
    <border>
      <left style="slantDashDot">
        <color rgb="FF00B050"/>
      </left>
      <right/>
      <top style="slantDashDot">
        <color rgb="FF00B050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theme="4"/>
      </left>
      <right style="thin">
        <color theme="4"/>
      </right>
      <top style="thin">
        <color theme="4"/>
      </top>
      <bottom style="thin">
        <color theme="4"/>
      </bottom>
      <diagonal/>
    </border>
    <border>
      <left/>
      <right/>
      <top style="thin">
        <color rgb="FF0070C0"/>
      </top>
      <bottom style="thin">
        <color rgb="FF0070C0"/>
      </bottom>
      <diagonal/>
    </border>
    <border>
      <left/>
      <right/>
      <top style="medium">
        <color theme="0"/>
      </top>
      <bottom/>
      <diagonal/>
    </border>
    <border>
      <left style="hair">
        <color rgb="FF008A3E"/>
      </left>
      <right style="hair">
        <color rgb="FF008A3E"/>
      </right>
      <top style="hair">
        <color rgb="FF008A3E"/>
      </top>
      <bottom style="hair">
        <color rgb="FF008A3E"/>
      </bottom>
      <diagonal/>
    </border>
    <border>
      <left style="dashed">
        <color rgb="FF0067B4"/>
      </left>
      <right style="dashed">
        <color rgb="FF0067B4"/>
      </right>
      <top style="dashed">
        <color rgb="FF0067B4"/>
      </top>
      <bottom/>
      <diagonal/>
    </border>
    <border>
      <left style="dashed">
        <color theme="4"/>
      </left>
      <right style="dashed">
        <color theme="4"/>
      </right>
      <top style="dashed">
        <color theme="4"/>
      </top>
      <bottom style="dashed">
        <color theme="4"/>
      </bottom>
      <diagonal/>
    </border>
  </borders>
  <cellStyleXfs count="183">
    <xf numFmtId="0" fontId="0" fillId="0" borderId="0"/>
    <xf numFmtId="0" fontId="2" fillId="2" borderId="0" applyNumberFormat="0" applyBorder="0" applyAlignment="0" applyProtection="0"/>
    <xf numFmtId="0" fontId="1" fillId="2" borderId="0" applyNumberFormat="0" applyBorder="0" applyAlignment="0" applyProtection="0"/>
    <xf numFmtId="0" fontId="2" fillId="3" borderId="0" applyNumberFormat="0" applyBorder="0" applyAlignment="0" applyProtection="0"/>
    <xf numFmtId="0" fontId="1" fillId="3" borderId="0" applyNumberFormat="0" applyBorder="0" applyAlignment="0" applyProtection="0"/>
    <xf numFmtId="0" fontId="2" fillId="4" borderId="0" applyNumberFormat="0" applyBorder="0" applyAlignment="0" applyProtection="0"/>
    <xf numFmtId="0" fontId="1" fillId="4" borderId="0" applyNumberFormat="0" applyBorder="0" applyAlignment="0" applyProtection="0"/>
    <xf numFmtId="0" fontId="2" fillId="5" borderId="0" applyNumberFormat="0" applyBorder="0" applyAlignment="0" applyProtection="0"/>
    <xf numFmtId="0" fontId="1" fillId="5" borderId="0" applyNumberFormat="0" applyBorder="0" applyAlignment="0" applyProtection="0"/>
    <xf numFmtId="0" fontId="2" fillId="6" borderId="0" applyNumberFormat="0" applyBorder="0" applyAlignment="0" applyProtection="0"/>
    <xf numFmtId="0" fontId="1" fillId="6" borderId="0" applyNumberFormat="0" applyBorder="0" applyAlignment="0" applyProtection="0"/>
    <xf numFmtId="0" fontId="2" fillId="7" borderId="0" applyNumberFormat="0" applyBorder="0" applyAlignment="0" applyProtection="0"/>
    <xf numFmtId="0" fontId="1" fillId="7" borderId="0" applyNumberFormat="0" applyBorder="0" applyAlignment="0" applyProtection="0"/>
    <xf numFmtId="0" fontId="2" fillId="8" borderId="0" applyNumberFormat="0" applyBorder="0" applyAlignment="0" applyProtection="0"/>
    <xf numFmtId="0" fontId="1" fillId="8" borderId="0" applyNumberFormat="0" applyBorder="0" applyAlignment="0" applyProtection="0"/>
    <xf numFmtId="0" fontId="2" fillId="9" borderId="0" applyNumberFormat="0" applyBorder="0" applyAlignment="0" applyProtection="0"/>
    <xf numFmtId="0" fontId="1" fillId="9" borderId="0" applyNumberFormat="0" applyBorder="0" applyAlignment="0" applyProtection="0"/>
    <xf numFmtId="0" fontId="2" fillId="10" borderId="0" applyNumberFormat="0" applyBorder="0" applyAlignment="0" applyProtection="0"/>
    <xf numFmtId="0" fontId="1" fillId="10" borderId="0" applyNumberFormat="0" applyBorder="0" applyAlignment="0" applyProtection="0"/>
    <xf numFmtId="0" fontId="2" fillId="5" borderId="0" applyNumberFormat="0" applyBorder="0" applyAlignment="0" applyProtection="0"/>
    <xf numFmtId="0" fontId="1" fillId="5" borderId="0" applyNumberFormat="0" applyBorder="0" applyAlignment="0" applyProtection="0"/>
    <xf numFmtId="0" fontId="2" fillId="8" borderId="0" applyNumberFormat="0" applyBorder="0" applyAlignment="0" applyProtection="0"/>
    <xf numFmtId="0" fontId="1" fillId="8" borderId="0" applyNumberFormat="0" applyBorder="0" applyAlignment="0" applyProtection="0"/>
    <xf numFmtId="0" fontId="2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167" fontId="3" fillId="0" borderId="0" applyFont="0" applyFill="0" applyBorder="0" applyAlignment="0" applyProtection="0"/>
    <xf numFmtId="0" fontId="12" fillId="3" borderId="0" applyNumberFormat="0" applyBorder="0" applyAlignment="0" applyProtection="0"/>
    <xf numFmtId="165" fontId="3" fillId="0" borderId="0" applyFont="0" applyFill="0" applyBorder="0" applyAlignment="0" applyProtection="0"/>
    <xf numFmtId="0" fontId="13" fillId="22" borderId="0" applyNumberFormat="0" applyBorder="0" applyAlignment="0" applyProtection="0"/>
    <xf numFmtId="0" fontId="3" fillId="0" borderId="0"/>
    <xf numFmtId="0" fontId="3" fillId="0" borderId="0"/>
    <xf numFmtId="0" fontId="20" fillId="0" borderId="0"/>
    <xf numFmtId="0" fontId="3" fillId="0" borderId="0"/>
    <xf numFmtId="0" fontId="21" fillId="0" borderId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9" fontId="3" fillId="0" borderId="0" applyFont="0" applyFill="0" applyBorder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7" applyNumberFormat="0" applyFill="0" applyAlignment="0" applyProtection="0"/>
    <xf numFmtId="0" fontId="10" fillId="0" borderId="8" applyNumberFormat="0" applyFill="0" applyAlignment="0" applyProtection="0"/>
    <xf numFmtId="0" fontId="17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" fillId="0" borderId="0" applyBorder="0"/>
    <xf numFmtId="168" fontId="3" fillId="0" borderId="0" applyFont="0" applyFill="0" applyBorder="0" applyAlignment="0" applyProtection="0"/>
    <xf numFmtId="0" fontId="21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9" fontId="21" fillId="0" borderId="0" applyFont="0" applyFill="0" applyBorder="0" applyAlignment="0" applyProtection="0"/>
    <xf numFmtId="0" fontId="42" fillId="0" borderId="0"/>
    <xf numFmtId="0" fontId="42" fillId="0" borderId="0" applyProtection="0"/>
    <xf numFmtId="2" fontId="42" fillId="0" borderId="0" applyProtection="0"/>
    <xf numFmtId="0" fontId="43" fillId="0" borderId="0" applyProtection="0"/>
    <xf numFmtId="0" fontId="44" fillId="0" borderId="0" applyProtection="0"/>
    <xf numFmtId="0" fontId="42" fillId="0" borderId="19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19" fillId="0" borderId="9" applyNumberFormat="0" applyFill="0" applyAlignment="0" applyProtection="0"/>
    <xf numFmtId="0" fontId="46" fillId="0" borderId="0"/>
    <xf numFmtId="0" fontId="47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6" fillId="0" borderId="0"/>
    <xf numFmtId="9" fontId="52" fillId="0" borderId="0" applyFont="0" applyFill="0" applyBorder="0" applyAlignment="0" applyProtection="0"/>
    <xf numFmtId="0" fontId="52" fillId="0" borderId="0"/>
    <xf numFmtId="0" fontId="53" fillId="0" borderId="0" applyNumberFormat="0" applyFill="0" applyBorder="0" applyAlignment="0" applyProtection="0"/>
    <xf numFmtId="0" fontId="54" fillId="0" borderId="25" applyNumberFormat="0" applyFill="0" applyAlignment="0" applyProtection="0"/>
    <xf numFmtId="0" fontId="55" fillId="0" borderId="26" applyNumberFormat="0" applyFill="0" applyAlignment="0" applyProtection="0"/>
    <xf numFmtId="0" fontId="56" fillId="0" borderId="24" applyNumberFormat="0" applyFill="0" applyAlignment="0" applyProtection="0"/>
    <xf numFmtId="0" fontId="56" fillId="0" borderId="0" applyNumberFormat="0" applyFill="0" applyBorder="0" applyAlignment="0" applyProtection="0"/>
    <xf numFmtId="0" fontId="57" fillId="33" borderId="0" applyNumberFormat="0" applyBorder="0" applyAlignment="0" applyProtection="0"/>
    <xf numFmtId="0" fontId="58" fillId="34" borderId="0" applyNumberFormat="0" applyBorder="0" applyAlignment="0" applyProtection="0"/>
    <xf numFmtId="0" fontId="59" fillId="35" borderId="0" applyNumberFormat="0" applyBorder="0" applyAlignment="0" applyProtection="0"/>
    <xf numFmtId="0" fontId="60" fillId="36" borderId="27" applyNumberFormat="0" applyAlignment="0" applyProtection="0"/>
    <xf numFmtId="0" fontId="61" fillId="37" borderId="28" applyNumberFormat="0" applyAlignment="0" applyProtection="0"/>
    <xf numFmtId="0" fontId="62" fillId="37" borderId="27" applyNumberFormat="0" applyAlignment="0" applyProtection="0"/>
    <xf numFmtId="0" fontId="63" fillId="0" borderId="29" applyNumberFormat="0" applyFill="0" applyAlignment="0" applyProtection="0"/>
    <xf numFmtId="0" fontId="64" fillId="38" borderId="30" applyNumberFormat="0" applyAlignment="0" applyProtection="0"/>
    <xf numFmtId="0" fontId="41" fillId="0" borderId="0" applyNumberFormat="0" applyFill="0" applyBorder="0" applyAlignment="0" applyProtection="0"/>
    <xf numFmtId="0" fontId="21" fillId="39" borderId="31" applyNumberFormat="0" applyFont="0" applyAlignment="0" applyProtection="0"/>
    <xf numFmtId="0" fontId="65" fillId="0" borderId="0" applyNumberFormat="0" applyFill="0" applyBorder="0" applyAlignment="0" applyProtection="0"/>
    <xf numFmtId="0" fontId="22" fillId="0" borderId="32" applyNumberFormat="0" applyFill="0" applyAlignment="0" applyProtection="0"/>
    <xf numFmtId="0" fontId="24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2" borderId="0" applyNumberFormat="0" applyBorder="0" applyAlignment="0" applyProtection="0"/>
    <xf numFmtId="0" fontId="24" fillId="43" borderId="0" applyNumberFormat="0" applyBorder="0" applyAlignment="0" applyProtection="0"/>
    <xf numFmtId="0" fontId="24" fillId="44" borderId="0" applyNumberFormat="0" applyBorder="0" applyAlignment="0" applyProtection="0"/>
    <xf numFmtId="0" fontId="21" fillId="45" borderId="0" applyNumberFormat="0" applyBorder="0" applyAlignment="0" applyProtection="0"/>
    <xf numFmtId="0" fontId="21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8" borderId="0" applyNumberFormat="0" applyBorder="0" applyAlignment="0" applyProtection="0"/>
    <xf numFmtId="0" fontId="21" fillId="49" borderId="0" applyNumberFormat="0" applyBorder="0" applyAlignment="0" applyProtection="0"/>
    <xf numFmtId="0" fontId="21" fillId="50" borderId="0" applyNumberFormat="0" applyBorder="0" applyAlignment="0" applyProtection="0"/>
    <xf numFmtId="0" fontId="24" fillId="51" borderId="0" applyNumberFormat="0" applyBorder="0" applyAlignment="0" applyProtection="0"/>
    <xf numFmtId="0" fontId="24" fillId="52" borderId="0" applyNumberFormat="0" applyBorder="0" applyAlignment="0" applyProtection="0"/>
    <xf numFmtId="0" fontId="21" fillId="53" borderId="0" applyNumberFormat="0" applyBorder="0" applyAlignment="0" applyProtection="0"/>
    <xf numFmtId="0" fontId="21" fillId="54" borderId="0" applyNumberFormat="0" applyBorder="0" applyAlignment="0" applyProtection="0"/>
    <xf numFmtId="0" fontId="24" fillId="55" borderId="0" applyNumberFormat="0" applyBorder="0" applyAlignment="0" applyProtection="0"/>
    <xf numFmtId="0" fontId="24" fillId="56" borderId="0" applyNumberFormat="0" applyBorder="0" applyAlignment="0" applyProtection="0"/>
    <xf numFmtId="0" fontId="21" fillId="57" borderId="0" applyNumberFormat="0" applyBorder="0" applyAlignment="0" applyProtection="0"/>
    <xf numFmtId="0" fontId="21" fillId="58" borderId="0" applyNumberFormat="0" applyBorder="0" applyAlignment="0" applyProtection="0"/>
    <xf numFmtId="0" fontId="24" fillId="59" borderId="0" applyNumberFormat="0" applyBorder="0" applyAlignment="0" applyProtection="0"/>
    <xf numFmtId="0" fontId="24" fillId="60" borderId="0" applyNumberFormat="0" applyBorder="0" applyAlignment="0" applyProtection="0"/>
    <xf numFmtId="0" fontId="21" fillId="61" borderId="0" applyNumberFormat="0" applyBorder="0" applyAlignment="0" applyProtection="0"/>
    <xf numFmtId="0" fontId="21" fillId="62" borderId="0" applyNumberFormat="0" applyBorder="0" applyAlignment="0" applyProtection="0"/>
    <xf numFmtId="0" fontId="24" fillId="63" borderId="0" applyNumberFormat="0" applyBorder="0" applyAlignment="0" applyProtection="0"/>
    <xf numFmtId="0" fontId="66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3" fillId="0" borderId="0"/>
    <xf numFmtId="0" fontId="67" fillId="0" borderId="0"/>
    <xf numFmtId="0" fontId="67" fillId="23" borderId="5" applyNumberFormat="0" applyFont="0" applyAlignment="0" applyProtection="0"/>
    <xf numFmtId="9" fontId="67" fillId="0" borderId="0" applyFont="0" applyFill="0" applyBorder="0" applyAlignment="0" applyProtection="0"/>
    <xf numFmtId="0" fontId="9" fillId="0" borderId="4" applyNumberFormat="0" applyFill="0" applyAlignment="0" applyProtection="0"/>
    <xf numFmtId="0" fontId="3" fillId="0" borderId="0"/>
    <xf numFmtId="0" fontId="21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68" fillId="0" borderId="0"/>
    <xf numFmtId="0" fontId="3" fillId="0" borderId="0"/>
    <xf numFmtId="0" fontId="21" fillId="0" borderId="0"/>
  </cellStyleXfs>
  <cellXfs count="416">
    <xf numFmtId="0" fontId="0" fillId="0" borderId="0" xfId="0"/>
    <xf numFmtId="0" fontId="22" fillId="0" borderId="0" xfId="0" applyFont="1" applyAlignment="1">
      <alignment horizontal="center" vertical="center"/>
    </xf>
    <xf numFmtId="0" fontId="0" fillId="0" borderId="0" xfId="0" applyAlignment="1">
      <alignment horizontal="left"/>
    </xf>
    <xf numFmtId="0" fontId="22" fillId="0" borderId="0" xfId="0" applyFont="1"/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31" fillId="27" borderId="14" xfId="0" applyFont="1" applyFill="1" applyBorder="1" applyAlignment="1" applyProtection="1">
      <alignment horizontal="center" vertical="center" wrapText="1"/>
      <protection locked="0"/>
    </xf>
    <xf numFmtId="0" fontId="28" fillId="0" borderId="18" xfId="0" applyFont="1" applyBorder="1"/>
    <xf numFmtId="169" fontId="0" fillId="0" borderId="0" xfId="0" applyNumberFormat="1"/>
    <xf numFmtId="0" fontId="24" fillId="0" borderId="0" xfId="0" applyFont="1"/>
    <xf numFmtId="0" fontId="33" fillId="0" borderId="13" xfId="0" applyFont="1" applyBorder="1" applyAlignment="1">
      <alignment horizontal="center" vertical="center"/>
    </xf>
    <xf numFmtId="0" fontId="40" fillId="0" borderId="13" xfId="0" applyFont="1" applyBorder="1" applyAlignment="1">
      <alignment horizontal="center" vertical="center"/>
    </xf>
    <xf numFmtId="0" fontId="30" fillId="0" borderId="13" xfId="0" applyFont="1" applyBorder="1" applyAlignment="1">
      <alignment horizontal="center" vertical="center"/>
    </xf>
    <xf numFmtId="2" fontId="32" fillId="0" borderId="13" xfId="0" applyNumberFormat="1" applyFont="1" applyBorder="1" applyAlignment="1">
      <alignment horizontal="center" vertical="center"/>
    </xf>
    <xf numFmtId="0" fontId="32" fillId="0" borderId="13" xfId="0" applyFont="1" applyBorder="1" applyAlignment="1">
      <alignment horizontal="center" vertical="center"/>
    </xf>
    <xf numFmtId="0" fontId="0" fillId="0" borderId="16" xfId="0" applyBorder="1"/>
    <xf numFmtId="0" fontId="0" fillId="0" borderId="17" xfId="0" applyBorder="1"/>
    <xf numFmtId="0" fontId="22" fillId="0" borderId="0" xfId="0" applyFont="1" applyAlignment="1">
      <alignment horizontal="left" vertical="center"/>
    </xf>
    <xf numFmtId="0" fontId="31" fillId="28" borderId="14" xfId="0" applyFont="1" applyFill="1" applyBorder="1" applyAlignment="1">
      <alignment horizontal="center" vertical="center" wrapText="1"/>
    </xf>
    <xf numFmtId="0" fontId="37" fillId="0" borderId="13" xfId="0" applyFont="1" applyBorder="1"/>
    <xf numFmtId="2" fontId="0" fillId="0" borderId="13" xfId="0" applyNumberFormat="1" applyBorder="1" applyAlignment="1">
      <alignment horizontal="center" vertical="center"/>
    </xf>
    <xf numFmtId="0" fontId="32" fillId="0" borderId="13" xfId="0" applyFont="1" applyBorder="1"/>
    <xf numFmtId="0" fontId="0" fillId="0" borderId="13" xfId="0" applyBorder="1" applyAlignment="1">
      <alignment horizontal="center" vertical="center"/>
    </xf>
    <xf numFmtId="0" fontId="38" fillId="0" borderId="13" xfId="0" applyFont="1" applyBorder="1"/>
    <xf numFmtId="169" fontId="22" fillId="0" borderId="0" xfId="0" applyNumberFormat="1" applyFont="1"/>
    <xf numFmtId="0" fontId="29" fillId="30" borderId="20" xfId="0" applyFont="1" applyFill="1" applyBorder="1" applyAlignment="1">
      <alignment horizontal="right" vertical="center"/>
    </xf>
    <xf numFmtId="49" fontId="22" fillId="30" borderId="20" xfId="0" applyNumberFormat="1" applyFont="1" applyFill="1" applyBorder="1" applyAlignment="1">
      <alignment horizontal="center" vertical="center"/>
    </xf>
    <xf numFmtId="0" fontId="22" fillId="30" borderId="20" xfId="0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22" fillId="0" borderId="0" xfId="0" applyFont="1" applyAlignment="1">
      <alignment vertical="center"/>
    </xf>
    <xf numFmtId="0" fontId="41" fillId="0" borderId="0" xfId="0" applyFont="1" applyAlignment="1">
      <alignment horizontal="right"/>
    </xf>
    <xf numFmtId="49" fontId="0" fillId="0" borderId="0" xfId="0" applyNumberFormat="1"/>
    <xf numFmtId="0" fontId="34" fillId="0" borderId="0" xfId="0" applyFont="1"/>
    <xf numFmtId="0" fontId="23" fillId="0" borderId="0" xfId="0" applyFont="1" applyAlignment="1">
      <alignment horizontal="right"/>
    </xf>
    <xf numFmtId="49" fontId="22" fillId="0" borderId="0" xfId="0" applyNumberFormat="1" applyFont="1"/>
    <xf numFmtId="0" fontId="22" fillId="0" borderId="0" xfId="0" applyFont="1" applyAlignment="1">
      <alignment horizontal="center"/>
    </xf>
    <xf numFmtId="0" fontId="26" fillId="0" borderId="13" xfId="0" applyFont="1" applyBorder="1" applyAlignment="1">
      <alignment horizontal="center" vertical="center"/>
    </xf>
    <xf numFmtId="164" fontId="48" fillId="29" borderId="21" xfId="60" applyNumberFormat="1" applyFont="1" applyFill="1" applyBorder="1" applyAlignment="1">
      <alignment horizontal="left" vertical="center" wrapText="1"/>
    </xf>
    <xf numFmtId="164" fontId="48" fillId="29" borderId="23" xfId="60" applyNumberFormat="1" applyFont="1" applyFill="1" applyBorder="1" applyAlignment="1">
      <alignment horizontal="left" vertical="center" wrapText="1"/>
    </xf>
    <xf numFmtId="0" fontId="50" fillId="31" borderId="22" xfId="87" applyFont="1" applyFill="1" applyBorder="1" applyAlignment="1">
      <alignment horizontal="center" vertical="center" wrapText="1"/>
    </xf>
    <xf numFmtId="0" fontId="50" fillId="26" borderId="22" xfId="87" applyFont="1" applyFill="1" applyBorder="1" applyAlignment="1">
      <alignment horizontal="center" vertical="center" wrapText="1"/>
    </xf>
    <xf numFmtId="0" fontId="50" fillId="27" borderId="22" xfId="0" applyFont="1" applyFill="1" applyBorder="1" applyAlignment="1">
      <alignment horizontal="center" vertical="center" wrapText="1"/>
    </xf>
    <xf numFmtId="0" fontId="31" fillId="27" borderId="22" xfId="0" applyFont="1" applyFill="1" applyBorder="1" applyAlignment="1">
      <alignment horizontal="center" vertical="center" wrapText="1"/>
    </xf>
    <xf numFmtId="2" fontId="39" fillId="0" borderId="0" xfId="0" applyNumberFormat="1" applyFont="1"/>
    <xf numFmtId="2" fontId="22" fillId="0" borderId="0" xfId="0" applyNumberFormat="1" applyFont="1" applyAlignment="1">
      <alignment horizontal="center" vertical="center"/>
    </xf>
    <xf numFmtId="0" fontId="31" fillId="27" borderId="33" xfId="0" applyFont="1" applyFill="1" applyBorder="1" applyAlignment="1">
      <alignment horizontal="center" vertical="center" wrapText="1"/>
    </xf>
    <xf numFmtId="0" fontId="26" fillId="0" borderId="13" xfId="0" applyFont="1" applyBorder="1" applyAlignment="1">
      <alignment vertical="center"/>
    </xf>
    <xf numFmtId="49" fontId="26" fillId="0" borderId="14" xfId="0" applyNumberFormat="1" applyFont="1" applyBorder="1" applyAlignment="1">
      <alignment vertical="center"/>
    </xf>
    <xf numFmtId="0" fontId="26" fillId="0" borderId="15" xfId="0" applyFont="1" applyBorder="1" applyAlignment="1">
      <alignment horizontal="left" vertical="center"/>
    </xf>
    <xf numFmtId="0" fontId="28" fillId="0" borderId="13" xfId="0" applyFont="1" applyBorder="1" applyAlignment="1">
      <alignment horizontal="left" vertical="center"/>
    </xf>
    <xf numFmtId="0" fontId="69" fillId="0" borderId="0" xfId="0" applyFont="1" applyAlignment="1">
      <alignment horizontal="center" vertical="center"/>
    </xf>
    <xf numFmtId="0" fontId="70" fillId="0" borderId="0" xfId="0" applyFont="1" applyAlignment="1">
      <alignment horizontal="center" vertical="center"/>
    </xf>
    <xf numFmtId="0" fontId="64" fillId="0" borderId="0" xfId="0" applyFont="1" applyAlignment="1">
      <alignment horizontal="center" vertical="center"/>
    </xf>
    <xf numFmtId="0" fontId="28" fillId="0" borderId="14" xfId="0" applyFont="1" applyBorder="1" applyAlignment="1">
      <alignment horizontal="left" vertical="center"/>
    </xf>
    <xf numFmtId="164" fontId="51" fillId="32" borderId="21" xfId="0" applyNumberFormat="1" applyFont="1" applyFill="1" applyBorder="1" applyAlignment="1">
      <alignment horizontal="center" vertical="center"/>
    </xf>
    <xf numFmtId="166" fontId="32" fillId="0" borderId="13" xfId="0" applyNumberFormat="1" applyFont="1" applyBorder="1" applyAlignment="1">
      <alignment horizontal="center" vertical="center"/>
    </xf>
    <xf numFmtId="0" fontId="36" fillId="27" borderId="22" xfId="0" applyFont="1" applyFill="1" applyBorder="1" applyAlignment="1">
      <alignment horizontal="center" vertical="center" wrapText="1"/>
    </xf>
    <xf numFmtId="0" fontId="35" fillId="0" borderId="0" xfId="0" applyFont="1"/>
    <xf numFmtId="169" fontId="23" fillId="0" borderId="0" xfId="0" applyNumberFormat="1" applyFont="1" applyAlignment="1">
      <alignment horizontal="center" vertical="center"/>
    </xf>
    <xf numFmtId="169" fontId="24" fillId="0" borderId="0" xfId="0" applyNumberFormat="1" applyFont="1" applyAlignment="1">
      <alignment vertical="top"/>
    </xf>
    <xf numFmtId="169" fontId="0" fillId="0" borderId="0" xfId="0" applyNumberFormat="1" applyAlignment="1">
      <alignment vertical="top"/>
    </xf>
    <xf numFmtId="41" fontId="1" fillId="0" borderId="13" xfId="0" applyNumberFormat="1" applyFont="1" applyBorder="1" applyAlignment="1">
      <alignment horizontal="center" vertical="center"/>
    </xf>
    <xf numFmtId="171" fontId="1" fillId="0" borderId="13" xfId="0" applyNumberFormat="1" applyFont="1" applyBorder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170" fontId="0" fillId="0" borderId="0" xfId="0" applyNumberFormat="1"/>
    <xf numFmtId="166" fontId="0" fillId="0" borderId="0" xfId="0" applyNumberFormat="1"/>
    <xf numFmtId="0" fontId="48" fillId="0" borderId="0" xfId="0" applyFont="1" applyAlignment="1">
      <alignment vertical="center"/>
    </xf>
    <xf numFmtId="0" fontId="71" fillId="0" borderId="0" xfId="0" applyFont="1" applyAlignment="1">
      <alignment vertical="top"/>
    </xf>
    <xf numFmtId="0" fontId="72" fillId="0" borderId="13" xfId="0" applyFont="1" applyBorder="1" applyAlignment="1">
      <alignment horizontal="center" vertical="center"/>
    </xf>
    <xf numFmtId="0" fontId="73" fillId="0" borderId="13" xfId="0" applyFont="1" applyBorder="1" applyAlignment="1">
      <alignment horizontal="center" vertical="center" wrapText="1"/>
    </xf>
    <xf numFmtId="1" fontId="73" fillId="0" borderId="13" xfId="0" applyNumberFormat="1" applyFont="1" applyBorder="1" applyAlignment="1">
      <alignment horizontal="center" vertical="center" wrapText="1"/>
    </xf>
    <xf numFmtId="1" fontId="28" fillId="25" borderId="13" xfId="0" quotePrefix="1" applyNumberFormat="1" applyFont="1" applyFill="1" applyBorder="1" applyAlignment="1">
      <alignment horizontal="center" vertical="center" wrapText="1"/>
    </xf>
    <xf numFmtId="1" fontId="28" fillId="25" borderId="13" xfId="0" applyNumberFormat="1" applyFont="1" applyFill="1" applyBorder="1" applyAlignment="1">
      <alignment horizontal="center" vertical="center" wrapText="1"/>
    </xf>
    <xf numFmtId="0" fontId="45" fillId="0" borderId="13" xfId="0" applyFont="1" applyBorder="1" applyAlignment="1">
      <alignment horizontal="center" vertical="center" wrapText="1"/>
    </xf>
    <xf numFmtId="0" fontId="29" fillId="24" borderId="35" xfId="0" applyFont="1" applyFill="1" applyBorder="1" applyAlignment="1">
      <alignment vertical="center"/>
    </xf>
    <xf numFmtId="1" fontId="22" fillId="24" borderId="35" xfId="0" applyNumberFormat="1" applyFont="1" applyFill="1" applyBorder="1" applyAlignment="1">
      <alignment horizontal="center" vertical="center"/>
    </xf>
    <xf numFmtId="166" fontId="22" fillId="24" borderId="35" xfId="0" applyNumberFormat="1" applyFont="1" applyFill="1" applyBorder="1" applyAlignment="1">
      <alignment horizontal="center" vertical="center"/>
    </xf>
    <xf numFmtId="2" fontId="22" fillId="24" borderId="35" xfId="0" applyNumberFormat="1" applyFont="1" applyFill="1" applyBorder="1" applyAlignment="1">
      <alignment horizontal="center" vertical="center"/>
    </xf>
    <xf numFmtId="0" fontId="24" fillId="0" borderId="0" xfId="0" applyFont="1" applyAlignment="1">
      <alignment vertical="top"/>
    </xf>
    <xf numFmtId="0" fontId="27" fillId="0" borderId="36" xfId="0" applyFont="1" applyBorder="1" applyAlignment="1">
      <alignment vertical="center"/>
    </xf>
    <xf numFmtId="41" fontId="1" fillId="0" borderId="36" xfId="0" applyNumberFormat="1" applyFont="1" applyBorder="1" applyAlignment="1">
      <alignment horizontal="center" vertical="center"/>
    </xf>
    <xf numFmtId="166" fontId="1" fillId="0" borderId="36" xfId="0" applyNumberFormat="1" applyFont="1" applyBorder="1" applyAlignment="1">
      <alignment horizontal="center" vertical="center"/>
    </xf>
    <xf numFmtId="166" fontId="0" fillId="25" borderId="36" xfId="0" applyNumberFormat="1" applyFill="1" applyBorder="1" applyAlignment="1">
      <alignment horizontal="center"/>
    </xf>
    <xf numFmtId="2" fontId="0" fillId="0" borderId="36" xfId="0" applyNumberFormat="1" applyBorder="1" applyAlignment="1">
      <alignment horizontal="center"/>
    </xf>
    <xf numFmtId="1" fontId="0" fillId="0" borderId="36" xfId="0" applyNumberFormat="1" applyBorder="1" applyAlignment="1">
      <alignment horizontal="center"/>
    </xf>
    <xf numFmtId="0" fontId="27" fillId="0" borderId="13" xfId="0" applyFont="1" applyBorder="1" applyAlignment="1">
      <alignment vertical="center"/>
    </xf>
    <xf numFmtId="166" fontId="0" fillId="25" borderId="13" xfId="0" applyNumberFormat="1" applyFill="1" applyBorder="1" applyAlignment="1">
      <alignment horizontal="center"/>
    </xf>
    <xf numFmtId="2" fontId="0" fillId="0" borderId="13" xfId="0" applyNumberFormat="1" applyBorder="1" applyAlignment="1">
      <alignment horizontal="center"/>
    </xf>
    <xf numFmtId="1" fontId="0" fillId="0" borderId="13" xfId="0" applyNumberFormat="1" applyBorder="1" applyAlignment="1">
      <alignment horizontal="center"/>
    </xf>
    <xf numFmtId="0" fontId="24" fillId="25" borderId="0" xfId="0" applyFont="1" applyFill="1" applyAlignment="1">
      <alignment horizontal="left" vertical="center"/>
    </xf>
    <xf numFmtId="166" fontId="1" fillId="0" borderId="13" xfId="0" applyNumberFormat="1" applyFont="1" applyBorder="1" applyAlignment="1">
      <alignment horizontal="center" vertical="center"/>
    </xf>
    <xf numFmtId="166" fontId="0" fillId="0" borderId="0" xfId="0" applyNumberFormat="1" applyAlignment="1">
      <alignment vertical="center"/>
    </xf>
    <xf numFmtId="166" fontId="0" fillId="0" borderId="0" xfId="0" applyNumberFormat="1" applyAlignment="1">
      <alignment horizontal="left" vertical="center"/>
    </xf>
    <xf numFmtId="166" fontId="48" fillId="0" borderId="0" xfId="0" applyNumberFormat="1" applyFont="1" applyAlignment="1">
      <alignment vertical="center"/>
    </xf>
    <xf numFmtId="1" fontId="0" fillId="0" borderId="0" xfId="0" applyNumberFormat="1" applyAlignment="1">
      <alignment horizontal="left" vertical="center"/>
    </xf>
    <xf numFmtId="1" fontId="25" fillId="0" borderId="0" xfId="0" applyNumberFormat="1" applyFont="1" applyAlignment="1">
      <alignment horizontal="center" vertical="center"/>
    </xf>
    <xf numFmtId="0" fontId="25" fillId="0" borderId="0" xfId="0" applyFont="1" applyAlignment="1">
      <alignment horizontal="center"/>
    </xf>
    <xf numFmtId="166" fontId="25" fillId="0" borderId="0" xfId="0" applyNumberFormat="1" applyFont="1" applyAlignment="1">
      <alignment horizontal="center"/>
    </xf>
    <xf numFmtId="1" fontId="1" fillId="0" borderId="36" xfId="0" applyNumberFormat="1" applyFont="1" applyBorder="1" applyAlignment="1">
      <alignment horizontal="center" vertical="center"/>
    </xf>
    <xf numFmtId="0" fontId="0" fillId="25" borderId="0" xfId="0" applyFill="1"/>
    <xf numFmtId="0" fontId="74" fillId="0" borderId="0" xfId="0" applyFont="1" applyAlignment="1">
      <alignment horizontal="center"/>
    </xf>
    <xf numFmtId="0" fontId="75" fillId="0" borderId="0" xfId="0" applyFont="1"/>
    <xf numFmtId="170" fontId="0" fillId="0" borderId="34" xfId="0" applyNumberFormat="1" applyBorder="1"/>
    <xf numFmtId="0" fontId="31" fillId="70" borderId="38" xfId="87" applyFont="1" applyFill="1" applyBorder="1" applyAlignment="1">
      <alignment horizontal="center" vertical="center" wrapText="1"/>
    </xf>
    <xf numFmtId="41" fontId="22" fillId="71" borderId="37" xfId="0" applyNumberFormat="1" applyFont="1" applyFill="1" applyBorder="1"/>
    <xf numFmtId="164" fontId="25" fillId="72" borderId="37" xfId="0" applyNumberFormat="1" applyFont="1" applyFill="1" applyBorder="1"/>
    <xf numFmtId="0" fontId="76" fillId="73" borderId="40" xfId="0" applyFont="1" applyFill="1" applyBorder="1" applyAlignment="1">
      <alignment horizontal="center"/>
    </xf>
    <xf numFmtId="0" fontId="76" fillId="73" borderId="40" xfId="0" applyFont="1" applyFill="1" applyBorder="1" applyAlignment="1">
      <alignment vertical="center"/>
    </xf>
    <xf numFmtId="0" fontId="76" fillId="73" borderId="0" xfId="0" applyFont="1" applyFill="1" applyAlignment="1">
      <alignment horizontal="center"/>
    </xf>
    <xf numFmtId="0" fontId="76" fillId="73" borderId="0" xfId="0" applyFont="1" applyFill="1" applyAlignment="1">
      <alignment vertical="center"/>
    </xf>
    <xf numFmtId="0" fontId="77" fillId="74" borderId="42" xfId="0" applyFont="1" applyFill="1" applyBorder="1" applyAlignment="1">
      <alignment horizontal="center" vertical="center"/>
    </xf>
    <xf numFmtId="0" fontId="48" fillId="74" borderId="42" xfId="0" applyFont="1" applyFill="1" applyBorder="1" applyAlignment="1">
      <alignment horizontal="center" vertical="center"/>
    </xf>
    <xf numFmtId="0" fontId="48" fillId="74" borderId="42" xfId="0" applyFont="1" applyFill="1" applyBorder="1" applyAlignment="1">
      <alignment horizontal="center" vertical="center" wrapText="1"/>
    </xf>
    <xf numFmtId="0" fontId="48" fillId="74" borderId="42" xfId="0" applyFont="1" applyFill="1" applyBorder="1" applyAlignment="1">
      <alignment horizontal="center" vertical="center" textRotation="90" wrapText="1"/>
    </xf>
    <xf numFmtId="0" fontId="48" fillId="75" borderId="42" xfId="0" applyFont="1" applyFill="1" applyBorder="1" applyAlignment="1">
      <alignment horizontal="center" vertical="center" textRotation="90" wrapText="1"/>
    </xf>
    <xf numFmtId="0" fontId="23" fillId="25" borderId="43" xfId="0" applyFont="1" applyFill="1" applyBorder="1" applyAlignment="1">
      <alignment vertical="center" textRotation="90" wrapText="1"/>
    </xf>
    <xf numFmtId="0" fontId="22" fillId="0" borderId="44" xfId="0" applyFont="1" applyBorder="1" applyAlignment="1">
      <alignment horizontal="center" vertical="center"/>
    </xf>
    <xf numFmtId="0" fontId="22" fillId="0" borderId="45" xfId="0" applyFont="1" applyBorder="1" applyAlignment="1">
      <alignment horizontal="center" vertical="center"/>
    </xf>
    <xf numFmtId="0" fontId="78" fillId="25" borderId="45" xfId="0" applyFont="1" applyFill="1" applyBorder="1" applyAlignment="1">
      <alignment horizontal="left" vertical="center"/>
    </xf>
    <xf numFmtId="0" fontId="79" fillId="0" borderId="0" xfId="0" applyFont="1" applyAlignment="1">
      <alignment horizontal="left" vertical="center" wrapText="1"/>
    </xf>
    <xf numFmtId="0" fontId="79" fillId="0" borderId="44" xfId="0" applyFont="1" applyBorder="1" applyAlignment="1">
      <alignment horizontal="center" vertical="center" wrapText="1"/>
    </xf>
    <xf numFmtId="0" fontId="78" fillId="0" borderId="46" xfId="0" applyFont="1" applyBorder="1" applyAlignment="1">
      <alignment horizontal="center" vertical="center"/>
    </xf>
    <xf numFmtId="0" fontId="79" fillId="0" borderId="11" xfId="0" applyFont="1" applyBorder="1" applyAlignment="1">
      <alignment horizontal="center" vertical="center" wrapText="1"/>
    </xf>
    <xf numFmtId="0" fontId="22" fillId="0" borderId="47" xfId="0" applyFont="1" applyBorder="1" applyAlignment="1">
      <alignment horizontal="center" vertical="center"/>
    </xf>
    <xf numFmtId="0" fontId="78" fillId="0" borderId="48" xfId="0" applyFont="1" applyBorder="1" applyAlignment="1">
      <alignment horizontal="left" vertical="center"/>
    </xf>
    <xf numFmtId="0" fontId="79" fillId="0" borderId="47" xfId="0" applyFont="1" applyBorder="1" applyAlignment="1">
      <alignment horizontal="left" vertical="center" wrapText="1"/>
    </xf>
    <xf numFmtId="0" fontId="79" fillId="0" borderId="47" xfId="0" applyFont="1" applyBorder="1" applyAlignment="1">
      <alignment horizontal="center" vertical="center" wrapText="1"/>
    </xf>
    <xf numFmtId="0" fontId="79" fillId="0" borderId="47" xfId="0" applyFont="1" applyBorder="1" applyAlignment="1">
      <alignment horizontal="center" vertical="center"/>
    </xf>
    <xf numFmtId="0" fontId="0" fillId="0" borderId="10" xfId="0" applyBorder="1" applyAlignment="1">
      <alignment horizontal="center" vertical="center" wrapText="1"/>
    </xf>
    <xf numFmtId="0" fontId="0" fillId="0" borderId="10" xfId="0" applyBorder="1" applyAlignment="1">
      <alignment wrapText="1"/>
    </xf>
    <xf numFmtId="0" fontId="79" fillId="0" borderId="10" xfId="0" applyFont="1" applyBorder="1" applyAlignment="1">
      <alignment horizontal="center" vertical="center" wrapText="1"/>
    </xf>
    <xf numFmtId="1" fontId="79" fillId="0" borderId="10" xfId="0" applyNumberFormat="1" applyFont="1" applyBorder="1" applyAlignment="1">
      <alignment horizontal="center" vertical="center" wrapText="1"/>
    </xf>
    <xf numFmtId="0" fontId="78" fillId="0" borderId="48" xfId="0" applyFont="1" applyBorder="1" applyAlignment="1">
      <alignment horizontal="left" vertical="center" wrapText="1"/>
    </xf>
    <xf numFmtId="0" fontId="78" fillId="0" borderId="48" xfId="0" applyFont="1" applyBorder="1" applyAlignment="1">
      <alignment vertical="center" wrapText="1"/>
    </xf>
    <xf numFmtId="0" fontId="79" fillId="0" borderId="47" xfId="0" applyFont="1" applyBorder="1" applyAlignment="1">
      <alignment vertical="center" wrapText="1"/>
    </xf>
    <xf numFmtId="0" fontId="78" fillId="0" borderId="46" xfId="0" applyFont="1" applyBorder="1" applyAlignment="1">
      <alignment horizontal="center" vertical="center" wrapText="1"/>
    </xf>
    <xf numFmtId="0" fontId="79" fillId="0" borderId="0" xfId="0" applyFont="1" applyAlignment="1">
      <alignment vertical="center"/>
    </xf>
    <xf numFmtId="0" fontId="78" fillId="25" borderId="48" xfId="0" applyFont="1" applyFill="1" applyBorder="1" applyAlignment="1">
      <alignment horizontal="left" vertical="center"/>
    </xf>
    <xf numFmtId="0" fontId="78" fillId="25" borderId="48" xfId="0" applyFont="1" applyFill="1" applyBorder="1" applyAlignment="1">
      <alignment horizontal="left" vertical="center" wrapText="1"/>
    </xf>
    <xf numFmtId="0" fontId="26" fillId="0" borderId="45" xfId="0" applyFont="1" applyBorder="1" applyAlignment="1">
      <alignment vertical="center" wrapText="1"/>
    </xf>
    <xf numFmtId="0" fontId="79" fillId="0" borderId="45" xfId="0" applyFont="1" applyBorder="1" applyAlignment="1">
      <alignment horizontal="left" vertical="center" wrapText="1"/>
    </xf>
    <xf numFmtId="0" fontId="79" fillId="0" borderId="0" xfId="0" applyFont="1" applyAlignment="1">
      <alignment vertical="center" wrapText="1"/>
    </xf>
    <xf numFmtId="0" fontId="79" fillId="0" borderId="44" xfId="0" applyFont="1" applyBorder="1" applyAlignment="1">
      <alignment vertical="center" wrapText="1"/>
    </xf>
    <xf numFmtId="0" fontId="26" fillId="0" borderId="46" xfId="0" applyFont="1" applyBorder="1" applyAlignment="1">
      <alignment horizontal="center" vertical="center" wrapText="1"/>
    </xf>
    <xf numFmtId="0" fontId="0" fillId="0" borderId="10" xfId="0" applyBorder="1" applyAlignment="1">
      <alignment vertical="center" wrapText="1"/>
    </xf>
    <xf numFmtId="0" fontId="0" fillId="0" borderId="45" xfId="0" applyBorder="1" applyAlignment="1">
      <alignment vertical="center" wrapText="1"/>
    </xf>
    <xf numFmtId="0" fontId="0" fillId="0" borderId="48" xfId="0" applyBorder="1" applyAlignment="1">
      <alignment vertical="center" wrapText="1"/>
    </xf>
    <xf numFmtId="0" fontId="26" fillId="0" borderId="0" xfId="0" applyFont="1" applyAlignment="1">
      <alignment vertical="center" wrapText="1"/>
    </xf>
    <xf numFmtId="0" fontId="22" fillId="0" borderId="49" xfId="0" applyFont="1" applyBorder="1" applyAlignment="1">
      <alignment horizontal="center" vertical="center"/>
    </xf>
    <xf numFmtId="0" fontId="22" fillId="0" borderId="50" xfId="0" applyFont="1" applyBorder="1" applyAlignment="1">
      <alignment horizontal="center" vertical="center"/>
    </xf>
    <xf numFmtId="0" fontId="79" fillId="0" borderId="49" xfId="0" applyFont="1" applyBorder="1" applyAlignment="1">
      <alignment vertical="center" wrapText="1"/>
    </xf>
    <xf numFmtId="0" fontId="26" fillId="0" borderId="51" xfId="0" applyFont="1" applyBorder="1" applyAlignment="1">
      <alignment horizontal="center" vertical="center" wrapText="1"/>
    </xf>
    <xf numFmtId="0" fontId="0" fillId="0" borderId="52" xfId="0" applyBorder="1" applyAlignment="1">
      <alignment vertical="center" wrapText="1"/>
    </xf>
    <xf numFmtId="0" fontId="80" fillId="0" borderId="42" xfId="0" applyFont="1" applyBorder="1" applyAlignment="1">
      <alignment horizontal="center" vertical="center"/>
    </xf>
    <xf numFmtId="0" fontId="80" fillId="0" borderId="42" xfId="0" applyFont="1" applyBorder="1" applyAlignment="1">
      <alignment horizontal="center" vertical="center" wrapText="1"/>
    </xf>
    <xf numFmtId="0" fontId="80" fillId="0" borderId="42" xfId="0" applyFont="1" applyBorder="1" applyAlignment="1">
      <alignment horizontal="center" vertical="center" wrapText="1" readingOrder="1"/>
    </xf>
    <xf numFmtId="0" fontId="22" fillId="0" borderId="11" xfId="0" applyFont="1" applyBorder="1" applyAlignment="1">
      <alignment horizontal="left" vertical="center" wrapText="1"/>
    </xf>
    <xf numFmtId="0" fontId="79" fillId="0" borderId="11" xfId="0" applyFont="1" applyBorder="1" applyAlignment="1">
      <alignment horizontal="left" vertical="center" wrapText="1"/>
    </xf>
    <xf numFmtId="0" fontId="81" fillId="0" borderId="53" xfId="0" applyFont="1" applyBorder="1" applyAlignment="1">
      <alignment horizontal="center" vertical="center" wrapText="1" readingOrder="1"/>
    </xf>
    <xf numFmtId="0" fontId="81" fillId="0" borderId="54" xfId="0" applyFont="1" applyBorder="1" applyAlignment="1">
      <alignment horizontal="center" vertical="center" wrapText="1" readingOrder="1"/>
    </xf>
    <xf numFmtId="0" fontId="26" fillId="0" borderId="55" xfId="0" applyFont="1" applyBorder="1" applyAlignment="1">
      <alignment horizontal="center" vertical="center" wrapText="1"/>
    </xf>
    <xf numFmtId="0" fontId="0" fillId="0" borderId="11" xfId="0" applyBorder="1" applyAlignment="1">
      <alignment wrapText="1"/>
    </xf>
    <xf numFmtId="0" fontId="22" fillId="0" borderId="10" xfId="0" applyFont="1" applyBorder="1" applyAlignment="1">
      <alignment vertical="center" wrapText="1"/>
    </xf>
    <xf numFmtId="0" fontId="79" fillId="0" borderId="10" xfId="0" applyFont="1" applyBorder="1" applyAlignment="1">
      <alignment horizontal="left" vertical="center" wrapText="1"/>
    </xf>
    <xf numFmtId="0" fontId="81" fillId="0" borderId="56" xfId="0" applyFont="1" applyBorder="1" applyAlignment="1">
      <alignment horizontal="center" vertical="center" wrapText="1" readingOrder="1"/>
    </xf>
    <xf numFmtId="0" fontId="81" fillId="0" borderId="57" xfId="0" applyFont="1" applyBorder="1" applyAlignment="1">
      <alignment horizontal="center" vertical="center" wrapText="1" readingOrder="1"/>
    </xf>
    <xf numFmtId="0" fontId="79" fillId="0" borderId="56" xfId="0" applyFont="1" applyBorder="1" applyAlignment="1">
      <alignment wrapText="1"/>
    </xf>
    <xf numFmtId="3" fontId="0" fillId="0" borderId="10" xfId="0" applyNumberFormat="1" applyBorder="1" applyAlignment="1">
      <alignment wrapText="1"/>
    </xf>
    <xf numFmtId="0" fontId="22" fillId="0" borderId="10" xfId="0" applyFont="1" applyBorder="1" applyAlignment="1">
      <alignment horizontal="left" vertical="center" wrapText="1"/>
    </xf>
    <xf numFmtId="0" fontId="81" fillId="0" borderId="58" xfId="0" applyFont="1" applyBorder="1" applyAlignment="1">
      <alignment horizontal="center" vertical="center" wrapText="1" readingOrder="1"/>
    </xf>
    <xf numFmtId="0" fontId="81" fillId="0" borderId="59" xfId="0" applyFont="1" applyBorder="1" applyAlignment="1">
      <alignment horizontal="center" vertical="center" wrapText="1" readingOrder="1"/>
    </xf>
    <xf numFmtId="0" fontId="0" fillId="0" borderId="10" xfId="0" applyBorder="1"/>
    <xf numFmtId="0" fontId="22" fillId="0" borderId="45" xfId="0" applyFont="1" applyBorder="1" applyAlignment="1">
      <alignment vertical="center" wrapText="1"/>
    </xf>
    <xf numFmtId="0" fontId="79" fillId="25" borderId="10" xfId="0" applyFont="1" applyFill="1" applyBorder="1" applyAlignment="1">
      <alignment vertical="center" wrapText="1"/>
    </xf>
    <xf numFmtId="0" fontId="79" fillId="25" borderId="10" xfId="0" applyFont="1" applyFill="1" applyBorder="1" applyAlignment="1">
      <alignment vertical="center"/>
    </xf>
    <xf numFmtId="0" fontId="82" fillId="25" borderId="6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vertical="center" wrapText="1"/>
    </xf>
    <xf numFmtId="0" fontId="79" fillId="25" borderId="10" xfId="0" applyFont="1" applyFill="1" applyBorder="1" applyAlignment="1">
      <alignment wrapText="1"/>
    </xf>
    <xf numFmtId="0" fontId="79" fillId="25" borderId="10" xfId="0" applyFont="1" applyFill="1" applyBorder="1"/>
    <xf numFmtId="0" fontId="82" fillId="25" borderId="60" xfId="0" applyFont="1" applyFill="1" applyBorder="1" applyAlignment="1">
      <alignment horizontal="center"/>
    </xf>
    <xf numFmtId="0" fontId="83" fillId="25" borderId="10" xfId="0" applyFont="1" applyFill="1" applyBorder="1" applyAlignment="1">
      <alignment wrapText="1"/>
    </xf>
    <xf numFmtId="0" fontId="82" fillId="25" borderId="60" xfId="0" applyFont="1" applyFill="1" applyBorder="1" applyAlignment="1">
      <alignment horizontal="center" wrapText="1"/>
    </xf>
    <xf numFmtId="0" fontId="82" fillId="25" borderId="60" xfId="0" applyFont="1" applyFill="1" applyBorder="1" applyAlignment="1">
      <alignment horizontal="center" vertical="center"/>
    </xf>
    <xf numFmtId="0" fontId="83" fillId="76" borderId="1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horizontal="center" wrapText="1"/>
    </xf>
    <xf numFmtId="0" fontId="3" fillId="0" borderId="10" xfId="56" applyBorder="1" applyAlignment="1">
      <alignment horizontal="center" vertical="center" wrapText="1"/>
    </xf>
    <xf numFmtId="0" fontId="84" fillId="0" borderId="10" xfId="0" applyFont="1" applyBorder="1" applyAlignment="1">
      <alignment horizontal="center" vertical="center" wrapText="1"/>
    </xf>
    <xf numFmtId="0" fontId="85" fillId="0" borderId="10" xfId="0" applyFont="1" applyBorder="1" applyAlignment="1">
      <alignment horizontal="center" vertical="center" wrapText="1"/>
    </xf>
    <xf numFmtId="0" fontId="84" fillId="76" borderId="10" xfId="0" applyFont="1" applyFill="1" applyBorder="1" applyAlignment="1">
      <alignment horizontal="center" vertical="center"/>
    </xf>
    <xf numFmtId="0" fontId="84" fillId="0" borderId="10" xfId="0" applyFont="1" applyBorder="1" applyAlignment="1">
      <alignment horizontal="center" vertical="center"/>
    </xf>
    <xf numFmtId="1" fontId="3" fillId="0" borderId="0" xfId="0" applyNumberFormat="1" applyFont="1" applyAlignment="1">
      <alignment horizontal="center" vertical="center"/>
    </xf>
    <xf numFmtId="1" fontId="84" fillId="76" borderId="10" xfId="0" applyNumberFormat="1" applyFont="1" applyFill="1" applyBorder="1" applyAlignment="1">
      <alignment horizontal="center" vertical="center"/>
    </xf>
    <xf numFmtId="1" fontId="84" fillId="0" borderId="10" xfId="0" applyNumberFormat="1" applyFont="1" applyBorder="1" applyAlignment="1">
      <alignment horizontal="center" vertical="center"/>
    </xf>
    <xf numFmtId="1" fontId="84" fillId="0" borderId="52" xfId="0" applyNumberFormat="1" applyFont="1" applyBorder="1" applyAlignment="1">
      <alignment horizontal="center" vertical="center"/>
    </xf>
    <xf numFmtId="0" fontId="85" fillId="0" borderId="10" xfId="0" applyFont="1" applyBorder="1" applyAlignment="1">
      <alignment horizontal="center" vertical="center"/>
    </xf>
    <xf numFmtId="1" fontId="3" fillId="0" borderId="10" xfId="181" applyNumberFormat="1" applyBorder="1" applyAlignment="1">
      <alignment horizontal="center" vertical="center" wrapText="1"/>
    </xf>
    <xf numFmtId="1" fontId="3" fillId="76" borderId="10" xfId="181" applyNumberFormat="1" applyFill="1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0" fillId="76" borderId="10" xfId="0" applyFill="1" applyBorder="1" applyAlignment="1">
      <alignment horizontal="center" vertical="center"/>
    </xf>
    <xf numFmtId="0" fontId="22" fillId="0" borderId="10" xfId="182" applyFont="1" applyBorder="1" applyAlignment="1">
      <alignment horizontal="center" vertical="center"/>
    </xf>
    <xf numFmtId="0" fontId="86" fillId="25" borderId="10" xfId="106" applyFont="1" applyFill="1" applyBorder="1" applyAlignment="1">
      <alignment horizontal="left" vertical="center" wrapText="1"/>
    </xf>
    <xf numFmtId="0" fontId="87" fillId="25" borderId="10" xfId="182" applyFont="1" applyFill="1" applyBorder="1" applyAlignment="1">
      <alignment horizontal="left" vertical="center" wrapText="1"/>
    </xf>
    <xf numFmtId="0" fontId="88" fillId="25" borderId="10" xfId="182" applyFont="1" applyFill="1" applyBorder="1" applyAlignment="1">
      <alignment horizontal="center" vertical="center"/>
    </xf>
    <xf numFmtId="0" fontId="89" fillId="25" borderId="10" xfId="0" applyFont="1" applyFill="1" applyBorder="1" applyAlignment="1">
      <alignment horizontal="center" vertical="center"/>
    </xf>
    <xf numFmtId="164" fontId="79" fillId="25" borderId="10" xfId="176" applyNumberFormat="1" applyFont="1" applyFill="1" applyBorder="1" applyAlignment="1">
      <alignment horizontal="center" vertical="center"/>
    </xf>
    <xf numFmtId="0" fontId="86" fillId="77" borderId="10" xfId="106" applyFont="1" applyFill="1" applyBorder="1" applyAlignment="1">
      <alignment horizontal="left" vertical="center" wrapText="1"/>
    </xf>
    <xf numFmtId="0" fontId="86" fillId="25" borderId="10" xfId="106" applyFont="1" applyFill="1" applyBorder="1" applyAlignment="1" applyProtection="1">
      <alignment horizontal="left" vertical="center" wrapText="1"/>
      <protection locked="0"/>
    </xf>
    <xf numFmtId="164" fontId="79" fillId="25" borderId="10" xfId="0" applyNumberFormat="1" applyFont="1" applyFill="1" applyBorder="1" applyAlignment="1">
      <alignment horizontal="center" vertical="center"/>
    </xf>
    <xf numFmtId="172" fontId="79" fillId="25" borderId="10" xfId="0" applyNumberFormat="1" applyFont="1" applyFill="1" applyBorder="1" applyAlignment="1">
      <alignment horizontal="center" vertical="center"/>
    </xf>
    <xf numFmtId="0" fontId="22" fillId="0" borderId="10" xfId="0" applyFont="1" applyBorder="1" applyAlignment="1">
      <alignment horizontal="center" vertical="center"/>
    </xf>
    <xf numFmtId="0" fontId="22" fillId="24" borderId="10" xfId="182" applyFont="1" applyFill="1" applyBorder="1" applyAlignment="1">
      <alignment horizontal="center" vertical="center" wrapText="1"/>
    </xf>
    <xf numFmtId="0" fontId="86" fillId="24" borderId="10" xfId="106" applyFont="1" applyFill="1" applyBorder="1" applyAlignment="1" applyProtection="1">
      <alignment horizontal="left" vertical="center" wrapText="1"/>
      <protection locked="0"/>
    </xf>
    <xf numFmtId="0" fontId="87" fillId="24" borderId="10" xfId="182" applyFont="1" applyFill="1" applyBorder="1" applyAlignment="1">
      <alignment horizontal="left" vertical="center" wrapText="1"/>
    </xf>
    <xf numFmtId="0" fontId="88" fillId="24" borderId="10" xfId="182" applyFont="1" applyFill="1" applyBorder="1" applyAlignment="1">
      <alignment horizontal="center" vertical="center"/>
    </xf>
    <xf numFmtId="0" fontId="89" fillId="24" borderId="10" xfId="0" applyFont="1" applyFill="1" applyBorder="1" applyAlignment="1">
      <alignment horizontal="center" vertical="center"/>
    </xf>
    <xf numFmtId="164" fontId="79" fillId="24" borderId="10" xfId="0" applyNumberFormat="1" applyFont="1" applyFill="1" applyBorder="1" applyAlignment="1">
      <alignment horizontal="center" vertical="center"/>
    </xf>
    <xf numFmtId="172" fontId="42" fillId="25" borderId="10" xfId="181" applyNumberFormat="1" applyFont="1" applyFill="1" applyBorder="1" applyAlignment="1">
      <alignment horizontal="center" vertical="center"/>
    </xf>
    <xf numFmtId="0" fontId="86" fillId="24" borderId="10" xfId="106" applyFont="1" applyFill="1" applyBorder="1" applyAlignment="1">
      <alignment horizontal="left" vertical="center" wrapText="1"/>
    </xf>
    <xf numFmtId="0" fontId="91" fillId="24" borderId="10" xfId="182" applyFont="1" applyFill="1" applyBorder="1" applyAlignment="1">
      <alignment horizontal="justify" vertical="center" wrapText="1"/>
    </xf>
    <xf numFmtId="0" fontId="91" fillId="25" borderId="10" xfId="182" applyFont="1" applyFill="1" applyBorder="1" applyAlignment="1">
      <alignment horizontal="justify" vertical="top" wrapText="1"/>
    </xf>
    <xf numFmtId="0" fontId="29" fillId="24" borderId="10" xfId="182" applyFont="1" applyFill="1" applyBorder="1" applyAlignment="1">
      <alignment horizontal="center" vertical="center" wrapText="1"/>
    </xf>
    <xf numFmtId="0" fontId="91" fillId="24" borderId="10" xfId="182" applyFont="1" applyFill="1" applyBorder="1" applyAlignment="1">
      <alignment horizontal="left" vertical="center" wrapText="1"/>
    </xf>
    <xf numFmtId="0" fontId="91" fillId="24" borderId="10" xfId="182" applyFont="1" applyFill="1" applyBorder="1" applyAlignment="1">
      <alignment vertical="center" wrapText="1"/>
    </xf>
    <xf numFmtId="0" fontId="93" fillId="24" borderId="10" xfId="182" applyFont="1" applyFill="1" applyBorder="1" applyAlignment="1">
      <alignment horizontal="center" vertical="center"/>
    </xf>
    <xf numFmtId="0" fontId="87" fillId="24" borderId="10" xfId="182" applyFont="1" applyFill="1" applyBorder="1" applyAlignment="1">
      <alignment horizontal="center" vertical="center"/>
    </xf>
    <xf numFmtId="0" fontId="87" fillId="24" borderId="10" xfId="182" applyFont="1" applyFill="1" applyBorder="1" applyAlignment="1">
      <alignment vertical="center" wrapText="1"/>
    </xf>
    <xf numFmtId="0" fontId="87" fillId="0" borderId="10" xfId="182" applyFont="1" applyBorder="1" applyAlignment="1">
      <alignment horizontal="left" vertical="center" wrapText="1"/>
    </xf>
    <xf numFmtId="0" fontId="87" fillId="0" borderId="10" xfId="182" applyFont="1" applyBorder="1" applyAlignment="1">
      <alignment vertical="center" wrapText="1"/>
    </xf>
    <xf numFmtId="0" fontId="78" fillId="0" borderId="10" xfId="0" applyFont="1" applyBorder="1" applyAlignment="1">
      <alignment vertical="center" wrapText="1"/>
    </xf>
    <xf numFmtId="0" fontId="79" fillId="0" borderId="10" xfId="0" applyFont="1" applyBorder="1" applyAlignment="1">
      <alignment wrapText="1"/>
    </xf>
    <xf numFmtId="0" fontId="79" fillId="0" borderId="10" xfId="0" applyFont="1" applyBorder="1" applyAlignment="1">
      <alignment vertical="center" wrapText="1"/>
    </xf>
    <xf numFmtId="0" fontId="78" fillId="0" borderId="60" xfId="0" applyFont="1" applyBorder="1" applyAlignment="1">
      <alignment horizontal="center" vertical="center" wrapText="1"/>
    </xf>
    <xf numFmtId="0" fontId="0" fillId="0" borderId="10" xfId="0" applyBorder="1" applyAlignment="1">
      <alignment horizontal="center" wrapText="1"/>
    </xf>
    <xf numFmtId="0" fontId="78" fillId="0" borderId="10" xfId="0" applyFont="1" applyBorder="1" applyAlignment="1">
      <alignment vertical="center"/>
    </xf>
    <xf numFmtId="0" fontId="44" fillId="25" borderId="10" xfId="0" applyFont="1" applyFill="1" applyBorder="1" applyAlignment="1" applyProtection="1">
      <alignment horizontal="left" vertical="center" wrapText="1" indent="1"/>
      <protection locked="0"/>
    </xf>
    <xf numFmtId="0" fontId="78" fillId="0" borderId="10" xfId="0" applyFont="1" applyBorder="1"/>
    <xf numFmtId="0" fontId="42" fillId="25" borderId="10" xfId="0" applyFont="1" applyFill="1" applyBorder="1" applyAlignment="1" applyProtection="1">
      <alignment horizontal="center" vertical="center" wrapText="1"/>
      <protection locked="0"/>
    </xf>
    <xf numFmtId="0" fontId="78" fillId="0" borderId="60" xfId="0" applyFont="1" applyBorder="1" applyAlignment="1">
      <alignment horizontal="center"/>
    </xf>
    <xf numFmtId="0" fontId="78" fillId="0" borderId="10" xfId="0" applyFont="1" applyBorder="1" applyAlignment="1">
      <alignment wrapText="1"/>
    </xf>
    <xf numFmtId="0" fontId="22" fillId="0" borderId="52" xfId="0" applyFont="1" applyBorder="1" applyAlignment="1">
      <alignment horizontal="center" vertical="center"/>
    </xf>
    <xf numFmtId="0" fontId="78" fillId="0" borderId="52" xfId="0" applyFont="1" applyBorder="1" applyAlignment="1">
      <alignment wrapText="1"/>
    </xf>
    <xf numFmtId="0" fontId="79" fillId="0" borderId="52" xfId="0" applyFont="1" applyBorder="1" applyAlignment="1">
      <alignment wrapText="1"/>
    </xf>
    <xf numFmtId="0" fontId="78" fillId="0" borderId="61" xfId="0" applyFont="1" applyBorder="1" applyAlignment="1">
      <alignment horizontal="center"/>
    </xf>
    <xf numFmtId="0" fontId="0" fillId="0" borderId="52" xfId="0" applyBorder="1" applyAlignment="1">
      <alignment horizontal="center" wrapText="1"/>
    </xf>
    <xf numFmtId="0" fontId="0" fillId="0" borderId="52" xfId="0" applyBorder="1" applyAlignment="1">
      <alignment wrapText="1"/>
    </xf>
    <xf numFmtId="0" fontId="80" fillId="0" borderId="42" xfId="0" applyFont="1" applyBorder="1" applyAlignment="1">
      <alignment vertical="center" wrapText="1"/>
    </xf>
    <xf numFmtId="1" fontId="80" fillId="0" borderId="42" xfId="0" applyNumberFormat="1" applyFont="1" applyBorder="1" applyAlignment="1">
      <alignment horizontal="center" vertical="center" wrapText="1"/>
    </xf>
    <xf numFmtId="1" fontId="80" fillId="0" borderId="42" xfId="0" applyNumberFormat="1" applyFont="1" applyBorder="1" applyAlignment="1">
      <alignment vertical="center" wrapText="1"/>
    </xf>
    <xf numFmtId="0" fontId="22" fillId="0" borderId="11" xfId="0" applyFont="1" applyBorder="1" applyAlignment="1">
      <alignment horizontal="center" vertical="center"/>
    </xf>
    <xf numFmtId="0" fontId="42" fillId="0" borderId="11" xfId="0" applyFont="1" applyBorder="1" applyAlignment="1">
      <alignment horizontal="left" vertical="center" wrapText="1"/>
    </xf>
    <xf numFmtId="0" fontId="94" fillId="0" borderId="11" xfId="0" applyFont="1" applyBorder="1" applyAlignment="1">
      <alignment horizontal="left" vertical="center" wrapText="1"/>
    </xf>
    <xf numFmtId="0" fontId="79" fillId="0" borderId="11" xfId="0" applyFont="1" applyBorder="1"/>
    <xf numFmtId="0" fontId="22" fillId="0" borderId="46" xfId="0" applyFont="1" applyBorder="1" applyAlignment="1">
      <alignment horizontal="center"/>
    </xf>
    <xf numFmtId="0" fontId="42" fillId="25" borderId="11" xfId="0" applyFont="1" applyFill="1" applyBorder="1" applyAlignment="1">
      <alignment horizontal="center" vertical="center" wrapText="1"/>
    </xf>
    <xf numFmtId="0" fontId="42" fillId="0" borderId="10" xfId="0" applyFont="1" applyBorder="1" applyAlignment="1">
      <alignment horizontal="left" vertical="center" wrapText="1"/>
    </xf>
    <xf numFmtId="0" fontId="94" fillId="0" borderId="10" xfId="0" applyFont="1" applyBorder="1" applyAlignment="1">
      <alignment horizontal="left" vertical="center" wrapText="1"/>
    </xf>
    <xf numFmtId="0" fontId="79" fillId="0" borderId="10" xfId="0" applyFont="1" applyBorder="1"/>
    <xf numFmtId="0" fontId="22" fillId="0" borderId="62" xfId="0" applyFont="1" applyBorder="1" applyAlignment="1">
      <alignment horizontal="center"/>
    </xf>
    <xf numFmtId="0" fontId="42" fillId="0" borderId="52" xfId="0" applyFont="1" applyBorder="1" applyAlignment="1">
      <alignment horizontal="left" vertical="center" wrapText="1"/>
    </xf>
    <xf numFmtId="0" fontId="94" fillId="0" borderId="52" xfId="0" applyFont="1" applyBorder="1" applyAlignment="1">
      <alignment horizontal="left" vertical="center" wrapText="1"/>
    </xf>
    <xf numFmtId="0" fontId="79" fillId="0" borderId="52" xfId="0" applyFont="1" applyBorder="1"/>
    <xf numFmtId="0" fontId="22" fillId="0" borderId="63" xfId="0" applyFont="1" applyBorder="1" applyAlignment="1">
      <alignment horizontal="center"/>
    </xf>
    <xf numFmtId="0" fontId="79" fillId="0" borderId="52" xfId="0" applyFont="1" applyBorder="1" applyAlignment="1">
      <alignment horizontal="center" vertical="center" wrapText="1"/>
    </xf>
    <xf numFmtId="1" fontId="79" fillId="0" borderId="52" xfId="0" applyNumberFormat="1" applyFont="1" applyBorder="1" applyAlignment="1">
      <alignment horizontal="center" vertical="center" wrapText="1"/>
    </xf>
    <xf numFmtId="0" fontId="80" fillId="0" borderId="42" xfId="0" applyFont="1" applyBorder="1" applyAlignment="1">
      <alignment horizontal="center" wrapText="1"/>
    </xf>
    <xf numFmtId="0" fontId="80" fillId="0" borderId="42" xfId="0" applyFont="1" applyBorder="1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wrapText="1"/>
    </xf>
    <xf numFmtId="0" fontId="97" fillId="0" borderId="13" xfId="0" applyFont="1" applyBorder="1" applyAlignment="1">
      <alignment horizontal="center" vertical="center" wrapText="1"/>
    </xf>
    <xf numFmtId="1" fontId="97" fillId="0" borderId="13" xfId="0" applyNumberFormat="1" applyFont="1" applyBorder="1" applyAlignment="1">
      <alignment horizontal="center" vertical="center" wrapText="1"/>
    </xf>
    <xf numFmtId="0" fontId="98" fillId="0" borderId="13" xfId="0" applyFont="1" applyBorder="1" applyAlignment="1">
      <alignment horizontal="center" vertical="center" wrapText="1"/>
    </xf>
    <xf numFmtId="1" fontId="99" fillId="25" borderId="13" xfId="0" quotePrefix="1" applyNumberFormat="1" applyFont="1" applyFill="1" applyBorder="1" applyAlignment="1">
      <alignment horizontal="center" vertical="center" wrapText="1"/>
    </xf>
    <xf numFmtId="1" fontId="99" fillId="25" borderId="13" xfId="0" applyNumberFormat="1" applyFont="1" applyFill="1" applyBorder="1" applyAlignment="1">
      <alignment horizontal="center" vertical="center" wrapText="1"/>
    </xf>
    <xf numFmtId="0" fontId="100" fillId="0" borderId="13" xfId="0" applyFont="1" applyBorder="1" applyAlignment="1">
      <alignment horizontal="center" vertical="center" wrapText="1"/>
    </xf>
    <xf numFmtId="0" fontId="101" fillId="68" borderId="64" xfId="0" applyFont="1" applyFill="1" applyBorder="1" applyAlignment="1">
      <alignment horizontal="left" vertical="center"/>
    </xf>
    <xf numFmtId="0" fontId="49" fillId="69" borderId="64" xfId="60" applyFont="1" applyFill="1" applyBorder="1" applyAlignment="1">
      <alignment horizontal="center" vertical="center" wrapText="1"/>
    </xf>
    <xf numFmtId="0" fontId="101" fillId="65" borderId="64" xfId="0" applyFont="1" applyFill="1" applyBorder="1" applyAlignment="1">
      <alignment horizontal="left" vertical="center"/>
    </xf>
    <xf numFmtId="0" fontId="49" fillId="64" borderId="64" xfId="60" applyFont="1" applyFill="1" applyBorder="1" applyAlignment="1">
      <alignment horizontal="center" vertical="center" wrapText="1"/>
    </xf>
    <xf numFmtId="0" fontId="101" fillId="66" borderId="64" xfId="0" applyFont="1" applyFill="1" applyBorder="1" applyAlignment="1">
      <alignment horizontal="left" vertical="center"/>
    </xf>
    <xf numFmtId="0" fontId="49" fillId="67" borderId="64" xfId="60" applyFont="1" applyFill="1" applyBorder="1" applyAlignment="1">
      <alignment horizontal="center" vertical="center" wrapText="1"/>
    </xf>
    <xf numFmtId="0" fontId="49" fillId="68" borderId="64" xfId="0" applyFont="1" applyFill="1" applyBorder="1" applyAlignment="1">
      <alignment horizontal="center" vertical="center"/>
    </xf>
    <xf numFmtId="1" fontId="77" fillId="69" borderId="64" xfId="0" applyNumberFormat="1" applyFont="1" applyFill="1" applyBorder="1" applyAlignment="1">
      <alignment horizontal="center" vertical="center"/>
    </xf>
    <xf numFmtId="1" fontId="77" fillId="64" borderId="64" xfId="0" applyNumberFormat="1" applyFont="1" applyFill="1" applyBorder="1" applyAlignment="1">
      <alignment horizontal="center" vertical="center"/>
    </xf>
    <xf numFmtId="1" fontId="77" fillId="67" borderId="64" xfId="0" applyNumberFormat="1" applyFont="1" applyFill="1" applyBorder="1" applyAlignment="1">
      <alignment horizontal="center" vertical="center"/>
    </xf>
    <xf numFmtId="0" fontId="77" fillId="0" borderId="64" xfId="0" applyFont="1" applyBorder="1" applyAlignment="1">
      <alignment horizontal="left"/>
    </xf>
    <xf numFmtId="0" fontId="77" fillId="0" borderId="64" xfId="0" applyFont="1" applyBorder="1" applyAlignment="1">
      <alignment horizontal="center" vertical="center"/>
    </xf>
    <xf numFmtId="1" fontId="98" fillId="0" borderId="13" xfId="0" applyNumberFormat="1" applyFont="1" applyBorder="1" applyAlignment="1">
      <alignment horizontal="center" vertical="center" wrapText="1"/>
    </xf>
    <xf numFmtId="1" fontId="0" fillId="25" borderId="36" xfId="0" applyNumberFormat="1" applyFill="1" applyBorder="1" applyAlignment="1">
      <alignment horizontal="center"/>
    </xf>
    <xf numFmtId="1" fontId="0" fillId="25" borderId="13" xfId="0" applyNumberFormat="1" applyFill="1" applyBorder="1" applyAlignment="1">
      <alignment horizontal="center"/>
    </xf>
    <xf numFmtId="0" fontId="101" fillId="0" borderId="64" xfId="0" applyFont="1" applyBorder="1" applyAlignment="1">
      <alignment horizontal="left" vertical="center"/>
    </xf>
    <xf numFmtId="0" fontId="49" fillId="78" borderId="64" xfId="60" applyFont="1" applyFill="1" applyBorder="1" applyAlignment="1">
      <alignment horizontal="center" vertical="center" wrapText="1"/>
    </xf>
    <xf numFmtId="0" fontId="101" fillId="80" borderId="64" xfId="0" applyFont="1" applyFill="1" applyBorder="1" applyAlignment="1">
      <alignment horizontal="left"/>
    </xf>
    <xf numFmtId="0" fontId="49" fillId="80" borderId="64" xfId="60" applyFont="1" applyFill="1" applyBorder="1" applyAlignment="1">
      <alignment horizontal="center" vertical="center" wrapText="1"/>
    </xf>
    <xf numFmtId="1" fontId="77" fillId="80" borderId="64" xfId="0" applyNumberFormat="1" applyFont="1" applyFill="1" applyBorder="1" applyAlignment="1">
      <alignment horizontal="center" vertical="center"/>
    </xf>
    <xf numFmtId="0" fontId="101" fillId="80" borderId="64" xfId="0" applyFont="1" applyFill="1" applyBorder="1" applyAlignment="1">
      <alignment horizontal="left" vertical="center"/>
    </xf>
    <xf numFmtId="0" fontId="101" fillId="79" borderId="64" xfId="0" applyFont="1" applyFill="1" applyBorder="1" applyAlignment="1">
      <alignment horizontal="left" vertical="center"/>
    </xf>
    <xf numFmtId="0" fontId="102" fillId="33" borderId="42" xfId="124" applyFont="1" applyBorder="1" applyAlignment="1">
      <alignment horizontal="center" vertical="center" wrapText="1"/>
    </xf>
    <xf numFmtId="0" fontId="102" fillId="33" borderId="42" xfId="124" applyFont="1" applyBorder="1" applyAlignment="1">
      <alignment horizontal="center" vertical="center"/>
    </xf>
    <xf numFmtId="0" fontId="103" fillId="0" borderId="0" xfId="0" applyFont="1" applyAlignment="1">
      <alignment vertical="center"/>
    </xf>
    <xf numFmtId="0" fontId="44" fillId="25" borderId="10" xfId="0" applyFont="1" applyFill="1" applyBorder="1" applyAlignment="1">
      <alignment horizontal="left" vertical="center" wrapText="1"/>
    </xf>
    <xf numFmtId="0" fontId="104" fillId="25" borderId="10" xfId="0" applyFont="1" applyFill="1" applyBorder="1" applyAlignment="1">
      <alignment horizontal="left" vertical="center" wrapText="1"/>
    </xf>
    <xf numFmtId="0" fontId="78" fillId="25" borderId="10" xfId="0" applyFont="1" applyFill="1" applyBorder="1"/>
    <xf numFmtId="0" fontId="22" fillId="24" borderId="46" xfId="0" applyFont="1" applyFill="1" applyBorder="1" applyAlignment="1">
      <alignment horizontal="center" vertical="center"/>
    </xf>
    <xf numFmtId="0" fontId="22" fillId="24" borderId="62" xfId="0" applyFont="1" applyFill="1" applyBorder="1" applyAlignment="1">
      <alignment horizontal="center" vertical="center"/>
    </xf>
    <xf numFmtId="0" fontId="22" fillId="25" borderId="65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vertical="center"/>
    </xf>
    <xf numFmtId="0" fontId="26" fillId="24" borderId="60" xfId="0" applyFont="1" applyFill="1" applyBorder="1" applyAlignment="1">
      <alignment horizontal="center" vertical="center"/>
    </xf>
    <xf numFmtId="0" fontId="44" fillId="25" borderId="10" xfId="0" applyFont="1" applyFill="1" applyBorder="1" applyAlignment="1" applyProtection="1">
      <alignment horizontal="center" vertical="center" wrapText="1"/>
      <protection locked="0"/>
    </xf>
    <xf numFmtId="0" fontId="78" fillId="25" borderId="10" xfId="0" applyFont="1" applyFill="1" applyBorder="1" applyAlignment="1">
      <alignment wrapText="1"/>
    </xf>
    <xf numFmtId="0" fontId="78" fillId="24" borderId="60" xfId="0" applyFont="1" applyFill="1" applyBorder="1" applyAlignment="1">
      <alignment horizontal="center" vertical="center"/>
    </xf>
    <xf numFmtId="0" fontId="78" fillId="24" borderId="60" xfId="0" applyFont="1" applyFill="1" applyBorder="1" applyAlignment="1">
      <alignment horizontal="center" vertical="center" wrapText="1"/>
    </xf>
    <xf numFmtId="0" fontId="26" fillId="25" borderId="10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horizontal="left" vertical="center" wrapText="1"/>
    </xf>
    <xf numFmtId="0" fontId="78" fillId="25" borderId="66" xfId="0" applyFont="1" applyFill="1" applyBorder="1" applyAlignment="1">
      <alignment vertical="center" wrapText="1"/>
    </xf>
    <xf numFmtId="0" fontId="26" fillId="24" borderId="0" xfId="0" applyFont="1" applyFill="1" applyAlignment="1">
      <alignment horizontal="center" vertical="center" wrapText="1"/>
    </xf>
    <xf numFmtId="0" fontId="26" fillId="24" borderId="10" xfId="0" applyFont="1" applyFill="1" applyBorder="1" applyAlignment="1">
      <alignment horizontal="center" vertical="center" wrapText="1"/>
    </xf>
    <xf numFmtId="0" fontId="78" fillId="25" borderId="10" xfId="0" applyFont="1" applyFill="1" applyBorder="1" applyAlignment="1">
      <alignment horizontal="center" vertical="center" wrapText="1"/>
    </xf>
    <xf numFmtId="0" fontId="42" fillId="25" borderId="10" xfId="0" applyFont="1" applyFill="1" applyBorder="1" applyAlignment="1">
      <alignment horizontal="center" vertical="center" wrapText="1"/>
    </xf>
    <xf numFmtId="0" fontId="0" fillId="25" borderId="0" xfId="0" applyFill="1" applyAlignment="1">
      <alignment horizontal="center"/>
    </xf>
    <xf numFmtId="1" fontId="0" fillId="0" borderId="0" xfId="0" applyNumberFormat="1" applyAlignment="1">
      <alignment horizontal="center"/>
    </xf>
    <xf numFmtId="166" fontId="0" fillId="0" borderId="0" xfId="0" applyNumberFormat="1" applyAlignment="1">
      <alignment horizontal="center"/>
    </xf>
    <xf numFmtId="1" fontId="0" fillId="0" borderId="0" xfId="0" applyNumberFormat="1"/>
    <xf numFmtId="1" fontId="0" fillId="0" borderId="10" xfId="0" applyNumberFormat="1" applyBorder="1" applyAlignment="1">
      <alignment horizontal="center" vertical="center" wrapText="1"/>
    </xf>
    <xf numFmtId="166" fontId="22" fillId="24" borderId="68" xfId="0" applyNumberFormat="1" applyFont="1" applyFill="1" applyBorder="1" applyAlignment="1">
      <alignment horizontal="center" vertical="center"/>
    </xf>
    <xf numFmtId="166" fontId="0" fillId="0" borderId="10" xfId="0" applyNumberFormat="1" applyBorder="1" applyAlignment="1">
      <alignment horizontal="center"/>
    </xf>
    <xf numFmtId="166" fontId="22" fillId="0" borderId="68" xfId="0" applyNumberFormat="1" applyFont="1" applyBorder="1" applyAlignment="1">
      <alignment horizontal="center" vertical="center"/>
    </xf>
    <xf numFmtId="1" fontId="0" fillId="0" borderId="10" xfId="0" applyNumberFormat="1" applyBorder="1" applyAlignment="1">
      <alignment horizontal="center" vertical="center"/>
    </xf>
    <xf numFmtId="0" fontId="27" fillId="0" borderId="70" xfId="0" applyFont="1" applyBorder="1" applyAlignment="1">
      <alignment vertical="center"/>
    </xf>
    <xf numFmtId="169" fontId="0" fillId="0" borderId="0" xfId="0" applyNumberFormat="1" applyAlignment="1">
      <alignment vertical="center"/>
    </xf>
    <xf numFmtId="1" fontId="22" fillId="24" borderId="68" xfId="0" applyNumberFormat="1" applyFont="1" applyFill="1" applyBorder="1" applyAlignment="1">
      <alignment horizontal="center" vertical="center"/>
    </xf>
    <xf numFmtId="0" fontId="29" fillId="24" borderId="79" xfId="0" applyFont="1" applyFill="1" applyBorder="1" applyAlignment="1">
      <alignment vertical="center"/>
    </xf>
    <xf numFmtId="0" fontId="45" fillId="0" borderId="10" xfId="0" applyFont="1" applyBorder="1" applyAlignment="1">
      <alignment horizontal="center" vertical="center" wrapText="1"/>
    </xf>
    <xf numFmtId="1" fontId="0" fillId="25" borderId="10" xfId="0" applyNumberFormat="1" applyFill="1" applyBorder="1" applyAlignment="1">
      <alignment horizontal="center" vertical="center" wrapText="1"/>
    </xf>
    <xf numFmtId="1" fontId="0" fillId="0" borderId="10" xfId="0" quotePrefix="1" applyNumberFormat="1" applyBorder="1" applyAlignment="1">
      <alignment horizontal="center" vertical="center" wrapText="1"/>
    </xf>
    <xf numFmtId="166" fontId="0" fillId="0" borderId="10" xfId="0" quotePrefix="1" applyNumberFormat="1" applyBorder="1" applyAlignment="1">
      <alignment horizontal="center" vertical="center" wrapText="1"/>
    </xf>
    <xf numFmtId="0" fontId="25" fillId="0" borderId="60" xfId="0" applyFont="1" applyBorder="1" applyAlignment="1">
      <alignment horizontal="center" vertical="center"/>
    </xf>
    <xf numFmtId="0" fontId="25" fillId="0" borderId="0" xfId="0" applyFont="1" applyAlignment="1">
      <alignment vertical="center"/>
    </xf>
    <xf numFmtId="41" fontId="1" fillId="0" borderId="69" xfId="0" applyNumberFormat="1" applyFont="1" applyBorder="1" applyAlignment="1">
      <alignment horizontal="center" vertical="center"/>
    </xf>
    <xf numFmtId="173" fontId="0" fillId="0" borderId="10" xfId="0" quotePrefix="1" applyNumberFormat="1" applyBorder="1" applyAlignment="1">
      <alignment horizontal="center" vertical="center" wrapText="1"/>
    </xf>
    <xf numFmtId="1" fontId="0" fillId="0" borderId="10" xfId="0" applyNumberFormat="1" applyBorder="1" applyAlignment="1">
      <alignment horizontal="center"/>
    </xf>
    <xf numFmtId="0" fontId="0" fillId="0" borderId="10" xfId="0" applyBorder="1" applyAlignment="1">
      <alignment vertical="center"/>
    </xf>
    <xf numFmtId="2" fontId="105" fillId="0" borderId="10" xfId="0" applyNumberFormat="1" applyFont="1" applyBorder="1" applyAlignment="1">
      <alignment horizontal="center" vertical="center"/>
    </xf>
    <xf numFmtId="2" fontId="106" fillId="0" borderId="10" xfId="0" applyNumberFormat="1" applyFont="1" applyBorder="1" applyAlignment="1">
      <alignment horizontal="center" vertical="center"/>
    </xf>
    <xf numFmtId="166" fontId="105" fillId="0" borderId="10" xfId="0" applyNumberFormat="1" applyFont="1" applyBorder="1" applyAlignment="1">
      <alignment horizontal="center" vertical="center"/>
    </xf>
    <xf numFmtId="0" fontId="105" fillId="0" borderId="10" xfId="0" applyFont="1" applyBorder="1" applyAlignment="1">
      <alignment horizontal="center" vertical="center"/>
    </xf>
    <xf numFmtId="0" fontId="0" fillId="0" borderId="81" xfId="0" applyBorder="1" applyAlignment="1">
      <alignment vertical="center"/>
    </xf>
    <xf numFmtId="0" fontId="25" fillId="0" borderId="10" xfId="0" applyFont="1" applyBorder="1" applyAlignment="1">
      <alignment horizontal="center" vertical="center"/>
    </xf>
    <xf numFmtId="166" fontId="0" fillId="0" borderId="11" xfId="0" applyNumberFormat="1" applyBorder="1" applyAlignment="1">
      <alignment horizontal="center"/>
    </xf>
    <xf numFmtId="0" fontId="0" fillId="0" borderId="0" xfId="0" applyAlignment="1">
      <alignment horizontal="left" vertical="center"/>
    </xf>
    <xf numFmtId="0" fontId="107" fillId="0" borderId="0" xfId="0" applyFont="1" applyAlignment="1">
      <alignment vertical="center"/>
    </xf>
    <xf numFmtId="0" fontId="49" fillId="24" borderId="83" xfId="60" applyFont="1" applyFill="1" applyBorder="1" applyAlignment="1">
      <alignment horizontal="center" vertical="center" wrapText="1"/>
    </xf>
    <xf numFmtId="0" fontId="49" fillId="24" borderId="83" xfId="60" applyFont="1" applyFill="1" applyBorder="1" applyAlignment="1">
      <alignment vertical="center" wrapText="1"/>
    </xf>
    <xf numFmtId="0" fontId="31" fillId="27" borderId="84" xfId="0" applyFont="1" applyFill="1" applyBorder="1" applyAlignment="1">
      <alignment vertical="center" wrapText="1"/>
    </xf>
    <xf numFmtId="0" fontId="49" fillId="81" borderId="85" xfId="60" applyFont="1" applyFill="1" applyBorder="1" applyAlignment="1">
      <alignment vertical="center" wrapText="1"/>
    </xf>
    <xf numFmtId="164" fontId="48" fillId="81" borderId="85" xfId="60" applyNumberFormat="1" applyFont="1" applyFill="1" applyBorder="1" applyAlignment="1">
      <alignment horizontal="left" vertical="center" wrapText="1"/>
    </xf>
    <xf numFmtId="0" fontId="108" fillId="0" borderId="82" xfId="0" applyFont="1" applyBorder="1" applyAlignment="1">
      <alignment horizontal="left" vertical="center" wrapText="1"/>
    </xf>
    <xf numFmtId="164" fontId="48" fillId="0" borderId="21" xfId="60" applyNumberFormat="1" applyFont="1" applyBorder="1" applyAlignment="1">
      <alignment horizontal="left" vertical="center" wrapText="1"/>
    </xf>
    <xf numFmtId="164" fontId="48" fillId="0" borderId="23" xfId="60" applyNumberFormat="1" applyFont="1" applyBorder="1" applyAlignment="1">
      <alignment horizontal="left" vertical="center" wrapText="1"/>
    </xf>
    <xf numFmtId="164" fontId="48" fillId="0" borderId="12" xfId="60" applyNumberFormat="1" applyFont="1" applyBorder="1" applyAlignment="1">
      <alignment horizontal="left" vertical="center" wrapText="1"/>
    </xf>
    <xf numFmtId="0" fontId="49" fillId="82" borderId="85" xfId="60" applyFont="1" applyFill="1" applyBorder="1" applyAlignment="1">
      <alignment horizontal="center" vertical="center" wrapText="1"/>
    </xf>
    <xf numFmtId="0" fontId="108" fillId="0" borderId="67" xfId="0" applyFont="1" applyBorder="1" applyAlignment="1">
      <alignment horizontal="left" vertical="center" wrapText="1"/>
    </xf>
    <xf numFmtId="0" fontId="101" fillId="68" borderId="64" xfId="0" quotePrefix="1" applyFont="1" applyFill="1" applyBorder="1" applyAlignment="1">
      <alignment horizontal="left" vertical="center"/>
    </xf>
    <xf numFmtId="0" fontId="101" fillId="65" borderId="64" xfId="0" applyFont="1" applyFill="1" applyBorder="1" applyAlignment="1">
      <alignment horizontal="left" vertical="center" wrapText="1"/>
    </xf>
    <xf numFmtId="0" fontId="108" fillId="0" borderId="67" xfId="0" applyFont="1" applyBorder="1" applyAlignment="1">
      <alignment horizontal="left" vertical="center"/>
    </xf>
    <xf numFmtId="0" fontId="101" fillId="0" borderId="86" xfId="0" applyFont="1" applyBorder="1" applyAlignment="1">
      <alignment horizontal="left" vertical="center"/>
    </xf>
    <xf numFmtId="164" fontId="0" fillId="0" borderId="0" xfId="0" applyNumberFormat="1"/>
    <xf numFmtId="0" fontId="49" fillId="74" borderId="85" xfId="60" applyFont="1" applyFill="1" applyBorder="1" applyAlignment="1">
      <alignment horizontal="center" vertical="center" wrapText="1"/>
    </xf>
    <xf numFmtId="0" fontId="49" fillId="83" borderId="85" xfId="60" applyFont="1" applyFill="1" applyBorder="1" applyAlignment="1">
      <alignment horizontal="center" vertical="center" wrapText="1"/>
    </xf>
    <xf numFmtId="0" fontId="49" fillId="64" borderId="85" xfId="60" applyFont="1" applyFill="1" applyBorder="1" applyAlignment="1">
      <alignment horizontal="center" vertical="center" wrapText="1"/>
    </xf>
    <xf numFmtId="0" fontId="28" fillId="0" borderId="0" xfId="0" applyFont="1" applyAlignment="1">
      <alignment horizontal="center" vertical="center"/>
    </xf>
    <xf numFmtId="166" fontId="28" fillId="0" borderId="0" xfId="0" applyNumberFormat="1" applyFont="1" applyAlignment="1">
      <alignment horizontal="center" vertical="center"/>
    </xf>
    <xf numFmtId="0" fontId="49" fillId="84" borderId="85" xfId="60" applyFont="1" applyFill="1" applyBorder="1" applyAlignment="1">
      <alignment vertical="center" wrapText="1"/>
    </xf>
    <xf numFmtId="0" fontId="49" fillId="84" borderId="85" xfId="60" applyFont="1" applyFill="1" applyBorder="1" applyAlignment="1">
      <alignment horizontal="center" vertical="center" wrapText="1"/>
    </xf>
    <xf numFmtId="164" fontId="48" fillId="84" borderId="85" xfId="60" applyNumberFormat="1" applyFont="1" applyFill="1" applyBorder="1" applyAlignment="1">
      <alignment horizontal="left" vertical="center" wrapText="1"/>
    </xf>
    <xf numFmtId="0" fontId="49" fillId="69" borderId="85" xfId="60" applyFont="1" applyFill="1" applyBorder="1" applyAlignment="1">
      <alignment vertical="center" wrapText="1"/>
    </xf>
    <xf numFmtId="0" fontId="49" fillId="69" borderId="85" xfId="60" applyFont="1" applyFill="1" applyBorder="1" applyAlignment="1">
      <alignment horizontal="center" vertical="center" wrapText="1"/>
    </xf>
    <xf numFmtId="164" fontId="48" fillId="69" borderId="85" xfId="60" applyNumberFormat="1" applyFont="1" applyFill="1" applyBorder="1" applyAlignment="1">
      <alignment horizontal="left" vertical="center" wrapText="1"/>
    </xf>
    <xf numFmtId="0" fontId="49" fillId="29" borderId="85" xfId="60" applyFont="1" applyFill="1" applyBorder="1" applyAlignment="1">
      <alignment vertical="center" wrapText="1"/>
    </xf>
    <xf numFmtId="0" fontId="49" fillId="29" borderId="85" xfId="60" applyFont="1" applyFill="1" applyBorder="1" applyAlignment="1">
      <alignment horizontal="center" vertical="center" wrapText="1"/>
    </xf>
    <xf numFmtId="164" fontId="48" fillId="29" borderId="85" xfId="60" applyNumberFormat="1" applyFont="1" applyFill="1" applyBorder="1" applyAlignment="1">
      <alignment horizontal="left" vertical="center" wrapText="1"/>
    </xf>
    <xf numFmtId="0" fontId="49" fillId="85" borderId="85" xfId="60" applyFont="1" applyFill="1" applyBorder="1" applyAlignment="1">
      <alignment vertical="center" wrapText="1"/>
    </xf>
    <xf numFmtId="0" fontId="49" fillId="85" borderId="85" xfId="60" applyFont="1" applyFill="1" applyBorder="1" applyAlignment="1">
      <alignment horizontal="center" vertical="center" wrapText="1"/>
    </xf>
    <xf numFmtId="164" fontId="48" fillId="85" borderId="85" xfId="60" applyNumberFormat="1" applyFont="1" applyFill="1" applyBorder="1" applyAlignment="1">
      <alignment horizontal="left" vertical="center" wrapText="1"/>
    </xf>
    <xf numFmtId="0" fontId="49" fillId="73" borderId="85" xfId="60" applyFont="1" applyFill="1" applyBorder="1" applyAlignment="1">
      <alignment vertical="center" wrapText="1"/>
    </xf>
    <xf numFmtId="0" fontId="49" fillId="73" borderId="85" xfId="60" applyFont="1" applyFill="1" applyBorder="1" applyAlignment="1">
      <alignment horizontal="center" vertical="center" wrapText="1"/>
    </xf>
    <xf numFmtId="164" fontId="48" fillId="73" borderId="85" xfId="60" applyNumberFormat="1" applyFont="1" applyFill="1" applyBorder="1" applyAlignment="1">
      <alignment horizontal="left" vertical="center" wrapText="1"/>
    </xf>
    <xf numFmtId="164" fontId="41" fillId="0" borderId="0" xfId="0" applyNumberFormat="1" applyFont="1" applyAlignment="1">
      <alignment horizontal="right"/>
    </xf>
    <xf numFmtId="0" fontId="109" fillId="0" borderId="87" xfId="0" applyFont="1" applyBorder="1" applyAlignment="1">
      <alignment horizontal="center" vertical="center"/>
    </xf>
    <xf numFmtId="166" fontId="110" fillId="0" borderId="0" xfId="0" applyNumberFormat="1" applyFont="1"/>
    <xf numFmtId="0" fontId="32" fillId="0" borderId="15" xfId="0" applyFont="1" applyBorder="1" applyAlignment="1">
      <alignment horizontal="center" vertical="center"/>
    </xf>
    <xf numFmtId="0" fontId="32" fillId="0" borderId="16" xfId="0" applyFont="1" applyBorder="1" applyAlignment="1">
      <alignment horizontal="center" vertical="center"/>
    </xf>
    <xf numFmtId="0" fontId="32" fillId="0" borderId="17" xfId="0" applyFont="1" applyBorder="1" applyAlignment="1">
      <alignment horizontal="center" vertical="center"/>
    </xf>
    <xf numFmtId="0" fontId="34" fillId="0" borderId="0" xfId="0" applyFont="1" applyAlignment="1">
      <alignment horizontal="center" vertical="center"/>
    </xf>
    <xf numFmtId="0" fontId="22" fillId="0" borderId="60" xfId="0" applyFont="1" applyBorder="1" applyAlignment="1">
      <alignment horizontal="center"/>
    </xf>
    <xf numFmtId="0" fontId="22" fillId="0" borderId="80" xfId="0" applyFont="1" applyBorder="1" applyAlignment="1">
      <alignment horizontal="center"/>
    </xf>
    <xf numFmtId="0" fontId="22" fillId="0" borderId="69" xfId="0" applyFont="1" applyBorder="1" applyAlignment="1">
      <alignment horizontal="center"/>
    </xf>
    <xf numFmtId="0" fontId="0" fillId="0" borderId="78" xfId="0" applyBorder="1" applyAlignment="1">
      <alignment horizontal="center" vertical="center"/>
    </xf>
    <xf numFmtId="0" fontId="0" fillId="0" borderId="77" xfId="0" applyBorder="1" applyAlignment="1">
      <alignment horizontal="center" vertical="center"/>
    </xf>
    <xf numFmtId="0" fontId="0" fillId="0" borderId="76" xfId="0" applyBorder="1" applyAlignment="1">
      <alignment horizontal="center" vertical="center"/>
    </xf>
    <xf numFmtId="0" fontId="0" fillId="0" borderId="75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74" xfId="0" applyBorder="1" applyAlignment="1">
      <alignment horizontal="center" vertical="center"/>
    </xf>
    <xf numFmtId="0" fontId="0" fillId="0" borderId="73" xfId="0" applyBorder="1" applyAlignment="1">
      <alignment horizontal="center" vertical="center"/>
    </xf>
    <xf numFmtId="0" fontId="0" fillId="0" borderId="72" xfId="0" applyBorder="1" applyAlignment="1">
      <alignment horizontal="center" vertical="center"/>
    </xf>
    <xf numFmtId="0" fontId="0" fillId="0" borderId="71" xfId="0" applyBorder="1" applyAlignment="1">
      <alignment horizontal="center" vertical="center"/>
    </xf>
    <xf numFmtId="0" fontId="22" fillId="0" borderId="10" xfId="0" applyFont="1" applyBorder="1" applyAlignment="1">
      <alignment horizontal="center"/>
    </xf>
    <xf numFmtId="0" fontId="0" fillId="0" borderId="81" xfId="0" applyBorder="1" applyAlignment="1">
      <alignment horizontal="center" vertical="center"/>
    </xf>
    <xf numFmtId="0" fontId="76" fillId="73" borderId="39" xfId="0" applyFont="1" applyFill="1" applyBorder="1" applyAlignment="1">
      <alignment horizontal="center" vertical="center"/>
    </xf>
    <xf numFmtId="0" fontId="76" fillId="73" borderId="40" xfId="0" applyFont="1" applyFill="1" applyBorder="1" applyAlignment="1">
      <alignment horizontal="center" vertical="center"/>
    </xf>
    <xf numFmtId="0" fontId="76" fillId="73" borderId="41" xfId="0" applyFont="1" applyFill="1" applyBorder="1" applyAlignment="1">
      <alignment horizontal="center" vertical="center"/>
    </xf>
    <xf numFmtId="0" fontId="76" fillId="73" borderId="0" xfId="0" applyFont="1" applyFill="1" applyAlignment="1">
      <alignment horizontal="center" vertical="center"/>
    </xf>
    <xf numFmtId="0" fontId="76" fillId="73" borderId="0" xfId="0" applyFont="1" applyFill="1" applyAlignment="1">
      <alignment horizontal="left" vertical="center"/>
    </xf>
    <xf numFmtId="0" fontId="87" fillId="0" borderId="10" xfId="182" applyFont="1" applyBorder="1" applyAlignment="1">
      <alignment horizontal="left" vertical="center" wrapText="1"/>
    </xf>
    <xf numFmtId="0" fontId="87" fillId="0" borderId="10" xfId="182" applyFont="1" applyBorder="1" applyAlignment="1">
      <alignment horizontal="left" vertical="center"/>
    </xf>
  </cellXfs>
  <cellStyles count="183">
    <cellStyle name="20% - Énfasis1" xfId="137" builtinId="30" customBuiltin="1"/>
    <cellStyle name="20% - Énfasis1 2" xfId="1" xr:uid="{00000000-0005-0000-0000-000001000000}"/>
    <cellStyle name="20% - Énfasis1 2 2" xfId="2" xr:uid="{00000000-0005-0000-0000-000002000000}"/>
    <cellStyle name="20% - Énfasis2" xfId="141" builtinId="34" customBuiltin="1"/>
    <cellStyle name="20% - Énfasis2 2" xfId="3" xr:uid="{00000000-0005-0000-0000-000004000000}"/>
    <cellStyle name="20% - Énfasis2 2 2" xfId="4" xr:uid="{00000000-0005-0000-0000-000005000000}"/>
    <cellStyle name="20% - Énfasis3" xfId="145" builtinId="38" customBuiltin="1"/>
    <cellStyle name="20% - Énfasis3 2" xfId="5" xr:uid="{00000000-0005-0000-0000-000007000000}"/>
    <cellStyle name="20% - Énfasis3 2 2" xfId="6" xr:uid="{00000000-0005-0000-0000-000008000000}"/>
    <cellStyle name="20% - Énfasis4" xfId="149" builtinId="42" customBuiltin="1"/>
    <cellStyle name="20% - Énfasis4 2" xfId="7" xr:uid="{00000000-0005-0000-0000-00000A000000}"/>
    <cellStyle name="20% - Énfasis4 2 2" xfId="8" xr:uid="{00000000-0005-0000-0000-00000B000000}"/>
    <cellStyle name="20% - Énfasis5" xfId="153" builtinId="46" customBuiltin="1"/>
    <cellStyle name="20% - Énfasis5 2" xfId="9" xr:uid="{00000000-0005-0000-0000-00000D000000}"/>
    <cellStyle name="20% - Énfasis5 2 2" xfId="10" xr:uid="{00000000-0005-0000-0000-00000E000000}"/>
    <cellStyle name="20% - Énfasis6" xfId="157" builtinId="50" customBuiltin="1"/>
    <cellStyle name="20% - Énfasis6 2" xfId="11" xr:uid="{00000000-0005-0000-0000-000010000000}"/>
    <cellStyle name="20% - Énfasis6 2 2" xfId="12" xr:uid="{00000000-0005-0000-0000-000011000000}"/>
    <cellStyle name="40% - Énfasis1" xfId="138" builtinId="31" customBuiltin="1"/>
    <cellStyle name="40% - Énfasis1 2" xfId="13" xr:uid="{00000000-0005-0000-0000-000013000000}"/>
    <cellStyle name="40% - Énfasis1 2 2" xfId="14" xr:uid="{00000000-0005-0000-0000-000014000000}"/>
    <cellStyle name="40% - Énfasis2" xfId="142" builtinId="35" customBuiltin="1"/>
    <cellStyle name="40% - Énfasis2 2" xfId="15" xr:uid="{00000000-0005-0000-0000-000016000000}"/>
    <cellStyle name="40% - Énfasis2 2 2" xfId="16" xr:uid="{00000000-0005-0000-0000-000017000000}"/>
    <cellStyle name="40% - Énfasis3" xfId="146" builtinId="39" customBuiltin="1"/>
    <cellStyle name="40% - Énfasis3 2" xfId="17" xr:uid="{00000000-0005-0000-0000-000019000000}"/>
    <cellStyle name="40% - Énfasis3 2 2" xfId="18" xr:uid="{00000000-0005-0000-0000-00001A000000}"/>
    <cellStyle name="40% - Énfasis4" xfId="150" builtinId="43" customBuiltin="1"/>
    <cellStyle name="40% - Énfasis4 2" xfId="19" xr:uid="{00000000-0005-0000-0000-00001C000000}"/>
    <cellStyle name="40% - Énfasis4 2 2" xfId="20" xr:uid="{00000000-0005-0000-0000-00001D000000}"/>
    <cellStyle name="40% - Énfasis5" xfId="154" builtinId="47" customBuiltin="1"/>
    <cellStyle name="40% - Énfasis5 2" xfId="21" xr:uid="{00000000-0005-0000-0000-00001F000000}"/>
    <cellStyle name="40% - Énfasis5 2 2" xfId="22" xr:uid="{00000000-0005-0000-0000-000020000000}"/>
    <cellStyle name="40% - Énfasis6" xfId="158" builtinId="51" customBuiltin="1"/>
    <cellStyle name="40% - Énfasis6 2" xfId="23" xr:uid="{00000000-0005-0000-0000-000022000000}"/>
    <cellStyle name="40% - Énfasis6 2 2" xfId="24" xr:uid="{00000000-0005-0000-0000-000023000000}"/>
    <cellStyle name="60% - Énfasis1" xfId="139" builtinId="32" customBuiltin="1"/>
    <cellStyle name="60% - Énfasis1 2" xfId="25" xr:uid="{00000000-0005-0000-0000-000025000000}"/>
    <cellStyle name="60% - Énfasis2" xfId="143" builtinId="36" customBuiltin="1"/>
    <cellStyle name="60% - Énfasis2 2" xfId="26" xr:uid="{00000000-0005-0000-0000-000027000000}"/>
    <cellStyle name="60% - Énfasis3" xfId="147" builtinId="40" customBuiltin="1"/>
    <cellStyle name="60% - Énfasis3 2" xfId="27" xr:uid="{00000000-0005-0000-0000-000029000000}"/>
    <cellStyle name="60% - Énfasis4" xfId="151" builtinId="44" customBuiltin="1"/>
    <cellStyle name="60% - Énfasis4 2" xfId="28" xr:uid="{00000000-0005-0000-0000-00002B000000}"/>
    <cellStyle name="60% - Énfasis5" xfId="155" builtinId="48" customBuiltin="1"/>
    <cellStyle name="60% - Énfasis5 2" xfId="29" xr:uid="{00000000-0005-0000-0000-00002D000000}"/>
    <cellStyle name="60% - Énfasis6" xfId="159" builtinId="52" customBuiltin="1"/>
    <cellStyle name="60% - Énfasis6 2" xfId="30" xr:uid="{00000000-0005-0000-0000-00002F000000}"/>
    <cellStyle name="Buena 2" xfId="31" xr:uid="{00000000-0005-0000-0000-000030000000}"/>
    <cellStyle name="Bueno" xfId="124" builtinId="26" customBuiltin="1"/>
    <cellStyle name="Cálculo" xfId="129" builtinId="22" customBuiltin="1"/>
    <cellStyle name="Cálculo 2" xfId="32" xr:uid="{00000000-0005-0000-0000-000033000000}"/>
    <cellStyle name="Cálculo 3" xfId="33" xr:uid="{00000000-0005-0000-0000-000034000000}"/>
    <cellStyle name="Cálculo 4" xfId="34" xr:uid="{00000000-0005-0000-0000-000035000000}"/>
    <cellStyle name="Cálculo 5" xfId="35" xr:uid="{00000000-0005-0000-0000-000036000000}"/>
    <cellStyle name="Cálculo 6" xfId="36" xr:uid="{00000000-0005-0000-0000-000037000000}"/>
    <cellStyle name="Celda de comprobación" xfId="131" builtinId="23" customBuiltin="1"/>
    <cellStyle name="Celda de comprobación 2" xfId="37" xr:uid="{00000000-0005-0000-0000-000039000000}"/>
    <cellStyle name="Celda vinculada" xfId="130" builtinId="24" customBuiltin="1"/>
    <cellStyle name="Celda vinculada 2" xfId="38" xr:uid="{00000000-0005-0000-0000-00003B000000}"/>
    <cellStyle name="Date" xfId="100" xr:uid="{00000000-0005-0000-0000-00003C000000}"/>
    <cellStyle name="Encabezado 1" xfId="120" builtinId="16" customBuiltin="1"/>
    <cellStyle name="Encabezado 1 2" xfId="39" xr:uid="{00000000-0005-0000-0000-00003E000000}"/>
    <cellStyle name="Encabezado 4" xfId="123" builtinId="19" customBuiltin="1"/>
    <cellStyle name="Encabezado 4 2" xfId="40" xr:uid="{00000000-0005-0000-0000-000040000000}"/>
    <cellStyle name="Énfasis1" xfId="136" builtinId="29" customBuiltin="1"/>
    <cellStyle name="Énfasis1 2" xfId="41" xr:uid="{00000000-0005-0000-0000-000042000000}"/>
    <cellStyle name="Énfasis2" xfId="140" builtinId="33" customBuiltin="1"/>
    <cellStyle name="Énfasis2 2" xfId="42" xr:uid="{00000000-0005-0000-0000-000044000000}"/>
    <cellStyle name="Énfasis3" xfId="144" builtinId="37" customBuiltin="1"/>
    <cellStyle name="Énfasis3 2" xfId="43" xr:uid="{00000000-0005-0000-0000-000046000000}"/>
    <cellStyle name="Énfasis4" xfId="148" builtinId="41" customBuiltin="1"/>
    <cellStyle name="Énfasis4 2" xfId="44" xr:uid="{00000000-0005-0000-0000-000048000000}"/>
    <cellStyle name="Énfasis5" xfId="152" builtinId="45" customBuiltin="1"/>
    <cellStyle name="Énfasis5 2" xfId="45" xr:uid="{00000000-0005-0000-0000-00004A000000}"/>
    <cellStyle name="Énfasis6" xfId="156" builtinId="49" customBuiltin="1"/>
    <cellStyle name="Énfasis6 2" xfId="46" xr:uid="{00000000-0005-0000-0000-00004C000000}"/>
    <cellStyle name="Entrada" xfId="127" builtinId="20" customBuiltin="1"/>
    <cellStyle name="Entrada 2" xfId="47" xr:uid="{00000000-0005-0000-0000-00004E000000}"/>
    <cellStyle name="Entrada 3" xfId="48" xr:uid="{00000000-0005-0000-0000-00004F000000}"/>
    <cellStyle name="Entrada 4" xfId="49" xr:uid="{00000000-0005-0000-0000-000050000000}"/>
    <cellStyle name="Entrada 5" xfId="50" xr:uid="{00000000-0005-0000-0000-000051000000}"/>
    <cellStyle name="Entrada 6" xfId="51" xr:uid="{00000000-0005-0000-0000-000052000000}"/>
    <cellStyle name="Euro" xfId="52" xr:uid="{00000000-0005-0000-0000-000053000000}"/>
    <cellStyle name="Euro 2" xfId="88" xr:uid="{00000000-0005-0000-0000-000054000000}"/>
    <cellStyle name="Fixed" xfId="101" xr:uid="{00000000-0005-0000-0000-000055000000}"/>
    <cellStyle name="HEADING1" xfId="102" xr:uid="{00000000-0005-0000-0000-000056000000}"/>
    <cellStyle name="HEADING2" xfId="103" xr:uid="{00000000-0005-0000-0000-000057000000}"/>
    <cellStyle name="Incorrecto" xfId="125" builtinId="27" customBuiltin="1"/>
    <cellStyle name="Incorrecto 2" xfId="53" xr:uid="{00000000-0005-0000-0000-000059000000}"/>
    <cellStyle name="Millares 2" xfId="54" xr:uid="{00000000-0005-0000-0000-00005A000000}"/>
    <cellStyle name="Millares 2 2" xfId="105" xr:uid="{00000000-0005-0000-0000-00005B000000}"/>
    <cellStyle name="Millares 2 2 2" xfId="113" xr:uid="{00000000-0005-0000-0000-00005C000000}"/>
    <cellStyle name="Millares 2 2 3" xfId="115" xr:uid="{00000000-0005-0000-0000-00005D000000}"/>
    <cellStyle name="Millares 2 3" xfId="112" xr:uid="{00000000-0005-0000-0000-00005E000000}"/>
    <cellStyle name="Millares 2 4" xfId="114" xr:uid="{00000000-0005-0000-0000-00005F000000}"/>
    <cellStyle name="Neutral" xfId="126" builtinId="28" customBuiltin="1"/>
    <cellStyle name="Neutral 2" xfId="55" xr:uid="{00000000-0005-0000-0000-000061000000}"/>
    <cellStyle name="Normal" xfId="0" builtinId="0"/>
    <cellStyle name="Normal 10" xfId="109" xr:uid="{00000000-0005-0000-0000-000063000000}"/>
    <cellStyle name="Normal 11" xfId="110" xr:uid="{00000000-0005-0000-0000-000064000000}"/>
    <cellStyle name="Normal 11 2" xfId="111" xr:uid="{00000000-0005-0000-0000-000065000000}"/>
    <cellStyle name="Normal 11 3" xfId="116" xr:uid="{00000000-0005-0000-0000-000066000000}"/>
    <cellStyle name="Normal 12" xfId="118" xr:uid="{00000000-0005-0000-0000-000067000000}"/>
    <cellStyle name="Normal 13" xfId="180" xr:uid="{00000000-0005-0000-0000-000068000000}"/>
    <cellStyle name="Normal 2" xfId="56" xr:uid="{00000000-0005-0000-0000-000069000000}"/>
    <cellStyle name="Normal 2 10" xfId="169" xr:uid="{00000000-0005-0000-0000-00006A000000}"/>
    <cellStyle name="Normal 2 11" xfId="171" xr:uid="{00000000-0005-0000-0000-00006B000000}"/>
    <cellStyle name="Normal 2 2" xfId="57" xr:uid="{00000000-0005-0000-0000-00006C000000}"/>
    <cellStyle name="Normal 2 2 2" xfId="89" xr:uid="{00000000-0005-0000-0000-00006D000000}"/>
    <cellStyle name="Normal 2 2 2 2" xfId="175" xr:uid="{00000000-0005-0000-0000-00006E000000}"/>
    <cellStyle name="Normal 2 2 3" xfId="160" xr:uid="{00000000-0005-0000-0000-00006F000000}"/>
    <cellStyle name="Normal 2 3" xfId="106" xr:uid="{00000000-0005-0000-0000-000070000000}"/>
    <cellStyle name="Normal 2 3 2" xfId="161" xr:uid="{00000000-0005-0000-0000-000071000000}"/>
    <cellStyle name="Normal 2 4" xfId="163" xr:uid="{00000000-0005-0000-0000-000072000000}"/>
    <cellStyle name="Normal 2 5" xfId="164" xr:uid="{00000000-0005-0000-0000-000073000000}"/>
    <cellStyle name="Normal 2 6" xfId="165" xr:uid="{00000000-0005-0000-0000-000074000000}"/>
    <cellStyle name="Normal 2 7" xfId="166" xr:uid="{00000000-0005-0000-0000-000075000000}"/>
    <cellStyle name="Normal 2 8" xfId="167" xr:uid="{00000000-0005-0000-0000-000076000000}"/>
    <cellStyle name="Normal 2 9" xfId="168" xr:uid="{00000000-0005-0000-0000-000077000000}"/>
    <cellStyle name="Normal 2_Dic" xfId="162" xr:uid="{00000000-0005-0000-0000-000078000000}"/>
    <cellStyle name="Normal 3" xfId="58" xr:uid="{00000000-0005-0000-0000-000079000000}"/>
    <cellStyle name="Normal 3 2" xfId="59" xr:uid="{00000000-0005-0000-0000-00007A000000}"/>
    <cellStyle name="Normal 3 2 2" xfId="176" xr:uid="{00000000-0005-0000-0000-00007B000000}"/>
    <cellStyle name="Normal 3 3" xfId="90" xr:uid="{00000000-0005-0000-0000-00007C000000}"/>
    <cellStyle name="Normal 3 4" xfId="107" xr:uid="{00000000-0005-0000-0000-00007D000000}"/>
    <cellStyle name="Normal 3 5" xfId="99" xr:uid="{00000000-0005-0000-0000-00007E000000}"/>
    <cellStyle name="Normal 39" xfId="60" xr:uid="{00000000-0005-0000-0000-00007F000000}"/>
    <cellStyle name="Normal 4" xfId="91" xr:uid="{00000000-0005-0000-0000-000080000000}"/>
    <cellStyle name="Normal 4 2" xfId="182" xr:uid="{00000000-0005-0000-0000-000081000000}"/>
    <cellStyle name="Normal 45" xfId="92" xr:uid="{00000000-0005-0000-0000-000082000000}"/>
    <cellStyle name="Normal 5" xfId="93" xr:uid="{00000000-0005-0000-0000-000083000000}"/>
    <cellStyle name="Normal 5 2" xfId="170" xr:uid="{00000000-0005-0000-0000-000084000000}"/>
    <cellStyle name="Normal 6" xfId="94" xr:uid="{00000000-0005-0000-0000-000085000000}"/>
    <cellStyle name="Normal 7" xfId="95" xr:uid="{00000000-0005-0000-0000-000086000000}"/>
    <cellStyle name="Normal 8" xfId="96" xr:uid="{00000000-0005-0000-0000-000087000000}"/>
    <cellStyle name="Normal 8 2" xfId="181" xr:uid="{00000000-0005-0000-0000-000088000000}"/>
    <cellStyle name="Normal 9" xfId="97" xr:uid="{00000000-0005-0000-0000-000089000000}"/>
    <cellStyle name="Normal_P.S. Buenos Aires" xfId="87" xr:uid="{00000000-0005-0000-0000-00008A000000}"/>
    <cellStyle name="Notas" xfId="133" builtinId="10" customBuiltin="1"/>
    <cellStyle name="Notas 2" xfId="61" xr:uid="{00000000-0005-0000-0000-00008C000000}"/>
    <cellStyle name="Notas 2 2" xfId="62" xr:uid="{00000000-0005-0000-0000-00008D000000}"/>
    <cellStyle name="Notas 2 3" xfId="172" xr:uid="{00000000-0005-0000-0000-00008E000000}"/>
    <cellStyle name="Notas 3" xfId="63" xr:uid="{00000000-0005-0000-0000-00008F000000}"/>
    <cellStyle name="Notas 3 2" xfId="64" xr:uid="{00000000-0005-0000-0000-000090000000}"/>
    <cellStyle name="Notas 4" xfId="65" xr:uid="{00000000-0005-0000-0000-000091000000}"/>
    <cellStyle name="Notas 4 2" xfId="66" xr:uid="{00000000-0005-0000-0000-000092000000}"/>
    <cellStyle name="Notas 5" xfId="67" xr:uid="{00000000-0005-0000-0000-000093000000}"/>
    <cellStyle name="Notas 5 2" xfId="68" xr:uid="{00000000-0005-0000-0000-000094000000}"/>
    <cellStyle name="Notas 6" xfId="69" xr:uid="{00000000-0005-0000-0000-000095000000}"/>
    <cellStyle name="Notas 6 2" xfId="70" xr:uid="{00000000-0005-0000-0000-000096000000}"/>
    <cellStyle name="Porcentaje 2" xfId="71" xr:uid="{00000000-0005-0000-0000-000098000000}"/>
    <cellStyle name="Porcentaje 2 2" xfId="98" xr:uid="{00000000-0005-0000-0000-000099000000}"/>
    <cellStyle name="Porcentaje 3" xfId="117" xr:uid="{00000000-0005-0000-0000-00009A000000}"/>
    <cellStyle name="Porcentual 2" xfId="173" xr:uid="{00000000-0005-0000-0000-00009B000000}"/>
    <cellStyle name="Porcentual 2 2" xfId="177" xr:uid="{00000000-0005-0000-0000-00009C000000}"/>
    <cellStyle name="Porcentual 3" xfId="178" xr:uid="{00000000-0005-0000-0000-00009D000000}"/>
    <cellStyle name="Porcentual 4" xfId="179" xr:uid="{00000000-0005-0000-0000-00009E000000}"/>
    <cellStyle name="Salida" xfId="128" builtinId="21" customBuiltin="1"/>
    <cellStyle name="Salida 2" xfId="72" xr:uid="{00000000-0005-0000-0000-0000A0000000}"/>
    <cellStyle name="Salida 3" xfId="73" xr:uid="{00000000-0005-0000-0000-0000A1000000}"/>
    <cellStyle name="Salida 4" xfId="74" xr:uid="{00000000-0005-0000-0000-0000A2000000}"/>
    <cellStyle name="Salida 5" xfId="75" xr:uid="{00000000-0005-0000-0000-0000A3000000}"/>
    <cellStyle name="Salida 6" xfId="76" xr:uid="{00000000-0005-0000-0000-0000A4000000}"/>
    <cellStyle name="Texto de advertencia" xfId="132" builtinId="11" customBuiltin="1"/>
    <cellStyle name="Texto de advertencia 2" xfId="77" xr:uid="{00000000-0005-0000-0000-0000A6000000}"/>
    <cellStyle name="Texto explicativo" xfId="134" builtinId="53" customBuiltin="1"/>
    <cellStyle name="Texto explicativo 2" xfId="78" xr:uid="{00000000-0005-0000-0000-0000A8000000}"/>
    <cellStyle name="Título" xfId="119" builtinId="15" customBuiltin="1"/>
    <cellStyle name="Título 1 2" xfId="174" xr:uid="{00000000-0005-0000-0000-0000AA000000}"/>
    <cellStyle name="Título 2" xfId="121" builtinId="17" customBuiltin="1"/>
    <cellStyle name="Título 2 2" xfId="79" xr:uid="{00000000-0005-0000-0000-0000AC000000}"/>
    <cellStyle name="Título 3" xfId="122" builtinId="18" customBuiltin="1"/>
    <cellStyle name="Título 3 2" xfId="80" xr:uid="{00000000-0005-0000-0000-0000AE000000}"/>
    <cellStyle name="Título 4" xfId="81" xr:uid="{00000000-0005-0000-0000-0000AF000000}"/>
    <cellStyle name="Total" xfId="135" builtinId="25" customBuiltin="1"/>
    <cellStyle name="Total 2" xfId="82" xr:uid="{00000000-0005-0000-0000-0000B1000000}"/>
    <cellStyle name="Total 2 2" xfId="108" xr:uid="{00000000-0005-0000-0000-0000B2000000}"/>
    <cellStyle name="Total 2 3" xfId="104" xr:uid="{00000000-0005-0000-0000-0000B3000000}"/>
    <cellStyle name="Total 3" xfId="83" xr:uid="{00000000-0005-0000-0000-0000B4000000}"/>
    <cellStyle name="Total 4" xfId="84" xr:uid="{00000000-0005-0000-0000-0000B5000000}"/>
    <cellStyle name="Total 5" xfId="85" xr:uid="{00000000-0005-0000-0000-0000B6000000}"/>
    <cellStyle name="Total 6" xfId="86" xr:uid="{00000000-0005-0000-0000-0000B7000000}"/>
  </cellStyles>
  <dxfs count="15"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</dxfs>
  <tableStyles count="0" defaultTableStyle="TableStyleMedium9" defaultPivotStyle="PivotStyleLight16"/>
  <colors>
    <mruColors>
      <color rgb="FFF9FFE1"/>
      <color rgb="FFF3FFC9"/>
      <color rgb="FF368A6E"/>
      <color rgb="FFD8F0E2"/>
      <color rgb="FFDDF7DE"/>
      <color rgb="FFD8F0E8"/>
      <color rgb="FF008A3E"/>
      <color rgb="FFFF7C5D"/>
      <color rgb="FF0067B4"/>
      <color rgb="FF2D507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1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onnections" Target="connections.xml"/><Relationship Id="rId30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7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8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0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1.xml"/></Relationships>
</file>

<file path=xl/charts/_rels/chart3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4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3.xml"/></Relationships>
</file>

<file path=xl/charts/_rels/chart4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_rels/chart4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6.xml"/></Relationships>
</file>

<file path=xl/charts/_rels/chart4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7.xml"/></Relationships>
</file>

<file path=xl/charts/_rels/chart4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8.xml"/></Relationships>
</file>

<file path=xl/charts/_rels/chart4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9.xml"/></Relationships>
</file>

<file path=xl/charts/_rels/chart4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1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2.xml"/></Relationships>
</file>

<file path=xl/charts/_rels/chart4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3.xml"/></Relationships>
</file>

<file path=xl/charts/_rels/chart4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4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5.xml"/></Relationships>
</file>

<file path=xl/charts/_rels/chart5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6.xml"/></Relationships>
</file>

<file path=xl/charts/_rels/chart5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7.xml"/></Relationships>
</file>

<file path=xl/charts/_rels/chart5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8.xml"/></Relationships>
</file>

<file path=xl/charts/_rels/chart5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PROMSA!$V$127</c:f>
          <c:strCache>
            <c:ptCount val="1"/>
            <c:pt idx="0">
              <c:v>RED. MOYOBAMBA:  FAMILIAS CON NIÑOS MENORES DE 12 MESES RECIBEN ACOMPAÑAMIENTO A  TRAVÉS DE LA CONSEJERIA 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870454436893229"/>
          <c:w val="0.92397598361388322"/>
          <c:h val="0.614845977425887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PROMSA!$H$128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PROMSA!$A$129:$A$138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PROMSA!$H$129:$H$138</c:f>
              <c:numCache>
                <c:formatCode>0.00</c:formatCode>
                <c:ptCount val="10"/>
                <c:pt idx="0">
                  <c:v>20.13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14.63</c:v>
                </c:pt>
                <c:pt idx="5">
                  <c:v>8.33</c:v>
                </c:pt>
                <c:pt idx="6">
                  <c:v>9.18</c:v>
                </c:pt>
                <c:pt idx="7">
                  <c:v>21.33</c:v>
                </c:pt>
                <c:pt idx="8">
                  <c:v>22.41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BE-4208-8727-352FC147EA8A}"/>
            </c:ext>
          </c:extLst>
        </c:ser>
        <c:ser>
          <c:idx val="2"/>
          <c:order val="2"/>
          <c:tx>
            <c:strRef>
              <c:f>PROMSA!$I$128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PROMSA!$A$129:$A$138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PROMSA!$I$129:$I$138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24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BE-4208-8727-352FC147EA8A}"/>
            </c:ext>
          </c:extLst>
        </c:ser>
        <c:ser>
          <c:idx val="3"/>
          <c:order val="3"/>
          <c:tx>
            <c:strRef>
              <c:f>PROMSA!$J$128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6BE-4208-8727-352FC147EA8A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PROMSA!$A$129:$A$138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PROMSA!$J$129:$J$138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32.35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6BE-4208-8727-352FC147EA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PROMSA!$E$128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PROMSA!$A$129:$A$138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PROMSA!$E$129:$E$138</c:f>
              <c:numCache>
                <c:formatCode>0.0</c:formatCode>
                <c:ptCount val="10"/>
                <c:pt idx="0" formatCode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6BE-4208-8727-352FC147EA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582897864902443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PROMSA!$V$148</c:f>
          <c:strCache>
            <c:ptCount val="1"/>
            <c:pt idx="0">
              <c:v>RED. MOYOBAMBA:  FAMILIAS CON NIÑOS (AS) MENORES DE 12 MESES Y GESTANTES RECIBEN ACOMPAÑAMIENTO A TRAVÉS DE GRUPOS DE APOYO COMUNAL 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160763018645642"/>
          <c:w val="0.92397598361388322"/>
          <c:h val="0.6263352108472652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PROMSA!$H$148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PROMSA!$H$149:$H$158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EC-4118-B987-2B257006E265}"/>
            </c:ext>
          </c:extLst>
        </c:ser>
        <c:ser>
          <c:idx val="2"/>
          <c:order val="2"/>
          <c:tx>
            <c:strRef>
              <c:f>PROMSA!$I$148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PROMSA!$I$149:$I$158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EC-4118-B987-2B257006E265}"/>
            </c:ext>
          </c:extLst>
        </c:ser>
        <c:ser>
          <c:idx val="3"/>
          <c:order val="3"/>
          <c:tx>
            <c:strRef>
              <c:f>PROMSA!$J$148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PROMSA!$J$149:$J$158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3EC-4118-B987-2B257006E2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PROMSA!$E$148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PROMSA!$E$149:$E$158</c:f>
              <c:numCache>
                <c:formatCode>0.0</c:formatCode>
                <c:ptCount val="10"/>
                <c:pt idx="0" formatCode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3EC-4118-B987-2B257006E2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8308315350631E-2"/>
          <c:y val="0.87385686200381363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PROMSA!$V$168</c:f>
          <c:strCache>
            <c:ptCount val="1"/>
            <c:pt idx="0">
              <c:v>RED. MOYOBAMBA:  COMITÉS MULTISECTORIALES CAPACITADOS PARA LA PROMOCIÓN DEL CUIDADO INFANTIL, LACTANCIA  MATERNA EXCLUSIVA Y LA ADECUADA ALIMENTACIÓN Y PROTECCIÓN DEL MENOR DE 36 MESES EN SU DISTRITO.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352975108793119"/>
          <c:w val="0.92397598361388322"/>
          <c:h val="0.6095190566192286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PROMSA!$H$168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PROMSA!$A$169:$A$178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PROMSA!$H$169:$H$178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D7-49CA-952C-5D5215D36860}"/>
            </c:ext>
          </c:extLst>
        </c:ser>
        <c:ser>
          <c:idx val="2"/>
          <c:order val="2"/>
          <c:tx>
            <c:strRef>
              <c:f>PROMSA!$I$168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PROMSA!$A$169:$A$178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PROMSA!$I$169:$I$178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6D7-49CA-952C-5D5215D36860}"/>
            </c:ext>
          </c:extLst>
        </c:ser>
        <c:ser>
          <c:idx val="3"/>
          <c:order val="3"/>
          <c:tx>
            <c:strRef>
              <c:f>PROMSA!$J$168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PROMSA!$A$169:$A$178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PROMSA!$J$169:$J$178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6D7-49CA-952C-5D5215D368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PROMSA!$E$168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PROMSA!$A$169:$A$178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PROMSA!$E$169:$E$178</c:f>
              <c:numCache>
                <c:formatCode>0.0</c:formatCode>
                <c:ptCount val="10"/>
                <c:pt idx="0" formatCode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6D7-49CA-952C-5D5215D368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6187816221196942E-2"/>
          <c:y val="0.87614768560272971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PROMSA!$V$25</c:f>
          <c:strCache>
            <c:ptCount val="1"/>
            <c:pt idx="0">
              <c:v>RED. MOYOBAMBA:  AGENTES COMUNITARIOS DE SALUD CAPACITADOS REALIZAN ORIENTACIÓN A FAMILIAS DE GESTANTES Y PUERPERAS EN PRÁCTICAS SALUDABLES EN SALUD SEXUAL Y REPRODUCTIVA. 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58181979779636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PROMSA!$H$25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PROMSA!$H$26:$H$35</c:f>
              <c:numCache>
                <c:formatCode>0.00</c:formatCode>
                <c:ptCount val="10"/>
                <c:pt idx="0">
                  <c:v>4.9400000000000004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7.14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29-45B0-B949-E4DE2F1E065D}"/>
            </c:ext>
          </c:extLst>
        </c:ser>
        <c:ser>
          <c:idx val="2"/>
          <c:order val="2"/>
          <c:tx>
            <c:strRef>
              <c:f>PROMSA!$I$25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PROMSA!$I$26:$I$35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29-45B0-B949-E4DE2F1E065D}"/>
            </c:ext>
          </c:extLst>
        </c:ser>
        <c:ser>
          <c:idx val="3"/>
          <c:order val="3"/>
          <c:tx>
            <c:strRef>
              <c:f>PROMSA!$J$25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D29-45B0-B949-E4DE2F1E065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PROMSA!$J$26:$J$35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30</c:v>
                </c:pt>
                <c:pt idx="4">
                  <c:v>0</c:v>
                </c:pt>
                <c:pt idx="5">
                  <c:v>0</c:v>
                </c:pt>
                <c:pt idx="6">
                  <c:v>42.86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D29-45B0-B949-E4DE2F1E06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PROMSA!$E$25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PROMSA!$E$26:$E$35</c:f>
              <c:numCache>
                <c:formatCode>0.0</c:formatCode>
                <c:ptCount val="10"/>
                <c:pt idx="0" formatCode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D29-45B0-B949-E4DE2F1E06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697109597054E-2"/>
          <c:y val="0.87403412379553436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PROMSA!$V$45</c:f>
          <c:strCache>
            <c:ptCount val="1"/>
            <c:pt idx="0">
              <c:v>RED. MOYOBAMBA:  FAMILIAS DE ADOLESCENTES QUE RECIBEN SESIONES EDUCATIVAS Y DEMOSTRATIVAS PARA PROMOVER PRÁCTICAS SALUDABLES EN SALUD SEXUAL INTEGRAL 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75106460374958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PROMSA!$H$46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PROMSA!$H$47:$H$56</c:f>
              <c:numCache>
                <c:formatCode>0.00</c:formatCode>
                <c:ptCount val="10"/>
                <c:pt idx="0">
                  <c:v>0.32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6.84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9F-42A8-A144-81FB67084B87}"/>
            </c:ext>
          </c:extLst>
        </c:ser>
        <c:ser>
          <c:idx val="2"/>
          <c:order val="2"/>
          <c:tx>
            <c:strRef>
              <c:f>PROMSA!$I$46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PROMSA!$I$47:$I$56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9F-42A8-A144-81FB67084B87}"/>
            </c:ext>
          </c:extLst>
        </c:ser>
        <c:ser>
          <c:idx val="3"/>
          <c:order val="3"/>
          <c:tx>
            <c:strRef>
              <c:f>PROMSA!$J$46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39F-42A8-A144-81FB67084B87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PROMSA!$J$47:$J$56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39F-42A8-A144-81FB67084B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PROMSA!$E$46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PROMSA!$E$47:$E$56</c:f>
              <c:numCache>
                <c:formatCode>0.0</c:formatCode>
                <c:ptCount val="10"/>
                <c:pt idx="0" formatCode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39F-42A8-A144-81FB67084B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9229052790419E-2"/>
          <c:y val="0.8740236685101647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PROMSA!$V$86</c:f>
          <c:strCache>
            <c:ptCount val="1"/>
            <c:pt idx="0">
              <c:v>RED. MOYOBAMBA:  FUNCIONARIOS MUNICIPALES CAPACITADOS GESTIONAN ESPACIOS EDUCATIVOS PARA PROMOVER LA SALUD SEXUAL Y REPRODUCTIVA.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606946287308208"/>
          <c:w val="0.92397598361388322"/>
          <c:h val="0.6262809956159648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PROMSA!$H$86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PROMSA!$A$87:$A$96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PROMSA!$H$87:$H$96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1C-4044-A199-8662CBCD2AE9}"/>
            </c:ext>
          </c:extLst>
        </c:ser>
        <c:ser>
          <c:idx val="2"/>
          <c:order val="2"/>
          <c:tx>
            <c:strRef>
              <c:f>PROMSA!$I$86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PROMSA!$A$87:$A$96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PROMSA!$I$87:$I$96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1C-4044-A199-8662CBCD2AE9}"/>
            </c:ext>
          </c:extLst>
        </c:ser>
        <c:ser>
          <c:idx val="3"/>
          <c:order val="3"/>
          <c:tx>
            <c:strRef>
              <c:f>PROMSA!$J$86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E1C-4044-A199-8662CBCD2AE9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PROMSA!$A$87:$A$96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PROMSA!$J$87:$J$96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E1C-4044-A199-8662CBCD2A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PROMSA!$E$86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PROMSA!$A$87:$A$96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PROMSA!$E$87:$E$96</c:f>
              <c:numCache>
                <c:formatCode>0.0</c:formatCode>
                <c:ptCount val="10"/>
                <c:pt idx="0" formatCode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E1C-4044-A199-8662CBCD2A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724822459507E-2"/>
          <c:y val="0.87377443521418463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PROMSA!$V$106</c:f>
          <c:strCache>
            <c:ptCount val="1"/>
            <c:pt idx="0">
              <c:v>RED. MOYOBAMBA:  FAMILIAS CON NIÑO(AS) MENORES DE 12 MESES Y GESTANTES RECIBEN ACOMPAÑAMIENTO A TRAVÉS DE SESIONES DEMOSTRATIVAS EN PREPARACIÓN DE ALIMENTOS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158486500019343"/>
          <c:w val="0.92397598361388322"/>
          <c:h val="0.6207422327136832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PROMSA!$H$107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PROMSA!$H$108:$H$117</c:f>
              <c:numCache>
                <c:formatCode>0.00</c:formatCode>
                <c:ptCount val="10"/>
                <c:pt idx="0">
                  <c:v>21.09</c:v>
                </c:pt>
                <c:pt idx="1">
                  <c:v>0</c:v>
                </c:pt>
                <c:pt idx="2">
                  <c:v>17.739999999999998</c:v>
                </c:pt>
                <c:pt idx="3">
                  <c:v>16.18</c:v>
                </c:pt>
                <c:pt idx="4">
                  <c:v>0</c:v>
                </c:pt>
                <c:pt idx="5">
                  <c:v>18.96</c:v>
                </c:pt>
                <c:pt idx="6">
                  <c:v>0</c:v>
                </c:pt>
                <c:pt idx="7">
                  <c:v>21.86</c:v>
                </c:pt>
                <c:pt idx="8">
                  <c:v>0</c:v>
                </c:pt>
                <c:pt idx="9">
                  <c:v>19.899999999999999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79-4E5B-91F8-1478D83E0764}"/>
            </c:ext>
          </c:extLst>
        </c:ser>
        <c:ser>
          <c:idx val="2"/>
          <c:order val="2"/>
          <c:tx>
            <c:strRef>
              <c:f>PROMSA!$I$107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PROMSA!$I$108:$I$117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79-4E5B-91F8-1478D83E0764}"/>
            </c:ext>
          </c:extLst>
        </c:ser>
        <c:ser>
          <c:idx val="3"/>
          <c:order val="3"/>
          <c:tx>
            <c:strRef>
              <c:f>PROMSA!$J$107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E79-4E5B-91F8-1478D83E0764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PROMSA!$J$108:$J$117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31.44</c:v>
                </c:pt>
                <c:pt idx="5">
                  <c:v>0</c:v>
                </c:pt>
                <c:pt idx="6">
                  <c:v>29.66</c:v>
                </c:pt>
                <c:pt idx="7">
                  <c:v>0</c:v>
                </c:pt>
                <c:pt idx="8">
                  <c:v>30.86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E79-4E5B-91F8-1478D83E07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PROMSA!$E$107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PROMSA!$E$108:$E$117</c:f>
              <c:numCache>
                <c:formatCode>0.0</c:formatCode>
                <c:ptCount val="10"/>
                <c:pt idx="0" formatCode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E79-4E5B-91F8-1478D83E07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6822572365798856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PROMSA!$V$7</c:f>
          <c:strCache>
            <c:ptCount val="1"/>
            <c:pt idx="0">
              <c:v>RED. MOYOBAMBA:  FAMILIA DE LA GESTANTE Y PUERPERA QUE RECIBEN CONSEJERÍA EN EL HOGAR A TRAVÉS DE LA VISITA DOMICILIARIA PARA PROMOVER PRÁCTICAS SALUDABLES EN SALUD SEXUAL Y REPRODUCTIVA DURANTE LA VISITA DOMICILIARIA   - POR MICROREDES :   ENERO - MARZO 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924901192651048"/>
          <c:w val="0.92397598361388322"/>
          <c:h val="0.5849090432767920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PROMSA!$H$6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PROMSA!$H$7:$H$16</c:f>
              <c:numCache>
                <c:formatCode>0.00</c:formatCode>
                <c:ptCount val="10"/>
                <c:pt idx="0">
                  <c:v>21.73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9.77</c:v>
                </c:pt>
                <c:pt idx="5">
                  <c:v>7.33</c:v>
                </c:pt>
                <c:pt idx="6">
                  <c:v>0</c:v>
                </c:pt>
                <c:pt idx="7">
                  <c:v>4.9000000000000004</c:v>
                </c:pt>
                <c:pt idx="8">
                  <c:v>8.93</c:v>
                </c:pt>
                <c:pt idx="9">
                  <c:v>12.32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354-4A0C-8C73-26C73EEB3211}"/>
            </c:ext>
          </c:extLst>
        </c:ser>
        <c:ser>
          <c:idx val="2"/>
          <c:order val="2"/>
          <c:tx>
            <c:strRef>
              <c:f>PROMSA!$I$6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PROMSA!$I$7:$I$16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354-4A0C-8C73-26C73EEB3211}"/>
            </c:ext>
          </c:extLst>
        </c:ser>
        <c:ser>
          <c:idx val="3"/>
          <c:order val="3"/>
          <c:tx>
            <c:strRef>
              <c:f>PROMSA!$J$6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354-4A0C-8C73-26C73EEB3211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PROMSA!$J$7:$J$16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31.89</c:v>
                </c:pt>
                <c:pt idx="3">
                  <c:v>26.12</c:v>
                </c:pt>
                <c:pt idx="4">
                  <c:v>0</c:v>
                </c:pt>
                <c:pt idx="5">
                  <c:v>0</c:v>
                </c:pt>
                <c:pt idx="6">
                  <c:v>25.45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354-4A0C-8C73-26C73EEB32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PROMSA!$E$6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PROMSA!$E$7:$E$16</c:f>
              <c:numCache>
                <c:formatCode>0.0</c:formatCode>
                <c:ptCount val="10"/>
                <c:pt idx="0" formatCode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354-4A0C-8C73-26C73EEB32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4344674805557564E-2"/>
          <c:y val="0.87113049881065618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PROMSA!$V$66</c:f>
          <c:strCache>
            <c:ptCount val="1"/>
            <c:pt idx="0">
              <c:v>RED. MOYOBAMBA:  DOCENTES CAPACITADOS REALIZAN EDUCACIÓN SEXUAL INTEGRAL DESDE LA INSTITUCIÓN EDUCATIVA. 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01337650073490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PROMSA!$H$66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PROMSA!$H$67:$H$76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89-4B25-983C-9DF2FEA0F3ED}"/>
            </c:ext>
          </c:extLst>
        </c:ser>
        <c:ser>
          <c:idx val="2"/>
          <c:order val="2"/>
          <c:tx>
            <c:strRef>
              <c:f>PROMSA!$I$66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PROMSA!$I$67:$I$76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89-4B25-983C-9DF2FEA0F3ED}"/>
            </c:ext>
          </c:extLst>
        </c:ser>
        <c:ser>
          <c:idx val="3"/>
          <c:order val="3"/>
          <c:tx>
            <c:strRef>
              <c:f>PROMSA!$J$66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A89-4B25-983C-9DF2FEA0F3E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PROMSA!$J$67:$J$76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A89-4B25-983C-9DF2FEA0F3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PROMSA!$E$66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PROMSA!$E$67:$E$76</c:f>
              <c:numCache>
                <c:formatCode>0.0</c:formatCode>
                <c:ptCount val="10"/>
                <c:pt idx="0" formatCode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A89-4B25-983C-9DF2FEA0F3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383822315945892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PROMSA!$V$190</c:f>
          <c:strCache>
            <c:ptCount val="1"/>
            <c:pt idx="0">
              <c:v>RED. MOYOBAMBA:  ACTORES SOCIALES CAPACITADOS PARA LA PROMOCIÓN DEL CUIDADO INFANTIL, LACTANCIA MATERNA EXCLUSIVA Y LA ADECUADA ALIMENTACIÓN Y PROTECCIÓN DEL MENOR DE 36 MESES DEL DISTRITO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525600510481019"/>
          <c:w val="0.92397598361388322"/>
          <c:h val="0.6122410610588843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PROMSA!$H$190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PROMSA!$H$191:$H$200</c:f>
              <c:numCache>
                <c:formatCode>0.00</c:formatCode>
                <c:ptCount val="10"/>
                <c:pt idx="0">
                  <c:v>16.73</c:v>
                </c:pt>
                <c:pt idx="1">
                  <c:v>0</c:v>
                </c:pt>
                <c:pt idx="2">
                  <c:v>4.3099999999999996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92-49B0-B9BA-A1E987EB6CF3}"/>
            </c:ext>
          </c:extLst>
        </c:ser>
        <c:ser>
          <c:idx val="2"/>
          <c:order val="2"/>
          <c:tx>
            <c:strRef>
              <c:f>PROMSA!$I$190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PROMSA!$I$191:$I$200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92-49B0-B9BA-A1E987EB6CF3}"/>
            </c:ext>
          </c:extLst>
        </c:ser>
        <c:ser>
          <c:idx val="3"/>
          <c:order val="3"/>
          <c:tx>
            <c:strRef>
              <c:f>PROMSA!$J$190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PROMSA!$J$191:$J$200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68.75</c:v>
                </c:pt>
                <c:pt idx="7">
                  <c:v>0</c:v>
                </c:pt>
                <c:pt idx="8">
                  <c:v>40.909999999999997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992-49B0-B9BA-A1E987EB6C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PROMSA!$E$190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PROMSA!$E$191:$E$200</c:f>
              <c:numCache>
                <c:formatCode>0.0</c:formatCode>
                <c:ptCount val="10"/>
                <c:pt idx="0" formatCode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992-49B0-B9BA-A1E987EB6C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02937179001E-2"/>
          <c:y val="0.87609138927166785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PROMSA!$V$455</c:f>
          <c:strCache>
            <c:ptCount val="1"/>
            <c:pt idx="0">
              <c:v>RED. MOYOBAMBA:  FUNCIONARIOS MUNICIPALES CAPACITADOS PARA LA GENERACIÓN DE ENTORNOS SALUDABLES FRENTE A LAS ENFERMEDADES NO TRASMISIBLES.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870450790510932"/>
          <c:w val="0.92397598361388322"/>
          <c:h val="0.6203360200993035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PROMSA!$H$456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PROMSA!$A$457:$A$466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PROMSA!$H$457:$H$466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12-4670-B04E-DACDB3102BCB}"/>
            </c:ext>
          </c:extLst>
        </c:ser>
        <c:ser>
          <c:idx val="2"/>
          <c:order val="2"/>
          <c:tx>
            <c:strRef>
              <c:f>PROMSA!$I$456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PROMSA!$A$457:$A$466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PROMSA!$I$457:$I$466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12-4670-B04E-DACDB3102BCB}"/>
            </c:ext>
          </c:extLst>
        </c:ser>
        <c:ser>
          <c:idx val="3"/>
          <c:order val="3"/>
          <c:tx>
            <c:strRef>
              <c:f>PROMSA!$J$456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512-4670-B04E-DACDB3102BCB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PROMSA!$A$457:$A$466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PROMSA!$J$457:$J$466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512-4670-B04E-DACDB3102B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PROMSA!$E$456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PROMSA!$A$457:$A$466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PROMSA!$E$457:$E$466</c:f>
              <c:numCache>
                <c:formatCode>0.0</c:formatCode>
                <c:ptCount val="10"/>
                <c:pt idx="0" formatCode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512-4670-B04E-DACDB3102B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675940663481048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PROMSA!$V$476</c:f>
          <c:strCache>
            <c:ptCount val="1"/>
            <c:pt idx="0">
              <c:v>RED. MOYOBAMBA:  DOCENTES COMPROMETIDOS QUE DESARROLLAN ACCIONES PARA LA PROMOCIÓN DE LA ALIMENTACIÓN SALUDABLE, ACTIVIDAD FISICA, SALUD OCULAR Y SALUD BUCAL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608254477603174"/>
          <c:w val="0.92397598361388322"/>
          <c:h val="0.6263352108472652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PROMSA!$H$476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PROMSA!$A$477:$A$486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PROMSA!$H$477:$H$486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CF-4FC9-8E87-784A1A0BC6B4}"/>
            </c:ext>
          </c:extLst>
        </c:ser>
        <c:ser>
          <c:idx val="2"/>
          <c:order val="2"/>
          <c:tx>
            <c:strRef>
              <c:f>PROMSA!$I$476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PROMSA!$A$477:$A$486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PROMSA!$I$477:$I$486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CF-4FC9-8E87-784A1A0BC6B4}"/>
            </c:ext>
          </c:extLst>
        </c:ser>
        <c:ser>
          <c:idx val="3"/>
          <c:order val="3"/>
          <c:tx>
            <c:strRef>
              <c:f>PROMSA!$J$476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PROMSA!$A$477:$A$486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PROMSA!$J$477:$J$486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DCF-4FC9-8E87-784A1A0BC6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PROMSA!$E$476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PROMSA!$A$477:$A$486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PROMSA!$E$477:$E$486</c:f>
              <c:numCache>
                <c:formatCode>0.0</c:formatCode>
                <c:ptCount val="10"/>
                <c:pt idx="0" formatCode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DCF-4FC9-8E87-784A1A0BC6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259713187187E-2"/>
          <c:y val="0.86833177659338889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PROMSA!$V$496</c:f>
          <c:strCache>
            <c:ptCount val="1"/>
            <c:pt idx="0">
              <c:v>RED. MOYOBAMBA:  LIDERES COMUNITARIOS CAPACITADOS REALIZAN VIGILANCIA CIUDADANA PARA LA REDUCCIÓN DE LA CONTAMINACIÓN POR METALES PESADOS, SUSTANCIAS QUÍMICAS E HIDROCARBUROS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628181285893279"/>
          <c:w val="0.92397598361388322"/>
          <c:h val="0.587502562451215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PROMSA!$H$496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PROMSA!$A$497:$A$506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PROMSA!$H$497:$H$507</c:f>
              <c:numCache>
                <c:formatCode>0.00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79-4E1F-952B-9DA48483C4C7}"/>
            </c:ext>
          </c:extLst>
        </c:ser>
        <c:ser>
          <c:idx val="2"/>
          <c:order val="2"/>
          <c:tx>
            <c:strRef>
              <c:f>PROMSA!$I$496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PROMSA!$A$497:$A$506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PROMSA!$I$497:$I$506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B79-4E1F-952B-9DA48483C4C7}"/>
            </c:ext>
          </c:extLst>
        </c:ser>
        <c:ser>
          <c:idx val="3"/>
          <c:order val="3"/>
          <c:tx>
            <c:strRef>
              <c:f>PROMSA!$J$496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PROMSA!$A$497:$A$506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PROMSA!$J$497:$J$506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B79-4E1F-952B-9DA48483C4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PROMSA!$E$496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PROMSA!$A$497:$A$506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PROMSA!$E$497:$E$506</c:f>
              <c:numCache>
                <c:formatCode>0.0</c:formatCode>
                <c:ptCount val="10"/>
                <c:pt idx="0" formatCode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B79-4E1F-952B-9DA48483C4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69542769059905E-2"/>
          <c:y val="0.8623873767477217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PROMSA!$V$373</c:f>
          <c:strCache>
            <c:ptCount val="1"/>
            <c:pt idx="0">
              <c:v>RED. MOYOBAMBA:  COMUNIDADES PRIORIZADAS EN EL DISTRITO QUE  ESTAN IMPLEMENTANDO LA VIGILANCIA COMUNITARIA ASOCIADA A ENFERMEDADES METAXÉNICAS Y ZOONOTICAS.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47444482127613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PROMSA!$H$374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PROMSA!$A$375:$A$384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PROMSA!$H$375:$H$384</c:f>
              <c:numCache>
                <c:formatCode>0.00</c:formatCode>
                <c:ptCount val="10"/>
                <c:pt idx="0">
                  <c:v>0.41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4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D4-483A-91CF-023D0109B358}"/>
            </c:ext>
          </c:extLst>
        </c:ser>
        <c:ser>
          <c:idx val="2"/>
          <c:order val="2"/>
          <c:tx>
            <c:strRef>
              <c:f>PROMSA!$I$374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PROMSA!$A$375:$A$384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PROMSA!$I$375:$I$384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D4-483A-91CF-023D0109B358}"/>
            </c:ext>
          </c:extLst>
        </c:ser>
        <c:ser>
          <c:idx val="3"/>
          <c:order val="3"/>
          <c:tx>
            <c:strRef>
              <c:f>PROMSA!$J$374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6D4-483A-91CF-023D0109B358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PROMSA!$A$375:$A$384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PROMSA!$J$375:$J$384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6D4-483A-91CF-023D0109B3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PROMSA!$E$374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PROMSA!$A$375:$A$384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PROMSA!$E$375:$E$384</c:f>
              <c:numCache>
                <c:formatCode>0.0</c:formatCode>
                <c:ptCount val="10"/>
                <c:pt idx="0" formatCode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6D4-483A-91CF-023D0109B3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33021101720084E-2"/>
          <c:y val="0.87125730438133275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PROMSA!$V$414</c:f>
          <c:strCache>
            <c:ptCount val="1"/>
            <c:pt idx="0">
              <c:v>RED. MOYOBAMBA:  DOCENTES  CAPACITADOS Y COMPROMETIDOS A DESARROLLAR ACCIONES PARA LA PROMOCION DE PRACTICAS SALUDABLES PARA LA PREVENCIÓN DE LAS ENFERMEDADES METAXENICAS Y ZOONOTICAS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0747955363182799"/>
          <c:w val="0.92397598361388322"/>
          <c:h val="0.5848709048572189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PROMSA!$H$414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PROMSA!$A$415:$A$424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PROMSA!$H$415:$H$424</c:f>
              <c:numCache>
                <c:formatCode>0.00</c:formatCode>
                <c:ptCount val="10"/>
                <c:pt idx="0">
                  <c:v>6.67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90-4E2F-9D8A-52EAE663568F}"/>
            </c:ext>
          </c:extLst>
        </c:ser>
        <c:ser>
          <c:idx val="2"/>
          <c:order val="2"/>
          <c:tx>
            <c:strRef>
              <c:f>PROMSA!$I$414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PROMSA!$A$415:$A$424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PROMSA!$I$415:$I$424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90-4E2F-9D8A-52EAE663568F}"/>
            </c:ext>
          </c:extLst>
        </c:ser>
        <c:ser>
          <c:idx val="3"/>
          <c:order val="3"/>
          <c:tx>
            <c:strRef>
              <c:f>PROMSA!$J$414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990-4E2F-9D8A-52EAE663568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PROMSA!$A$415:$A$424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PROMSA!$J$415:$J$424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60</c:v>
                </c:pt>
                <c:pt idx="7">
                  <c:v>0</c:v>
                </c:pt>
                <c:pt idx="8">
                  <c:v>40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990-4E2F-9D8A-52EAE66356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PROMSA!$E$414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PROMSA!$A$415:$A$424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PROMSA!$E$415:$E$424</c:f>
              <c:numCache>
                <c:formatCode>0.0</c:formatCode>
                <c:ptCount val="10"/>
                <c:pt idx="0" formatCode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990-4E2F-9D8A-52EAE66356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352104936801E-2"/>
          <c:y val="0.87101376249693496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PROMSA!$V$434</c:f>
          <c:strCache>
            <c:ptCount val="1"/>
            <c:pt idx="0">
              <c:v>RED. MOYOBAMBA:  FAMILIAS QUE RECIBEN SESIONES EDUCATIVAS Y DEMOSTRATIVAS EN PRÁCTICAS SALUDABLES FRENTE A LAS ENFERMEDADES NO TRASMISIBLES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986488938728629"/>
          <c:w val="0.92397598361388322"/>
          <c:h val="0.6179820772523233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PROMSA!$H$435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PROMSA!$A$436:$A$445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PROMSA!$H$436:$H$445</c:f>
              <c:numCache>
                <c:formatCode>0.00</c:formatCode>
                <c:ptCount val="10"/>
                <c:pt idx="0">
                  <c:v>5.72</c:v>
                </c:pt>
                <c:pt idx="1">
                  <c:v>0</c:v>
                </c:pt>
                <c:pt idx="2">
                  <c:v>1.07</c:v>
                </c:pt>
                <c:pt idx="3">
                  <c:v>0</c:v>
                </c:pt>
                <c:pt idx="4">
                  <c:v>17.71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8.57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2A-4F82-8281-87F3AF00335F}"/>
            </c:ext>
          </c:extLst>
        </c:ser>
        <c:ser>
          <c:idx val="2"/>
          <c:order val="2"/>
          <c:tx>
            <c:strRef>
              <c:f>PROMSA!$I$435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PROMSA!$A$436:$A$445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PROMSA!$I$436:$I$445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22A-4F82-8281-87F3AF00335F}"/>
            </c:ext>
          </c:extLst>
        </c:ser>
        <c:ser>
          <c:idx val="3"/>
          <c:order val="3"/>
          <c:tx>
            <c:strRef>
              <c:f>PROMSA!$J$435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22A-4F82-8281-87F3AF00335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PROMSA!$A$436:$A$445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PROMSA!$J$436:$J$445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27.56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22A-4F82-8281-87F3AF0033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PROMSA!$E$435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PROMSA!$A$436:$A$445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PROMSA!$E$436:$E$445</c:f>
              <c:numCache>
                <c:formatCode>0.0</c:formatCode>
                <c:ptCount val="10"/>
                <c:pt idx="0" formatCode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22A-4F82-8281-87F3AF0033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33021101720084E-2"/>
          <c:y val="0.87098577285465451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PROMSA!$V$394</c:f>
          <c:strCache>
            <c:ptCount val="1"/>
            <c:pt idx="0">
              <c:v>RED. MOYOBAMBA:  MUNICIPIOS QUE IMPLEMENTAN ACCIONES PARA MEJORAR O MITIGAR LAS CONDICIONES QUE GENERAN RIESGO PARA ENFERMAR DE ENFERMEDADES METAXÉNICAS Y ZOONOTICAS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989027197985868"/>
          <c:w val="0.92397598361388322"/>
          <c:h val="0.618036787986900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PROMSA!$H$394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PROMSA!$H$395:$H$404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C39-4392-9CC4-307899535C79}"/>
            </c:ext>
          </c:extLst>
        </c:ser>
        <c:ser>
          <c:idx val="2"/>
          <c:order val="2"/>
          <c:tx>
            <c:strRef>
              <c:f>PROMSA!$I$394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PROMSA!$I$395:$I$404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C39-4392-9CC4-307899535C79}"/>
            </c:ext>
          </c:extLst>
        </c:ser>
        <c:ser>
          <c:idx val="3"/>
          <c:order val="3"/>
          <c:tx>
            <c:strRef>
              <c:f>PROMSA!$J$394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C39-4392-9CC4-307899535C79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PROMSA!$J$395:$J$404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C39-4392-9CC4-307899535C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PROMSA!$E$394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PROMSA!$E$395:$E$404</c:f>
              <c:numCache>
                <c:formatCode>0.0</c:formatCode>
                <c:ptCount val="10"/>
                <c:pt idx="0" formatCode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C39-4392-9CC4-307899535C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107610103190269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PROMSA!$V$518</c:f>
          <c:strCache>
            <c:ptCount val="1"/>
            <c:pt idx="0">
              <c:v>RED. MOYOBAMBA:  FUNCIONARIOS MUNICIPALES SENSIBILIZADOS PARA LA PROMOCIÓN DE PRACTICAS Y ENTORNOS SALUDABLES PARA LA PREVENCIÓN DEL CÁNCER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1496730868116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PROMSA!$H$518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PROMSA!$A$519:$A$528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PROMSA!$H$519:$H$528</c:f>
              <c:numCache>
                <c:formatCode>0.00</c:formatCode>
                <c:ptCount val="10"/>
                <c:pt idx="0">
                  <c:v>15.38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56-4A20-A8E4-AFFC98B499BE}"/>
            </c:ext>
          </c:extLst>
        </c:ser>
        <c:ser>
          <c:idx val="2"/>
          <c:order val="2"/>
          <c:tx>
            <c:strRef>
              <c:f>PROMSA!$I$518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PROMSA!$A$519:$A$528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PROMSA!$I$519:$I$528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356-4A20-A8E4-AFFC98B499BE}"/>
            </c:ext>
          </c:extLst>
        </c:ser>
        <c:ser>
          <c:idx val="3"/>
          <c:order val="3"/>
          <c:tx>
            <c:strRef>
              <c:f>PROMSA!$J$518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PROMSA!$A$519:$A$528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PROMSA!$J$519:$J$528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200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356-4A20-A8E4-AFFC98B499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PROMSA!$E$518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PROMSA!$A$519:$A$528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PROMSA!$E$519:$E$528</c:f>
              <c:numCache>
                <c:formatCode>0.0</c:formatCode>
                <c:ptCount val="10"/>
                <c:pt idx="0" formatCode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356-4A20-A8E4-AFFC98B499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02937179001E-2"/>
          <c:y val="0.87058976932617282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PROMSA!$V$291</c:f>
          <c:strCache>
            <c:ptCount val="1"/>
            <c:pt idx="0">
              <c:v>RED. MOYOBAMBA:  COMUNIDADES CON LIDERES CAPACITADOS DESARROLLAN VIGILANCIA COMUNITARIA EN FAVOR DE ENTORNOS Y PRÁCTICAS SALUDABLES Y LA PREVENCIÓN DE LA TUBERCULOSIS, VIH/SIDA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0164430804558051"/>
          <c:w val="0.92397598361388322"/>
          <c:h val="0.581906213749238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PROMSA!$H$292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PROMSA!$A$293:$A$302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PROMSA!$H$293:$H$302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2C-490F-9499-69C5EBFF14B5}"/>
            </c:ext>
          </c:extLst>
        </c:ser>
        <c:ser>
          <c:idx val="2"/>
          <c:order val="2"/>
          <c:tx>
            <c:strRef>
              <c:f>PROMSA!$I$292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PROMSA!$A$293:$A$302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PROMSA!$I$293:$I$302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2C-490F-9499-69C5EBFF14B5}"/>
            </c:ext>
          </c:extLst>
        </c:ser>
        <c:ser>
          <c:idx val="3"/>
          <c:order val="3"/>
          <c:tx>
            <c:strRef>
              <c:f>PROMSA!$J$292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52C-490F-9499-69C5EBFF14B5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PROMSA!$A$293:$A$302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PROMSA!$J$293:$J$302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52C-490F-9499-69C5EBFF14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PROMSA!$E$292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PROMSA!$A$293:$A$302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PROMSA!$E$293:$E$302</c:f>
              <c:numCache>
                <c:formatCode>0.0</c:formatCode>
                <c:ptCount val="10"/>
                <c:pt idx="0" formatCode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52C-490F-9499-69C5EBFF14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6759403772986243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PROMSA!$V$312</c:f>
          <c:strCache>
            <c:ptCount val="1"/>
            <c:pt idx="0">
              <c:v>RED. MOYOBAMBA:  MUNICIPIOS QUE IMPLEMENTAN ACCIONES PARA MEJORAR O MITIGAR LAS CONDICIONES QUE GENERAN RIESGO PARA ENFERMAR DE TUBERCULOSIS Y VIH/SIDA SEGÚN DISTRITOS/ PROVINCIAS PRIORIZADOS.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923301390080736"/>
          <c:w val="0.92397598361388322"/>
          <c:h val="0.5904222447721065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PROMSA!$H$312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PROMSA!$A$313:$A$322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PROMSA!$H$313:$H$322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B6B-4641-AFEC-891D7F862E8E}"/>
            </c:ext>
          </c:extLst>
        </c:ser>
        <c:ser>
          <c:idx val="2"/>
          <c:order val="2"/>
          <c:tx>
            <c:strRef>
              <c:f>PROMSA!$I$312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PROMSA!$A$313:$A$322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PROMSA!$I$313:$I$322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B6B-4641-AFEC-891D7F862E8E}"/>
            </c:ext>
          </c:extLst>
        </c:ser>
        <c:ser>
          <c:idx val="3"/>
          <c:order val="3"/>
          <c:tx>
            <c:strRef>
              <c:f>PROMSA!$J$312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PROMSA!$A$313:$A$322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PROMSA!$J$313:$J$322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B6B-4641-AFEC-891D7F862E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PROMSA!$E$312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PROMSA!$A$313:$A$322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PROMSA!$E$313:$E$322</c:f>
              <c:numCache>
                <c:formatCode>0.0</c:formatCode>
                <c:ptCount val="10"/>
                <c:pt idx="0" formatCode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B6B-4641-AFEC-891D7F862E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6376599928331296E-2"/>
          <c:y val="0.86833158771125551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PROMSA!$V$332</c:f>
          <c:strCache>
            <c:ptCount val="1"/>
            <c:pt idx="0">
              <c:v>RED. MOYOBAMBA:  FAMILIAS QUE RECIBEN SESIONES DEMOSTRATIVAS PARA LA PREVENCION Y CONTROL DE ENFERMEDADES METAXENICAS 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70395362841929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PROMSA!$H$332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PROMSA!$A$333:$A$342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PROMSA!$H$333:$H$342</c:f>
              <c:numCache>
                <c:formatCode>0.00</c:formatCode>
                <c:ptCount val="10"/>
                <c:pt idx="0">
                  <c:v>8.86</c:v>
                </c:pt>
                <c:pt idx="1">
                  <c:v>0</c:v>
                </c:pt>
                <c:pt idx="2">
                  <c:v>6.47</c:v>
                </c:pt>
                <c:pt idx="3">
                  <c:v>15.85</c:v>
                </c:pt>
                <c:pt idx="4">
                  <c:v>2.66</c:v>
                </c:pt>
                <c:pt idx="5">
                  <c:v>11.33</c:v>
                </c:pt>
                <c:pt idx="6">
                  <c:v>14.67</c:v>
                </c:pt>
                <c:pt idx="7">
                  <c:v>1.49</c:v>
                </c:pt>
                <c:pt idx="8">
                  <c:v>16.260000000000002</c:v>
                </c:pt>
                <c:pt idx="9">
                  <c:v>14.48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44-436B-B3FE-74231FCDFE61}"/>
            </c:ext>
          </c:extLst>
        </c:ser>
        <c:ser>
          <c:idx val="2"/>
          <c:order val="2"/>
          <c:tx>
            <c:strRef>
              <c:f>PROMSA!$I$332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PROMSA!$A$333:$A$342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PROMSA!$I$333:$I$342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44-436B-B3FE-74231FCDFE61}"/>
            </c:ext>
          </c:extLst>
        </c:ser>
        <c:ser>
          <c:idx val="3"/>
          <c:order val="3"/>
          <c:tx>
            <c:strRef>
              <c:f>PROMSA!$J$332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PROMSA!$A$333:$A$342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PROMSA!$J$333:$J$342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544-436B-B3FE-74231FCDFE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PROMSA!$E$332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PROMSA!$A$333:$A$342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PROMSA!$E$333:$E$342</c:f>
              <c:numCache>
                <c:formatCode>0.0</c:formatCode>
                <c:ptCount val="10"/>
                <c:pt idx="0" formatCode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544-436B-B3FE-74231FCDFE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6187816221196942E-2"/>
          <c:y val="0.86789152891733701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PROMSA!$V$209</c:f>
          <c:strCache>
            <c:ptCount val="1"/>
            <c:pt idx="0">
              <c:v>RED. MOYOBAMBA:  PROMOTORES EDUCATIVOS CAPACITADOS PARA LA PROMOCIÓN DEL CUIDADO INFANTIL, LACTANCIA MATERNA EXCLUSIVA Y LA ADECUADA ALIMENTACIÓN Y PROTECCIÓN DEL MENOR DE 36 MESES A FAMILIAS DEL PRONOEI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100618200012243"/>
          <c:w val="0.92397598361388322"/>
          <c:h val="0.5987820712630113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PROMSA!$H$210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PROMSA!$A$211:$A$220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PROMSA!$H$211:$H$220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7F-48F6-BB3A-D17F881A11CB}"/>
            </c:ext>
          </c:extLst>
        </c:ser>
        <c:ser>
          <c:idx val="2"/>
          <c:order val="2"/>
          <c:tx>
            <c:strRef>
              <c:f>PROMSA!$I$210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PROMSA!$A$211:$A$220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PROMSA!$I$211:$I$220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7F-48F6-BB3A-D17F881A11CB}"/>
            </c:ext>
          </c:extLst>
        </c:ser>
        <c:ser>
          <c:idx val="3"/>
          <c:order val="3"/>
          <c:tx>
            <c:strRef>
              <c:f>PROMSA!$J$210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F7F-48F6-BB3A-D17F881A11CB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PROMSA!$A$211:$A$220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PROMSA!$J$211:$J$220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F7F-48F6-BB3A-D17F881A11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PROMSA!$E$210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PROMSA!$A$211:$A$220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PROMSA!$E$211:$E$220</c:f>
              <c:numCache>
                <c:formatCode>0.0</c:formatCode>
                <c:ptCount val="10"/>
                <c:pt idx="0" formatCode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F7F-48F6-BB3A-D17F881A11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678997775821732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PROMSA!$V$250</c:f>
          <c:strCache>
            <c:ptCount val="1"/>
            <c:pt idx="0">
              <c:v>RED. MOYOBAMBA:  FAMILIAS QUE RECIBEN SESIÓN EDUCATIVA Y DEMOSTRATIVA PARA PROMOVER PRÁCTICAS Y GENERAR ENTORNOS SALUDABLES PARA CONTRIBUIR A LA DISMINUCIÓN DE LA TUBERCULOSIS , VIH/SIDA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0471888091457827"/>
          <c:w val="0.92397598361388322"/>
          <c:h val="0.5848709048572189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PROMSA!$H$250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PROMSA!$A$251:$A$260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PROMSA!$H$251:$H$260</c:f>
              <c:numCache>
                <c:formatCode>0.00</c:formatCode>
                <c:ptCount val="10"/>
                <c:pt idx="0">
                  <c:v>1.25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5.24</c:v>
                </c:pt>
                <c:pt idx="7">
                  <c:v>10.6</c:v>
                </c:pt>
                <c:pt idx="8">
                  <c:v>3.33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05-4FE3-BB5D-53D1493CB430}"/>
            </c:ext>
          </c:extLst>
        </c:ser>
        <c:ser>
          <c:idx val="2"/>
          <c:order val="2"/>
          <c:tx>
            <c:strRef>
              <c:f>PROMSA!$I$250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PROMSA!$A$251:$A$260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PROMSA!$I$251:$I$260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05-4FE3-BB5D-53D1493CB430}"/>
            </c:ext>
          </c:extLst>
        </c:ser>
        <c:ser>
          <c:idx val="3"/>
          <c:order val="3"/>
          <c:tx>
            <c:strRef>
              <c:f>PROMSA!$J$250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005-4FE3-BB5D-53D1493CB430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PROMSA!$A$251:$A$260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PROMSA!$J$251:$J$260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005-4FE3-BB5D-53D1493CB4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PROMSA!$E$250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PROMSA!$A$251:$A$260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PROMSA!$E$251:$E$260</c:f>
              <c:numCache>
                <c:formatCode>0.0</c:formatCode>
                <c:ptCount val="10"/>
                <c:pt idx="0" formatCode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005-4FE3-BB5D-53D1493CB4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2297810795135953E-2"/>
          <c:y val="0.87377443521418463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PROMSA!$V$270</c:f>
          <c:strCache>
            <c:ptCount val="1"/>
            <c:pt idx="0">
              <c:v>RED. MOYOBAMBA:  DOCENTES CAPACITADOS DESARROLLAN ACCIONES PARA LA PROMOCIÓN DE PRÁCTICAS SALUDABLES Y LA PREVENCIÓN DE LA TUBERCULOSIS,  VIH/SIDA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710490731762016"/>
          <c:w val="0.92397598361388322"/>
          <c:h val="0.6097021480788297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PROMSA!$H$271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PROMSA!$A$272:$A$281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PROMSA!$H$272:$H$281</c:f>
              <c:numCache>
                <c:formatCode>0.00</c:formatCode>
                <c:ptCount val="10"/>
                <c:pt idx="0">
                  <c:v>7.53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18-43E7-8E07-6CEE7F572E2F}"/>
            </c:ext>
          </c:extLst>
        </c:ser>
        <c:ser>
          <c:idx val="2"/>
          <c:order val="2"/>
          <c:tx>
            <c:strRef>
              <c:f>PROMSA!$I$271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PROMSA!$A$272:$A$281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PROMSA!$I$272:$I$281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23.08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18-43E7-8E07-6CEE7F572E2F}"/>
            </c:ext>
          </c:extLst>
        </c:ser>
        <c:ser>
          <c:idx val="3"/>
          <c:order val="3"/>
          <c:tx>
            <c:strRef>
              <c:f>PROMSA!$J$271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D18-43E7-8E07-6CEE7F572E2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PROMSA!$A$272:$A$281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PROMSA!$J$272:$J$281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66.67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D18-43E7-8E07-6CEE7F572E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PROMSA!$E$271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PROMSA!$A$272:$A$281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PROMSA!$E$272:$E$281</c:f>
              <c:numCache>
                <c:formatCode>0.0</c:formatCode>
                <c:ptCount val="10"/>
                <c:pt idx="0" formatCode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D18-43E7-8E07-6CEE7F572E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374576597541542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PROMSA!$V$230</c:f>
          <c:strCache>
            <c:ptCount val="1"/>
            <c:pt idx="0">
              <c:v>RED. MOYOBAMBA:  FAMILIAS QUE RECIBEN CONSEJERÍA A TRAVÉS DE LA VISITA DOMICILIARIA PARA PROMOVER PRÁCTICAS Y ENTORNOS SALUDABLES PARA CONTRIBUIR A LA DISMINUCIÓN DE LA TUBERCULOSIS, VIH/SIDA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817663836252702"/>
          <c:w val="0.92397598361388322"/>
          <c:h val="0.6069882994766757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PROMSA!$H$230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PROMSA!$A$231:$A$240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PROMSA!$H$231:$H$240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16.43</c:v>
                </c:pt>
                <c:pt idx="3">
                  <c:v>0</c:v>
                </c:pt>
                <c:pt idx="4">
                  <c:v>18.5</c:v>
                </c:pt>
                <c:pt idx="5">
                  <c:v>0</c:v>
                </c:pt>
                <c:pt idx="6">
                  <c:v>0</c:v>
                </c:pt>
                <c:pt idx="7">
                  <c:v>5.99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4F-4C42-80C5-E80092A58CD2}"/>
            </c:ext>
          </c:extLst>
        </c:ser>
        <c:ser>
          <c:idx val="2"/>
          <c:order val="2"/>
          <c:tx>
            <c:strRef>
              <c:f>PROMSA!$I$230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PROMSA!$A$231:$A$240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PROMSA!$I$231:$I$240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22.55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4F-4C42-80C5-E80092A58CD2}"/>
            </c:ext>
          </c:extLst>
        </c:ser>
        <c:ser>
          <c:idx val="3"/>
          <c:order val="3"/>
          <c:tx>
            <c:strRef>
              <c:f>PROMSA!$J$230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F4F-4C42-80C5-E80092A58CD2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PROMSA!$A$231:$A$240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PROMSA!$J$231:$J$240</c:f>
              <c:numCache>
                <c:formatCode>0</c:formatCode>
                <c:ptCount val="10"/>
                <c:pt idx="0">
                  <c:v>34.61</c:v>
                </c:pt>
                <c:pt idx="1">
                  <c:v>0</c:v>
                </c:pt>
                <c:pt idx="2">
                  <c:v>0</c:v>
                </c:pt>
                <c:pt idx="3">
                  <c:v>110.16</c:v>
                </c:pt>
                <c:pt idx="4">
                  <c:v>0</c:v>
                </c:pt>
                <c:pt idx="5">
                  <c:v>37.6</c:v>
                </c:pt>
                <c:pt idx="6">
                  <c:v>135.88999999999999</c:v>
                </c:pt>
                <c:pt idx="7">
                  <c:v>0</c:v>
                </c:pt>
                <c:pt idx="8">
                  <c:v>53.33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F4F-4C42-80C5-E80092A58C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PROMSA!$E$230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PROMSA!$A$231:$A$240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PROMSA!$E$231:$E$240</c:f>
              <c:numCache>
                <c:formatCode>0.0</c:formatCode>
                <c:ptCount val="10"/>
                <c:pt idx="0" formatCode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F4F-4C42-80C5-E80092A58C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107610103190269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PROMSA!$V$354</c:f>
          <c:strCache>
            <c:ptCount val="1"/>
            <c:pt idx="0">
              <c:v>RED. MOYOBAMBA:  FAMILIAS QUE RECIBEN SESIONES EDUCATIVAS  PARA LA PREVENCION Y CONTROL DE ENFERMEDADES  ZOONOTICAS.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52507807318540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PROMSA!$H$354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PROMSA!$A$355:$A$364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PROMSA!$H$355:$H$364</c:f>
              <c:numCache>
                <c:formatCode>0.00</c:formatCode>
                <c:ptCount val="10"/>
                <c:pt idx="0">
                  <c:v>1.53</c:v>
                </c:pt>
                <c:pt idx="1">
                  <c:v>0</c:v>
                </c:pt>
                <c:pt idx="2">
                  <c:v>0</c:v>
                </c:pt>
                <c:pt idx="3">
                  <c:v>18.489999999999998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16.190000000000001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16-4FBA-926D-B39769B83542}"/>
            </c:ext>
          </c:extLst>
        </c:ser>
        <c:ser>
          <c:idx val="2"/>
          <c:order val="2"/>
          <c:tx>
            <c:strRef>
              <c:f>PROMSA!$I$354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PROMSA!$A$355:$A$364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PROMSA!$I$355:$I$364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16-4FBA-926D-B39769B83542}"/>
            </c:ext>
          </c:extLst>
        </c:ser>
        <c:ser>
          <c:idx val="3"/>
          <c:order val="3"/>
          <c:tx>
            <c:strRef>
              <c:f>PROMSA!$J$354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PROMSA!$A$355:$A$364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PROMSA!$J$355:$J$365</c:f>
              <c:numCache>
                <c:formatCode>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816-4FBA-926D-B39769B835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PROMSA!$E$354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PROMSA!$A$355:$A$364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PROMSA!$E$355:$E$364</c:f>
              <c:numCache>
                <c:formatCode>0.0</c:formatCode>
                <c:ptCount val="10"/>
                <c:pt idx="0" formatCode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816-4FBA-926D-B39769B835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02937179001E-2"/>
          <c:y val="0.8788421992444152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PROMSA!$V$578</c:f>
          <c:strCache>
            <c:ptCount val="1"/>
            <c:pt idx="0">
              <c:v>RED. MOYOBAMBA:  MADRES, PADRES Y CUIDADORES/AS CON APOYO EN ESTRATEGIAS DE CRIANZA Y CONOCIMIENTOS SOBRE EL DESARROLLO INFANTIL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968442675745708"/>
          <c:w val="0.92397598361388322"/>
          <c:h val="0.5983761823946079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PROMSA!$H$579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PROMSA!$A$580:$A$589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PROMSA!$H$580:$H$589</c:f>
              <c:numCache>
                <c:formatCode>0.00</c:formatCode>
                <c:ptCount val="10"/>
                <c:pt idx="0">
                  <c:v>0.42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8.33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3D-4571-AA91-D5E031381ED0}"/>
            </c:ext>
          </c:extLst>
        </c:ser>
        <c:ser>
          <c:idx val="2"/>
          <c:order val="2"/>
          <c:tx>
            <c:strRef>
              <c:f>PROMSA!$I$579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PROMSA!$A$580:$A$589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PROMSA!$I$580:$I$589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3D-4571-AA91-D5E031381ED0}"/>
            </c:ext>
          </c:extLst>
        </c:ser>
        <c:ser>
          <c:idx val="3"/>
          <c:order val="3"/>
          <c:tx>
            <c:strRef>
              <c:f>PROMSA!$J$579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C3D-4571-AA91-D5E031381ED0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PROMSA!$A$580:$A$589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PROMSA!$J$580:$J$589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C3D-4571-AA91-D5E031381E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PROMSA!$E$579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PROMSA!$A$580:$A$589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PROMSA!$E$580:$E$589</c:f>
              <c:numCache>
                <c:formatCode>0.0</c:formatCode>
                <c:ptCount val="10"/>
                <c:pt idx="0" formatCode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C3D-4571-AA91-D5E031381E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675940663481048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PROMSA!$V$599</c:f>
          <c:strCache>
            <c:ptCount val="1"/>
            <c:pt idx="0">
              <c:v>RED. MOYOBAMBA:  PAREJAS CON CONSEJERÍA EN LA PROMOCIÓN DE UNA CONVIVENCIA SALUDABLE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180475827316281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PROMSA!$H$599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PROMSA!$A$600:$A$609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PROMSA!$H$600:$H$609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CA-4E55-8FC5-68263AB2929B}"/>
            </c:ext>
          </c:extLst>
        </c:ser>
        <c:ser>
          <c:idx val="2"/>
          <c:order val="2"/>
          <c:tx>
            <c:strRef>
              <c:f>PROMSA!$I$599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PROMSA!$A$600:$A$609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PROMSA!$I$600:$I$609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CA-4E55-8FC5-68263AB2929B}"/>
            </c:ext>
          </c:extLst>
        </c:ser>
        <c:ser>
          <c:idx val="3"/>
          <c:order val="3"/>
          <c:tx>
            <c:strRef>
              <c:f>PROMSA!$J$599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PROMSA!$A$600:$A$609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PROMSA!$J$600:$J$609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CCA-4E55-8FC5-68263AB292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PROMSA!$E$599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PROMSA!$A$600:$A$609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PROMSA!$E$600:$E$609</c:f>
              <c:numCache>
                <c:formatCode>0.0</c:formatCode>
                <c:ptCount val="10"/>
                <c:pt idx="0" formatCode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CCA-4E55-8FC5-68263AB292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8308315350631E-2"/>
          <c:y val="0.86833177659338889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PROMSA!$V$619</c:f>
          <c:strCache>
            <c:ptCount val="1"/>
            <c:pt idx="0">
              <c:v>RED. MOYOBAMBA:  LÍDERES ADOLESCENTES PROMUEVEN LA SALUD MENTAL EN SU COMUNIDAD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42876125582429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PROMSA!$H$619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PROMSA!$A$620:$A$629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PROMSA!$H$620:$H$629</c:f>
              <c:numCache>
                <c:formatCode>0.00</c:formatCode>
                <c:ptCount val="10"/>
                <c:pt idx="0">
                  <c:v>3.33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3A6-4F18-A453-56CAEDF38FB7}"/>
            </c:ext>
          </c:extLst>
        </c:ser>
        <c:ser>
          <c:idx val="2"/>
          <c:order val="2"/>
          <c:tx>
            <c:strRef>
              <c:f>PROMSA!$I$619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PROMSA!$A$620:$A$629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PROMSA!$I$620:$I$629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3A6-4F18-A453-56CAEDF38FB7}"/>
            </c:ext>
          </c:extLst>
        </c:ser>
        <c:ser>
          <c:idx val="3"/>
          <c:order val="3"/>
          <c:tx>
            <c:strRef>
              <c:f>PROMSA!$J$619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PROMSA!$A$620:$A$629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PROMSA!$J$620:$J$629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50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3A6-4F18-A453-56CAEDF38F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PROMSA!$E$619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PROMSA!$A$620:$A$629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PROMSA!$E$620:$E$629</c:f>
              <c:numCache>
                <c:formatCode>0.0</c:formatCode>
                <c:ptCount val="10"/>
                <c:pt idx="0" formatCode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3A6-4F18-A453-56CAEDF38F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3.0266665189288295E-2"/>
          <c:y val="0.86789150028972484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PROMSA!$V$537</c:f>
          <c:strCache>
            <c:ptCount val="1"/>
            <c:pt idx="0">
              <c:v>RED. MOYOBAMBA:  DOCENTES  CAPACITADOS PARA LA PROMOCIÓN DE PRACTICAS Y ENTORNOS SALUDABLES PARA LA PREVENCIÓN DEL CÁNCER . 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815484461107987"/>
          <c:w val="0.92397598361388322"/>
          <c:h val="0.6041956138779669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PROMSA!$H$537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PROMSA!$A$538:$A$547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PROMSA!$H$538:$H$547</c:f>
              <c:numCache>
                <c:formatCode>0.00</c:formatCode>
                <c:ptCount val="10"/>
                <c:pt idx="0">
                  <c:v>0.49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C4-4D98-95F9-97FF9BC0776F}"/>
            </c:ext>
          </c:extLst>
        </c:ser>
        <c:ser>
          <c:idx val="2"/>
          <c:order val="2"/>
          <c:tx>
            <c:strRef>
              <c:f>PROMSA!$I$537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PROMSA!$A$538:$A$547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PROMSA!$I$538:$I$547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C4-4D98-95F9-97FF9BC0776F}"/>
            </c:ext>
          </c:extLst>
        </c:ser>
        <c:ser>
          <c:idx val="3"/>
          <c:order val="3"/>
          <c:tx>
            <c:strRef>
              <c:f>PROMSA!$J$537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1C4-4D98-95F9-97FF9BC0776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PROMSA!$A$538:$A$547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PROMSA!$J$538:$J$547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1C4-4D98-95F9-97FF9BC077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PROMSA!$E$537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PROMSA!$A$538:$A$547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PROMSA!$E$538:$E$547</c:f>
              <c:numCache>
                <c:formatCode>0.0</c:formatCode>
                <c:ptCount val="10"/>
                <c:pt idx="0" formatCode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1C4-4D98-95F9-97FF9BC077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724822459507E-2"/>
          <c:y val="0.87101376249693496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PROMSA!$V$557</c:f>
          <c:strCache>
            <c:ptCount val="1"/>
            <c:pt idx="0">
              <c:v>RED. MOYOBAMBA:  FAMILIAS SENSIBILIZADAS PARA LA PROMOCIÓN DE PRÁCTICAS Y ENTORNOS SALUDABLES PARA LA PREVENCIÓN DEL CÁNCER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366499218175276"/>
          <c:w val="0.92397598361388322"/>
          <c:h val="0.5848618305456039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PROMSA!$H$558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PROMSA!$A$559:$A$568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PROMSA!$H$559:$H$568</c:f>
              <c:numCache>
                <c:formatCode>0.00</c:formatCode>
                <c:ptCount val="10"/>
                <c:pt idx="0">
                  <c:v>7.56</c:v>
                </c:pt>
                <c:pt idx="1">
                  <c:v>0</c:v>
                </c:pt>
                <c:pt idx="2">
                  <c:v>1.21</c:v>
                </c:pt>
                <c:pt idx="3">
                  <c:v>13.01</c:v>
                </c:pt>
                <c:pt idx="4">
                  <c:v>13.73</c:v>
                </c:pt>
                <c:pt idx="5">
                  <c:v>0</c:v>
                </c:pt>
                <c:pt idx="6">
                  <c:v>7.34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8E-47B5-BD5E-DA9DD0C9A4E8}"/>
            </c:ext>
          </c:extLst>
        </c:ser>
        <c:ser>
          <c:idx val="2"/>
          <c:order val="2"/>
          <c:tx>
            <c:strRef>
              <c:f>PROMSA!$I$558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PROMSA!$A$559:$A$568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PROMSA!$I$559:$I$568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8E-47B5-BD5E-DA9DD0C9A4E8}"/>
            </c:ext>
          </c:extLst>
        </c:ser>
        <c:ser>
          <c:idx val="3"/>
          <c:order val="3"/>
          <c:tx>
            <c:strRef>
              <c:f>PROMSA!$J$558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A8E-47B5-BD5E-DA9DD0C9A4E8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PROMSA!$A$559:$A$568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PROMSA!$J$559:$J$568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55.92</c:v>
                </c:pt>
                <c:pt idx="8">
                  <c:v>25.15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A8E-47B5-BD5E-DA9DD0C9A4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PROMSA!$E$558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PROMSA!$A$559:$A$568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PROMSA!$E$559:$E$568</c:f>
              <c:numCache>
                <c:formatCode>0.0</c:formatCode>
                <c:ptCount val="10"/>
                <c:pt idx="0" formatCode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A8E-47B5-BD5E-DA9DD0C9A4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627057111779746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PROMSA!$V$641</c:f>
          <c:strCache>
            <c:ptCount val="1"/>
            <c:pt idx="0">
              <c:v>RED. MOYOBAMBA:  AGENTES COMUNITARIOS DE SALUD REALIZAN VIGILANCIA CIUDADANA PARA REDUCIR LA VIOLENCIA FÍSICA CAUSADA POR LA PAREJA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700357518656773"/>
          <c:w val="0.92397598361388322"/>
          <c:h val="0.6039886311406417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PROMSA!$H$641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PROMSA!$A$642:$A$651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PROMSA!$H$642:$H$651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B4-40A4-8FEB-C1FA89E019B8}"/>
            </c:ext>
          </c:extLst>
        </c:ser>
        <c:ser>
          <c:idx val="2"/>
          <c:order val="2"/>
          <c:tx>
            <c:strRef>
              <c:f>PROMSA!$I$641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PROMSA!$A$642:$A$651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PROMSA!$I$642:$I$651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B4-40A4-8FEB-C1FA89E019B8}"/>
            </c:ext>
          </c:extLst>
        </c:ser>
        <c:ser>
          <c:idx val="3"/>
          <c:order val="3"/>
          <c:tx>
            <c:strRef>
              <c:f>PROMSA!$J$641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PROMSA!$A$642:$A$651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PROMSA!$J$642:$J$651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BB4-40A4-8FEB-C1FA89E019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PROMSA!$E$641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PROMSA!$A$642:$A$651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PROMSA!$E$642:$E$651</c:f>
              <c:numCache>
                <c:formatCode>0.0</c:formatCode>
                <c:ptCount val="10"/>
                <c:pt idx="0" formatCode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BB4-40A4-8FEB-C1FA89E019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66700455050469E-2"/>
          <c:y val="0.87058976932617282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'ITS-VIH'!$V$66</c:f>
          <c:strCache>
            <c:ptCount val="1"/>
            <c:pt idx="0">
              <c:v>RED. MOYOBAMBA:  TASA DE INCIDENCIA CASOS  DE VIH-SIDA CONFIRMADOS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417476114770299"/>
        </c:manualLayout>
      </c:layout>
      <c:barChart>
        <c:barDir val="col"/>
        <c:grouping val="clustered"/>
        <c:varyColors val="0"/>
        <c:ser>
          <c:idx val="2"/>
          <c:order val="1"/>
          <c:tx>
            <c:strRef>
              <c:f>'ITS-VIH'!$I$66</c:f>
              <c:strCache>
                <c:ptCount val="1"/>
                <c:pt idx="0">
                  <c:v>Indice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'ITS-VIH'!$I$67:$I$76</c:f>
              <c:numCache>
                <c:formatCode>0.00</c:formatCode>
                <c:ptCount val="10"/>
                <c:pt idx="0">
                  <c:v>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89-40C8-9C5C-835A68802F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2888"/>
        <c:axId val="488923280"/>
      </c:barChart>
      <c:lineChart>
        <c:grouping val="standard"/>
        <c:varyColors val="0"/>
        <c:ser>
          <c:idx val="0"/>
          <c:order val="0"/>
          <c:tx>
            <c:strRef>
              <c:f>'ITS-VIH'!$E$66</c:f>
              <c:strCache>
                <c:ptCount val="1"/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'ITS-VIH'!$A$67:$A$76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'ITS-VIH'!$E$67:$E$76</c:f>
              <c:numCache>
                <c:formatCode>0.0</c:formatCode>
                <c:ptCount val="10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C89-40C8-9C5C-835A68802F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2888"/>
        <c:axId val="488923280"/>
      </c:lineChart>
      <c:catAx>
        <c:axId val="488922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3280"/>
        <c:crosses val="autoZero"/>
        <c:auto val="1"/>
        <c:lblAlgn val="ctr"/>
        <c:lblOffset val="1"/>
        <c:noMultiLvlLbl val="0"/>
      </c:catAx>
      <c:valAx>
        <c:axId val="4889232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28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0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352104936801E-2"/>
          <c:y val="0.88148627960034953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'ITS-VIH'!$V$25</c:f>
          <c:strCache>
            <c:ptCount val="1"/>
            <c:pt idx="0">
              <c:v>RED. MOYOBAMBA:  PORCENTAJE DE ADULTOS Y JOVENES QUE RECIBEN TAMIZAJE  DE ITS Y VIH/SIDA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608581802301415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'ITS-VIH'!$H$25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'ITS-VIH'!$H$26:$H$35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15.59</c:v>
                </c:pt>
                <c:pt idx="5">
                  <c:v>4.5</c:v>
                </c:pt>
                <c:pt idx="6">
                  <c:v>19.260000000000002</c:v>
                </c:pt>
                <c:pt idx="7">
                  <c:v>19.37</c:v>
                </c:pt>
                <c:pt idx="8">
                  <c:v>12.46</c:v>
                </c:pt>
                <c:pt idx="9">
                  <c:v>8.1300000000000008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45-4522-8F7B-B89B97129555}"/>
            </c:ext>
          </c:extLst>
        </c:ser>
        <c:ser>
          <c:idx val="2"/>
          <c:order val="2"/>
          <c:tx>
            <c:strRef>
              <c:f>'ITS-VIH'!$I$25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'ITS-VIH'!$I$26:$I$35</c:f>
              <c:numCache>
                <c:formatCode>0.00</c:formatCode>
                <c:ptCount val="10"/>
                <c:pt idx="0">
                  <c:v>22.59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45-4522-8F7B-B89B97129555}"/>
            </c:ext>
          </c:extLst>
        </c:ser>
        <c:ser>
          <c:idx val="3"/>
          <c:order val="3"/>
          <c:tx>
            <c:strRef>
              <c:f>'ITS-VIH'!$J$25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A45-4522-8F7B-B89B97129555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'ITS-VIH'!$J$26:$J$35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27.39</c:v>
                </c:pt>
                <c:pt idx="3">
                  <c:v>29.36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A45-4522-8F7B-B89B971295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'ITS-VIH'!$E$25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'ITS-VIH'!$A$26:$A$35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'ITS-VIH'!$E$26:$E$35</c:f>
              <c:numCache>
                <c:formatCode>0.0</c:formatCode>
                <c:ptCount val="10"/>
                <c:pt idx="0" formatCode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A45-4522-8F7B-B89B971295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697109597054E-2"/>
          <c:y val="0.88331819602223272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'ITS-VIH'!$V$45</c:f>
          <c:strCache>
            <c:ptCount val="1"/>
            <c:pt idx="0">
              <c:v>RED. MOYOBAMBA:  PORCENTAJE  DE GESTANTES REACTIVAS  A SIFILIS RECIBEN TRATAMIENTO COMPLETO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18590196262019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'ITS-VIH'!$H$46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'ITS-VIH'!$H$47:$H$56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A44-4D9E-BF22-442BE761AA4F}"/>
            </c:ext>
          </c:extLst>
        </c:ser>
        <c:ser>
          <c:idx val="2"/>
          <c:order val="2"/>
          <c:tx>
            <c:strRef>
              <c:f>'ITS-VIH'!$I$46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'ITS-VIH'!$I$47:$I$56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A44-4D9E-BF22-442BE761AA4F}"/>
            </c:ext>
          </c:extLst>
        </c:ser>
        <c:ser>
          <c:idx val="3"/>
          <c:order val="3"/>
          <c:tx>
            <c:strRef>
              <c:f>'ITS-VIH'!$J$46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A44-4D9E-BF22-442BE761AA4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'ITS-VIH'!$J$47:$J$56</c:f>
              <c:numCache>
                <c:formatCode>0</c:formatCode>
                <c:ptCount val="10"/>
                <c:pt idx="0">
                  <c:v>100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100</c:v>
                </c:pt>
                <c:pt idx="6">
                  <c:v>0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A44-4D9E-BF22-442BE761AA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'ITS-VIH'!$E$46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'ITS-VIH'!$A$47:$A$56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'ITS-VIH'!$E$47:$E$56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A44-4D9E-BF22-442BE761AA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96115581333002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'ITS-VIH'!$V$7</c:f>
          <c:strCache>
            <c:ptCount val="1"/>
            <c:pt idx="0">
              <c:v>RED. MOYOBAMBA:  PORCENTAJE DE ADULTOS Y JOVENES  QUE RECIBEN  CONSEJERIA  EN PREVENCION PARA TAMIZAJE  DE ITS Y VIH/SIDA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312143466432036"/>
          <c:w val="0.92397598361388322"/>
          <c:h val="0.6526699223698962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'ITS-VIH'!$H$6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'ITS-VIH'!$H$7:$H$16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4.5</c:v>
                </c:pt>
                <c:pt idx="6">
                  <c:v>19.38</c:v>
                </c:pt>
                <c:pt idx="7">
                  <c:v>19.63</c:v>
                </c:pt>
                <c:pt idx="8">
                  <c:v>17.100000000000001</c:v>
                </c:pt>
                <c:pt idx="9">
                  <c:v>8.1300000000000008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14-4848-89F1-0C25DBCABD39}"/>
            </c:ext>
          </c:extLst>
        </c:ser>
        <c:ser>
          <c:idx val="2"/>
          <c:order val="2"/>
          <c:tx>
            <c:strRef>
              <c:f>'ITS-VIH'!$I$6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'ITS-VIH'!$I$7:$I$16</c:f>
              <c:numCache>
                <c:formatCode>0.00</c:formatCode>
                <c:ptCount val="10"/>
                <c:pt idx="0">
                  <c:v>23.97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14-4848-89F1-0C25DBCABD39}"/>
            </c:ext>
          </c:extLst>
        </c:ser>
        <c:ser>
          <c:idx val="3"/>
          <c:order val="3"/>
          <c:tx>
            <c:strRef>
              <c:f>'ITS-VIH'!$J$6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414-4848-89F1-0C25DBCABD39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'ITS-VIH'!$J$7:$J$16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28.38</c:v>
                </c:pt>
                <c:pt idx="3">
                  <c:v>29.64</c:v>
                </c:pt>
                <c:pt idx="4">
                  <c:v>25.54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414-4848-89F1-0C25DBCABD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'ITS-VIH'!$E$6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'ITS-VIH'!$A$7:$A$16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'ITS-VIH'!$E$7:$E$16</c:f>
              <c:numCache>
                <c:formatCode>0.0</c:formatCode>
                <c:ptCount val="10"/>
                <c:pt idx="0" formatCode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414-4848-89F1-0C25DBCABD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8228466854487225E-2"/>
          <c:y val="0.88058877751660614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METAXENICAS!$V$7</c:f>
          <c:strCache>
            <c:ptCount val="1"/>
            <c:pt idx="0">
              <c:v>RED. MOYOBAMBA:  COBERTURA DE CASOS CON LEISHMANIASIS TRATADOS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539936595240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METAXENICAS!$H$6</c:f>
              <c:strCache>
                <c:ptCount val="1"/>
                <c:pt idx="0">
                  <c:v>DEFICIENTE &lt;=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METAXENICAS!$H$7:$H$16</c:f>
              <c:numCache>
                <c:formatCode>0.00</c:formatCode>
                <c:ptCount val="10"/>
                <c:pt idx="0">
                  <c:v>33.33</c:v>
                </c:pt>
                <c:pt idx="1">
                  <c:v>0</c:v>
                </c:pt>
                <c:pt idx="2">
                  <c:v>50</c:v>
                </c:pt>
                <c:pt idx="3">
                  <c:v>0</c:v>
                </c:pt>
                <c:pt idx="4">
                  <c:v>50</c:v>
                </c:pt>
                <c:pt idx="5">
                  <c:v>30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CF-4B76-9AA0-D0FC8C37BC8A}"/>
            </c:ext>
          </c:extLst>
        </c:ser>
        <c:ser>
          <c:idx val="2"/>
          <c:order val="2"/>
          <c:tx>
            <c:strRef>
              <c:f>METAXENICAS!$I$6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METAXENICAS!$I$7:$I$16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CF-4B76-9AA0-D0FC8C37BC8A}"/>
            </c:ext>
          </c:extLst>
        </c:ser>
        <c:ser>
          <c:idx val="3"/>
          <c:order val="3"/>
          <c:tx>
            <c:strRef>
              <c:f>METAXENICAS!$J$6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METAXENICAS!$J$7:$J$16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3CF-4B76-9AA0-D0FC8C37BC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METAXENICAS!$F$6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METAXENICAS!$A$7:$A$16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METAXENICAS!$F$7:$F$16</c:f>
              <c:numCache>
                <c:formatCode>0.0</c:formatCode>
                <c:ptCount val="1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3CF-4B76-9AA0-D0FC8C37BC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2258903416889E-2"/>
          <c:y val="0.88331822109911484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METAXENICAS!$V$24</c:f>
          <c:strCache>
            <c:ptCount val="1"/>
            <c:pt idx="0">
              <c:v>RED. MOYOBAMBA:  VIVIENDAS  EN  ÁREAS  DE  RIESGO DE  DENGUE  CON  VIGILANCIA  ENTOMOLÓGICA  DOMICILIARIA  EN  ESCENARIO II Y III.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539936595240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METAXENICAS!$H$27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METAXENICAS!$H$28:$H$37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C5-45E0-A623-16C0D0D2ED5D}"/>
            </c:ext>
          </c:extLst>
        </c:ser>
        <c:ser>
          <c:idx val="2"/>
          <c:order val="2"/>
          <c:tx>
            <c:strRef>
              <c:f>METAXENICAS!$I$27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METAXENICAS!$I$28:$I$37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24.27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23.92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C5-45E0-A623-16C0D0D2ED5D}"/>
            </c:ext>
          </c:extLst>
        </c:ser>
        <c:ser>
          <c:idx val="3"/>
          <c:order val="3"/>
          <c:tx>
            <c:strRef>
              <c:f>METAXENICAS!$J$27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METAXENICAS!$J$28:$J$37</c:f>
              <c:numCache>
                <c:formatCode>0</c:formatCode>
                <c:ptCount val="10"/>
                <c:pt idx="0">
                  <c:v>36.26</c:v>
                </c:pt>
                <c:pt idx="1">
                  <c:v>0</c:v>
                </c:pt>
                <c:pt idx="2">
                  <c:v>29.33</c:v>
                </c:pt>
                <c:pt idx="3">
                  <c:v>0</c:v>
                </c:pt>
                <c:pt idx="4">
                  <c:v>32.51</c:v>
                </c:pt>
                <c:pt idx="5">
                  <c:v>27.04</c:v>
                </c:pt>
                <c:pt idx="6">
                  <c:v>34.869999999999997</c:v>
                </c:pt>
                <c:pt idx="7">
                  <c:v>0</c:v>
                </c:pt>
                <c:pt idx="8">
                  <c:v>33.6</c:v>
                </c:pt>
                <c:pt idx="9">
                  <c:v>105.25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BC5-45E0-A623-16C0D0D2ED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METAXENICAS!$E$27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METAXENICAS!$A$28:$A$37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METAXENICAS!$E$28:$E$37</c:f>
              <c:numCache>
                <c:formatCode>0.0</c:formatCode>
                <c:ptCount val="10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BC5-45E0-A623-16C0D0D2ED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34786936036665E-2"/>
          <c:y val="0.87512989035158883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METAXENICAS!$V$44</c:f>
          <c:strCache>
            <c:ptCount val="1"/>
            <c:pt idx="0">
              <c:v>RED. MOYOBAMBA:  VIVIENDAS UBICADAS EN ESCENARIO II Y III DE TRANSMISIÓN DE DENGUE PROTEGIDAS CON TRATAMIENTO FOCAL Y CONTROL FÍSICO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858032182933758"/>
          <c:w val="0.92397598361388322"/>
          <c:h val="0.622646042962301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METAXENICAS!$H$44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METAXENICAS!$H$45:$H$54</c:f>
              <c:numCache>
                <c:formatCode>0.00</c:formatCode>
                <c:ptCount val="10"/>
                <c:pt idx="0">
                  <c:v>15.64</c:v>
                </c:pt>
                <c:pt idx="1">
                  <c:v>0</c:v>
                </c:pt>
                <c:pt idx="2">
                  <c:v>16.38</c:v>
                </c:pt>
                <c:pt idx="3">
                  <c:v>0</c:v>
                </c:pt>
                <c:pt idx="4">
                  <c:v>0</c:v>
                </c:pt>
                <c:pt idx="5">
                  <c:v>16.62</c:v>
                </c:pt>
                <c:pt idx="6">
                  <c:v>0</c:v>
                </c:pt>
                <c:pt idx="7">
                  <c:v>0</c:v>
                </c:pt>
                <c:pt idx="8">
                  <c:v>15.06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DA-452A-8A94-F49020E32EE5}"/>
            </c:ext>
          </c:extLst>
        </c:ser>
        <c:ser>
          <c:idx val="2"/>
          <c:order val="2"/>
          <c:tx>
            <c:strRef>
              <c:f>METAXENICAS!$I$44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METAXENICAS!$I$45:$I$54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DA-452A-8A94-F49020E32EE5}"/>
            </c:ext>
          </c:extLst>
        </c:ser>
        <c:ser>
          <c:idx val="3"/>
          <c:order val="3"/>
          <c:tx>
            <c:strRef>
              <c:f>METAXENICAS!$J$44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METAXENICAS!$J$45:$J$54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4DA-452A-8A94-F49020E32E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METAXENICAS!$E$44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METAXENICAS!$A$45:$A$54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METAXENICAS!$E$45:$E$54</c:f>
              <c:numCache>
                <c:formatCode>0.0</c:formatCode>
                <c:ptCount val="10"/>
                <c:pt idx="0" formatCode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4DA-452A-8A94-F49020E32E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0267202838177337E-2"/>
          <c:y val="0.86694155960406305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METAXENICAS!$V$65</c:f>
          <c:strCache>
            <c:ptCount val="1"/>
            <c:pt idx="0">
              <c:v>RED. MOYOBAMBA:  LOCALIZACIÓN Y DIAGNOSTICO DE CASOS DE MALARIA 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858032182933758"/>
          <c:w val="0.92397598361388322"/>
          <c:h val="0.622646042962301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METAXENICAS!$H$65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METAXENICAS!$H$66:$H$75</c:f>
              <c:numCache>
                <c:formatCode>0.00</c:formatCode>
                <c:ptCount val="10"/>
                <c:pt idx="0">
                  <c:v>3.68</c:v>
                </c:pt>
                <c:pt idx="1">
                  <c:v>0</c:v>
                </c:pt>
                <c:pt idx="2">
                  <c:v>3.99</c:v>
                </c:pt>
                <c:pt idx="3">
                  <c:v>0</c:v>
                </c:pt>
                <c:pt idx="4">
                  <c:v>0</c:v>
                </c:pt>
                <c:pt idx="5">
                  <c:v>14.72</c:v>
                </c:pt>
                <c:pt idx="6">
                  <c:v>0</c:v>
                </c:pt>
                <c:pt idx="7">
                  <c:v>0</c:v>
                </c:pt>
                <c:pt idx="8">
                  <c:v>1.33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46-43CF-878C-E48555DEE8AF}"/>
            </c:ext>
          </c:extLst>
        </c:ser>
        <c:ser>
          <c:idx val="2"/>
          <c:order val="2"/>
          <c:tx>
            <c:strRef>
              <c:f>METAXENICAS!$I$65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METAXENICAS!$I$66:$I$75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46-43CF-878C-E48555DEE8AF}"/>
            </c:ext>
          </c:extLst>
        </c:ser>
        <c:ser>
          <c:idx val="3"/>
          <c:order val="3"/>
          <c:tx>
            <c:strRef>
              <c:f>METAXENICAS!$J$65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METAXENICAS!$J$66:$J$75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046-43CF-878C-E48555DEE8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METAXENICAS!$E$65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METAXENICAS!$A$66:$A$75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METAXENICAS!$E$66:$E$75</c:f>
              <c:numCache>
                <c:formatCode>0.0</c:formatCode>
                <c:ptCount val="10"/>
                <c:pt idx="0" formatCode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046-43CF-878C-E48555DEE8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0267202838177337E-2"/>
          <c:y val="0.86694155960406305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TBC!$V$65</c:f>
          <c:strCache>
            <c:ptCount val="1"/>
            <c:pt idx="0">
              <c:v>RED. MOYOBAMBA:  PORCENTAJE DE CASOS DE TBC TAMIZADOS PARA VIH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68546766043811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TBC!$H$65</c:f>
              <c:strCache>
                <c:ptCount val="1"/>
                <c:pt idx="0">
                  <c:v>DEFICIENTE &lt;=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TBC!$H$66:$H$75</c:f>
              <c:numCache>
                <c:formatCode>0.00</c:formatCode>
                <c:ptCount val="10"/>
                <c:pt idx="0">
                  <c:v>0</c:v>
                </c:pt>
                <c:pt idx="1">
                  <c:v>50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48-4BFE-93F6-41EB68222B9A}"/>
            </c:ext>
          </c:extLst>
        </c:ser>
        <c:ser>
          <c:idx val="2"/>
          <c:order val="2"/>
          <c:tx>
            <c:strRef>
              <c:f>TBC!$I$65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TBC!$I$66:$I$75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A48-4BFE-93F6-41EB68222B9A}"/>
            </c:ext>
          </c:extLst>
        </c:ser>
        <c:ser>
          <c:idx val="3"/>
          <c:order val="3"/>
          <c:tx>
            <c:strRef>
              <c:f>TBC!$J$65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A48-4BFE-93F6-41EB68222B9A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TBC!$J$66:$J$75</c:f>
              <c:numCache>
                <c:formatCode>0</c:formatCode>
                <c:ptCount val="10"/>
                <c:pt idx="0">
                  <c:v>140</c:v>
                </c:pt>
                <c:pt idx="1">
                  <c:v>0</c:v>
                </c:pt>
                <c:pt idx="2">
                  <c:v>250</c:v>
                </c:pt>
                <c:pt idx="3">
                  <c:v>0</c:v>
                </c:pt>
                <c:pt idx="4">
                  <c:v>100</c:v>
                </c:pt>
                <c:pt idx="5">
                  <c:v>100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A48-4BFE-93F6-41EB68222B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TBC!$E$65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TBC!$A$66:$A$75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TBC!$E$66:$E$75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A48-4BFE-93F6-41EB68222B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697109597054E-2"/>
          <c:y val="0.8694446857595149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TBC!$V$7</c:f>
          <c:strCache>
            <c:ptCount val="1"/>
            <c:pt idx="0">
              <c:v>RED. MOYOBAMBA:  PORCENTAJE DE SINTOMATICOS RESPIRATORIOS IDENTIFICADOS/N° DE ATENCIONES EN &gt;15 AÑOS X 100.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9940478787387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TBC!$H$6</c:f>
              <c:strCache>
                <c:ptCount val="1"/>
                <c:pt idx="0">
                  <c:v>DEFICIENTE &lt;  3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TBC!$H$7:$H$16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52-4E36-BC8C-73FC6BB58D46}"/>
            </c:ext>
          </c:extLst>
        </c:ser>
        <c:ser>
          <c:idx val="2"/>
          <c:order val="2"/>
          <c:tx>
            <c:strRef>
              <c:f>TBC!$I$6</c:f>
              <c:strCache>
                <c:ptCount val="1"/>
                <c:pt idx="0">
                  <c:v>PROCESO &gt; 5  -  &lt;= 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TBC!$I$7:$I$16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F52-4E36-BC8C-73FC6BB58D46}"/>
            </c:ext>
          </c:extLst>
        </c:ser>
        <c:ser>
          <c:idx val="3"/>
          <c:order val="3"/>
          <c:tx>
            <c:strRef>
              <c:f>TBC!$J$6</c:f>
              <c:strCache>
                <c:ptCount val="1"/>
                <c:pt idx="0">
                  <c:v>OPTIMO &gt; = 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F52-4E36-BC8C-73FC6BB58D46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TBC!$J$7:$J$16</c:f>
              <c:numCache>
                <c:formatCode>0</c:formatCode>
                <c:ptCount val="10"/>
                <c:pt idx="0">
                  <c:v>6.7</c:v>
                </c:pt>
                <c:pt idx="1">
                  <c:v>7</c:v>
                </c:pt>
                <c:pt idx="2">
                  <c:v>3.2</c:v>
                </c:pt>
                <c:pt idx="3">
                  <c:v>13.3</c:v>
                </c:pt>
                <c:pt idx="4">
                  <c:v>20.9</c:v>
                </c:pt>
                <c:pt idx="5">
                  <c:v>7</c:v>
                </c:pt>
                <c:pt idx="6">
                  <c:v>10.8</c:v>
                </c:pt>
                <c:pt idx="7">
                  <c:v>0.7</c:v>
                </c:pt>
                <c:pt idx="8">
                  <c:v>13.7</c:v>
                </c:pt>
                <c:pt idx="9">
                  <c:v>3.3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F52-4E36-BC8C-73FC6BB58D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TBC!$F$6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TBC!$A$7:$A$16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TBC!$F$7:$F$16</c:f>
              <c:numCache>
                <c:formatCode>0</c:formatCode>
                <c:ptCount val="10"/>
                <c:pt idx="0">
                  <c:v>5</c:v>
                </c:pt>
                <c:pt idx="1">
                  <c:v>5</c:v>
                </c:pt>
                <c:pt idx="2">
                  <c:v>5</c:v>
                </c:pt>
                <c:pt idx="3">
                  <c:v>5</c:v>
                </c:pt>
                <c:pt idx="4">
                  <c:v>5</c:v>
                </c:pt>
                <c:pt idx="5">
                  <c:v>5</c:v>
                </c:pt>
                <c:pt idx="6">
                  <c:v>5</c:v>
                </c:pt>
                <c:pt idx="7">
                  <c:v>5</c:v>
                </c:pt>
                <c:pt idx="8">
                  <c:v>5</c:v>
                </c:pt>
                <c:pt idx="9">
                  <c:v>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F52-4E36-BC8C-73FC6BB58D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618973087079712E-2"/>
          <c:y val="0.87512989035158883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TBC!$V$86</c:f>
          <c:strCache>
            <c:ptCount val="1"/>
            <c:pt idx="0">
              <c:v>RED. MOYOBAMBA:  TASA DE MORBILIDAD DE TUBERCULOSIS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6540220275216055"/>
        </c:manualLayout>
      </c:layout>
      <c:barChart>
        <c:barDir val="col"/>
        <c:grouping val="clustered"/>
        <c:varyColors val="0"/>
        <c:ser>
          <c:idx val="2"/>
          <c:order val="1"/>
          <c:tx>
            <c:strRef>
              <c:f>TBC!$E$87</c:f>
              <c:strCache>
                <c:ptCount val="1"/>
                <c:pt idx="0">
                  <c:v>Casos de TBC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TBC!$A$88:$A$97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TBC!$E$88:$E$97</c:f>
              <c:numCache>
                <c:formatCode>_(* #,##0_);_(* \(#,##0\);_(* "-"_);_(@_)</c:formatCode>
                <c:ptCount val="10"/>
                <c:pt idx="0" formatCode="0">
                  <c:v>10</c:v>
                </c:pt>
                <c:pt idx="1">
                  <c:v>2</c:v>
                </c:pt>
                <c:pt idx="2">
                  <c:v>4</c:v>
                </c:pt>
                <c:pt idx="3">
                  <c:v>0</c:v>
                </c:pt>
                <c:pt idx="4">
                  <c:v>1</c:v>
                </c:pt>
                <c:pt idx="5">
                  <c:v>2</c:v>
                </c:pt>
                <c:pt idx="6">
                  <c:v>1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12B-41E3-9135-F8852BBCC0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TBC!$I$87</c:f>
              <c:strCache>
                <c:ptCount val="1"/>
                <c:pt idx="0">
                  <c:v>TASA x 100,000 Habitantes</c:v>
                </c:pt>
              </c:strCache>
            </c:strRef>
          </c:tx>
          <c:spPr>
            <a:ln w="19050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TBC!#REF!</c:f>
            </c:multiLvlStrRef>
          </c:cat>
          <c:val>
            <c:numRef>
              <c:f>TBC!$I$88:$I$97</c:f>
              <c:numCache>
                <c:formatCode>0</c:formatCode>
                <c:ptCount val="10"/>
                <c:pt idx="0">
                  <c:v>7</c:v>
                </c:pt>
                <c:pt idx="1">
                  <c:v>0</c:v>
                </c:pt>
                <c:pt idx="2">
                  <c:v>7</c:v>
                </c:pt>
                <c:pt idx="3">
                  <c:v>0</c:v>
                </c:pt>
                <c:pt idx="4">
                  <c:v>10</c:v>
                </c:pt>
                <c:pt idx="5">
                  <c:v>8</c:v>
                </c:pt>
                <c:pt idx="6">
                  <c:v>10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F12B-41E3-9135-F8852BBCC0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0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3955549134339858E-2"/>
          <c:y val="0.86606827507955331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TBC!$V$23</c:f>
          <c:strCache>
            <c:ptCount val="1"/>
            <c:pt idx="0">
              <c:v>RED. MOYOBAMBA:  PORCENTAJE DE SINTOMATICOS RESPIRATORIOS IDENTIFICADOS/META X 100.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9891206117031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TBC!$H$23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TBC!$A$24:$A$33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TBC!$H$24:$H$33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10.8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2.7</c:v>
                </c:pt>
                <c:pt idx="8">
                  <c:v>0</c:v>
                </c:pt>
                <c:pt idx="9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44-489C-ABD5-7880365E9097}"/>
            </c:ext>
          </c:extLst>
        </c:ser>
        <c:ser>
          <c:idx val="2"/>
          <c:order val="2"/>
          <c:tx>
            <c:strRef>
              <c:f>TBC!$I$23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TBC!$A$24:$A$33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TBC!$I$24:$I$33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844-489C-ABD5-7880365E9097}"/>
            </c:ext>
          </c:extLst>
        </c:ser>
        <c:ser>
          <c:idx val="3"/>
          <c:order val="3"/>
          <c:tx>
            <c:strRef>
              <c:f>TBC!$J$23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844-489C-ABD5-7880365E9097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TBC!$A$24:$A$33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TBC!$J$24:$J$33</c:f>
              <c:numCache>
                <c:formatCode>0</c:formatCode>
                <c:ptCount val="10"/>
                <c:pt idx="0">
                  <c:v>25.7</c:v>
                </c:pt>
                <c:pt idx="1">
                  <c:v>30.2</c:v>
                </c:pt>
                <c:pt idx="2">
                  <c:v>0</c:v>
                </c:pt>
                <c:pt idx="3">
                  <c:v>92.9</c:v>
                </c:pt>
                <c:pt idx="4">
                  <c:v>48.9</c:v>
                </c:pt>
                <c:pt idx="5">
                  <c:v>29</c:v>
                </c:pt>
                <c:pt idx="6">
                  <c:v>54.3</c:v>
                </c:pt>
                <c:pt idx="7">
                  <c:v>0</c:v>
                </c:pt>
                <c:pt idx="8">
                  <c:v>50.4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844-489C-ABD5-7880365E90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TBC!$E$23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TBC!$A$24:$A$33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TBC!$E$24:$E$33</c:f>
              <c:numCache>
                <c:formatCode>0.0</c:formatCode>
                <c:ptCount val="10"/>
                <c:pt idx="0" formatCode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844-489C-ABD5-7880365E90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50994887107001E-2"/>
          <c:y val="0.87352450790898895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TBC!$V$44</c:f>
          <c:strCache>
            <c:ptCount val="1"/>
            <c:pt idx="0">
              <c:v>RED. MOYOBAMBA:  PORCENTAJE DE CONTACTOS EXAMINADOS DE TBC/CONTACTOS CENSADOS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3533273581712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TBC!$H$44</c:f>
              <c:strCache>
                <c:ptCount val="1"/>
                <c:pt idx="0">
                  <c:v>DEFICIENTE &lt;=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TBC!$H$45:$H$54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3E-453D-90C3-7B7185605BE4}"/>
            </c:ext>
          </c:extLst>
        </c:ser>
        <c:ser>
          <c:idx val="2"/>
          <c:order val="2"/>
          <c:tx>
            <c:strRef>
              <c:f>TBC!$I$44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TBC!$I$45:$I$54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3E-453D-90C3-7B7185605BE4}"/>
            </c:ext>
          </c:extLst>
        </c:ser>
        <c:ser>
          <c:idx val="3"/>
          <c:order val="3"/>
          <c:tx>
            <c:strRef>
              <c:f>TBC!$J$44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03E-453D-90C3-7B7185605BE4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TBC!$J$45:$J$54</c:f>
              <c:numCache>
                <c:formatCode>0</c:formatCode>
                <c:ptCount val="10"/>
                <c:pt idx="0">
                  <c:v>165</c:v>
                </c:pt>
                <c:pt idx="1">
                  <c:v>0</c:v>
                </c:pt>
                <c:pt idx="2">
                  <c:v>350</c:v>
                </c:pt>
                <c:pt idx="3">
                  <c:v>0</c:v>
                </c:pt>
                <c:pt idx="4">
                  <c:v>0</c:v>
                </c:pt>
                <c:pt idx="5">
                  <c:v>100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03E-453D-90C3-7B7185605B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TBC!$E$44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TBC!$A$45:$A$54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TBC!$E$45:$E$54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03E-453D-90C3-7B7185605B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6352650907286E-2"/>
          <c:y val="0.876335991843252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ZOONOSIS!$A$107</c:f>
          <c:strCache>
            <c:ptCount val="1"/>
            <c:pt idx="0">
              <c:v>RED. MOYOBAMBA: PORCENTAJE DE CANES VACUNADOS - POR MICROREDES : ENERO - MARZO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640914385923139"/>
          <c:w val="0.93619987394080462"/>
          <c:h val="0.5235296520194188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ZOONOSIS!$H$109</c:f>
              <c:strCache>
                <c:ptCount val="1"/>
                <c:pt idx="0">
                  <c:v>DEFICIENTE &lt; 22,5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ZOONOSIS!$H$110:$H$119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B3-4A8F-8A52-D311C3D8A71A}"/>
            </c:ext>
          </c:extLst>
        </c:ser>
        <c:ser>
          <c:idx val="2"/>
          <c:order val="2"/>
          <c:tx>
            <c:strRef>
              <c:f>ZOONOSIS!$I$109</c:f>
              <c:strCache>
                <c:ptCount val="1"/>
                <c:pt idx="0">
                  <c:v>PROCESO &gt;= 22,5  -  &lt; 25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ZOONOSIS!$I$110:$I$119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B3-4A8F-8A52-D311C3D8A71A}"/>
            </c:ext>
          </c:extLst>
        </c:ser>
        <c:ser>
          <c:idx val="3"/>
          <c:order val="3"/>
          <c:tx>
            <c:strRef>
              <c:f>ZOONOSIS!$J$109</c:f>
              <c:strCache>
                <c:ptCount val="1"/>
                <c:pt idx="0">
                  <c:v>OPTIMO &gt;= 25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ZOONOSIS!$J$110:$J$119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2B3-4A8F-8A52-D311C3D8A7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35008"/>
        <c:axId val="736635400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ZOONOSIS!$A$110:$A$119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ZOONOSIS!$E$110:$E$119</c:f>
              <c:numCache>
                <c:formatCode>0.0</c:formatCode>
                <c:ptCount val="10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2B3-4A8F-8A52-D311C3D8A7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35008"/>
        <c:axId val="736635400"/>
      </c:lineChart>
      <c:catAx>
        <c:axId val="7366350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5400"/>
        <c:crosses val="autoZero"/>
        <c:auto val="1"/>
        <c:lblAlgn val="ctr"/>
        <c:lblOffset val="100"/>
        <c:noMultiLvlLbl val="0"/>
      </c:catAx>
      <c:valAx>
        <c:axId val="736635400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500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4.1967334047308208E-2"/>
          <c:y val="0.74660574233934573"/>
          <c:w val="0.92289690160681137"/>
          <c:h val="5.272775685647990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ZOONOSIS!$A$5</c:f>
          <c:strCache>
            <c:ptCount val="1"/>
            <c:pt idx="0">
              <c:v>RED. MOYOBAMBA: PORCENTAJE DE ATENCION DE PERSONAS MORDIDAS - POR MICROREDES : ENERO - MARZO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4616208025543198"/>
          <c:w val="0.93619987394080462"/>
          <c:h val="0.5253168817815299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ZOONOSIS!$H$7</c:f>
              <c:strCache>
                <c:ptCount val="1"/>
                <c:pt idx="0">
                  <c:v>DEFICIENTE &lt; 22,5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ZOONOSIS!$H$8:$H$17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17.399999999999999</c:v>
                </c:pt>
                <c:pt idx="4">
                  <c:v>12.5</c:v>
                </c:pt>
                <c:pt idx="5">
                  <c:v>0</c:v>
                </c:pt>
                <c:pt idx="6">
                  <c:v>0</c:v>
                </c:pt>
                <c:pt idx="7">
                  <c:v>18.2</c:v>
                </c:pt>
                <c:pt idx="8">
                  <c:v>8.8000000000000007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D8-4F20-BBDE-A4C9F2300D7A}"/>
            </c:ext>
          </c:extLst>
        </c:ser>
        <c:ser>
          <c:idx val="2"/>
          <c:order val="2"/>
          <c:tx>
            <c:strRef>
              <c:f>ZOONOSIS!$I$7</c:f>
              <c:strCache>
                <c:ptCount val="1"/>
                <c:pt idx="0">
                  <c:v>PROCESO &gt;= 22,5  -  &lt; 25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ZOONOSIS!$I$8:$I$17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24.5</c:v>
                </c:pt>
                <c:pt idx="6">
                  <c:v>24.1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D8-4F20-BBDE-A4C9F2300D7A}"/>
            </c:ext>
          </c:extLst>
        </c:ser>
        <c:ser>
          <c:idx val="3"/>
          <c:order val="3"/>
          <c:tx>
            <c:strRef>
              <c:f>ZOONOSIS!$J$7</c:f>
              <c:strCache>
                <c:ptCount val="1"/>
                <c:pt idx="0">
                  <c:v>OPTIMO &gt;= 25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ZOONOSIS!$J$8:$J$17</c:f>
              <c:numCache>
                <c:formatCode>0.0</c:formatCode>
                <c:ptCount val="10"/>
                <c:pt idx="0">
                  <c:v>26.8</c:v>
                </c:pt>
                <c:pt idx="1">
                  <c:v>0</c:v>
                </c:pt>
                <c:pt idx="2">
                  <c:v>34.9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8D8-4F20-BBDE-A4C9F2300D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37360"/>
        <c:axId val="736637752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ZOONOSIS!$E$8:$E$17</c:f>
              <c:numCache>
                <c:formatCode>0.0</c:formatCode>
                <c:ptCount val="10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8D8-4F20-BBDE-A4C9F2300D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37360"/>
        <c:axId val="736637752"/>
      </c:lineChart>
      <c:catAx>
        <c:axId val="7366373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 anchor="t" anchorCtr="0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7752"/>
        <c:crosses val="autoZero"/>
        <c:auto val="1"/>
        <c:lblAlgn val="ctr"/>
        <c:lblOffset val="100"/>
        <c:noMultiLvlLbl val="0"/>
      </c:catAx>
      <c:valAx>
        <c:axId val="736637752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736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586265661461828E-2"/>
          <c:y val="0.73833222393592546"/>
          <c:w val="0.92086207018103816"/>
          <c:h val="5.2727872933409081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ZOONOSIS!$A$23</c:f>
          <c:strCache>
            <c:ptCount val="1"/>
            <c:pt idx="0">
              <c:v>RED. MOYOBAMBA: PORCENTAJE DE PERSONAS MORDIDAS QUE INICIAN TRATAMIENTO CON VACUNA ANTIRRABICA  - POR MICROREDES : ENERO - MARZO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1718690316292157"/>
          <c:w val="0.93619987394080462"/>
          <c:h val="0.5709168011632165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ZOONOSIS!$H$25</c:f>
              <c:strCache>
                <c:ptCount val="1"/>
                <c:pt idx="0">
                  <c:v>DEFICIENTE &lt; 22,5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ZOONOSIS!$H$26:$H$35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10</c:v>
                </c:pt>
                <c:pt idx="4">
                  <c:v>12.5</c:v>
                </c:pt>
                <c:pt idx="5">
                  <c:v>10.8</c:v>
                </c:pt>
                <c:pt idx="6">
                  <c:v>0</c:v>
                </c:pt>
                <c:pt idx="7">
                  <c:v>0</c:v>
                </c:pt>
                <c:pt idx="8">
                  <c:v>20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CA-4D6E-B342-9EA4F7C202E5}"/>
            </c:ext>
          </c:extLst>
        </c:ser>
        <c:ser>
          <c:idx val="2"/>
          <c:order val="2"/>
          <c:tx>
            <c:strRef>
              <c:f>ZOONOSIS!$I$25</c:f>
              <c:strCache>
                <c:ptCount val="1"/>
                <c:pt idx="0">
                  <c:v>PROCESO &gt;= 22,5  -  &lt; 25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ZOONOSIS!$I$26:$I$35</c:f>
              <c:numCache>
                <c:formatCode>0.0</c:formatCode>
                <c:ptCount val="10"/>
                <c:pt idx="0">
                  <c:v>23.1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CA-4D6E-B342-9EA4F7C202E5}"/>
            </c:ext>
          </c:extLst>
        </c:ser>
        <c:ser>
          <c:idx val="3"/>
          <c:order val="3"/>
          <c:tx>
            <c:strRef>
              <c:f>ZOONOSIS!$J$25</c:f>
              <c:strCache>
                <c:ptCount val="1"/>
                <c:pt idx="0">
                  <c:v>OPTIMO &gt;= 25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ZOONOSIS!$J$26:$J$35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29.4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35.700000000000003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7CA-4D6E-B342-9EA4F7C202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38536"/>
        <c:axId val="736638928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ZOONOSIS!$E$26:$E$35</c:f>
              <c:numCache>
                <c:formatCode>0.0</c:formatCode>
                <c:ptCount val="10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7CA-4D6E-B342-9EA4F7C202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38536"/>
        <c:axId val="736638928"/>
      </c:lineChart>
      <c:catAx>
        <c:axId val="736638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8928"/>
        <c:crosses val="autoZero"/>
        <c:auto val="1"/>
        <c:lblAlgn val="ctr"/>
        <c:lblOffset val="100"/>
        <c:noMultiLvlLbl val="0"/>
      </c:catAx>
      <c:valAx>
        <c:axId val="736638928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8536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4.1967334047308208E-2"/>
          <c:y val="0.75214996824089819"/>
          <c:w val="0.92289690160681137"/>
          <c:h val="5.272780736432847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 paperSize="9" orientation="portrait"/>
  </c:printSettings>
  <c:userShapes r:id="rId1"/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ZOONOSIS!$A$44</c:f>
          <c:strCache>
            <c:ptCount val="1"/>
            <c:pt idx="0">
              <c:v>RED. MOYOBAMBA: PORCENTAJE DE PERSONAS MORDIDAS CONTROLADAS CON VACUNA ANTIRRABICA  - POR MICROREDES : ENERO - MARZO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1718690316292157"/>
          <c:w val="0.93619987394080462"/>
          <c:h val="0.5658739980662393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ZOONOSIS!$H$46</c:f>
              <c:strCache>
                <c:ptCount val="1"/>
                <c:pt idx="0">
                  <c:v>DEFICIENTE &lt; 22,5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ZOONOSIS!$H$47:$H$56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13.3</c:v>
                </c:pt>
                <c:pt idx="6">
                  <c:v>16.7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A2-41A7-AB91-D76B01E67D9D}"/>
            </c:ext>
          </c:extLst>
        </c:ser>
        <c:ser>
          <c:idx val="2"/>
          <c:order val="2"/>
          <c:tx>
            <c:strRef>
              <c:f>ZOONOSIS!$I$46</c:f>
              <c:strCache>
                <c:ptCount val="1"/>
                <c:pt idx="0">
                  <c:v>PROCESO &gt;= 22,5  -  &lt; 25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ZOONOSIS!$I$47:$I$56</c:f>
              <c:numCache>
                <c:formatCode>0.0</c:formatCode>
                <c:ptCount val="10"/>
                <c:pt idx="0">
                  <c:v>24.6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6A2-41A7-AB91-D76B01E67D9D}"/>
            </c:ext>
          </c:extLst>
        </c:ser>
        <c:ser>
          <c:idx val="3"/>
          <c:order val="3"/>
          <c:tx>
            <c:strRef>
              <c:f>ZOONOSIS!$J$46</c:f>
              <c:strCache>
                <c:ptCount val="1"/>
                <c:pt idx="0">
                  <c:v>OPTIMO &gt;= 25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ZOONOSIS!$J$47:$J$56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53.8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6A2-41A7-AB91-D76B01E67D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39712"/>
        <c:axId val="736640104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ZOONOSIS!$E$47:$E$56</c:f>
              <c:numCache>
                <c:formatCode>0.0</c:formatCode>
                <c:ptCount val="10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6A2-41A7-AB91-D76B01E67D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39712"/>
        <c:axId val="736640104"/>
      </c:lineChart>
      <c:catAx>
        <c:axId val="7366397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0104"/>
        <c:crosses val="autoZero"/>
        <c:auto val="1"/>
        <c:lblAlgn val="ctr"/>
        <c:lblOffset val="100"/>
        <c:noMultiLvlLbl val="0"/>
      </c:catAx>
      <c:valAx>
        <c:axId val="736640104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971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9932441569744896E-2"/>
          <c:y val="0.75179389270901953"/>
          <c:w val="0.92289690160681137"/>
          <c:h val="5.272780296402346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ZOONOSIS!$A$127</c:f>
          <c:strCache>
            <c:ptCount val="1"/>
            <c:pt idx="0">
              <c:v>RED. MOYOBAMBA: PORCENTAJE DE MUESTRAS DE MURCIELAGOS HEMATOFAGOS REMITIDAS AL LABORATORIO - POR MICROREDES : ENERO - MARZO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8967891133275466"/>
          <c:w val="0.93619987394080462"/>
          <c:h val="0.4816266812683395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ZOONOSIS!$H$129</c:f>
              <c:strCache>
                <c:ptCount val="1"/>
                <c:pt idx="0">
                  <c:v>DEFICIENTE &lt; 22,5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ZOONOSIS!$H$130:$H$139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0F-4CA9-8397-551D5DAE627A}"/>
            </c:ext>
          </c:extLst>
        </c:ser>
        <c:ser>
          <c:idx val="2"/>
          <c:order val="2"/>
          <c:tx>
            <c:strRef>
              <c:f>ZOONOSIS!$I$129</c:f>
              <c:strCache>
                <c:ptCount val="1"/>
                <c:pt idx="0">
                  <c:v>PROCESO &gt;= 22,5  -  &lt; 25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ZOONOSIS!$I$130:$I$139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0F-4CA9-8397-551D5DAE627A}"/>
            </c:ext>
          </c:extLst>
        </c:ser>
        <c:ser>
          <c:idx val="3"/>
          <c:order val="3"/>
          <c:tx>
            <c:strRef>
              <c:f>ZOONOSIS!$J$129</c:f>
              <c:strCache>
                <c:ptCount val="1"/>
                <c:pt idx="0">
                  <c:v>OPTIMO &gt;= 25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ZOONOSIS!$J$130:$J$139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C0F-4CA9-8397-551D5DAE62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40888"/>
        <c:axId val="736641280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ZOONOSIS!$A$130:$A$139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ZOONOSIS!$E$130:$E$139</c:f>
              <c:numCache>
                <c:formatCode>0.0</c:formatCode>
                <c:ptCount val="10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C0F-4CA9-8397-551D5DAE62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40888"/>
        <c:axId val="736641280"/>
      </c:lineChart>
      <c:catAx>
        <c:axId val="736640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1280"/>
        <c:crosses val="autoZero"/>
        <c:auto val="1"/>
        <c:lblAlgn val="ctr"/>
        <c:lblOffset val="100"/>
        <c:noMultiLvlLbl val="0"/>
      </c:catAx>
      <c:valAx>
        <c:axId val="736641280"/>
        <c:scaling>
          <c:orientation val="minMax"/>
          <c:max val="100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0888"/>
        <c:crosses val="autoZero"/>
        <c:crossBetween val="between"/>
        <c:majorUnit val="20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4.1967383650214456E-2"/>
          <c:y val="0.73833239017607399"/>
          <c:w val="0.92289690160681137"/>
          <c:h val="5.2727772478132207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ZOONOSIS!$A$85</c:f>
          <c:strCache>
            <c:ptCount val="1"/>
            <c:pt idx="0">
              <c:v>RED. MOYOBAMBA: PORCENTAJE DE MUESTRAS CANINAS REMITIDAS AL LABORATORIO - POR MICROREDES : ENERO - MARZO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1718690316292157"/>
          <c:w val="0.93619987394080462"/>
          <c:h val="0.5653496939016593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ZOONOSIS!$H$87</c:f>
              <c:strCache>
                <c:ptCount val="1"/>
                <c:pt idx="0">
                  <c:v>DEFICIENTE &lt; 22,5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ZOONOSIS!$H$88:$H$97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21-4E05-9719-FFC23D8CD906}"/>
            </c:ext>
          </c:extLst>
        </c:ser>
        <c:ser>
          <c:idx val="2"/>
          <c:order val="2"/>
          <c:tx>
            <c:strRef>
              <c:f>ZOONOSIS!$I$87</c:f>
              <c:strCache>
                <c:ptCount val="1"/>
                <c:pt idx="0">
                  <c:v>PROCESO &gt;= 22,5  -  &lt; 25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ZOONOSIS!$I$88:$I$97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F21-4E05-9719-FFC23D8CD906}"/>
            </c:ext>
          </c:extLst>
        </c:ser>
        <c:ser>
          <c:idx val="3"/>
          <c:order val="3"/>
          <c:tx>
            <c:strRef>
              <c:f>ZOONOSIS!$J$87</c:f>
              <c:strCache>
                <c:ptCount val="1"/>
                <c:pt idx="0">
                  <c:v>OPTIMO &gt;= 25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ZOONOSIS!$J$88:$J$97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F21-4E05-9719-FFC23D8CD9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42064"/>
        <c:axId val="736642456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ZOONOSIS!$A$88:$A$97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ZOONOSIS!$E$88:$E$97</c:f>
              <c:numCache>
                <c:formatCode>0.0</c:formatCode>
                <c:ptCount val="10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F21-4E05-9719-FFC23D8CD9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42064"/>
        <c:axId val="736642456"/>
      </c:lineChart>
      <c:catAx>
        <c:axId val="7366420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2456"/>
        <c:crosses val="autoZero"/>
        <c:auto val="1"/>
        <c:lblAlgn val="ctr"/>
        <c:lblOffset val="100"/>
        <c:noMultiLvlLbl val="0"/>
      </c:catAx>
      <c:valAx>
        <c:axId val="736642456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2064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4.1967334047308208E-2"/>
          <c:y val="0.74384812174963311"/>
          <c:w val="0.92289690160681137"/>
          <c:h val="5.272770655734149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ZOONOSIS!$A$149</c:f>
          <c:strCache>
            <c:ptCount val="1"/>
            <c:pt idx="0">
              <c:v>RED. MOYOBAMBA: PORCENTAJE DE ANIMAL MORDEDOR CONTROLADO - POR MICROREDES : ENERO - MARZO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4263194966358089"/>
          <c:w val="0.93619987394080462"/>
          <c:h val="0.534014781894594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ZOONOSIS!$H$151</c:f>
              <c:strCache>
                <c:ptCount val="1"/>
                <c:pt idx="0">
                  <c:v>DEFICIENTE &lt; 22,5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ZOONOSIS!$H$152:$H$161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18.8</c:v>
                </c:pt>
                <c:pt idx="7">
                  <c:v>0</c:v>
                </c:pt>
                <c:pt idx="8">
                  <c:v>3.8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8E-44A7-8870-C7B9F4A6FC76}"/>
            </c:ext>
          </c:extLst>
        </c:ser>
        <c:ser>
          <c:idx val="2"/>
          <c:order val="2"/>
          <c:tx>
            <c:strRef>
              <c:f>ZOONOSIS!$I$151</c:f>
              <c:strCache>
                <c:ptCount val="1"/>
                <c:pt idx="0">
                  <c:v>PROCESO &gt;= 22,5  -  &lt; 25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ZOONOSIS!$I$152:$I$161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23.5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8E-44A7-8870-C7B9F4A6FC76}"/>
            </c:ext>
          </c:extLst>
        </c:ser>
        <c:ser>
          <c:idx val="3"/>
          <c:order val="3"/>
          <c:tx>
            <c:strRef>
              <c:f>ZOONOSIS!$J$151</c:f>
              <c:strCache>
                <c:ptCount val="1"/>
                <c:pt idx="0">
                  <c:v>OPTIMO &gt;= 25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ZOONOSIS!$J$152:$J$161</c:f>
              <c:numCache>
                <c:formatCode>0.0</c:formatCode>
                <c:ptCount val="10"/>
                <c:pt idx="0">
                  <c:v>34.299999999999997</c:v>
                </c:pt>
                <c:pt idx="1">
                  <c:v>0</c:v>
                </c:pt>
                <c:pt idx="2">
                  <c:v>74.099999999999994</c:v>
                </c:pt>
                <c:pt idx="3">
                  <c:v>0</c:v>
                </c:pt>
                <c:pt idx="4">
                  <c:v>0</c:v>
                </c:pt>
                <c:pt idx="5">
                  <c:v>30.9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E8E-44A7-8870-C7B9F4A6FC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43240"/>
        <c:axId val="736643632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ZOONOSIS!$A$152:$A$161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ZOONOSIS!$E$152:$E$161</c:f>
              <c:numCache>
                <c:formatCode>0.0</c:formatCode>
                <c:ptCount val="10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E8E-44A7-8870-C7B9F4A6FC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43240"/>
        <c:axId val="736643632"/>
      </c:lineChart>
      <c:catAx>
        <c:axId val="7366432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3632"/>
        <c:crosses val="autoZero"/>
        <c:auto val="1"/>
        <c:lblAlgn val="ctr"/>
        <c:lblOffset val="100"/>
        <c:noMultiLvlLbl val="0"/>
      </c:catAx>
      <c:valAx>
        <c:axId val="736643632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324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4.1967334047308208E-2"/>
          <c:y val="0.74657166311859502"/>
          <c:w val="0.92289690160681137"/>
          <c:h val="5.272782260242159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ZOONOSIS!$A$66</c:f>
          <c:strCache>
            <c:ptCount val="1"/>
            <c:pt idx="0">
              <c:v>RED. MOYOBAMBA: PORCENTAJE DE PERSONAS MORDIDAS EN LA QUE SE SUSPENDE LA VACUNACION ANTIRRABICA - POR MICROREDES : ENERO - MARZO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1718690316292157"/>
          <c:w val="0.93619987394080462"/>
          <c:h val="0.56540273492644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ZOONOSIS!$H$68</c:f>
              <c:strCache>
                <c:ptCount val="1"/>
                <c:pt idx="0">
                  <c:v>DEFICIENTE &lt; 22,5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ZOONOSIS!$H$69:$H$78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99-4392-88E7-8847131F5001}"/>
            </c:ext>
          </c:extLst>
        </c:ser>
        <c:ser>
          <c:idx val="2"/>
          <c:order val="2"/>
          <c:tx>
            <c:strRef>
              <c:f>ZOONOSIS!$I$68</c:f>
              <c:strCache>
                <c:ptCount val="1"/>
                <c:pt idx="0">
                  <c:v>PROCESO &gt;= 22,5  -  &lt; 25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ZOONOSIS!$I$69:$I$78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99-4392-88E7-8847131F5001}"/>
            </c:ext>
          </c:extLst>
        </c:ser>
        <c:ser>
          <c:idx val="3"/>
          <c:order val="3"/>
          <c:tx>
            <c:strRef>
              <c:f>ZOONOSIS!$J$68</c:f>
              <c:strCache>
                <c:ptCount val="1"/>
                <c:pt idx="0">
                  <c:v>OPTIMO &gt;= 25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ZOONOSIS!$J$69:$J$78</c:f>
              <c:numCache>
                <c:formatCode>0.0</c:formatCode>
                <c:ptCount val="10"/>
                <c:pt idx="0">
                  <c:v>77.400000000000006</c:v>
                </c:pt>
                <c:pt idx="1">
                  <c:v>0</c:v>
                </c:pt>
                <c:pt idx="2">
                  <c:v>153.30000000000001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999-4392-88E7-8847131F50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49120"/>
        <c:axId val="736649512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ymbol val="diamond"/>
            <c:size val="5"/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ZOONOSIS!$E$69:$E$78</c:f>
              <c:numCache>
                <c:formatCode>0.0</c:formatCode>
                <c:ptCount val="10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999-4392-88E7-8847131F50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49120"/>
        <c:axId val="736649512"/>
      </c:lineChart>
      <c:catAx>
        <c:axId val="7366491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9512"/>
        <c:crosses val="autoZero"/>
        <c:auto val="1"/>
        <c:lblAlgn val="ctr"/>
        <c:lblOffset val="100"/>
        <c:noMultiLvlLbl val="0"/>
      </c:catAx>
      <c:valAx>
        <c:axId val="736649512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912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4.1967334047308208E-2"/>
          <c:y val="0.74660574233934573"/>
          <c:w val="0.92289690160681137"/>
          <c:h val="5.272775685647990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ZOONOSIS!$A$171</c:f>
          <c:strCache>
            <c:ptCount val="1"/>
            <c:pt idx="0">
              <c:v>RED. MOYOBAMBA: PORCENTAJE DE  CASOS DE RABIA CANINA - POR MICROREDES : ENERO - MARZO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4263194966358089"/>
          <c:w val="0.93619987394080462"/>
          <c:h val="0.534014781894594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ZOONOSIS!$H$173</c:f>
              <c:strCache>
                <c:ptCount val="1"/>
                <c:pt idx="0">
                  <c:v>DEFICIENTE &lt; 22,5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ZOONOSIS!$A$174:$A$183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ZOONOSIS!$H$174:$H$183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9C-4E6D-BD8D-A84B45790EAE}"/>
            </c:ext>
          </c:extLst>
        </c:ser>
        <c:ser>
          <c:idx val="2"/>
          <c:order val="2"/>
          <c:tx>
            <c:strRef>
              <c:f>ZOONOSIS!$I$173</c:f>
              <c:strCache>
                <c:ptCount val="1"/>
                <c:pt idx="0">
                  <c:v>PROCESO &gt;= 22,5  -  &lt; 25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ZOONOSIS!$A$174:$A$183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ZOONOSIS!$I$174:$I$183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9C-4E6D-BD8D-A84B45790EAE}"/>
            </c:ext>
          </c:extLst>
        </c:ser>
        <c:ser>
          <c:idx val="3"/>
          <c:order val="3"/>
          <c:tx>
            <c:strRef>
              <c:f>ZOONOSIS!$J$173</c:f>
              <c:strCache>
                <c:ptCount val="1"/>
                <c:pt idx="0">
                  <c:v>OPTIMO &gt;= 25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ZOONOSIS!$A$174:$A$183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ZOONOSIS!$J$174:$J$183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C9C-4E6D-BD8D-A84B45790E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43240"/>
        <c:axId val="736643632"/>
      </c:barChart>
      <c:lineChart>
        <c:grouping val="standard"/>
        <c:varyColors val="0"/>
        <c:ser>
          <c:idx val="0"/>
          <c:order val="0"/>
          <c:tx>
            <c:strRef>
              <c:f>ZOONOSIS!$E$173</c:f>
              <c:strCache>
                <c:ptCount val="1"/>
                <c:pt idx="0">
                  <c:v>META</c:v>
                </c:pt>
              </c:strCache>
            </c:strRef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ZOONOSIS!$A$152:$A$161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ZOONOSIS!$E$174:$E$183</c:f>
              <c:numCache>
                <c:formatCode>0.0</c:formatCode>
                <c:ptCount val="10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C9C-4E6D-BD8D-A84B45790E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43240"/>
        <c:axId val="736643632"/>
      </c:lineChart>
      <c:catAx>
        <c:axId val="7366432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3632"/>
        <c:crosses val="autoZero"/>
        <c:auto val="1"/>
        <c:lblAlgn val="ctr"/>
        <c:lblOffset val="100"/>
        <c:noMultiLvlLbl val="0"/>
      </c:catAx>
      <c:valAx>
        <c:axId val="736643632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324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4.1967334047308208E-2"/>
          <c:y val="0.74657166311859502"/>
          <c:w val="0.92289690160681137"/>
          <c:h val="5.272782260242159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29" Type="http://schemas.openxmlformats.org/officeDocument/2006/relationships/chart" Target="../charts/chart29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32" Type="http://schemas.openxmlformats.org/officeDocument/2006/relationships/chart" Target="../charts/chart32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31" Type="http://schemas.openxmlformats.org/officeDocument/2006/relationships/chart" Target="../charts/chart31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chart" Target="../charts/chart30.xml"/></Relationships>
</file>

<file path=xl/drawings/_rels/drawing3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5.xml"/><Relationship Id="rId2" Type="http://schemas.openxmlformats.org/officeDocument/2006/relationships/chart" Target="../charts/chart34.xml"/><Relationship Id="rId1" Type="http://schemas.openxmlformats.org/officeDocument/2006/relationships/chart" Target="../charts/chart33.xml"/><Relationship Id="rId4" Type="http://schemas.openxmlformats.org/officeDocument/2006/relationships/chart" Target="../charts/chart36.xml"/></Relationships>
</file>

<file path=xl/drawings/_rels/drawing3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9.xml"/><Relationship Id="rId2" Type="http://schemas.openxmlformats.org/officeDocument/2006/relationships/chart" Target="../charts/chart38.xml"/><Relationship Id="rId1" Type="http://schemas.openxmlformats.org/officeDocument/2006/relationships/chart" Target="../charts/chart37.xml"/><Relationship Id="rId4" Type="http://schemas.openxmlformats.org/officeDocument/2006/relationships/chart" Target="../charts/chart40.xml"/></Relationships>
</file>

<file path=xl/drawings/_rels/drawing4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3.xml"/><Relationship Id="rId2" Type="http://schemas.openxmlformats.org/officeDocument/2006/relationships/chart" Target="../charts/chart42.xml"/><Relationship Id="rId1" Type="http://schemas.openxmlformats.org/officeDocument/2006/relationships/chart" Target="../charts/chart41.xml"/><Relationship Id="rId5" Type="http://schemas.openxmlformats.org/officeDocument/2006/relationships/chart" Target="../charts/chart45.xml"/><Relationship Id="rId4" Type="http://schemas.openxmlformats.org/officeDocument/2006/relationships/chart" Target="../charts/chart44.xml"/></Relationships>
</file>

<file path=xl/drawings/_rels/drawing5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3.xml"/><Relationship Id="rId3" Type="http://schemas.openxmlformats.org/officeDocument/2006/relationships/chart" Target="../charts/chart48.xml"/><Relationship Id="rId7" Type="http://schemas.openxmlformats.org/officeDocument/2006/relationships/chart" Target="../charts/chart52.xml"/><Relationship Id="rId2" Type="http://schemas.openxmlformats.org/officeDocument/2006/relationships/chart" Target="../charts/chart47.xml"/><Relationship Id="rId1" Type="http://schemas.openxmlformats.org/officeDocument/2006/relationships/chart" Target="../charts/chart46.xml"/><Relationship Id="rId6" Type="http://schemas.openxmlformats.org/officeDocument/2006/relationships/chart" Target="../charts/chart51.xml"/><Relationship Id="rId5" Type="http://schemas.openxmlformats.org/officeDocument/2006/relationships/chart" Target="../charts/chart50.xml"/><Relationship Id="rId4" Type="http://schemas.openxmlformats.org/officeDocument/2006/relationships/chart" Target="../charts/chart49.xml"/><Relationship Id="rId9" Type="http://schemas.openxmlformats.org/officeDocument/2006/relationships/chart" Target="../charts/chart5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11206</xdr:colOff>
      <xdr:row>123</xdr:row>
      <xdr:rowOff>179293</xdr:rowOff>
    </xdr:from>
    <xdr:to>
      <xdr:col>18</xdr:col>
      <xdr:colOff>1681</xdr:colOff>
      <xdr:row>142</xdr:row>
      <xdr:rowOff>126764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BE40EC14-2847-46E5-BD6F-B075997964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89647</xdr:colOff>
      <xdr:row>144</xdr:row>
      <xdr:rowOff>156882</xdr:rowOff>
    </xdr:from>
    <xdr:to>
      <xdr:col>17</xdr:col>
      <xdr:colOff>808504</xdr:colOff>
      <xdr:row>163</xdr:row>
      <xdr:rowOff>74940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4566CC78-699C-4309-AB2C-7187A342CA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14708</xdr:colOff>
      <xdr:row>164</xdr:row>
      <xdr:rowOff>184193</xdr:rowOff>
    </xdr:from>
    <xdr:to>
      <xdr:col>18</xdr:col>
      <xdr:colOff>3080</xdr:colOff>
      <xdr:row>183</xdr:row>
      <xdr:rowOff>119759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A425D7D6-9092-462D-B27E-D149DEECE4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16887</xdr:colOff>
      <xdr:row>21</xdr:row>
      <xdr:rowOff>124354</xdr:rowOff>
    </xdr:from>
    <xdr:to>
      <xdr:col>18</xdr:col>
      <xdr:colOff>13198</xdr:colOff>
      <xdr:row>40</xdr:row>
      <xdr:rowOff>71437</xdr:rowOff>
    </xdr:to>
    <xdr:graphicFrame macro="">
      <xdr:nvGraphicFramePr>
        <xdr:cNvPr id="6" name="37 Gráfico">
          <a:extLst>
            <a:ext uri="{FF2B5EF4-FFF2-40B4-BE49-F238E27FC236}">
              <a16:creationId xmlns:a16="http://schemas.microsoft.com/office/drawing/2014/main" id="{3F5419DC-F880-44D9-9FFF-2D54FE01B5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11206</xdr:colOff>
      <xdr:row>41</xdr:row>
      <xdr:rowOff>145676</xdr:rowOff>
    </xdr:from>
    <xdr:to>
      <xdr:col>18</xdr:col>
      <xdr:colOff>1681</xdr:colOff>
      <xdr:row>60</xdr:row>
      <xdr:rowOff>57429</xdr:rowOff>
    </xdr:to>
    <xdr:graphicFrame macro="">
      <xdr:nvGraphicFramePr>
        <xdr:cNvPr id="7" name="37 Gráfico">
          <a:extLst>
            <a:ext uri="{FF2B5EF4-FFF2-40B4-BE49-F238E27FC236}">
              <a16:creationId xmlns:a16="http://schemas.microsoft.com/office/drawing/2014/main" id="{6DE38461-AF36-46AB-9972-C5D6707211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21788</xdr:colOff>
      <xdr:row>82</xdr:row>
      <xdr:rowOff>170575</xdr:rowOff>
    </xdr:from>
    <xdr:to>
      <xdr:col>18</xdr:col>
      <xdr:colOff>15998</xdr:colOff>
      <xdr:row>101</xdr:row>
      <xdr:rowOff>91747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89136D60-DD9F-4F95-B3B3-EBA434AAD0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33618</xdr:colOff>
      <xdr:row>103</xdr:row>
      <xdr:rowOff>179293</xdr:rowOff>
    </xdr:from>
    <xdr:to>
      <xdr:col>18</xdr:col>
      <xdr:colOff>24093</xdr:colOff>
      <xdr:row>122</xdr:row>
      <xdr:rowOff>101551</xdr:rowOff>
    </xdr:to>
    <xdr:graphicFrame macro="">
      <xdr:nvGraphicFramePr>
        <xdr:cNvPr id="9" name="37 Gráfico">
          <a:extLst>
            <a:ext uri="{FF2B5EF4-FFF2-40B4-BE49-F238E27FC236}">
              <a16:creationId xmlns:a16="http://schemas.microsoft.com/office/drawing/2014/main" id="{2CCCEE38-7EFE-4B58-A38F-519A075FAA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23813</xdr:colOff>
      <xdr:row>0</xdr:row>
      <xdr:rowOff>95251</xdr:rowOff>
    </xdr:from>
    <xdr:to>
      <xdr:col>18</xdr:col>
      <xdr:colOff>14288</xdr:colOff>
      <xdr:row>19</xdr:row>
      <xdr:rowOff>47625</xdr:rowOff>
    </xdr:to>
    <xdr:graphicFrame macro="">
      <xdr:nvGraphicFramePr>
        <xdr:cNvPr id="10" name="37 Gráfico">
          <a:extLst>
            <a:ext uri="{FF2B5EF4-FFF2-40B4-BE49-F238E27FC236}">
              <a16:creationId xmlns:a16="http://schemas.microsoft.com/office/drawing/2014/main" id="{D76EA42E-603A-4901-ADBE-E15DF6C8A5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11904</xdr:colOff>
      <xdr:row>62</xdr:row>
      <xdr:rowOff>182795</xdr:rowOff>
    </xdr:from>
    <xdr:to>
      <xdr:col>18</xdr:col>
      <xdr:colOff>2379</xdr:colOff>
      <xdr:row>81</xdr:row>
      <xdr:rowOff>101553</xdr:rowOff>
    </xdr:to>
    <xdr:graphicFrame macro="">
      <xdr:nvGraphicFramePr>
        <xdr:cNvPr id="11" name="37 Gráfico">
          <a:extLst>
            <a:ext uri="{FF2B5EF4-FFF2-40B4-BE49-F238E27FC236}">
              <a16:creationId xmlns:a16="http://schemas.microsoft.com/office/drawing/2014/main" id="{F5DBC727-F5DD-4BE7-92CA-7AE96ED91B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5602</xdr:colOff>
      <xdr:row>185</xdr:row>
      <xdr:rowOff>58133</xdr:rowOff>
    </xdr:from>
    <xdr:to>
      <xdr:col>17</xdr:col>
      <xdr:colOff>823210</xdr:colOff>
      <xdr:row>204</xdr:row>
      <xdr:rowOff>67236</xdr:rowOff>
    </xdr:to>
    <xdr:graphicFrame macro="">
      <xdr:nvGraphicFramePr>
        <xdr:cNvPr id="12" name="37 Gráfico">
          <a:extLst>
            <a:ext uri="{FF2B5EF4-FFF2-40B4-BE49-F238E27FC236}">
              <a16:creationId xmlns:a16="http://schemas.microsoft.com/office/drawing/2014/main" id="{372A7F1F-7EFF-4C33-B140-1DB3DC59A2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11206</xdr:colOff>
      <xdr:row>451</xdr:row>
      <xdr:rowOff>179293</xdr:rowOff>
    </xdr:from>
    <xdr:to>
      <xdr:col>18</xdr:col>
      <xdr:colOff>1681</xdr:colOff>
      <xdr:row>470</xdr:row>
      <xdr:rowOff>126764</xdr:rowOff>
    </xdr:to>
    <xdr:graphicFrame macro="">
      <xdr:nvGraphicFramePr>
        <xdr:cNvPr id="2" name="37 Gráfico">
          <a:extLst>
            <a:ext uri="{FF2B5EF4-FFF2-40B4-BE49-F238E27FC236}">
              <a16:creationId xmlns:a16="http://schemas.microsoft.com/office/drawing/2014/main" id="{42CA5FE9-A1A8-4F86-9FAA-E0A8242533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11</xdr:col>
      <xdr:colOff>89647</xdr:colOff>
      <xdr:row>472</xdr:row>
      <xdr:rowOff>156882</xdr:rowOff>
    </xdr:from>
    <xdr:to>
      <xdr:col>17</xdr:col>
      <xdr:colOff>808504</xdr:colOff>
      <xdr:row>491</xdr:row>
      <xdr:rowOff>74940</xdr:rowOff>
    </xdr:to>
    <xdr:graphicFrame macro="">
      <xdr:nvGraphicFramePr>
        <xdr:cNvPr id="13" name="37 Gráfico">
          <a:extLst>
            <a:ext uri="{FF2B5EF4-FFF2-40B4-BE49-F238E27FC236}">
              <a16:creationId xmlns:a16="http://schemas.microsoft.com/office/drawing/2014/main" id="{0B257969-DDE0-41A7-8C18-857B0388C7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14708</xdr:colOff>
      <xdr:row>492</xdr:row>
      <xdr:rowOff>184193</xdr:rowOff>
    </xdr:from>
    <xdr:to>
      <xdr:col>18</xdr:col>
      <xdr:colOff>3080</xdr:colOff>
      <xdr:row>511</xdr:row>
      <xdr:rowOff>119759</xdr:rowOff>
    </xdr:to>
    <xdr:graphicFrame macro="">
      <xdr:nvGraphicFramePr>
        <xdr:cNvPr id="14" name="37 Gráfico">
          <a:extLst>
            <a:ext uri="{FF2B5EF4-FFF2-40B4-BE49-F238E27FC236}">
              <a16:creationId xmlns:a16="http://schemas.microsoft.com/office/drawing/2014/main" id="{FC258940-550E-42B5-A8A4-54F18EF31B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11206</xdr:colOff>
      <xdr:row>369</xdr:row>
      <xdr:rowOff>145676</xdr:rowOff>
    </xdr:from>
    <xdr:to>
      <xdr:col>18</xdr:col>
      <xdr:colOff>1681</xdr:colOff>
      <xdr:row>388</xdr:row>
      <xdr:rowOff>57429</xdr:rowOff>
    </xdr:to>
    <xdr:graphicFrame macro="">
      <xdr:nvGraphicFramePr>
        <xdr:cNvPr id="15" name="37 Gráfico">
          <a:extLst>
            <a:ext uri="{FF2B5EF4-FFF2-40B4-BE49-F238E27FC236}">
              <a16:creationId xmlns:a16="http://schemas.microsoft.com/office/drawing/2014/main" id="{995D22C7-1C57-4747-AA83-CCEBE74327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21788</xdr:colOff>
      <xdr:row>410</xdr:row>
      <xdr:rowOff>170575</xdr:rowOff>
    </xdr:from>
    <xdr:to>
      <xdr:col>18</xdr:col>
      <xdr:colOff>15998</xdr:colOff>
      <xdr:row>429</xdr:row>
      <xdr:rowOff>91747</xdr:rowOff>
    </xdr:to>
    <xdr:graphicFrame macro="">
      <xdr:nvGraphicFramePr>
        <xdr:cNvPr id="16" name="37 Gráfico">
          <a:extLst>
            <a:ext uri="{FF2B5EF4-FFF2-40B4-BE49-F238E27FC236}">
              <a16:creationId xmlns:a16="http://schemas.microsoft.com/office/drawing/2014/main" id="{010FEC87-7F1C-420F-8E4C-DD1FC7247C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33618</xdr:colOff>
      <xdr:row>431</xdr:row>
      <xdr:rowOff>179293</xdr:rowOff>
    </xdr:from>
    <xdr:to>
      <xdr:col>18</xdr:col>
      <xdr:colOff>24093</xdr:colOff>
      <xdr:row>450</xdr:row>
      <xdr:rowOff>101551</xdr:rowOff>
    </xdr:to>
    <xdr:graphicFrame macro="">
      <xdr:nvGraphicFramePr>
        <xdr:cNvPr id="17" name="37 Gráfico">
          <a:extLst>
            <a:ext uri="{FF2B5EF4-FFF2-40B4-BE49-F238E27FC236}">
              <a16:creationId xmlns:a16="http://schemas.microsoft.com/office/drawing/2014/main" id="{B2818F10-3102-4E32-97A4-C67C912BA9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11904</xdr:colOff>
      <xdr:row>390</xdr:row>
      <xdr:rowOff>182795</xdr:rowOff>
    </xdr:from>
    <xdr:to>
      <xdr:col>18</xdr:col>
      <xdr:colOff>2379</xdr:colOff>
      <xdr:row>409</xdr:row>
      <xdr:rowOff>101553</xdr:rowOff>
    </xdr:to>
    <xdr:graphicFrame macro="">
      <xdr:nvGraphicFramePr>
        <xdr:cNvPr id="18" name="37 Gráfico">
          <a:extLst>
            <a:ext uri="{FF2B5EF4-FFF2-40B4-BE49-F238E27FC236}">
              <a16:creationId xmlns:a16="http://schemas.microsoft.com/office/drawing/2014/main" id="{4A3C4A71-A678-42F5-BCAF-00E75074B8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5602</xdr:colOff>
      <xdr:row>513</xdr:row>
      <xdr:rowOff>58133</xdr:rowOff>
    </xdr:from>
    <xdr:to>
      <xdr:col>17</xdr:col>
      <xdr:colOff>823210</xdr:colOff>
      <xdr:row>532</xdr:row>
      <xdr:rowOff>67236</xdr:rowOff>
    </xdr:to>
    <xdr:graphicFrame macro="">
      <xdr:nvGraphicFramePr>
        <xdr:cNvPr id="19" name="37 Gráfico">
          <a:extLst>
            <a:ext uri="{FF2B5EF4-FFF2-40B4-BE49-F238E27FC236}">
              <a16:creationId xmlns:a16="http://schemas.microsoft.com/office/drawing/2014/main" id="{383D44F9-FDB3-42C8-B1B8-40BFCD417E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12</xdr:col>
      <xdr:colOff>11206</xdr:colOff>
      <xdr:row>287</xdr:row>
      <xdr:rowOff>179293</xdr:rowOff>
    </xdr:from>
    <xdr:to>
      <xdr:col>18</xdr:col>
      <xdr:colOff>1681</xdr:colOff>
      <xdr:row>306</xdr:row>
      <xdr:rowOff>126764</xdr:rowOff>
    </xdr:to>
    <xdr:graphicFrame macro="">
      <xdr:nvGraphicFramePr>
        <xdr:cNvPr id="20" name="37 Gráfico">
          <a:extLst>
            <a:ext uri="{FF2B5EF4-FFF2-40B4-BE49-F238E27FC236}">
              <a16:creationId xmlns:a16="http://schemas.microsoft.com/office/drawing/2014/main" id="{E2D70F4E-F6A3-4BA1-AA94-0EBCCEF347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11</xdr:col>
      <xdr:colOff>89647</xdr:colOff>
      <xdr:row>308</xdr:row>
      <xdr:rowOff>156882</xdr:rowOff>
    </xdr:from>
    <xdr:to>
      <xdr:col>17</xdr:col>
      <xdr:colOff>808504</xdr:colOff>
      <xdr:row>327</xdr:row>
      <xdr:rowOff>74940</xdr:rowOff>
    </xdr:to>
    <xdr:graphicFrame macro="">
      <xdr:nvGraphicFramePr>
        <xdr:cNvPr id="21" name="37 Gráfico">
          <a:extLst>
            <a:ext uri="{FF2B5EF4-FFF2-40B4-BE49-F238E27FC236}">
              <a16:creationId xmlns:a16="http://schemas.microsoft.com/office/drawing/2014/main" id="{85272FFB-C47F-4763-99D0-68750987EA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12</xdr:col>
      <xdr:colOff>14708</xdr:colOff>
      <xdr:row>328</xdr:row>
      <xdr:rowOff>184193</xdr:rowOff>
    </xdr:from>
    <xdr:to>
      <xdr:col>18</xdr:col>
      <xdr:colOff>3080</xdr:colOff>
      <xdr:row>347</xdr:row>
      <xdr:rowOff>119759</xdr:rowOff>
    </xdr:to>
    <xdr:graphicFrame macro="">
      <xdr:nvGraphicFramePr>
        <xdr:cNvPr id="22" name="37 Gráfico">
          <a:extLst>
            <a:ext uri="{FF2B5EF4-FFF2-40B4-BE49-F238E27FC236}">
              <a16:creationId xmlns:a16="http://schemas.microsoft.com/office/drawing/2014/main" id="{C2BAD287-7AA6-4A4E-A60D-2C28A5DAF2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12</xdr:col>
      <xdr:colOff>11206</xdr:colOff>
      <xdr:row>205</xdr:row>
      <xdr:rowOff>145676</xdr:rowOff>
    </xdr:from>
    <xdr:to>
      <xdr:col>18</xdr:col>
      <xdr:colOff>1681</xdr:colOff>
      <xdr:row>224</xdr:row>
      <xdr:rowOff>57429</xdr:rowOff>
    </xdr:to>
    <xdr:graphicFrame macro="">
      <xdr:nvGraphicFramePr>
        <xdr:cNvPr id="23" name="37 Gráfico">
          <a:extLst>
            <a:ext uri="{FF2B5EF4-FFF2-40B4-BE49-F238E27FC236}">
              <a16:creationId xmlns:a16="http://schemas.microsoft.com/office/drawing/2014/main" id="{D81D41F1-9DF5-4B04-B82E-52BC696314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12</xdr:col>
      <xdr:colOff>21788</xdr:colOff>
      <xdr:row>246</xdr:row>
      <xdr:rowOff>170575</xdr:rowOff>
    </xdr:from>
    <xdr:to>
      <xdr:col>18</xdr:col>
      <xdr:colOff>15998</xdr:colOff>
      <xdr:row>265</xdr:row>
      <xdr:rowOff>91747</xdr:rowOff>
    </xdr:to>
    <xdr:graphicFrame macro="">
      <xdr:nvGraphicFramePr>
        <xdr:cNvPr id="24" name="37 Gráfico">
          <a:extLst>
            <a:ext uri="{FF2B5EF4-FFF2-40B4-BE49-F238E27FC236}">
              <a16:creationId xmlns:a16="http://schemas.microsoft.com/office/drawing/2014/main" id="{564A1D32-812A-4B63-ACCF-80427E9252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33618</xdr:colOff>
      <xdr:row>267</xdr:row>
      <xdr:rowOff>179293</xdr:rowOff>
    </xdr:from>
    <xdr:to>
      <xdr:col>18</xdr:col>
      <xdr:colOff>24093</xdr:colOff>
      <xdr:row>286</xdr:row>
      <xdr:rowOff>101551</xdr:rowOff>
    </xdr:to>
    <xdr:graphicFrame macro="">
      <xdr:nvGraphicFramePr>
        <xdr:cNvPr id="25" name="37 Gráfico">
          <a:extLst>
            <a:ext uri="{FF2B5EF4-FFF2-40B4-BE49-F238E27FC236}">
              <a16:creationId xmlns:a16="http://schemas.microsoft.com/office/drawing/2014/main" id="{09E83307-3117-4888-A006-3348DC97AF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12</xdr:col>
      <xdr:colOff>11904</xdr:colOff>
      <xdr:row>226</xdr:row>
      <xdr:rowOff>182795</xdr:rowOff>
    </xdr:from>
    <xdr:to>
      <xdr:col>18</xdr:col>
      <xdr:colOff>2379</xdr:colOff>
      <xdr:row>245</xdr:row>
      <xdr:rowOff>101553</xdr:rowOff>
    </xdr:to>
    <xdr:graphicFrame macro="">
      <xdr:nvGraphicFramePr>
        <xdr:cNvPr id="26" name="37 Gráfico">
          <a:extLst>
            <a:ext uri="{FF2B5EF4-FFF2-40B4-BE49-F238E27FC236}">
              <a16:creationId xmlns:a16="http://schemas.microsoft.com/office/drawing/2014/main" id="{C0D8F286-D4BD-4F11-96D0-18BAE37670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12</xdr:col>
      <xdr:colOff>5602</xdr:colOff>
      <xdr:row>349</xdr:row>
      <xdr:rowOff>58133</xdr:rowOff>
    </xdr:from>
    <xdr:to>
      <xdr:col>17</xdr:col>
      <xdr:colOff>823210</xdr:colOff>
      <xdr:row>368</xdr:row>
      <xdr:rowOff>67236</xdr:rowOff>
    </xdr:to>
    <xdr:graphicFrame macro="">
      <xdr:nvGraphicFramePr>
        <xdr:cNvPr id="27" name="37 Gráfico">
          <a:extLst>
            <a:ext uri="{FF2B5EF4-FFF2-40B4-BE49-F238E27FC236}">
              <a16:creationId xmlns:a16="http://schemas.microsoft.com/office/drawing/2014/main" id="{88535EF2-EE23-4B9B-94E6-1F410E7CC6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12</xdr:col>
      <xdr:colOff>11206</xdr:colOff>
      <xdr:row>574</xdr:row>
      <xdr:rowOff>179293</xdr:rowOff>
    </xdr:from>
    <xdr:to>
      <xdr:col>18</xdr:col>
      <xdr:colOff>1681</xdr:colOff>
      <xdr:row>593</xdr:row>
      <xdr:rowOff>126764</xdr:rowOff>
    </xdr:to>
    <xdr:graphicFrame macro="">
      <xdr:nvGraphicFramePr>
        <xdr:cNvPr id="28" name="37 Gráfico">
          <a:extLst>
            <a:ext uri="{FF2B5EF4-FFF2-40B4-BE49-F238E27FC236}">
              <a16:creationId xmlns:a16="http://schemas.microsoft.com/office/drawing/2014/main" id="{BE8BF456-B4CD-40BF-91D9-97D5AC787E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11</xdr:col>
      <xdr:colOff>89647</xdr:colOff>
      <xdr:row>595</xdr:row>
      <xdr:rowOff>156882</xdr:rowOff>
    </xdr:from>
    <xdr:to>
      <xdr:col>17</xdr:col>
      <xdr:colOff>808504</xdr:colOff>
      <xdr:row>614</xdr:row>
      <xdr:rowOff>74940</xdr:rowOff>
    </xdr:to>
    <xdr:graphicFrame macro="">
      <xdr:nvGraphicFramePr>
        <xdr:cNvPr id="29" name="37 Gráfico">
          <a:extLst>
            <a:ext uri="{FF2B5EF4-FFF2-40B4-BE49-F238E27FC236}">
              <a16:creationId xmlns:a16="http://schemas.microsoft.com/office/drawing/2014/main" id="{B83A3361-AE34-4D8A-9589-B768EE0650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12</xdr:col>
      <xdr:colOff>14708</xdr:colOff>
      <xdr:row>615</xdr:row>
      <xdr:rowOff>184193</xdr:rowOff>
    </xdr:from>
    <xdr:to>
      <xdr:col>18</xdr:col>
      <xdr:colOff>3080</xdr:colOff>
      <xdr:row>634</xdr:row>
      <xdr:rowOff>119759</xdr:rowOff>
    </xdr:to>
    <xdr:graphicFrame macro="">
      <xdr:nvGraphicFramePr>
        <xdr:cNvPr id="30" name="37 Gráfico">
          <a:extLst>
            <a:ext uri="{FF2B5EF4-FFF2-40B4-BE49-F238E27FC236}">
              <a16:creationId xmlns:a16="http://schemas.microsoft.com/office/drawing/2014/main" id="{22EC8D5B-12FC-44C7-BB9E-1DD6EA8202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12</xdr:col>
      <xdr:colOff>21788</xdr:colOff>
      <xdr:row>533</xdr:row>
      <xdr:rowOff>170575</xdr:rowOff>
    </xdr:from>
    <xdr:to>
      <xdr:col>18</xdr:col>
      <xdr:colOff>15998</xdr:colOff>
      <xdr:row>552</xdr:row>
      <xdr:rowOff>91747</xdr:rowOff>
    </xdr:to>
    <xdr:graphicFrame macro="">
      <xdr:nvGraphicFramePr>
        <xdr:cNvPr id="31" name="37 Gráfico">
          <a:extLst>
            <a:ext uri="{FF2B5EF4-FFF2-40B4-BE49-F238E27FC236}">
              <a16:creationId xmlns:a16="http://schemas.microsoft.com/office/drawing/2014/main" id="{563353BF-A5BE-4A62-98EB-56C744D410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12</xdr:col>
      <xdr:colOff>33618</xdr:colOff>
      <xdr:row>554</xdr:row>
      <xdr:rowOff>179293</xdr:rowOff>
    </xdr:from>
    <xdr:to>
      <xdr:col>18</xdr:col>
      <xdr:colOff>24093</xdr:colOff>
      <xdr:row>573</xdr:row>
      <xdr:rowOff>101551</xdr:rowOff>
    </xdr:to>
    <xdr:graphicFrame macro="">
      <xdr:nvGraphicFramePr>
        <xdr:cNvPr id="32" name="37 Gráfico">
          <a:extLst>
            <a:ext uri="{FF2B5EF4-FFF2-40B4-BE49-F238E27FC236}">
              <a16:creationId xmlns:a16="http://schemas.microsoft.com/office/drawing/2014/main" id="{45880C9B-DCFD-466E-9E0C-0F3FC49114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12</xdr:col>
      <xdr:colOff>5602</xdr:colOff>
      <xdr:row>636</xdr:row>
      <xdr:rowOff>58133</xdr:rowOff>
    </xdr:from>
    <xdr:to>
      <xdr:col>17</xdr:col>
      <xdr:colOff>823210</xdr:colOff>
      <xdr:row>655</xdr:row>
      <xdr:rowOff>67236</xdr:rowOff>
    </xdr:to>
    <xdr:graphicFrame macro="">
      <xdr:nvGraphicFramePr>
        <xdr:cNvPr id="33" name="37 Gráfico">
          <a:extLst>
            <a:ext uri="{FF2B5EF4-FFF2-40B4-BE49-F238E27FC236}">
              <a16:creationId xmlns:a16="http://schemas.microsoft.com/office/drawing/2014/main" id="{E92092E9-C2BC-419B-836F-1F0B4FFEF3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1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301" y="107947"/>
          <a:ext cx="6024154" cy="69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1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301" y="107947"/>
          <a:ext cx="6024154" cy="69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1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301" y="107947"/>
          <a:ext cx="6024154" cy="69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30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31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32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1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301" y="107947"/>
          <a:ext cx="6024154" cy="69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10583</xdr:colOff>
      <xdr:row>62</xdr:row>
      <xdr:rowOff>192988</xdr:rowOff>
    </xdr:from>
    <xdr:to>
      <xdr:col>18</xdr:col>
      <xdr:colOff>4793</xdr:colOff>
      <xdr:row>81</xdr:row>
      <xdr:rowOff>134470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88B86142-2B23-41D8-B8DE-AFD471190F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28093</xdr:colOff>
      <xdr:row>21</xdr:row>
      <xdr:rowOff>79526</xdr:rowOff>
    </xdr:from>
    <xdr:to>
      <xdr:col>18</xdr:col>
      <xdr:colOff>24404</xdr:colOff>
      <xdr:row>40</xdr:row>
      <xdr:rowOff>89050</xdr:rowOff>
    </xdr:to>
    <xdr:graphicFrame macro="">
      <xdr:nvGraphicFramePr>
        <xdr:cNvPr id="23" name="37 Gráfico">
          <a:extLst>
            <a:ext uri="{FF2B5EF4-FFF2-40B4-BE49-F238E27FC236}">
              <a16:creationId xmlns:a16="http://schemas.microsoft.com/office/drawing/2014/main" id="{4413246F-2BDA-4C81-8F01-D575ADCEA5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11206</xdr:colOff>
      <xdr:row>41</xdr:row>
      <xdr:rowOff>112057</xdr:rowOff>
    </xdr:from>
    <xdr:to>
      <xdr:col>18</xdr:col>
      <xdr:colOff>1681</xdr:colOff>
      <xdr:row>60</xdr:row>
      <xdr:rowOff>121581</xdr:rowOff>
    </xdr:to>
    <xdr:graphicFrame macro="">
      <xdr:nvGraphicFramePr>
        <xdr:cNvPr id="24" name="37 Gráfico">
          <a:extLst>
            <a:ext uri="{FF2B5EF4-FFF2-40B4-BE49-F238E27FC236}">
              <a16:creationId xmlns:a16="http://schemas.microsoft.com/office/drawing/2014/main" id="{6E5F14E3-8436-4E09-AF8D-D860586B34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23813</xdr:colOff>
      <xdr:row>0</xdr:row>
      <xdr:rowOff>95250</xdr:rowOff>
    </xdr:from>
    <xdr:to>
      <xdr:col>18</xdr:col>
      <xdr:colOff>14288</xdr:colOff>
      <xdr:row>19</xdr:row>
      <xdr:rowOff>104775</xdr:rowOff>
    </xdr:to>
    <xdr:graphicFrame macro="">
      <xdr:nvGraphicFramePr>
        <xdr:cNvPr id="27" name="37 Gráfico">
          <a:extLst>
            <a:ext uri="{FF2B5EF4-FFF2-40B4-BE49-F238E27FC236}">
              <a16:creationId xmlns:a16="http://schemas.microsoft.com/office/drawing/2014/main" id="{56E372AD-3A85-48F8-8F95-4204728357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'ITS-VIH'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'ITS-VIH'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'ITS-VIH'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'ITS-VIH'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35719</xdr:colOff>
      <xdr:row>0</xdr:row>
      <xdr:rowOff>95250</xdr:rowOff>
    </xdr:from>
    <xdr:to>
      <xdr:col>18</xdr:col>
      <xdr:colOff>26194</xdr:colOff>
      <xdr:row>19</xdr:row>
      <xdr:rowOff>104775</xdr:rowOff>
    </xdr:to>
    <xdr:graphicFrame macro="">
      <xdr:nvGraphicFramePr>
        <xdr:cNvPr id="28" name="37 Gráfico">
          <a:extLst>
            <a:ext uri="{FF2B5EF4-FFF2-40B4-BE49-F238E27FC236}">
              <a16:creationId xmlns:a16="http://schemas.microsoft.com/office/drawing/2014/main" id="{1508A9F8-D766-4EB7-8BC2-9B0167FCB4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23829</xdr:colOff>
      <xdr:row>21</xdr:row>
      <xdr:rowOff>130969</xdr:rowOff>
    </xdr:from>
    <xdr:to>
      <xdr:col>18</xdr:col>
      <xdr:colOff>14304</xdr:colOff>
      <xdr:row>40</xdr:row>
      <xdr:rowOff>104776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06CB15EF-F35A-42DB-B872-E1B7E6A216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23837</xdr:colOff>
      <xdr:row>41</xdr:row>
      <xdr:rowOff>83344</xdr:rowOff>
    </xdr:from>
    <xdr:to>
      <xdr:col>18</xdr:col>
      <xdr:colOff>14312</xdr:colOff>
      <xdr:row>60</xdr:row>
      <xdr:rowOff>57151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89005A2C-C7FF-4349-AA0B-3E0A226ECB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23837</xdr:colOff>
      <xdr:row>62</xdr:row>
      <xdr:rowOff>83344</xdr:rowOff>
    </xdr:from>
    <xdr:to>
      <xdr:col>18</xdr:col>
      <xdr:colOff>14312</xdr:colOff>
      <xdr:row>81</xdr:row>
      <xdr:rowOff>57151</xdr:rowOff>
    </xdr:to>
    <xdr:graphicFrame macro="">
      <xdr:nvGraphicFramePr>
        <xdr:cNvPr id="2" name="37 Gráfico">
          <a:extLst>
            <a:ext uri="{FF2B5EF4-FFF2-40B4-BE49-F238E27FC236}">
              <a16:creationId xmlns:a16="http://schemas.microsoft.com/office/drawing/2014/main" id="{B61F2BD8-3B06-4058-AE27-A6D104D222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METAXENICA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METAXENICA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METAXENICA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METAXENICA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28093</xdr:colOff>
      <xdr:row>62</xdr:row>
      <xdr:rowOff>59924</xdr:rowOff>
    </xdr:from>
    <xdr:to>
      <xdr:col>18</xdr:col>
      <xdr:colOff>24404</xdr:colOff>
      <xdr:row>81</xdr:row>
      <xdr:rowOff>78441</xdr:rowOff>
    </xdr:to>
    <xdr:graphicFrame macro="">
      <xdr:nvGraphicFramePr>
        <xdr:cNvPr id="23" name="37 Gráfico">
          <a:extLst>
            <a:ext uri="{FF2B5EF4-FFF2-40B4-BE49-F238E27FC236}">
              <a16:creationId xmlns:a16="http://schemas.microsoft.com/office/drawing/2014/main" id="{FFBB4C9E-3FF8-42FD-9C78-B11A52AA91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23813</xdr:colOff>
      <xdr:row>0</xdr:row>
      <xdr:rowOff>128868</xdr:rowOff>
    </xdr:from>
    <xdr:to>
      <xdr:col>18</xdr:col>
      <xdr:colOff>14288</xdr:colOff>
      <xdr:row>19</xdr:row>
      <xdr:rowOff>138393</xdr:rowOff>
    </xdr:to>
    <xdr:graphicFrame macro="">
      <xdr:nvGraphicFramePr>
        <xdr:cNvPr id="28" name="37 Gráfico">
          <a:extLst>
            <a:ext uri="{FF2B5EF4-FFF2-40B4-BE49-F238E27FC236}">
              <a16:creationId xmlns:a16="http://schemas.microsoft.com/office/drawing/2014/main" id="{EE0E9CD8-67AE-43A9-BD2C-1066891F06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46225</xdr:colOff>
      <xdr:row>82</xdr:row>
      <xdr:rowOff>201007</xdr:rowOff>
    </xdr:from>
    <xdr:to>
      <xdr:col>18</xdr:col>
      <xdr:colOff>36700</xdr:colOff>
      <xdr:row>101</xdr:row>
      <xdr:rowOff>117663</xdr:rowOff>
    </xdr:to>
    <xdr:graphicFrame macro="">
      <xdr:nvGraphicFramePr>
        <xdr:cNvPr id="29" name="37 Gráfico">
          <a:extLst>
            <a:ext uri="{FF2B5EF4-FFF2-40B4-BE49-F238E27FC236}">
              <a16:creationId xmlns:a16="http://schemas.microsoft.com/office/drawing/2014/main" id="{37E766F8-4095-48D6-80FC-4123036AC7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23812</xdr:colOff>
      <xdr:row>21</xdr:row>
      <xdr:rowOff>191901</xdr:rowOff>
    </xdr:from>
    <xdr:to>
      <xdr:col>18</xdr:col>
      <xdr:colOff>14287</xdr:colOff>
      <xdr:row>40</xdr:row>
      <xdr:rowOff>122563</xdr:rowOff>
    </xdr:to>
    <xdr:graphicFrame macro="">
      <xdr:nvGraphicFramePr>
        <xdr:cNvPr id="30" name="37 Gráfico">
          <a:extLst>
            <a:ext uri="{FF2B5EF4-FFF2-40B4-BE49-F238E27FC236}">
              <a16:creationId xmlns:a16="http://schemas.microsoft.com/office/drawing/2014/main" id="{035905CD-4C0E-48A3-BF96-320740F7B4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11906</xdr:colOff>
      <xdr:row>41</xdr:row>
      <xdr:rowOff>154780</xdr:rowOff>
    </xdr:from>
    <xdr:to>
      <xdr:col>18</xdr:col>
      <xdr:colOff>8217</xdr:colOff>
      <xdr:row>60</xdr:row>
      <xdr:rowOff>83343</xdr:rowOff>
    </xdr:to>
    <xdr:graphicFrame macro="">
      <xdr:nvGraphicFramePr>
        <xdr:cNvPr id="31" name="37 Gráfico">
          <a:extLst>
            <a:ext uri="{FF2B5EF4-FFF2-40B4-BE49-F238E27FC236}">
              <a16:creationId xmlns:a16="http://schemas.microsoft.com/office/drawing/2014/main" id="{55CC423C-B120-479C-9BF1-B3A7B53DE0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</cdr:x>
      <cdr:y>0.94252</cdr:y>
    </cdr:from>
    <cdr:to>
      <cdr:x>0.96706</cdr:x>
      <cdr:y>0.99339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0" y="4205952"/>
          <a:ext cx="6029799" cy="227005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105894</xdr:colOff>
      <xdr:row>103</xdr:row>
      <xdr:rowOff>158421</xdr:rowOff>
    </xdr:from>
    <xdr:to>
      <xdr:col>18</xdr:col>
      <xdr:colOff>100853</xdr:colOff>
      <xdr:row>121</xdr:row>
      <xdr:rowOff>33618</xdr:rowOff>
    </xdr:to>
    <xdr:graphicFrame macro="">
      <xdr:nvGraphicFramePr>
        <xdr:cNvPr id="2" name="37 Gráfico">
          <a:extLst>
            <a:ext uri="{FF2B5EF4-FFF2-40B4-BE49-F238E27FC236}">
              <a16:creationId xmlns:a16="http://schemas.microsoft.com/office/drawing/2014/main" id="{73368D4C-4ABF-4473-BA28-0D037C3FB6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12</xdr:col>
      <xdr:colOff>121583</xdr:colOff>
      <xdr:row>0</xdr:row>
      <xdr:rowOff>142874</xdr:rowOff>
    </xdr:from>
    <xdr:to>
      <xdr:col>18</xdr:col>
      <xdr:colOff>9805</xdr:colOff>
      <xdr:row>19</xdr:row>
      <xdr:rowOff>224117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030A5EA0-C62B-45C2-BF75-ED0EB4366D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69477</xdr:colOff>
      <xdr:row>21</xdr:row>
      <xdr:rowOff>170891</xdr:rowOff>
    </xdr:from>
    <xdr:to>
      <xdr:col>18</xdr:col>
      <xdr:colOff>67235</xdr:colOff>
      <xdr:row>38</xdr:row>
      <xdr:rowOff>172012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67047609-9C39-4392-924D-4F7B7D5049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74801</xdr:colOff>
      <xdr:row>41</xdr:row>
      <xdr:rowOff>78720</xdr:rowOff>
    </xdr:from>
    <xdr:to>
      <xdr:col>18</xdr:col>
      <xdr:colOff>89646</xdr:colOff>
      <xdr:row>60</xdr:row>
      <xdr:rowOff>79840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E666E074-3817-4C70-98F9-83DC7903A9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73957</xdr:colOff>
      <xdr:row>122</xdr:row>
      <xdr:rowOff>167389</xdr:rowOff>
    </xdr:from>
    <xdr:to>
      <xdr:col>18</xdr:col>
      <xdr:colOff>67235</xdr:colOff>
      <xdr:row>142</xdr:row>
      <xdr:rowOff>52527</xdr:rowOff>
    </xdr:to>
    <xdr:graphicFrame macro="">
      <xdr:nvGraphicFramePr>
        <xdr:cNvPr id="6" name="37 Gráfico">
          <a:extLst>
            <a:ext uri="{FF2B5EF4-FFF2-40B4-BE49-F238E27FC236}">
              <a16:creationId xmlns:a16="http://schemas.microsoft.com/office/drawing/2014/main" id="{AF605C10-4854-4239-9832-293266FAEE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104777</xdr:colOff>
      <xdr:row>82</xdr:row>
      <xdr:rowOff>158564</xdr:rowOff>
    </xdr:from>
    <xdr:to>
      <xdr:col>18</xdr:col>
      <xdr:colOff>100853</xdr:colOff>
      <xdr:row>102</xdr:row>
      <xdr:rowOff>1121</xdr:rowOff>
    </xdr:to>
    <xdr:graphicFrame macro="">
      <xdr:nvGraphicFramePr>
        <xdr:cNvPr id="7" name="37 Gráfico">
          <a:extLst>
            <a:ext uri="{FF2B5EF4-FFF2-40B4-BE49-F238E27FC236}">
              <a16:creationId xmlns:a16="http://schemas.microsoft.com/office/drawing/2014/main" id="{83F2D207-C67E-4289-B80A-F552A493FB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110379</xdr:colOff>
      <xdr:row>144</xdr:row>
      <xdr:rowOff>116961</xdr:rowOff>
    </xdr:from>
    <xdr:to>
      <xdr:col>18</xdr:col>
      <xdr:colOff>89647</xdr:colOff>
      <xdr:row>163</xdr:row>
      <xdr:rowOff>202687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383AD5BF-CD18-49BF-ACAB-85299D14EF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96790</xdr:colOff>
      <xdr:row>62</xdr:row>
      <xdr:rowOff>100293</xdr:rowOff>
    </xdr:from>
    <xdr:to>
      <xdr:col>18</xdr:col>
      <xdr:colOff>93850</xdr:colOff>
      <xdr:row>81</xdr:row>
      <xdr:rowOff>162766</xdr:rowOff>
    </xdr:to>
    <xdr:graphicFrame macro="">
      <xdr:nvGraphicFramePr>
        <xdr:cNvPr id="10" name="37 Gráfico">
          <a:extLst>
            <a:ext uri="{FF2B5EF4-FFF2-40B4-BE49-F238E27FC236}">
              <a16:creationId xmlns:a16="http://schemas.microsoft.com/office/drawing/2014/main" id="{C215CDA8-3A78-4864-A5DB-64EF21DC12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110379</xdr:colOff>
      <xdr:row>166</xdr:row>
      <xdr:rowOff>116961</xdr:rowOff>
    </xdr:from>
    <xdr:to>
      <xdr:col>18</xdr:col>
      <xdr:colOff>89647</xdr:colOff>
      <xdr:row>185</xdr:row>
      <xdr:rowOff>202687</xdr:rowOff>
    </xdr:to>
    <xdr:graphicFrame macro="">
      <xdr:nvGraphicFramePr>
        <xdr:cNvPr id="11" name="37 Gráfico">
          <a:extLst>
            <a:ext uri="{FF2B5EF4-FFF2-40B4-BE49-F238E27FC236}">
              <a16:creationId xmlns:a16="http://schemas.microsoft.com/office/drawing/2014/main" id="{8C57D53D-E343-47FC-9926-00CB684149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51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1B888212-972F-4C7D-9F39-06010A752A44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0.07748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06</a:t>
          </a:r>
        </a:p>
      </cdr:txBody>
    </cdr:sp>
  </cdr:relSizeAnchor>
  <cdr:relSizeAnchor xmlns:cdr="http://schemas.openxmlformats.org/drawingml/2006/chartDrawing">
    <cdr:from>
      <cdr:x>0.03371</cdr:x>
      <cdr:y>0.80848</cdr:y>
    </cdr:from>
    <cdr:to>
      <cdr:x>0.96602</cdr:x>
      <cdr:y>0.9369</cdr:y>
    </cdr:to>
    <cdr:sp macro="" textlink="ZOONOSIS!$U$115">
      <cdr:nvSpPr>
        <cdr:cNvPr id="5" name="24 CuadroTexto"/>
        <cdr:cNvSpPr txBox="1"/>
      </cdr:nvSpPr>
      <cdr:spPr>
        <a:xfrm xmlns:a="http://schemas.openxmlformats.org/drawingml/2006/main">
          <a:off x="209550" y="3747407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A46A9572-F320-4C65-B674-13722A294640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0.18686</cdr:x>
      <cdr:y>0.94142</cdr:y>
    </cdr:from>
    <cdr:to>
      <cdr:x>0.9169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1155888" y="4349007"/>
          <a:ext cx="4515969" cy="270618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C1B56F1A-7BA4-4A8D-AB61-0A5EFFCD760B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0.03187</cdr:x>
      <cdr:y>0.80136</cdr:y>
    </cdr:from>
    <cdr:to>
      <cdr:x>0.96393</cdr:x>
      <cdr:y>0.93223</cdr:y>
    </cdr:to>
    <cdr:sp macro="" textlink="ZOONOSIS!$T$16">
      <cdr:nvSpPr>
        <cdr:cNvPr id="5" name="24 CuadroTexto"/>
        <cdr:cNvSpPr txBox="1"/>
      </cdr:nvSpPr>
      <cdr:spPr>
        <a:xfrm xmlns:a="http://schemas.openxmlformats.org/drawingml/2006/main">
          <a:off x="197155" y="3701983"/>
          <a:ext cx="5765656" cy="604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E117E180-4BDD-4F99-8382-771F867D8122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 DSFDSF</a:t>
          </a:fld>
          <a:endParaRPr lang="es-PE"/>
        </a:p>
      </cdr:txBody>
    </cdr:sp>
  </cdr:relSizeAnchor>
</c:userShapes>
</file>

<file path=xl/drawings/drawing53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96107" y="4357974"/>
          <a:ext cx="5914193" cy="271176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C28A094C-0ABD-4748-A110-7F7510EB017D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0.07748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0.02848</cdr:x>
      <cdr:y>0.81842</cdr:y>
    </cdr:from>
    <cdr:to>
      <cdr:x>0.9603</cdr:x>
      <cdr:y>0.93858</cdr:y>
    </cdr:to>
    <cdr:sp macro="" textlink="ZOONOSIS!$T$32">
      <cdr:nvSpPr>
        <cdr:cNvPr id="5" name="24 CuadroTexto"/>
        <cdr:cNvSpPr txBox="1"/>
      </cdr:nvSpPr>
      <cdr:spPr>
        <a:xfrm xmlns:a="http://schemas.openxmlformats.org/drawingml/2006/main">
          <a:off x="175532" y="3724728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93A074DF-AB5F-4489-BF82-1D832E5EA5E8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4837115-F183-4BC8-A3AF-0C3FF38BC752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0.09135</cdr:x>
      <cdr:y>0.07552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0.03371</cdr:x>
      <cdr:y>0.81774</cdr:y>
    </cdr:from>
    <cdr:to>
      <cdr:x>0.96577</cdr:x>
      <cdr:y>0.94127</cdr:y>
    </cdr:to>
    <cdr:sp macro="" textlink="ZOONOSIS!$T$53">
      <cdr:nvSpPr>
        <cdr:cNvPr id="5" name="24 CuadroTexto"/>
        <cdr:cNvSpPr txBox="1"/>
      </cdr:nvSpPr>
      <cdr:spPr>
        <a:xfrm xmlns:a="http://schemas.openxmlformats.org/drawingml/2006/main">
          <a:off x="209550" y="3758747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898568C0-348F-46F9-AB60-7A1CE4B10270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5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33326B98-D337-4721-A8AA-3A114A6BF28B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0.07894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07</a:t>
          </a:r>
        </a:p>
      </cdr:txBody>
    </cdr:sp>
  </cdr:relSizeAnchor>
  <cdr:relSizeAnchor xmlns:cdr="http://schemas.openxmlformats.org/drawingml/2006/chartDrawing">
    <cdr:from>
      <cdr:x>0.03006</cdr:x>
      <cdr:y>0.80184</cdr:y>
    </cdr:from>
    <cdr:to>
      <cdr:x>0.96212</cdr:x>
      <cdr:y>0.93239</cdr:y>
    </cdr:to>
    <cdr:sp macro="" textlink="ZOONOSIS!$T$135">
      <cdr:nvSpPr>
        <cdr:cNvPr id="5" name="24 CuadroTexto"/>
        <cdr:cNvSpPr txBox="1"/>
      </cdr:nvSpPr>
      <cdr:spPr>
        <a:xfrm xmlns:a="http://schemas.openxmlformats.org/drawingml/2006/main">
          <a:off x="186872" y="3758746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D5CA6125-4194-4754-974C-8A89D0D38C94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6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E0DF2A0-1958-4B41-BF5C-004E2D65516E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0.07748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0.03006</cdr:x>
      <cdr:y>0.80432</cdr:y>
    </cdr:from>
    <cdr:to>
      <cdr:x>0.96212</cdr:x>
      <cdr:y>0.93568</cdr:y>
    </cdr:to>
    <cdr:sp macro="" textlink="ZOONOSIS!$T$93">
      <cdr:nvSpPr>
        <cdr:cNvPr id="5" name="24 CuadroTexto"/>
        <cdr:cNvSpPr txBox="1"/>
      </cdr:nvSpPr>
      <cdr:spPr>
        <a:xfrm xmlns:a="http://schemas.openxmlformats.org/drawingml/2006/main">
          <a:off x="186871" y="3747407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4BF94D2-0705-48FE-993A-E274FE7AD87D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C93DA60D-C05B-4E90-A4C7-AF0C8DAC8E08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0.09185</cdr:x>
      <cdr:y>0.08139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08</a:t>
          </a:r>
        </a:p>
      </cdr:txBody>
    </cdr:sp>
  </cdr:relSizeAnchor>
  <cdr:relSizeAnchor xmlns:cdr="http://schemas.openxmlformats.org/drawingml/2006/chartDrawing">
    <cdr:from>
      <cdr:x>0.03371</cdr:x>
      <cdr:y>0.80589</cdr:y>
    </cdr:from>
    <cdr:to>
      <cdr:x>0.96577</cdr:x>
      <cdr:y>0.93672</cdr:y>
    </cdr:to>
    <cdr:sp macro="" textlink="ZOONOSIS!$T$157">
      <cdr:nvSpPr>
        <cdr:cNvPr id="5" name="24 CuadroTexto"/>
        <cdr:cNvSpPr txBox="1"/>
      </cdr:nvSpPr>
      <cdr:spPr>
        <a:xfrm xmlns:a="http://schemas.openxmlformats.org/drawingml/2006/main">
          <a:off x="209550" y="3770086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D89B96AD-94AB-463D-8C30-A51116E8C465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8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9F91EC3F-CF4A-4E6F-9DF8-E574D89DE512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0.07748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0.03371</cdr:x>
      <cdr:y>0.80848</cdr:y>
    </cdr:from>
    <cdr:to>
      <cdr:x>0.96602</cdr:x>
      <cdr:y>0.9369</cdr:y>
    </cdr:to>
    <cdr:sp macro="" textlink="ZOONOSIS!$T$72">
      <cdr:nvSpPr>
        <cdr:cNvPr id="5" name="24 CuadroTexto"/>
        <cdr:cNvSpPr txBox="1"/>
      </cdr:nvSpPr>
      <cdr:spPr>
        <a:xfrm xmlns:a="http://schemas.openxmlformats.org/drawingml/2006/main">
          <a:off x="209550" y="3747407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4A38E48C-C753-4A15-A4C4-5C446029C5DB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C93DA60D-C05B-4E90-A4C7-AF0C8DAC8E08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0.09185</cdr:x>
      <cdr:y>0.08139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09</a:t>
          </a:r>
        </a:p>
      </cdr:txBody>
    </cdr:sp>
  </cdr:relSizeAnchor>
  <cdr:relSizeAnchor xmlns:cdr="http://schemas.openxmlformats.org/drawingml/2006/chartDrawing">
    <cdr:from>
      <cdr:x>0.03371</cdr:x>
      <cdr:y>0.80589</cdr:y>
    </cdr:from>
    <cdr:to>
      <cdr:x>0.96577</cdr:x>
      <cdr:y>0.93672</cdr:y>
    </cdr:to>
    <cdr:sp macro="" textlink="ZOONOSIS!$T$157">
      <cdr:nvSpPr>
        <cdr:cNvPr id="5" name="24 CuadroTexto"/>
        <cdr:cNvSpPr txBox="1"/>
      </cdr:nvSpPr>
      <cdr:spPr>
        <a:xfrm xmlns:a="http://schemas.openxmlformats.org/drawingml/2006/main">
          <a:off x="209550" y="3770086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D89B96AD-94AB-463D-8C30-A51116E8C465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uario\Escritorio\Indicadores%20Sanitarios%202023_meterno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1.Indicadores%20Sanitarios_RED_MOYOBAMBA_2023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uario\Escritorio\INIDCADORES\Indicadores%20Sanitarios%202023%20PROMSA,%20NO%20TRANSMISIBLES,%20TRANSMISISBLE,%20MATERNO,%20EVAM%20corregid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METAS"/>
      <sheetName val="Ene"/>
      <sheetName val="Feb"/>
      <sheetName val="Mar"/>
      <sheetName val="Abr"/>
      <sheetName val="May"/>
      <sheetName val="Jun"/>
      <sheetName val="Jul"/>
      <sheetName val="Ago"/>
      <sheetName val="Set"/>
      <sheetName val="Oct"/>
      <sheetName val="Nov"/>
      <sheetName val="Dic"/>
      <sheetName val="ACUMULADO"/>
      <sheetName val="METAXENICAS"/>
      <sheetName val="TBC"/>
      <sheetName val="ITS-VIH"/>
      <sheetName val="PROMSA"/>
      <sheetName val="CANCER"/>
      <sheetName val="MATERNO"/>
      <sheetName val="SANITARIOS 2023"/>
    </sheetNames>
    <sheetDataSet>
      <sheetData sheetId="0">
        <row r="9">
          <cell r="C9">
            <v>25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DASHBOARD"/>
      <sheetName val="datos_tab"/>
      <sheetName val="db"/>
      <sheetName val="rept"/>
      <sheetName val="ENERO"/>
      <sheetName val="FEBRERO"/>
      <sheetName val="MARZO"/>
      <sheetName val="ABRIL"/>
      <sheetName val="MAYO"/>
      <sheetName val="JUNIO"/>
      <sheetName val="JULIO"/>
      <sheetName val="AGOSTO"/>
      <sheetName val="SETIEMBRE"/>
      <sheetName val="OCTUBRE"/>
      <sheetName val="NOVIEMBRE"/>
      <sheetName val="DICIEMBRE"/>
      <sheetName val="METAS"/>
      <sheetName val="ACUMULADO"/>
      <sheetName val="CANCER"/>
      <sheetName val="PROMSA"/>
      <sheetName val="NIÑO"/>
      <sheetName val="NUTRICION"/>
      <sheetName val="MATERNO"/>
      <sheetName val="SALUD MENTAL"/>
      <sheetName val="ZOONOSIS"/>
      <sheetName val="ITS-VIH"/>
      <sheetName val="TBC"/>
      <sheetName val="METAXENICAS"/>
    </sheetNames>
    <sheetDataSet>
      <sheetData sheetId="0">
        <row r="2">
          <cell r="B2" t="str">
            <v>RED. MOYOBAMBA: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4">
          <cell r="AT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</row>
      </sheetData>
      <sheetData sheetId="18">
        <row r="16">
          <cell r="AT16">
            <v>0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METAS"/>
      <sheetName val="Ene"/>
      <sheetName val="Feb"/>
      <sheetName val="Mar"/>
      <sheetName val="Abr"/>
      <sheetName val="May"/>
      <sheetName val="Jun"/>
      <sheetName val="Jul"/>
      <sheetName val="Ago"/>
      <sheetName val="Set"/>
      <sheetName val="Oct"/>
      <sheetName val="Nov"/>
      <sheetName val="Dic"/>
      <sheetName val="ACUMULADO"/>
      <sheetName val="ZOONOSIS"/>
      <sheetName val="METAXENICAS"/>
      <sheetName val="TBC"/>
      <sheetName val="SALUD COLECTIVA"/>
      <sheetName val="ITS-VIH"/>
      <sheetName val="PROMSA"/>
      <sheetName val="NIÑO"/>
      <sheetName val="NUTRICION"/>
      <sheetName val="CANCER"/>
      <sheetName val="DISCAPACIDAD"/>
      <sheetName val="OCULAR_BUCAL_NOTRASNMISBLES"/>
      <sheetName val="MATERNO-PLANIF-ADOLESC"/>
      <sheetName val="EVAM_EDUC_SALUD"/>
      <sheetName val="SANITARIOS 202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5">
          <cell r="A5" t="str">
            <v>RED. MOYOBAMBA: PORCENTAJE DE ATENCION DE PERSONAS MORDIDAS - POR MICROREDES : ENERO - ABRIL 2023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R50"/>
  <sheetViews>
    <sheetView showGridLines="0" zoomScaleNormal="100" workbookViewId="0">
      <selection activeCell="N6" sqref="N6"/>
    </sheetView>
  </sheetViews>
  <sheetFormatPr baseColWidth="10" defaultColWidth="11.42578125" defaultRowHeight="15" x14ac:dyDescent="0.25"/>
  <cols>
    <col min="1" max="1" width="4.42578125" customWidth="1"/>
    <col min="2" max="2" width="26.28515625" customWidth="1"/>
    <col min="3" max="3" width="9.28515625" customWidth="1"/>
    <col min="4" max="4" width="16.5703125" customWidth="1"/>
    <col min="5" max="5" width="7.140625" customWidth="1"/>
    <col min="6" max="6" width="3.42578125" customWidth="1"/>
    <col min="7" max="7" width="8.140625" bestFit="1" customWidth="1"/>
    <col min="8" max="8" width="9.85546875" bestFit="1" customWidth="1"/>
    <col min="9" max="9" width="11.85546875" bestFit="1" customWidth="1"/>
    <col min="10" max="10" width="1.5703125" customWidth="1"/>
    <col min="11" max="11" width="6.5703125" bestFit="1" customWidth="1"/>
    <col min="12" max="12" width="9.85546875" bestFit="1" customWidth="1"/>
    <col min="13" max="13" width="6.5703125" bestFit="1" customWidth="1"/>
    <col min="17" max="17" width="50.42578125" customWidth="1"/>
    <col min="18" max="18" width="20.140625" customWidth="1"/>
  </cols>
  <sheetData>
    <row r="1" spans="1:13" x14ac:dyDescent="0.25">
      <c r="A1" s="9"/>
      <c r="G1" s="391" t="s">
        <v>14</v>
      </c>
      <c r="H1" s="392"/>
      <c r="I1" s="393"/>
      <c r="K1" s="391" t="s">
        <v>15</v>
      </c>
      <c r="L1" s="392"/>
      <c r="M1" s="393"/>
    </row>
    <row r="2" spans="1:13" x14ac:dyDescent="0.25">
      <c r="B2" s="46" t="s">
        <v>53</v>
      </c>
      <c r="G2" s="10" t="s">
        <v>13</v>
      </c>
      <c r="H2" s="11" t="s">
        <v>12</v>
      </c>
      <c r="I2" s="12" t="s">
        <v>11</v>
      </c>
      <c r="K2" s="10" t="s">
        <v>13</v>
      </c>
      <c r="L2" s="11" t="s">
        <v>12</v>
      </c>
      <c r="M2" s="12" t="s">
        <v>11</v>
      </c>
    </row>
    <row r="3" spans="1:13" x14ac:dyDescent="0.25">
      <c r="B3" s="47" t="s">
        <v>85</v>
      </c>
      <c r="G3" s="55">
        <f>+ROUND(C9*K3/100,1)</f>
        <v>22.5</v>
      </c>
      <c r="H3" s="14"/>
      <c r="I3" s="14">
        <f>+ROUND(C9*M3/100,1)</f>
        <v>25</v>
      </c>
      <c r="K3" s="14">
        <v>90</v>
      </c>
      <c r="L3" s="14"/>
      <c r="M3" s="14">
        <v>100</v>
      </c>
    </row>
    <row r="4" spans="1:13" x14ac:dyDescent="0.25">
      <c r="B4" s="48" t="s">
        <v>86</v>
      </c>
      <c r="C4" s="15"/>
      <c r="D4" s="15"/>
      <c r="E4" s="15"/>
      <c r="F4" s="16"/>
      <c r="G4" t="s">
        <v>83</v>
      </c>
      <c r="I4" s="43" t="s">
        <v>84</v>
      </c>
      <c r="K4" s="13" t="s">
        <v>83</v>
      </c>
      <c r="M4" t="s">
        <v>84</v>
      </c>
    </row>
    <row r="5" spans="1:13" ht="7.5" customHeight="1" x14ac:dyDescent="0.25">
      <c r="B5" s="17"/>
    </row>
    <row r="6" spans="1:13" x14ac:dyDescent="0.25">
      <c r="B6" s="18" t="s">
        <v>54</v>
      </c>
      <c r="C6" s="6">
        <v>3</v>
      </c>
    </row>
    <row r="7" spans="1:13" ht="5.25" customHeight="1" x14ac:dyDescent="0.25">
      <c r="B7" s="17"/>
    </row>
    <row r="8" spans="1:13" x14ac:dyDescent="0.25">
      <c r="B8" s="19" t="s">
        <v>8</v>
      </c>
      <c r="C8" s="20">
        <f>100/12</f>
        <v>8.3333333333333339</v>
      </c>
    </row>
    <row r="9" spans="1:13" x14ac:dyDescent="0.25">
      <c r="B9" s="21" t="s">
        <v>70</v>
      </c>
      <c r="C9" s="20">
        <f>C8*C6</f>
        <v>25</v>
      </c>
      <c r="D9" s="22">
        <v>100</v>
      </c>
    </row>
    <row r="10" spans="1:13" ht="12" customHeight="1" x14ac:dyDescent="0.25"/>
    <row r="11" spans="1:13" x14ac:dyDescent="0.25">
      <c r="C11" s="14" t="s">
        <v>55</v>
      </c>
      <c r="D11" s="14" t="s">
        <v>56</v>
      </c>
      <c r="E11" s="14" t="s">
        <v>57</v>
      </c>
    </row>
    <row r="12" spans="1:13" x14ac:dyDescent="0.25">
      <c r="C12" s="36" t="s">
        <v>7</v>
      </c>
      <c r="D12" s="36" t="str">
        <f>IF(C6=1,"ENERO",IF(C6=2,"FEBRERO",IF(C6=3,"MARZO",IF(C6=4,"ABRIL",IF(C6=5,"MAYO",IF(C6=6,"JUNIO",IF(C6=7,"JULIO",IF(C6=8,"AGOSTO",IF(C6=9,"SETIEMBRE",IF(C6=10,"OCTUBRE",IF(C6=11,"NOVIEMBRE",IF(C6=12,"DICIEMBRE","-"))))))))))))</f>
        <v>MARZO</v>
      </c>
      <c r="E12" s="36">
        <v>2024</v>
      </c>
    </row>
    <row r="14" spans="1:13" x14ac:dyDescent="0.25">
      <c r="B14" s="23" t="s">
        <v>16</v>
      </c>
    </row>
    <row r="15" spans="1:13" x14ac:dyDescent="0.25">
      <c r="A15">
        <v>0</v>
      </c>
      <c r="B15" s="49" t="s">
        <v>66</v>
      </c>
      <c r="C15" t="str">
        <f>+_xlfn.CONCAT(A15,"-",B15)</f>
        <v>0-RED</v>
      </c>
      <c r="D15" s="53" t="s">
        <v>52</v>
      </c>
    </row>
    <row r="16" spans="1:13" x14ac:dyDescent="0.25">
      <c r="A16">
        <v>1</v>
      </c>
      <c r="B16" s="49" t="str">
        <f>+MID(D16,1,4)</f>
        <v>HOSP</v>
      </c>
      <c r="C16" t="str">
        <f t="shared" ref="C16:C24" si="0">+_xlfn.CONCAT(A16,"-",B16)</f>
        <v>1-HOSP</v>
      </c>
      <c r="D16" s="49" t="s">
        <v>81</v>
      </c>
    </row>
    <row r="17" spans="1:4" x14ac:dyDescent="0.25">
      <c r="A17">
        <v>2</v>
      </c>
      <c r="B17" s="49" t="str">
        <f t="shared" ref="B17:B24" si="1">+MID(D17,1,4)</f>
        <v>LLUI</v>
      </c>
      <c r="C17" t="str">
        <f t="shared" si="0"/>
        <v>2-LLUI</v>
      </c>
      <c r="D17" s="49" t="s">
        <v>82</v>
      </c>
    </row>
    <row r="18" spans="1:4" x14ac:dyDescent="0.25">
      <c r="A18">
        <v>3</v>
      </c>
      <c r="B18" s="49" t="str">
        <f t="shared" si="1"/>
        <v>JERI</v>
      </c>
      <c r="C18" t="str">
        <f t="shared" si="0"/>
        <v>3-JERI</v>
      </c>
      <c r="D18" s="49" t="s">
        <v>67</v>
      </c>
    </row>
    <row r="19" spans="1:4" x14ac:dyDescent="0.25">
      <c r="A19">
        <v>4</v>
      </c>
      <c r="B19" s="49" t="str">
        <f t="shared" si="1"/>
        <v>YANT</v>
      </c>
      <c r="C19" t="str">
        <f t="shared" si="0"/>
        <v>4-YANT</v>
      </c>
      <c r="D19" s="49" t="s">
        <v>62</v>
      </c>
    </row>
    <row r="20" spans="1:4" x14ac:dyDescent="0.25">
      <c r="A20">
        <v>5</v>
      </c>
      <c r="B20" s="49" t="str">
        <f t="shared" si="1"/>
        <v>SORI</v>
      </c>
      <c r="C20" t="str">
        <f t="shared" si="0"/>
        <v>5-SORI</v>
      </c>
      <c r="D20" s="49" t="s">
        <v>63</v>
      </c>
    </row>
    <row r="21" spans="1:4" x14ac:dyDescent="0.25">
      <c r="A21">
        <v>6</v>
      </c>
      <c r="B21" s="49" t="str">
        <f t="shared" si="1"/>
        <v>JEPE</v>
      </c>
      <c r="C21" t="str">
        <f t="shared" si="0"/>
        <v>6-JEPE</v>
      </c>
      <c r="D21" s="49" t="s">
        <v>61</v>
      </c>
    </row>
    <row r="22" spans="1:4" x14ac:dyDescent="0.25">
      <c r="A22">
        <v>7</v>
      </c>
      <c r="B22" s="49" t="str">
        <f t="shared" si="1"/>
        <v>ROQU</v>
      </c>
      <c r="C22" t="str">
        <f t="shared" si="0"/>
        <v>7-ROQU</v>
      </c>
      <c r="D22" s="49" t="s">
        <v>65</v>
      </c>
    </row>
    <row r="23" spans="1:4" x14ac:dyDescent="0.25">
      <c r="A23">
        <v>8</v>
      </c>
      <c r="B23" s="49" t="str">
        <f t="shared" si="1"/>
        <v>CALZ</v>
      </c>
      <c r="C23" t="str">
        <f t="shared" si="0"/>
        <v>8-CALZ</v>
      </c>
      <c r="D23" s="49" t="s">
        <v>60</v>
      </c>
    </row>
    <row r="24" spans="1:4" x14ac:dyDescent="0.25">
      <c r="A24">
        <v>9</v>
      </c>
      <c r="B24" s="49" t="str">
        <f t="shared" si="1"/>
        <v>PUEB</v>
      </c>
      <c r="C24" t="str">
        <f t="shared" si="0"/>
        <v>9-PUEB</v>
      </c>
      <c r="D24" s="49" t="s">
        <v>71</v>
      </c>
    </row>
    <row r="50" spans="17:18" s="5" customFormat="1" ht="48" customHeight="1" x14ac:dyDescent="0.25">
      <c r="Q50" s="50" t="str">
        <f>CONCATENATE(C12," - ",D12)</f>
        <v>ENERO - MARZO</v>
      </c>
      <c r="R50" s="51">
        <v>2019</v>
      </c>
    </row>
  </sheetData>
  <mergeCells count="2">
    <mergeCell ref="K1:M1"/>
    <mergeCell ref="G1:I1"/>
  </mergeCells>
  <conditionalFormatting sqref="B6:C6">
    <cfRule type="expression" dxfId="14" priority="1">
      <formula>_xludf.MOD(_xludf.ROW(),2)=0</formula>
    </cfRule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S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H7" sqref="H7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1.1406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7.2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3">
        <v>1</v>
      </c>
      <c r="B4" s="385" t="str">
        <f>METAS!B4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1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1</v>
      </c>
      <c r="U4" s="387">
        <v>0</v>
      </c>
      <c r="V4" s="387">
        <v>0</v>
      </c>
      <c r="W4" s="387">
        <v>0</v>
      </c>
      <c r="X4" s="387">
        <v>0</v>
      </c>
      <c r="Y4" s="387">
        <v>2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+E4</f>
        <v>0</v>
      </c>
      <c r="AX4" s="37">
        <f>+SUM(G4:P4)</f>
        <v>1</v>
      </c>
      <c r="AY4" s="37">
        <f>+SUM(Q4:S4)</f>
        <v>0</v>
      </c>
      <c r="AZ4" s="37">
        <f>+SUM(T4:W4)</f>
        <v>1</v>
      </c>
      <c r="BA4" s="37">
        <f>+SUM(X4:AC4)</f>
        <v>2</v>
      </c>
      <c r="BB4" s="37">
        <f>+SUM(AD4:AI4)</f>
        <v>0</v>
      </c>
      <c r="BC4" s="37">
        <f>+SUM(AJ4:AL4)</f>
        <v>0</v>
      </c>
      <c r="BD4" s="38">
        <f>+SUM(AM4:AP4)</f>
        <v>0</v>
      </c>
      <c r="BE4" s="37">
        <f>SUM(AQ4:AT4)</f>
        <v>0</v>
      </c>
      <c r="BF4" s="54">
        <f>SUM(AV4:BE4)</f>
        <v>4</v>
      </c>
    </row>
    <row r="5" spans="1:71" x14ac:dyDescent="0.25">
      <c r="A5" s="353">
        <v>2</v>
      </c>
      <c r="B5" s="385" t="str">
        <f>METAS!B5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25" si="0">SUM(D5)</f>
        <v>0</v>
      </c>
      <c r="AW5" s="37">
        <f t="shared" ref="AW5:AW25" si="1">+E5</f>
        <v>0</v>
      </c>
      <c r="AX5" s="37">
        <f t="shared" ref="AX5:AX25" si="2">+SUM(G5:P5)</f>
        <v>0</v>
      </c>
      <c r="AY5" s="37">
        <f t="shared" ref="AY5:AY25" si="3">+SUM(Q5:S5)</f>
        <v>0</v>
      </c>
      <c r="AZ5" s="37">
        <f t="shared" ref="AZ5:AZ25" si="4">+SUM(T5:W5)</f>
        <v>0</v>
      </c>
      <c r="BA5" s="37">
        <f t="shared" ref="BA5:BA25" si="5">+SUM(X5:AC5)</f>
        <v>0</v>
      </c>
      <c r="BB5" s="37">
        <f t="shared" ref="BB5:BB25" si="6">+SUM(AD5:AI5)</f>
        <v>0</v>
      </c>
      <c r="BC5" s="37">
        <f t="shared" ref="BC5:BC25" si="7">+SUM(AJ5:AL5)</f>
        <v>0</v>
      </c>
      <c r="BD5" s="38">
        <f t="shared" ref="BD5:BD25" si="8">+SUM(AM5:AP5)</f>
        <v>0</v>
      </c>
      <c r="BE5" s="37">
        <f t="shared" ref="BE5:BE27" si="9">SUM(AQ5:AT5)</f>
        <v>0</v>
      </c>
      <c r="BF5" s="54">
        <f t="shared" ref="BF5:BF28" si="10">SUM(AV5:BE5)</f>
        <v>0</v>
      </c>
    </row>
    <row r="6" spans="1:71" ht="30" x14ac:dyDescent="0.25">
      <c r="A6" s="353">
        <v>3</v>
      </c>
      <c r="B6" s="385" t="str">
        <f>METAS!B6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377</v>
      </c>
      <c r="H6" s="387">
        <v>116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253</v>
      </c>
      <c r="U6" s="387">
        <v>0</v>
      </c>
      <c r="V6" s="387">
        <v>0</v>
      </c>
      <c r="W6" s="387">
        <v>0</v>
      </c>
      <c r="X6" s="387">
        <v>167</v>
      </c>
      <c r="Y6" s="387">
        <v>369</v>
      </c>
      <c r="Z6" s="387">
        <v>0</v>
      </c>
      <c r="AA6" s="387">
        <v>0</v>
      </c>
      <c r="AB6" s="387">
        <v>0</v>
      </c>
      <c r="AC6" s="387">
        <v>0</v>
      </c>
      <c r="AD6" s="387">
        <v>438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287</v>
      </c>
      <c r="AK6" s="387">
        <v>0</v>
      </c>
      <c r="AL6" s="387">
        <v>0</v>
      </c>
      <c r="AM6" s="387">
        <v>290</v>
      </c>
      <c r="AN6" s="387">
        <v>0</v>
      </c>
      <c r="AO6" s="387">
        <v>0</v>
      </c>
      <c r="AP6" s="387">
        <v>0</v>
      </c>
      <c r="AQ6" s="387">
        <v>603</v>
      </c>
      <c r="AR6" s="387">
        <v>0</v>
      </c>
      <c r="AS6" s="387">
        <v>0</v>
      </c>
      <c r="AT6" s="387">
        <v>0</v>
      </c>
      <c r="AV6" s="37">
        <f t="shared" si="0"/>
        <v>0</v>
      </c>
      <c r="AW6" s="37">
        <f t="shared" si="1"/>
        <v>0</v>
      </c>
      <c r="AX6" s="37">
        <f t="shared" si="2"/>
        <v>493</v>
      </c>
      <c r="AY6" s="37">
        <f t="shared" si="3"/>
        <v>0</v>
      </c>
      <c r="AZ6" s="37">
        <f t="shared" si="4"/>
        <v>253</v>
      </c>
      <c r="BA6" s="37">
        <f t="shared" si="5"/>
        <v>536</v>
      </c>
      <c r="BB6" s="37">
        <f t="shared" si="6"/>
        <v>438</v>
      </c>
      <c r="BC6" s="37">
        <f t="shared" si="7"/>
        <v>287</v>
      </c>
      <c r="BD6" s="38">
        <f t="shared" si="8"/>
        <v>290</v>
      </c>
      <c r="BE6" s="37">
        <f t="shared" si="9"/>
        <v>603</v>
      </c>
      <c r="BF6" s="54">
        <f t="shared" si="10"/>
        <v>2900</v>
      </c>
    </row>
    <row r="7" spans="1:71" ht="32.25" customHeight="1" x14ac:dyDescent="0.25">
      <c r="A7" s="353">
        <v>4</v>
      </c>
      <c r="B7" s="385" t="str">
        <f>METAS!B7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4493</v>
      </c>
      <c r="H7" s="387">
        <v>110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75</v>
      </c>
      <c r="Y7" s="387">
        <v>1291</v>
      </c>
      <c r="Z7" s="387">
        <v>0</v>
      </c>
      <c r="AA7" s="387">
        <v>0</v>
      </c>
      <c r="AB7" s="387">
        <v>0</v>
      </c>
      <c r="AC7" s="387">
        <v>101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872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0"/>
        <v>0</v>
      </c>
      <c r="AW7" s="37">
        <f t="shared" si="1"/>
        <v>0</v>
      </c>
      <c r="AX7" s="37">
        <f t="shared" si="2"/>
        <v>4603</v>
      </c>
      <c r="AY7" s="37">
        <f t="shared" si="3"/>
        <v>0</v>
      </c>
      <c r="AZ7" s="37">
        <f t="shared" si="4"/>
        <v>0</v>
      </c>
      <c r="BA7" s="37">
        <f t="shared" si="5"/>
        <v>1467</v>
      </c>
      <c r="BB7" s="37">
        <f t="shared" si="6"/>
        <v>0</v>
      </c>
      <c r="BC7" s="37">
        <f t="shared" si="7"/>
        <v>0</v>
      </c>
      <c r="BD7" s="38">
        <f t="shared" si="8"/>
        <v>872</v>
      </c>
      <c r="BE7" s="37">
        <f t="shared" si="9"/>
        <v>0</v>
      </c>
      <c r="BF7" s="54">
        <f t="shared" si="10"/>
        <v>6942</v>
      </c>
    </row>
    <row r="8" spans="1:71" x14ac:dyDescent="0.25">
      <c r="A8" s="353">
        <v>5</v>
      </c>
      <c r="B8" s="385" t="str">
        <f>METAS!B8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2</v>
      </c>
      <c r="Y8" s="387">
        <v>10</v>
      </c>
      <c r="Z8" s="387">
        <v>2</v>
      </c>
      <c r="AA8" s="387">
        <v>2</v>
      </c>
      <c r="AB8" s="387">
        <v>3</v>
      </c>
      <c r="AC8" s="387">
        <v>5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si="0"/>
        <v>0</v>
      </c>
      <c r="AW8" s="37">
        <f t="shared" si="1"/>
        <v>0</v>
      </c>
      <c r="AX8" s="37">
        <f t="shared" si="2"/>
        <v>0</v>
      </c>
      <c r="AY8" s="37">
        <f t="shared" si="3"/>
        <v>0</v>
      </c>
      <c r="AZ8" s="37">
        <f t="shared" si="4"/>
        <v>0</v>
      </c>
      <c r="BA8" s="37">
        <f t="shared" si="5"/>
        <v>24</v>
      </c>
      <c r="BB8" s="37">
        <f t="shared" si="6"/>
        <v>0</v>
      </c>
      <c r="BC8" s="37">
        <f t="shared" si="7"/>
        <v>0</v>
      </c>
      <c r="BD8" s="38">
        <f t="shared" si="8"/>
        <v>0</v>
      </c>
      <c r="BE8" s="37">
        <f t="shared" si="9"/>
        <v>0</v>
      </c>
      <c r="BF8" s="54">
        <f t="shared" ref="BF8" si="11">SUM(AV8:BE8)</f>
        <v>24</v>
      </c>
    </row>
    <row r="9" spans="1:71" x14ac:dyDescent="0.25">
      <c r="A9" s="353">
        <v>6</v>
      </c>
      <c r="B9" s="376" t="s">
        <v>509</v>
      </c>
      <c r="C9" s="377" t="s">
        <v>506</v>
      </c>
      <c r="D9" s="378">
        <v>1029</v>
      </c>
      <c r="E9" s="378">
        <v>133</v>
      </c>
      <c r="F9" s="378">
        <v>2</v>
      </c>
      <c r="G9" s="378">
        <v>2272</v>
      </c>
      <c r="H9" s="378">
        <v>116</v>
      </c>
      <c r="I9" s="378">
        <v>34</v>
      </c>
      <c r="J9" s="378">
        <v>63</v>
      </c>
      <c r="K9" s="378">
        <v>112</v>
      </c>
      <c r="L9" s="378">
        <v>22</v>
      </c>
      <c r="M9" s="378">
        <v>89</v>
      </c>
      <c r="N9" s="378">
        <v>76</v>
      </c>
      <c r="O9" s="378">
        <v>58</v>
      </c>
      <c r="P9" s="378">
        <v>286</v>
      </c>
      <c r="Q9" s="378">
        <v>306</v>
      </c>
      <c r="R9" s="378">
        <v>75</v>
      </c>
      <c r="S9" s="378">
        <v>115</v>
      </c>
      <c r="T9" s="378">
        <v>251</v>
      </c>
      <c r="U9" s="378">
        <v>30</v>
      </c>
      <c r="V9" s="378">
        <v>12</v>
      </c>
      <c r="W9" s="378">
        <v>78</v>
      </c>
      <c r="X9" s="378">
        <v>152</v>
      </c>
      <c r="Y9" s="378">
        <v>847</v>
      </c>
      <c r="Z9" s="378">
        <v>26</v>
      </c>
      <c r="AA9" s="378">
        <v>124</v>
      </c>
      <c r="AB9" s="378">
        <v>41</v>
      </c>
      <c r="AC9" s="378">
        <v>71</v>
      </c>
      <c r="AD9" s="378">
        <v>405</v>
      </c>
      <c r="AE9" s="378">
        <v>38</v>
      </c>
      <c r="AF9" s="378">
        <v>209</v>
      </c>
      <c r="AG9" s="378">
        <v>96</v>
      </c>
      <c r="AH9" s="378">
        <v>74</v>
      </c>
      <c r="AI9" s="378">
        <v>0</v>
      </c>
      <c r="AJ9" s="378">
        <v>318</v>
      </c>
      <c r="AK9" s="378">
        <v>14</v>
      </c>
      <c r="AL9" s="378">
        <v>15</v>
      </c>
      <c r="AM9" s="378">
        <v>376</v>
      </c>
      <c r="AN9" s="378">
        <v>45</v>
      </c>
      <c r="AO9" s="378">
        <v>48</v>
      </c>
      <c r="AP9" s="378">
        <v>29</v>
      </c>
      <c r="AQ9" s="378">
        <v>575</v>
      </c>
      <c r="AR9" s="378">
        <v>9</v>
      </c>
      <c r="AS9" s="378">
        <v>28</v>
      </c>
      <c r="AT9" s="378">
        <v>67</v>
      </c>
      <c r="AV9" s="37">
        <f t="shared" si="0"/>
        <v>1029</v>
      </c>
      <c r="AW9" s="37">
        <f t="shared" si="1"/>
        <v>133</v>
      </c>
      <c r="AX9" s="37">
        <f>+SUM(G9:P9)</f>
        <v>3128</v>
      </c>
      <c r="AY9" s="37">
        <f>+SUM(Q9:S9)</f>
        <v>496</v>
      </c>
      <c r="AZ9" s="37">
        <f>+SUM(T9:W9)</f>
        <v>371</v>
      </c>
      <c r="BA9" s="37">
        <f>+SUM(X9:AC9)</f>
        <v>1261</v>
      </c>
      <c r="BB9" s="37">
        <f>+SUM(AD9:AI9)</f>
        <v>822</v>
      </c>
      <c r="BC9" s="37">
        <f>+SUM(AJ9:AL9)</f>
        <v>347</v>
      </c>
      <c r="BD9" s="38">
        <f>+SUM(AM9:AP9)</f>
        <v>498</v>
      </c>
      <c r="BE9" s="37">
        <f>SUM(AQ9:AT9)</f>
        <v>679</v>
      </c>
      <c r="BF9" s="54">
        <f t="shared" si="10"/>
        <v>8764</v>
      </c>
    </row>
    <row r="10" spans="1:71" x14ac:dyDescent="0.25">
      <c r="A10" s="353">
        <v>7</v>
      </c>
      <c r="B10" s="376" t="str">
        <f>METAS!B9</f>
        <v>PORCENTAJE DE SINTOMATICOS RESPIRATORIOS IDENTIFICADOS/N° DE ATENCIONES EN &gt;15 AÑOS X 100.</v>
      </c>
      <c r="C10" s="377" t="s">
        <v>506</v>
      </c>
      <c r="D10" s="378">
        <v>31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12</v>
      </c>
      <c r="R10" s="378">
        <v>9</v>
      </c>
      <c r="S10" s="378">
        <v>20</v>
      </c>
      <c r="T10" s="378">
        <v>36</v>
      </c>
      <c r="U10" s="378">
        <v>0</v>
      </c>
      <c r="V10" s="378">
        <v>0</v>
      </c>
      <c r="W10" s="378">
        <v>15</v>
      </c>
      <c r="X10" s="378">
        <v>16</v>
      </c>
      <c r="Y10" s="378">
        <v>21</v>
      </c>
      <c r="Z10" s="378">
        <v>0</v>
      </c>
      <c r="AA10" s="378">
        <v>12</v>
      </c>
      <c r="AB10" s="378">
        <v>8</v>
      </c>
      <c r="AC10" s="378">
        <v>5</v>
      </c>
      <c r="AD10" s="378">
        <v>74</v>
      </c>
      <c r="AE10" s="378">
        <v>12</v>
      </c>
      <c r="AF10" s="378">
        <v>30</v>
      </c>
      <c r="AG10" s="378">
        <v>0</v>
      </c>
      <c r="AH10" s="378">
        <v>0</v>
      </c>
      <c r="AI10" s="378">
        <v>0</v>
      </c>
      <c r="AJ10" s="378">
        <v>8</v>
      </c>
      <c r="AK10" s="378">
        <v>0</v>
      </c>
      <c r="AL10" s="378">
        <v>0</v>
      </c>
      <c r="AM10" s="378">
        <v>45</v>
      </c>
      <c r="AN10" s="378">
        <v>0</v>
      </c>
      <c r="AO10" s="378">
        <v>0</v>
      </c>
      <c r="AP10" s="378">
        <v>0</v>
      </c>
      <c r="AQ10" s="378">
        <v>18</v>
      </c>
      <c r="AR10" s="378">
        <v>10</v>
      </c>
      <c r="AS10" s="378">
        <v>4</v>
      </c>
      <c r="AT10" s="378">
        <v>0</v>
      </c>
      <c r="AV10" s="37">
        <f t="shared" si="0"/>
        <v>31</v>
      </c>
      <c r="AW10" s="37">
        <f t="shared" si="1"/>
        <v>0</v>
      </c>
      <c r="AX10" s="37">
        <f t="shared" si="2"/>
        <v>0</v>
      </c>
      <c r="AY10" s="37">
        <f t="shared" si="3"/>
        <v>41</v>
      </c>
      <c r="AZ10" s="37">
        <f t="shared" si="4"/>
        <v>51</v>
      </c>
      <c r="BA10" s="37">
        <f t="shared" si="5"/>
        <v>62</v>
      </c>
      <c r="BB10" s="37">
        <f t="shared" si="6"/>
        <v>116</v>
      </c>
      <c r="BC10" s="37">
        <f t="shared" si="7"/>
        <v>8</v>
      </c>
      <c r="BD10" s="38">
        <f t="shared" si="8"/>
        <v>45</v>
      </c>
      <c r="BE10" s="37">
        <f t="shared" si="9"/>
        <v>32</v>
      </c>
      <c r="BF10" s="54">
        <f t="shared" si="10"/>
        <v>386</v>
      </c>
    </row>
    <row r="11" spans="1:71" x14ac:dyDescent="0.25">
      <c r="A11" s="353">
        <v>8</v>
      </c>
      <c r="B11" s="376" t="s">
        <v>524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4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0"/>
        <v>0</v>
      </c>
      <c r="AW11" s="37">
        <f t="shared" si="1"/>
        <v>0</v>
      </c>
      <c r="AX11" s="37">
        <f t="shared" si="2"/>
        <v>0</v>
      </c>
      <c r="AY11" s="37">
        <f t="shared" si="3"/>
        <v>0</v>
      </c>
      <c r="AZ11" s="37">
        <f t="shared" si="4"/>
        <v>0</v>
      </c>
      <c r="BA11" s="37">
        <f t="shared" si="5"/>
        <v>4</v>
      </c>
      <c r="BB11" s="37">
        <f t="shared" si="6"/>
        <v>0</v>
      </c>
      <c r="BC11" s="37">
        <f t="shared" si="7"/>
        <v>0</v>
      </c>
      <c r="BD11" s="38">
        <f t="shared" si="8"/>
        <v>0</v>
      </c>
      <c r="BE11" s="37">
        <f t="shared" si="9"/>
        <v>0</v>
      </c>
      <c r="BF11" s="54">
        <f t="shared" si="10"/>
        <v>4</v>
      </c>
    </row>
    <row r="12" spans="1:71" x14ac:dyDescent="0.25">
      <c r="A12" s="353">
        <v>9</v>
      </c>
      <c r="B12" s="376" t="s">
        <v>514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4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0"/>
        <v>0</v>
      </c>
      <c r="AW12" s="37">
        <f t="shared" si="1"/>
        <v>0</v>
      </c>
      <c r="AX12" s="37">
        <f t="shared" si="2"/>
        <v>0</v>
      </c>
      <c r="AY12" s="37">
        <f t="shared" si="3"/>
        <v>0</v>
      </c>
      <c r="AZ12" s="37">
        <f t="shared" si="4"/>
        <v>0</v>
      </c>
      <c r="BA12" s="37">
        <f t="shared" si="5"/>
        <v>4</v>
      </c>
      <c r="BB12" s="37">
        <f t="shared" si="6"/>
        <v>0</v>
      </c>
      <c r="BC12" s="37">
        <f t="shared" si="7"/>
        <v>0</v>
      </c>
      <c r="BD12" s="38">
        <f t="shared" si="8"/>
        <v>0</v>
      </c>
      <c r="BE12" s="37">
        <f t="shared" si="9"/>
        <v>0</v>
      </c>
      <c r="BF12" s="54">
        <f t="shared" si="10"/>
        <v>4</v>
      </c>
    </row>
    <row r="13" spans="1:71" x14ac:dyDescent="0.25">
      <c r="A13" s="353">
        <v>10</v>
      </c>
      <c r="B13" s="376" t="str">
        <f>METAS!B11</f>
        <v>PORCENTAJE DE CASOS DE TBC TAMIZADOS PARA VIH</v>
      </c>
      <c r="C13" s="377" t="s">
        <v>506</v>
      </c>
      <c r="D13" s="378">
        <v>1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1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0"/>
        <v>1</v>
      </c>
      <c r="AW13" s="37">
        <f t="shared" si="1"/>
        <v>0</v>
      </c>
      <c r="AX13" s="37">
        <f t="shared" si="2"/>
        <v>0</v>
      </c>
      <c r="AY13" s="37">
        <f t="shared" si="3"/>
        <v>0</v>
      </c>
      <c r="AZ13" s="37">
        <f t="shared" si="4"/>
        <v>0</v>
      </c>
      <c r="BA13" s="37">
        <f t="shared" si="5"/>
        <v>1</v>
      </c>
      <c r="BB13" s="37">
        <f t="shared" si="6"/>
        <v>0</v>
      </c>
      <c r="BC13" s="37">
        <f t="shared" si="7"/>
        <v>0</v>
      </c>
      <c r="BD13" s="38">
        <f t="shared" si="8"/>
        <v>0</v>
      </c>
      <c r="BE13" s="37">
        <f t="shared" si="9"/>
        <v>0</v>
      </c>
      <c r="BF13" s="54">
        <f t="shared" si="10"/>
        <v>2</v>
      </c>
    </row>
    <row r="14" spans="1:71" x14ac:dyDescent="0.25">
      <c r="A14" s="353">
        <v>11</v>
      </c>
      <c r="B14" s="376" t="str">
        <f>METAS!B12</f>
        <v>TASA DE MORBILIDAD DE TUBERCULOSIS</v>
      </c>
      <c r="C14" s="377" t="s">
        <v>506</v>
      </c>
      <c r="D14" s="378">
        <v>1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1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0"/>
        <v>1</v>
      </c>
      <c r="AW14" s="37">
        <f t="shared" si="1"/>
        <v>0</v>
      </c>
      <c r="AX14" s="37">
        <f t="shared" si="2"/>
        <v>0</v>
      </c>
      <c r="AY14" s="37">
        <f t="shared" si="3"/>
        <v>0</v>
      </c>
      <c r="AZ14" s="37">
        <f t="shared" si="4"/>
        <v>0</v>
      </c>
      <c r="BA14" s="37">
        <f t="shared" si="5"/>
        <v>1</v>
      </c>
      <c r="BB14" s="37">
        <f t="shared" si="6"/>
        <v>0</v>
      </c>
      <c r="BC14" s="37">
        <f t="shared" si="7"/>
        <v>0</v>
      </c>
      <c r="BD14" s="38">
        <f t="shared" si="8"/>
        <v>0</v>
      </c>
      <c r="BE14" s="37">
        <f t="shared" si="9"/>
        <v>0</v>
      </c>
      <c r="BF14" s="54">
        <f t="shared" si="10"/>
        <v>2</v>
      </c>
    </row>
    <row r="15" spans="1:71" ht="30" x14ac:dyDescent="0.25">
      <c r="A15" s="353">
        <v>12</v>
      </c>
      <c r="B15" s="379" t="str">
        <f>METAS!B13</f>
        <v>PORCENTAJE DE ADULTOS Y JOVENES  QUE RECIBEN  CONSEJERIA  EN PREVENCION PARA TAMIZAJE  DE ITS Y VIH/SIDA</v>
      </c>
      <c r="C15" s="380" t="s">
        <v>144</v>
      </c>
      <c r="D15" s="381">
        <v>72</v>
      </c>
      <c r="E15" s="381">
        <v>0</v>
      </c>
      <c r="F15" s="381">
        <v>0</v>
      </c>
      <c r="G15" s="381">
        <v>1</v>
      </c>
      <c r="H15" s="381">
        <v>12</v>
      </c>
      <c r="I15" s="381">
        <v>0</v>
      </c>
      <c r="J15" s="381">
        <v>1</v>
      </c>
      <c r="K15" s="381">
        <v>8</v>
      </c>
      <c r="L15" s="381">
        <v>0</v>
      </c>
      <c r="M15" s="381">
        <v>6</v>
      </c>
      <c r="N15" s="381">
        <v>0</v>
      </c>
      <c r="O15" s="381">
        <v>1</v>
      </c>
      <c r="P15" s="381">
        <v>1</v>
      </c>
      <c r="Q15" s="381">
        <v>20</v>
      </c>
      <c r="R15" s="381">
        <v>0</v>
      </c>
      <c r="S15" s="381">
        <v>10</v>
      </c>
      <c r="T15" s="381">
        <v>9</v>
      </c>
      <c r="U15" s="381">
        <v>0</v>
      </c>
      <c r="V15" s="381">
        <v>0</v>
      </c>
      <c r="W15" s="381">
        <v>0</v>
      </c>
      <c r="X15" s="381">
        <v>0</v>
      </c>
      <c r="Y15" s="381">
        <v>7</v>
      </c>
      <c r="Z15" s="381">
        <v>0</v>
      </c>
      <c r="AA15" s="381">
        <v>0</v>
      </c>
      <c r="AB15" s="381">
        <v>0</v>
      </c>
      <c r="AC15" s="381">
        <v>0</v>
      </c>
      <c r="AD15" s="381">
        <v>0</v>
      </c>
      <c r="AE15" s="381">
        <v>2</v>
      </c>
      <c r="AF15" s="381">
        <v>27</v>
      </c>
      <c r="AG15" s="381">
        <v>5</v>
      </c>
      <c r="AH15" s="381">
        <v>6</v>
      </c>
      <c r="AI15" s="381">
        <v>0</v>
      </c>
      <c r="AJ15" s="381">
        <v>25</v>
      </c>
      <c r="AK15" s="381">
        <v>0</v>
      </c>
      <c r="AL15" s="381">
        <v>0</v>
      </c>
      <c r="AM15" s="381">
        <v>0</v>
      </c>
      <c r="AN15" s="381">
        <v>0</v>
      </c>
      <c r="AO15" s="381">
        <v>0</v>
      </c>
      <c r="AP15" s="381">
        <v>4</v>
      </c>
      <c r="AQ15" s="381">
        <v>0</v>
      </c>
      <c r="AR15" s="381">
        <v>0</v>
      </c>
      <c r="AS15" s="381">
        <v>0</v>
      </c>
      <c r="AT15" s="381">
        <v>0</v>
      </c>
      <c r="AV15" s="37">
        <f t="shared" si="0"/>
        <v>72</v>
      </c>
      <c r="AW15" s="37">
        <f t="shared" si="1"/>
        <v>0</v>
      </c>
      <c r="AX15" s="37">
        <f t="shared" si="2"/>
        <v>30</v>
      </c>
      <c r="AY15" s="37">
        <f t="shared" si="3"/>
        <v>30</v>
      </c>
      <c r="AZ15" s="37">
        <f t="shared" si="4"/>
        <v>9</v>
      </c>
      <c r="BA15" s="37">
        <f t="shared" si="5"/>
        <v>7</v>
      </c>
      <c r="BB15" s="37">
        <f t="shared" si="6"/>
        <v>40</v>
      </c>
      <c r="BC15" s="37">
        <f t="shared" si="7"/>
        <v>25</v>
      </c>
      <c r="BD15" s="38">
        <f t="shared" si="8"/>
        <v>4</v>
      </c>
      <c r="BE15" s="37">
        <f t="shared" si="9"/>
        <v>0</v>
      </c>
      <c r="BF15" s="54">
        <f t="shared" si="10"/>
        <v>217</v>
      </c>
    </row>
    <row r="16" spans="1:71" ht="20.25" customHeight="1" x14ac:dyDescent="0.25">
      <c r="A16" s="353">
        <v>13</v>
      </c>
      <c r="B16" s="379" t="str">
        <f>METAS!B14</f>
        <v>PORCENTAJE DE ADULTOS Y JOVENES QUE RECIBEN TAMIZAJE  DE ITS Y VIH/SIDA</v>
      </c>
      <c r="C16" s="380" t="s">
        <v>144</v>
      </c>
      <c r="D16" s="381">
        <v>72</v>
      </c>
      <c r="E16" s="381">
        <v>0</v>
      </c>
      <c r="F16" s="381">
        <v>0</v>
      </c>
      <c r="G16" s="381">
        <v>0</v>
      </c>
      <c r="H16" s="381">
        <v>12</v>
      </c>
      <c r="I16" s="381">
        <v>0</v>
      </c>
      <c r="J16" s="381">
        <v>0</v>
      </c>
      <c r="K16" s="381">
        <v>0</v>
      </c>
      <c r="L16" s="381">
        <v>0</v>
      </c>
      <c r="M16" s="381">
        <v>6</v>
      </c>
      <c r="N16" s="381">
        <v>0</v>
      </c>
      <c r="O16" s="381">
        <v>1</v>
      </c>
      <c r="P16" s="381">
        <v>1</v>
      </c>
      <c r="Q16" s="381">
        <v>19</v>
      </c>
      <c r="R16" s="381">
        <v>0</v>
      </c>
      <c r="S16" s="381">
        <v>10</v>
      </c>
      <c r="T16" s="381">
        <v>0</v>
      </c>
      <c r="U16" s="381">
        <v>0</v>
      </c>
      <c r="V16" s="381">
        <v>0</v>
      </c>
      <c r="W16" s="381">
        <v>0</v>
      </c>
      <c r="X16" s="381">
        <v>0</v>
      </c>
      <c r="Y16" s="381">
        <v>7</v>
      </c>
      <c r="Z16" s="381">
        <v>0</v>
      </c>
      <c r="AA16" s="381">
        <v>0</v>
      </c>
      <c r="AB16" s="381">
        <v>0</v>
      </c>
      <c r="AC16" s="381">
        <v>0</v>
      </c>
      <c r="AD16" s="381">
        <v>0</v>
      </c>
      <c r="AE16" s="381">
        <v>2</v>
      </c>
      <c r="AF16" s="381">
        <v>27</v>
      </c>
      <c r="AG16" s="381">
        <v>5</v>
      </c>
      <c r="AH16" s="381">
        <v>6</v>
      </c>
      <c r="AI16" s="381">
        <v>0</v>
      </c>
      <c r="AJ16" s="381">
        <v>25</v>
      </c>
      <c r="AK16" s="381">
        <v>0</v>
      </c>
      <c r="AL16" s="381">
        <v>0</v>
      </c>
      <c r="AM16" s="381">
        <v>0</v>
      </c>
      <c r="AN16" s="381">
        <v>0</v>
      </c>
      <c r="AO16" s="381">
        <v>0</v>
      </c>
      <c r="AP16" s="381">
        <v>1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0"/>
        <v>72</v>
      </c>
      <c r="AW16" s="37">
        <f t="shared" si="1"/>
        <v>0</v>
      </c>
      <c r="AX16" s="37">
        <f t="shared" si="2"/>
        <v>20</v>
      </c>
      <c r="AY16" s="37">
        <f t="shared" si="3"/>
        <v>29</v>
      </c>
      <c r="AZ16" s="37">
        <f t="shared" si="4"/>
        <v>0</v>
      </c>
      <c r="BA16" s="37">
        <f t="shared" si="5"/>
        <v>7</v>
      </c>
      <c r="BB16" s="37">
        <f t="shared" si="6"/>
        <v>40</v>
      </c>
      <c r="BC16" s="37">
        <f t="shared" si="7"/>
        <v>25</v>
      </c>
      <c r="BD16" s="38">
        <f t="shared" si="8"/>
        <v>1</v>
      </c>
      <c r="BE16" s="37">
        <f t="shared" si="9"/>
        <v>0</v>
      </c>
      <c r="BF16" s="54">
        <f t="shared" si="10"/>
        <v>194</v>
      </c>
    </row>
    <row r="17" spans="1:58" x14ac:dyDescent="0.25">
      <c r="A17" s="353">
        <v>14</v>
      </c>
      <c r="B17" s="379" t="s">
        <v>528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0"/>
        <v>0</v>
      </c>
      <c r="AW17" s="37">
        <f t="shared" si="1"/>
        <v>0</v>
      </c>
      <c r="AX17" s="37">
        <f t="shared" si="2"/>
        <v>0</v>
      </c>
      <c r="AY17" s="37">
        <f t="shared" si="3"/>
        <v>0</v>
      </c>
      <c r="AZ17" s="37">
        <f t="shared" si="4"/>
        <v>0</v>
      </c>
      <c r="BA17" s="37">
        <f t="shared" si="5"/>
        <v>0</v>
      </c>
      <c r="BB17" s="37">
        <f t="shared" si="6"/>
        <v>0</v>
      </c>
      <c r="BC17" s="37">
        <f t="shared" si="7"/>
        <v>0</v>
      </c>
      <c r="BD17" s="38">
        <f t="shared" si="8"/>
        <v>0</v>
      </c>
      <c r="BE17" s="37">
        <f t="shared" si="9"/>
        <v>0</v>
      </c>
      <c r="BF17" s="54">
        <f t="shared" si="10"/>
        <v>0</v>
      </c>
    </row>
    <row r="18" spans="1:58" x14ac:dyDescent="0.25">
      <c r="A18" s="353">
        <v>15</v>
      </c>
      <c r="B18" s="379" t="s">
        <v>531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0"/>
        <v>0</v>
      </c>
      <c r="AW18" s="37">
        <f t="shared" si="1"/>
        <v>0</v>
      </c>
      <c r="AX18" s="37">
        <f t="shared" si="2"/>
        <v>0</v>
      </c>
      <c r="AY18" s="37">
        <f t="shared" si="3"/>
        <v>0</v>
      </c>
      <c r="AZ18" s="37">
        <f t="shared" si="4"/>
        <v>0</v>
      </c>
      <c r="BA18" s="37">
        <f t="shared" si="5"/>
        <v>0</v>
      </c>
      <c r="BB18" s="37">
        <f t="shared" si="6"/>
        <v>0</v>
      </c>
      <c r="BC18" s="37">
        <f t="shared" si="7"/>
        <v>0</v>
      </c>
      <c r="BD18" s="38">
        <f t="shared" si="8"/>
        <v>0</v>
      </c>
      <c r="BE18" s="37">
        <f t="shared" si="9"/>
        <v>0</v>
      </c>
      <c r="BF18" s="54">
        <f t="shared" si="10"/>
        <v>0</v>
      </c>
    </row>
    <row r="19" spans="1:58" x14ac:dyDescent="0.25">
      <c r="A19" s="353">
        <v>16</v>
      </c>
      <c r="B19" s="379" t="s">
        <v>480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0"/>
        <v>0</v>
      </c>
      <c r="AW19" s="37">
        <f t="shared" si="1"/>
        <v>0</v>
      </c>
      <c r="AX19" s="37">
        <f t="shared" si="2"/>
        <v>0</v>
      </c>
      <c r="AY19" s="37">
        <f t="shared" si="3"/>
        <v>0</v>
      </c>
      <c r="AZ19" s="37">
        <f t="shared" si="4"/>
        <v>0</v>
      </c>
      <c r="BA19" s="37">
        <f t="shared" si="5"/>
        <v>0</v>
      </c>
      <c r="BB19" s="37">
        <f t="shared" si="6"/>
        <v>0</v>
      </c>
      <c r="BC19" s="37">
        <f t="shared" si="7"/>
        <v>0</v>
      </c>
      <c r="BD19" s="38">
        <f t="shared" si="8"/>
        <v>0</v>
      </c>
      <c r="BE19" s="37">
        <f t="shared" si="9"/>
        <v>0</v>
      </c>
      <c r="BF19" s="54">
        <f t="shared" si="10"/>
        <v>0</v>
      </c>
    </row>
    <row r="20" spans="1:58" ht="45" x14ac:dyDescent="0.25">
      <c r="A20" s="353"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42</v>
      </c>
      <c r="H20" s="384">
        <v>1</v>
      </c>
      <c r="I20" s="384">
        <v>1</v>
      </c>
      <c r="J20" s="384">
        <v>1</v>
      </c>
      <c r="K20" s="384">
        <v>1</v>
      </c>
      <c r="L20" s="384">
        <v>0</v>
      </c>
      <c r="M20" s="384">
        <v>0</v>
      </c>
      <c r="N20" s="384">
        <v>0</v>
      </c>
      <c r="O20" s="384">
        <v>4</v>
      </c>
      <c r="P20" s="384">
        <v>16</v>
      </c>
      <c r="Q20" s="384">
        <v>1</v>
      </c>
      <c r="R20" s="384">
        <v>0</v>
      </c>
      <c r="S20" s="384">
        <v>2</v>
      </c>
      <c r="T20" s="384">
        <v>5</v>
      </c>
      <c r="U20" s="384">
        <v>0</v>
      </c>
      <c r="V20" s="384">
        <v>0</v>
      </c>
      <c r="W20" s="384">
        <v>0</v>
      </c>
      <c r="X20" s="384">
        <v>0</v>
      </c>
      <c r="Y20" s="384">
        <v>5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1</v>
      </c>
      <c r="AF20" s="384">
        <v>0</v>
      </c>
      <c r="AG20" s="384">
        <v>0</v>
      </c>
      <c r="AH20" s="384">
        <v>0</v>
      </c>
      <c r="AI20" s="384">
        <v>0</v>
      </c>
      <c r="AJ20" s="384">
        <v>0</v>
      </c>
      <c r="AK20" s="384">
        <v>0</v>
      </c>
      <c r="AL20" s="384">
        <v>0</v>
      </c>
      <c r="AM20" s="384">
        <v>1</v>
      </c>
      <c r="AN20" s="384">
        <v>1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0"/>
        <v>0</v>
      </c>
      <c r="AW20" s="37">
        <f t="shared" si="1"/>
        <v>0</v>
      </c>
      <c r="AX20" s="37">
        <f t="shared" si="2"/>
        <v>66</v>
      </c>
      <c r="AY20" s="37">
        <f t="shared" si="3"/>
        <v>3</v>
      </c>
      <c r="AZ20" s="37">
        <f t="shared" si="4"/>
        <v>5</v>
      </c>
      <c r="BA20" s="37">
        <f t="shared" si="5"/>
        <v>5</v>
      </c>
      <c r="BB20" s="37">
        <f t="shared" si="6"/>
        <v>1</v>
      </c>
      <c r="BC20" s="37">
        <f t="shared" si="7"/>
        <v>0</v>
      </c>
      <c r="BD20" s="38">
        <f t="shared" si="8"/>
        <v>2</v>
      </c>
      <c r="BE20" s="37">
        <f t="shared" si="9"/>
        <v>0</v>
      </c>
      <c r="BF20" s="54">
        <f t="shared" si="10"/>
        <v>82</v>
      </c>
    </row>
    <row r="21" spans="1:58" ht="30" x14ac:dyDescent="0.25">
      <c r="A21" s="353"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3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1</v>
      </c>
      <c r="AF21" s="384">
        <v>3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0"/>
        <v>0</v>
      </c>
      <c r="AW21" s="37">
        <f t="shared" si="1"/>
        <v>0</v>
      </c>
      <c r="AX21" s="37">
        <f t="shared" si="2"/>
        <v>0</v>
      </c>
      <c r="AY21" s="37">
        <f t="shared" si="3"/>
        <v>3</v>
      </c>
      <c r="AZ21" s="37">
        <f t="shared" si="4"/>
        <v>0</v>
      </c>
      <c r="BA21" s="37">
        <f t="shared" si="5"/>
        <v>0</v>
      </c>
      <c r="BB21" s="37">
        <f t="shared" si="6"/>
        <v>4</v>
      </c>
      <c r="BC21" s="37">
        <f t="shared" si="7"/>
        <v>0</v>
      </c>
      <c r="BD21" s="38">
        <f t="shared" si="8"/>
        <v>0</v>
      </c>
      <c r="BE21" s="37">
        <f t="shared" si="9"/>
        <v>0</v>
      </c>
      <c r="BF21" s="54">
        <f t="shared" si="10"/>
        <v>7</v>
      </c>
    </row>
    <row r="22" spans="1:58" ht="30" x14ac:dyDescent="0.25">
      <c r="A22" s="353"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0"/>
        <v>0</v>
      </c>
      <c r="AW22" s="37">
        <f t="shared" si="1"/>
        <v>0</v>
      </c>
      <c r="AX22" s="37">
        <f t="shared" si="2"/>
        <v>0</v>
      </c>
      <c r="AY22" s="37">
        <f t="shared" si="3"/>
        <v>0</v>
      </c>
      <c r="AZ22" s="37">
        <f t="shared" si="4"/>
        <v>0</v>
      </c>
      <c r="BA22" s="37">
        <f t="shared" si="5"/>
        <v>0</v>
      </c>
      <c r="BB22" s="37">
        <f t="shared" si="6"/>
        <v>0</v>
      </c>
      <c r="BC22" s="37">
        <f t="shared" si="7"/>
        <v>0</v>
      </c>
      <c r="BD22" s="38">
        <f t="shared" si="8"/>
        <v>0</v>
      </c>
      <c r="BE22" s="37">
        <f t="shared" si="9"/>
        <v>0</v>
      </c>
      <c r="BF22" s="54">
        <f t="shared" si="10"/>
        <v>0</v>
      </c>
    </row>
    <row r="23" spans="1:58" x14ac:dyDescent="0.25">
      <c r="A23" s="353"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0"/>
        <v>0</v>
      </c>
      <c r="AW23" s="37">
        <f t="shared" si="1"/>
        <v>0</v>
      </c>
      <c r="AX23" s="37">
        <f t="shared" si="2"/>
        <v>0</v>
      </c>
      <c r="AY23" s="37">
        <f t="shared" si="3"/>
        <v>0</v>
      </c>
      <c r="AZ23" s="37">
        <f t="shared" si="4"/>
        <v>0</v>
      </c>
      <c r="BA23" s="37">
        <f t="shared" si="5"/>
        <v>0</v>
      </c>
      <c r="BB23" s="37">
        <f t="shared" si="6"/>
        <v>0</v>
      </c>
      <c r="BC23" s="37">
        <f t="shared" si="7"/>
        <v>0</v>
      </c>
      <c r="BD23" s="38">
        <f t="shared" si="8"/>
        <v>0</v>
      </c>
      <c r="BE23" s="37">
        <f t="shared" si="9"/>
        <v>0</v>
      </c>
      <c r="BF23" s="54">
        <f t="shared" si="10"/>
        <v>0</v>
      </c>
    </row>
    <row r="24" spans="1:58" ht="30" x14ac:dyDescent="0.25">
      <c r="A24" s="353"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0"/>
        <v>0</v>
      </c>
      <c r="AW24" s="37">
        <f t="shared" si="1"/>
        <v>0</v>
      </c>
      <c r="AX24" s="37">
        <f t="shared" si="2"/>
        <v>0</v>
      </c>
      <c r="AY24" s="37">
        <f t="shared" si="3"/>
        <v>0</v>
      </c>
      <c r="AZ24" s="37">
        <f t="shared" si="4"/>
        <v>0</v>
      </c>
      <c r="BA24" s="37">
        <f t="shared" si="5"/>
        <v>0</v>
      </c>
      <c r="BB24" s="37">
        <f t="shared" si="6"/>
        <v>0</v>
      </c>
      <c r="BC24" s="37">
        <f t="shared" si="7"/>
        <v>0</v>
      </c>
      <c r="BD24" s="38">
        <f t="shared" si="8"/>
        <v>0</v>
      </c>
      <c r="BE24" s="37">
        <f t="shared" si="9"/>
        <v>0</v>
      </c>
      <c r="BF24" s="54">
        <f t="shared" si="10"/>
        <v>0</v>
      </c>
    </row>
    <row r="25" spans="1:58" ht="30" x14ac:dyDescent="0.25">
      <c r="A25" s="353"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46</v>
      </c>
      <c r="H25" s="384">
        <v>15</v>
      </c>
      <c r="I25" s="384">
        <v>3</v>
      </c>
      <c r="J25" s="384">
        <v>0</v>
      </c>
      <c r="K25" s="384">
        <v>12</v>
      </c>
      <c r="L25" s="384">
        <v>2</v>
      </c>
      <c r="M25" s="384">
        <v>15</v>
      </c>
      <c r="N25" s="384">
        <v>8</v>
      </c>
      <c r="O25" s="384">
        <v>0</v>
      </c>
      <c r="P25" s="384">
        <v>0</v>
      </c>
      <c r="Q25" s="384">
        <v>4</v>
      </c>
      <c r="R25" s="384">
        <v>0</v>
      </c>
      <c r="S25" s="384">
        <v>0</v>
      </c>
      <c r="T25" s="384">
        <v>15</v>
      </c>
      <c r="U25" s="384">
        <v>0</v>
      </c>
      <c r="V25" s="384">
        <v>3</v>
      </c>
      <c r="W25" s="384">
        <v>2</v>
      </c>
      <c r="X25" s="384">
        <v>0</v>
      </c>
      <c r="Y25" s="384">
        <v>8</v>
      </c>
      <c r="Z25" s="384">
        <v>8</v>
      </c>
      <c r="AA25" s="384">
        <v>0</v>
      </c>
      <c r="AB25" s="384">
        <v>0</v>
      </c>
      <c r="AC25" s="384">
        <v>0</v>
      </c>
      <c r="AD25" s="384">
        <v>1</v>
      </c>
      <c r="AE25" s="384">
        <v>0</v>
      </c>
      <c r="AF25" s="384">
        <v>8</v>
      </c>
      <c r="AG25" s="384">
        <v>0</v>
      </c>
      <c r="AH25" s="384">
        <v>4</v>
      </c>
      <c r="AI25" s="384">
        <v>0</v>
      </c>
      <c r="AJ25" s="384">
        <v>12</v>
      </c>
      <c r="AK25" s="384">
        <v>0</v>
      </c>
      <c r="AL25" s="384">
        <v>0</v>
      </c>
      <c r="AM25" s="384">
        <v>12</v>
      </c>
      <c r="AN25" s="384">
        <v>0</v>
      </c>
      <c r="AO25" s="384">
        <v>7</v>
      </c>
      <c r="AP25" s="384">
        <v>1</v>
      </c>
      <c r="AQ25" s="384">
        <v>17</v>
      </c>
      <c r="AR25" s="384">
        <v>0</v>
      </c>
      <c r="AS25" s="384">
        <v>0</v>
      </c>
      <c r="AT25" s="384">
        <v>0</v>
      </c>
      <c r="AV25" s="37">
        <f t="shared" si="0"/>
        <v>0</v>
      </c>
      <c r="AW25" s="37">
        <f t="shared" si="1"/>
        <v>0</v>
      </c>
      <c r="AX25" s="37">
        <f t="shared" si="2"/>
        <v>101</v>
      </c>
      <c r="AY25" s="37">
        <f t="shared" si="3"/>
        <v>4</v>
      </c>
      <c r="AZ25" s="37">
        <f t="shared" si="4"/>
        <v>20</v>
      </c>
      <c r="BA25" s="37">
        <f t="shared" si="5"/>
        <v>16</v>
      </c>
      <c r="BB25" s="37">
        <f t="shared" si="6"/>
        <v>13</v>
      </c>
      <c r="BC25" s="37">
        <f t="shared" si="7"/>
        <v>12</v>
      </c>
      <c r="BD25" s="38">
        <f t="shared" si="8"/>
        <v>20</v>
      </c>
      <c r="BE25" s="37">
        <f t="shared" si="9"/>
        <v>17</v>
      </c>
      <c r="BF25" s="54">
        <f t="shared" si="10"/>
        <v>203</v>
      </c>
    </row>
    <row r="26" spans="1:58" x14ac:dyDescent="0.25">
      <c r="A26" s="353"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39</v>
      </c>
      <c r="H26" s="384">
        <v>4</v>
      </c>
      <c r="I26" s="384">
        <v>3</v>
      </c>
      <c r="J26" s="384">
        <v>3</v>
      </c>
      <c r="K26" s="384">
        <v>4</v>
      </c>
      <c r="L26" s="384">
        <v>0</v>
      </c>
      <c r="M26" s="384">
        <v>2</v>
      </c>
      <c r="N26" s="384">
        <v>2</v>
      </c>
      <c r="O26" s="384">
        <v>2</v>
      </c>
      <c r="P26" s="384">
        <v>0</v>
      </c>
      <c r="Q26" s="384">
        <v>1</v>
      </c>
      <c r="R26" s="384">
        <v>1</v>
      </c>
      <c r="S26" s="384">
        <v>1</v>
      </c>
      <c r="T26" s="384">
        <v>0</v>
      </c>
      <c r="U26" s="384">
        <v>3</v>
      </c>
      <c r="V26" s="384">
        <v>1</v>
      </c>
      <c r="W26" s="384">
        <v>1</v>
      </c>
      <c r="X26" s="384">
        <v>0</v>
      </c>
      <c r="Y26" s="384">
        <v>5</v>
      </c>
      <c r="Z26" s="384">
        <v>0</v>
      </c>
      <c r="AA26" s="384">
        <v>1</v>
      </c>
      <c r="AB26" s="384">
        <v>0</v>
      </c>
      <c r="AC26" s="384">
        <v>0</v>
      </c>
      <c r="AD26" s="384">
        <v>2</v>
      </c>
      <c r="AE26" s="384">
        <v>0</v>
      </c>
      <c r="AF26" s="384">
        <v>1</v>
      </c>
      <c r="AG26" s="384">
        <v>0</v>
      </c>
      <c r="AH26" s="384">
        <v>0</v>
      </c>
      <c r="AI26" s="384">
        <v>0</v>
      </c>
      <c r="AJ26" s="384">
        <v>4</v>
      </c>
      <c r="AK26" s="384">
        <v>0</v>
      </c>
      <c r="AL26" s="384">
        <v>2</v>
      </c>
      <c r="AM26" s="384">
        <v>4</v>
      </c>
      <c r="AN26" s="384">
        <v>0</v>
      </c>
      <c r="AO26" s="384">
        <v>1</v>
      </c>
      <c r="AP26" s="384">
        <v>2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ref="AV26:AV59" si="12">SUM(D26)</f>
        <v>0</v>
      </c>
      <c r="AW26" s="37">
        <f t="shared" ref="AW26:AW59" si="13">+E26</f>
        <v>0</v>
      </c>
      <c r="AX26" s="37">
        <f t="shared" ref="AX26:AX59" si="14">+SUM(G26:P26)</f>
        <v>59</v>
      </c>
      <c r="AY26" s="37">
        <f t="shared" ref="AY26:AY59" si="15">+SUM(Q26:S26)</f>
        <v>3</v>
      </c>
      <c r="AZ26" s="37">
        <f t="shared" ref="AZ26:AZ59" si="16">+SUM(T26:W26)</f>
        <v>5</v>
      </c>
      <c r="BA26" s="37">
        <f t="shared" ref="BA26:BA59" si="17">+SUM(X26:AC26)</f>
        <v>6</v>
      </c>
      <c r="BB26" s="37">
        <f t="shared" ref="BB26:BB59" si="18">+SUM(AD26:AI26)</f>
        <v>3</v>
      </c>
      <c r="BC26" s="37">
        <f t="shared" ref="BC26:BC59" si="19">+SUM(AJ26:AL26)</f>
        <v>6</v>
      </c>
      <c r="BD26" s="38">
        <f t="shared" ref="BD26:BD59" si="20">+SUM(AM26:AP26)</f>
        <v>7</v>
      </c>
      <c r="BE26" s="37">
        <f t="shared" si="9"/>
        <v>0</v>
      </c>
      <c r="BF26" s="54">
        <f t="shared" si="10"/>
        <v>89</v>
      </c>
    </row>
    <row r="27" spans="1:58" ht="30" x14ac:dyDescent="0.25">
      <c r="A27" s="353"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2"/>
        <v>0</v>
      </c>
      <c r="AW27" s="37">
        <f t="shared" si="13"/>
        <v>0</v>
      </c>
      <c r="AX27" s="37">
        <f t="shared" si="14"/>
        <v>0</v>
      </c>
      <c r="AY27" s="37">
        <f t="shared" si="15"/>
        <v>0</v>
      </c>
      <c r="AZ27" s="37">
        <f t="shared" si="16"/>
        <v>0</v>
      </c>
      <c r="BA27" s="37">
        <f t="shared" si="17"/>
        <v>0</v>
      </c>
      <c r="BB27" s="37">
        <f t="shared" si="18"/>
        <v>0</v>
      </c>
      <c r="BC27" s="37">
        <f t="shared" si="19"/>
        <v>0</v>
      </c>
      <c r="BD27" s="38">
        <f t="shared" si="20"/>
        <v>0</v>
      </c>
      <c r="BE27" s="37">
        <f t="shared" si="9"/>
        <v>0</v>
      </c>
      <c r="BF27" s="54">
        <f t="shared" si="10"/>
        <v>0</v>
      </c>
    </row>
    <row r="28" spans="1:58" ht="45" x14ac:dyDescent="0.25">
      <c r="A28" s="353"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2"/>
        <v>0</v>
      </c>
      <c r="AW28" s="37">
        <f t="shared" si="13"/>
        <v>0</v>
      </c>
      <c r="AX28" s="37">
        <f t="shared" si="14"/>
        <v>0</v>
      </c>
      <c r="AY28" s="37">
        <f t="shared" si="15"/>
        <v>0</v>
      </c>
      <c r="AZ28" s="37">
        <f t="shared" si="16"/>
        <v>0</v>
      </c>
      <c r="BA28" s="37">
        <f t="shared" si="17"/>
        <v>0</v>
      </c>
      <c r="BB28" s="37">
        <f t="shared" si="18"/>
        <v>0</v>
      </c>
      <c r="BC28" s="37">
        <f t="shared" si="19"/>
        <v>0</v>
      </c>
      <c r="BD28" s="38">
        <f t="shared" si="20"/>
        <v>0</v>
      </c>
      <c r="BE28" s="37">
        <f t="shared" ref="BE28:BE59" si="21">SUM(AQ28:AT28)</f>
        <v>0</v>
      </c>
      <c r="BF28" s="54">
        <f t="shared" si="10"/>
        <v>0</v>
      </c>
    </row>
    <row r="29" spans="1:58" ht="30" x14ac:dyDescent="0.25">
      <c r="A29" s="353"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5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12"/>
        <v>0</v>
      </c>
      <c r="AW29" s="37">
        <f t="shared" si="13"/>
        <v>0</v>
      </c>
      <c r="AX29" s="37">
        <f t="shared" si="14"/>
        <v>5</v>
      </c>
      <c r="AY29" s="37">
        <f t="shared" si="15"/>
        <v>0</v>
      </c>
      <c r="AZ29" s="37">
        <f t="shared" si="16"/>
        <v>0</v>
      </c>
      <c r="BA29" s="37">
        <f t="shared" si="17"/>
        <v>0</v>
      </c>
      <c r="BB29" s="37">
        <f t="shared" si="18"/>
        <v>0</v>
      </c>
      <c r="BC29" s="37">
        <f t="shared" si="19"/>
        <v>0</v>
      </c>
      <c r="BD29" s="38">
        <f t="shared" si="20"/>
        <v>0</v>
      </c>
      <c r="BE29" s="37">
        <f t="shared" si="21"/>
        <v>0</v>
      </c>
      <c r="BF29" s="54">
        <f t="shared" ref="BF29" si="22">SUM(AV29:BE29)</f>
        <v>5</v>
      </c>
    </row>
    <row r="30" spans="1:58" ht="45" x14ac:dyDescent="0.25">
      <c r="A30" s="353"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2"/>
        <v>0</v>
      </c>
      <c r="AW30" s="37">
        <f t="shared" si="13"/>
        <v>0</v>
      </c>
      <c r="AX30" s="37">
        <f t="shared" si="14"/>
        <v>0</v>
      </c>
      <c r="AY30" s="37">
        <f t="shared" si="15"/>
        <v>0</v>
      </c>
      <c r="AZ30" s="37">
        <f t="shared" si="16"/>
        <v>0</v>
      </c>
      <c r="BA30" s="37">
        <f t="shared" si="17"/>
        <v>0</v>
      </c>
      <c r="BB30" s="37">
        <f t="shared" si="18"/>
        <v>0</v>
      </c>
      <c r="BC30" s="37">
        <f t="shared" si="19"/>
        <v>0</v>
      </c>
      <c r="BD30" s="38">
        <f t="shared" si="20"/>
        <v>0</v>
      </c>
      <c r="BE30" s="37">
        <f t="shared" si="21"/>
        <v>0</v>
      </c>
      <c r="BF30" s="54">
        <f>SUM(AV30:BE30)</f>
        <v>0</v>
      </c>
    </row>
    <row r="31" spans="1:58" ht="30" x14ac:dyDescent="0.25">
      <c r="A31" s="353"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67</v>
      </c>
      <c r="Z31" s="384">
        <v>0</v>
      </c>
      <c r="AA31" s="384">
        <v>0</v>
      </c>
      <c r="AB31" s="384">
        <v>0</v>
      </c>
      <c r="AC31" s="384">
        <v>0</v>
      </c>
      <c r="AD31" s="384">
        <v>12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2"/>
        <v>0</v>
      </c>
      <c r="AW31" s="37">
        <f t="shared" si="13"/>
        <v>0</v>
      </c>
      <c r="AX31" s="37">
        <f t="shared" si="14"/>
        <v>0</v>
      </c>
      <c r="AY31" s="37">
        <f t="shared" si="15"/>
        <v>0</v>
      </c>
      <c r="AZ31" s="37">
        <f t="shared" si="16"/>
        <v>0</v>
      </c>
      <c r="BA31" s="37">
        <f t="shared" si="17"/>
        <v>67</v>
      </c>
      <c r="BB31" s="37">
        <f t="shared" si="18"/>
        <v>12</v>
      </c>
      <c r="BC31" s="37">
        <f t="shared" si="19"/>
        <v>0</v>
      </c>
      <c r="BD31" s="38">
        <f t="shared" si="20"/>
        <v>0</v>
      </c>
      <c r="BE31" s="37">
        <f t="shared" si="21"/>
        <v>0</v>
      </c>
      <c r="BF31" s="54">
        <f>SUM(AV31:BE31)</f>
        <v>79</v>
      </c>
    </row>
    <row r="32" spans="1:58" ht="30" x14ac:dyDescent="0.25">
      <c r="A32" s="353"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si="12"/>
        <v>0</v>
      </c>
      <c r="AW32" s="37">
        <f t="shared" si="13"/>
        <v>0</v>
      </c>
      <c r="AX32" s="37">
        <f t="shared" si="14"/>
        <v>0</v>
      </c>
      <c r="AY32" s="37">
        <f t="shared" si="15"/>
        <v>0</v>
      </c>
      <c r="AZ32" s="37">
        <f t="shared" si="16"/>
        <v>0</v>
      </c>
      <c r="BA32" s="37">
        <f t="shared" si="17"/>
        <v>0</v>
      </c>
      <c r="BB32" s="37">
        <f t="shared" si="18"/>
        <v>0</v>
      </c>
      <c r="BC32" s="37">
        <f t="shared" si="19"/>
        <v>0</v>
      </c>
      <c r="BD32" s="38">
        <f t="shared" si="20"/>
        <v>0</v>
      </c>
      <c r="BE32" s="37">
        <f t="shared" si="21"/>
        <v>0</v>
      </c>
      <c r="BF32" s="54">
        <f t="shared" ref="BF32:BF59" si="23">SUM(AV32:BE32)</f>
        <v>0</v>
      </c>
    </row>
    <row r="33" spans="1:58" ht="30" x14ac:dyDescent="0.25">
      <c r="A33" s="353"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2"/>
        <v>0</v>
      </c>
      <c r="AW33" s="37">
        <f t="shared" si="13"/>
        <v>0</v>
      </c>
      <c r="AX33" s="37">
        <f t="shared" si="14"/>
        <v>0</v>
      </c>
      <c r="AY33" s="37">
        <f t="shared" si="15"/>
        <v>0</v>
      </c>
      <c r="AZ33" s="37">
        <f t="shared" si="16"/>
        <v>0</v>
      </c>
      <c r="BA33" s="37">
        <f t="shared" si="17"/>
        <v>0</v>
      </c>
      <c r="BB33" s="37">
        <f t="shared" si="18"/>
        <v>0</v>
      </c>
      <c r="BC33" s="37">
        <f t="shared" si="19"/>
        <v>0</v>
      </c>
      <c r="BD33" s="38">
        <f t="shared" si="20"/>
        <v>0</v>
      </c>
      <c r="BE33" s="37">
        <f t="shared" si="21"/>
        <v>0</v>
      </c>
      <c r="BF33" s="54">
        <f t="shared" si="23"/>
        <v>0</v>
      </c>
    </row>
    <row r="34" spans="1:58" ht="30" x14ac:dyDescent="0.25">
      <c r="A34" s="353"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2"/>
        <v>0</v>
      </c>
      <c r="AW34" s="37">
        <f t="shared" si="13"/>
        <v>0</v>
      </c>
      <c r="AX34" s="37">
        <f t="shared" si="14"/>
        <v>0</v>
      </c>
      <c r="AY34" s="37">
        <f t="shared" si="15"/>
        <v>0</v>
      </c>
      <c r="AZ34" s="37">
        <f t="shared" si="16"/>
        <v>0</v>
      </c>
      <c r="BA34" s="37">
        <f t="shared" si="17"/>
        <v>0</v>
      </c>
      <c r="BB34" s="37">
        <f t="shared" si="18"/>
        <v>0</v>
      </c>
      <c r="BC34" s="37">
        <f t="shared" si="19"/>
        <v>0</v>
      </c>
      <c r="BD34" s="38">
        <f t="shared" si="20"/>
        <v>0</v>
      </c>
      <c r="BE34" s="37">
        <f t="shared" si="21"/>
        <v>0</v>
      </c>
      <c r="BF34" s="54">
        <f t="shared" si="23"/>
        <v>0</v>
      </c>
    </row>
    <row r="35" spans="1:58" ht="30" x14ac:dyDescent="0.25">
      <c r="A35" s="353"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2"/>
        <v>0</v>
      </c>
      <c r="AW35" s="37">
        <f t="shared" si="13"/>
        <v>0</v>
      </c>
      <c r="AX35" s="37">
        <f t="shared" si="14"/>
        <v>0</v>
      </c>
      <c r="AY35" s="37">
        <f t="shared" si="15"/>
        <v>0</v>
      </c>
      <c r="AZ35" s="37">
        <f t="shared" si="16"/>
        <v>0</v>
      </c>
      <c r="BA35" s="37">
        <f t="shared" si="17"/>
        <v>0</v>
      </c>
      <c r="BB35" s="37">
        <f t="shared" si="18"/>
        <v>0</v>
      </c>
      <c r="BC35" s="37">
        <f t="shared" si="19"/>
        <v>0</v>
      </c>
      <c r="BD35" s="38">
        <f t="shared" si="20"/>
        <v>0</v>
      </c>
      <c r="BE35" s="37">
        <f t="shared" si="21"/>
        <v>0</v>
      </c>
      <c r="BF35" s="54">
        <f t="shared" si="23"/>
        <v>0</v>
      </c>
    </row>
    <row r="36" spans="1:58" ht="30" x14ac:dyDescent="0.25">
      <c r="A36" s="353"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4</v>
      </c>
      <c r="Z36" s="384">
        <v>0</v>
      </c>
      <c r="AA36" s="384">
        <v>0</v>
      </c>
      <c r="AB36" s="384">
        <v>0</v>
      </c>
      <c r="AC36" s="384">
        <v>0</v>
      </c>
      <c r="AD36" s="384">
        <v>1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2"/>
        <v>0</v>
      </c>
      <c r="AW36" s="37">
        <f t="shared" si="13"/>
        <v>0</v>
      </c>
      <c r="AX36" s="37">
        <f t="shared" si="14"/>
        <v>0</v>
      </c>
      <c r="AY36" s="37">
        <f t="shared" si="15"/>
        <v>0</v>
      </c>
      <c r="AZ36" s="37">
        <f t="shared" si="16"/>
        <v>0</v>
      </c>
      <c r="BA36" s="37">
        <f t="shared" si="17"/>
        <v>4</v>
      </c>
      <c r="BB36" s="37">
        <f t="shared" si="18"/>
        <v>1</v>
      </c>
      <c r="BC36" s="37">
        <f t="shared" si="19"/>
        <v>0</v>
      </c>
      <c r="BD36" s="38">
        <f t="shared" si="20"/>
        <v>0</v>
      </c>
      <c r="BE36" s="37">
        <f t="shared" si="21"/>
        <v>0</v>
      </c>
      <c r="BF36" s="54">
        <f t="shared" si="23"/>
        <v>5</v>
      </c>
    </row>
    <row r="37" spans="1:58" ht="30" x14ac:dyDescent="0.25">
      <c r="A37" s="353"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2"/>
        <v>0</v>
      </c>
      <c r="AW37" s="37">
        <f t="shared" si="13"/>
        <v>0</v>
      </c>
      <c r="AX37" s="37">
        <f t="shared" si="14"/>
        <v>0</v>
      </c>
      <c r="AY37" s="37">
        <f t="shared" si="15"/>
        <v>0</v>
      </c>
      <c r="AZ37" s="37">
        <f t="shared" si="16"/>
        <v>0</v>
      </c>
      <c r="BA37" s="37">
        <f t="shared" si="17"/>
        <v>0</v>
      </c>
      <c r="BB37" s="37">
        <f t="shared" si="18"/>
        <v>0</v>
      </c>
      <c r="BC37" s="37">
        <f t="shared" si="19"/>
        <v>0</v>
      </c>
      <c r="BD37" s="38">
        <f t="shared" si="20"/>
        <v>0</v>
      </c>
      <c r="BE37" s="37">
        <f t="shared" si="21"/>
        <v>0</v>
      </c>
      <c r="BF37" s="54">
        <f t="shared" si="23"/>
        <v>0</v>
      </c>
    </row>
    <row r="38" spans="1:58" ht="30" x14ac:dyDescent="0.25">
      <c r="A38" s="353"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2"/>
        <v>0</v>
      </c>
      <c r="AW38" s="37">
        <f t="shared" si="13"/>
        <v>0</v>
      </c>
      <c r="AX38" s="37">
        <f t="shared" si="14"/>
        <v>0</v>
      </c>
      <c r="AY38" s="37">
        <f t="shared" si="15"/>
        <v>0</v>
      </c>
      <c r="AZ38" s="37">
        <f t="shared" si="16"/>
        <v>0</v>
      </c>
      <c r="BA38" s="37">
        <f t="shared" si="17"/>
        <v>0</v>
      </c>
      <c r="BB38" s="37">
        <f t="shared" si="18"/>
        <v>0</v>
      </c>
      <c r="BC38" s="37">
        <f t="shared" si="19"/>
        <v>0</v>
      </c>
      <c r="BD38" s="38">
        <f t="shared" si="20"/>
        <v>0</v>
      </c>
      <c r="BE38" s="37">
        <f t="shared" si="21"/>
        <v>0</v>
      </c>
      <c r="BF38" s="54">
        <f t="shared" si="23"/>
        <v>0</v>
      </c>
    </row>
    <row r="39" spans="1:58" ht="30" x14ac:dyDescent="0.25">
      <c r="A39" s="353"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2"/>
        <v>0</v>
      </c>
      <c r="AW39" s="37">
        <f t="shared" si="13"/>
        <v>0</v>
      </c>
      <c r="AX39" s="37">
        <f t="shared" si="14"/>
        <v>0</v>
      </c>
      <c r="AY39" s="37">
        <f t="shared" si="15"/>
        <v>0</v>
      </c>
      <c r="AZ39" s="37">
        <f t="shared" si="16"/>
        <v>0</v>
      </c>
      <c r="BA39" s="37">
        <f t="shared" si="17"/>
        <v>0</v>
      </c>
      <c r="BB39" s="37">
        <f t="shared" si="18"/>
        <v>0</v>
      </c>
      <c r="BC39" s="37">
        <f t="shared" si="19"/>
        <v>0</v>
      </c>
      <c r="BD39" s="38">
        <f t="shared" si="20"/>
        <v>0</v>
      </c>
      <c r="BE39" s="37">
        <f t="shared" si="21"/>
        <v>0</v>
      </c>
      <c r="BF39" s="54">
        <f t="shared" si="23"/>
        <v>0</v>
      </c>
    </row>
    <row r="40" spans="1:58" ht="30" x14ac:dyDescent="0.25">
      <c r="A40" s="353"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2"/>
        <v>0</v>
      </c>
      <c r="AW40" s="37">
        <f t="shared" si="13"/>
        <v>0</v>
      </c>
      <c r="AX40" s="37">
        <f t="shared" si="14"/>
        <v>0</v>
      </c>
      <c r="AY40" s="37">
        <f t="shared" si="15"/>
        <v>0</v>
      </c>
      <c r="AZ40" s="37">
        <f t="shared" si="16"/>
        <v>0</v>
      </c>
      <c r="BA40" s="37">
        <f t="shared" si="17"/>
        <v>0</v>
      </c>
      <c r="BB40" s="37">
        <f t="shared" si="18"/>
        <v>0</v>
      </c>
      <c r="BC40" s="37">
        <f t="shared" si="19"/>
        <v>0</v>
      </c>
      <c r="BD40" s="38">
        <f t="shared" si="20"/>
        <v>0</v>
      </c>
      <c r="BE40" s="37">
        <f t="shared" si="21"/>
        <v>0</v>
      </c>
      <c r="BF40" s="54">
        <f t="shared" si="23"/>
        <v>0</v>
      </c>
    </row>
    <row r="41" spans="1:58" ht="30" x14ac:dyDescent="0.25">
      <c r="A41" s="353"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2"/>
        <v>0</v>
      </c>
      <c r="AW41" s="37">
        <f t="shared" si="13"/>
        <v>0</v>
      </c>
      <c r="AX41" s="37">
        <f t="shared" si="14"/>
        <v>0</v>
      </c>
      <c r="AY41" s="37">
        <f t="shared" si="15"/>
        <v>0</v>
      </c>
      <c r="AZ41" s="37">
        <f t="shared" si="16"/>
        <v>0</v>
      </c>
      <c r="BA41" s="37">
        <f t="shared" si="17"/>
        <v>0</v>
      </c>
      <c r="BB41" s="37">
        <f t="shared" si="18"/>
        <v>0</v>
      </c>
      <c r="BC41" s="37">
        <f t="shared" si="19"/>
        <v>0</v>
      </c>
      <c r="BD41" s="38">
        <f t="shared" si="20"/>
        <v>0</v>
      </c>
      <c r="BE41" s="37">
        <f t="shared" si="21"/>
        <v>0</v>
      </c>
      <c r="BF41" s="54">
        <f t="shared" si="23"/>
        <v>0</v>
      </c>
    </row>
    <row r="42" spans="1:58" ht="30" x14ac:dyDescent="0.25">
      <c r="A42" s="353"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2"/>
        <v>0</v>
      </c>
      <c r="AW42" s="37">
        <f t="shared" si="13"/>
        <v>0</v>
      </c>
      <c r="AX42" s="37">
        <f t="shared" si="14"/>
        <v>0</v>
      </c>
      <c r="AY42" s="37">
        <f t="shared" si="15"/>
        <v>0</v>
      </c>
      <c r="AZ42" s="37">
        <f t="shared" si="16"/>
        <v>0</v>
      </c>
      <c r="BA42" s="37">
        <f t="shared" si="17"/>
        <v>0</v>
      </c>
      <c r="BB42" s="37">
        <f t="shared" si="18"/>
        <v>0</v>
      </c>
      <c r="BC42" s="37">
        <f t="shared" si="19"/>
        <v>0</v>
      </c>
      <c r="BD42" s="38">
        <f t="shared" si="20"/>
        <v>0</v>
      </c>
      <c r="BE42" s="37">
        <f t="shared" si="21"/>
        <v>0</v>
      </c>
      <c r="BF42" s="54">
        <f t="shared" si="23"/>
        <v>0</v>
      </c>
    </row>
    <row r="43" spans="1:58" ht="30" x14ac:dyDescent="0.25">
      <c r="A43" s="353"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2"/>
        <v>0</v>
      </c>
      <c r="AW43" s="37">
        <f t="shared" si="13"/>
        <v>0</v>
      </c>
      <c r="AX43" s="37">
        <f t="shared" si="14"/>
        <v>0</v>
      </c>
      <c r="AY43" s="37">
        <f t="shared" si="15"/>
        <v>0</v>
      </c>
      <c r="AZ43" s="37">
        <f t="shared" si="16"/>
        <v>0</v>
      </c>
      <c r="BA43" s="37">
        <f t="shared" si="17"/>
        <v>0</v>
      </c>
      <c r="BB43" s="37">
        <f t="shared" si="18"/>
        <v>0</v>
      </c>
      <c r="BC43" s="37">
        <f t="shared" si="19"/>
        <v>0</v>
      </c>
      <c r="BD43" s="38">
        <f t="shared" si="20"/>
        <v>0</v>
      </c>
      <c r="BE43" s="37">
        <f t="shared" si="21"/>
        <v>0</v>
      </c>
      <c r="BF43" s="54">
        <f t="shared" si="23"/>
        <v>0</v>
      </c>
    </row>
    <row r="44" spans="1:58" ht="30" x14ac:dyDescent="0.25">
      <c r="A44" s="353"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2"/>
        <v>0</v>
      </c>
      <c r="AW44" s="37">
        <f t="shared" si="13"/>
        <v>0</v>
      </c>
      <c r="AX44" s="37">
        <f t="shared" si="14"/>
        <v>0</v>
      </c>
      <c r="AY44" s="37">
        <f t="shared" si="15"/>
        <v>0</v>
      </c>
      <c r="AZ44" s="37">
        <f t="shared" si="16"/>
        <v>0</v>
      </c>
      <c r="BA44" s="37">
        <f t="shared" si="17"/>
        <v>0</v>
      </c>
      <c r="BB44" s="37">
        <f t="shared" si="18"/>
        <v>0</v>
      </c>
      <c r="BC44" s="37">
        <f t="shared" si="19"/>
        <v>0</v>
      </c>
      <c r="BD44" s="38">
        <f t="shared" si="20"/>
        <v>0</v>
      </c>
      <c r="BE44" s="37">
        <f t="shared" si="21"/>
        <v>0</v>
      </c>
      <c r="BF44" s="54">
        <f t="shared" si="23"/>
        <v>0</v>
      </c>
    </row>
    <row r="45" spans="1:58" ht="30" x14ac:dyDescent="0.25">
      <c r="A45" s="353"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2"/>
        <v>0</v>
      </c>
      <c r="AW45" s="37">
        <f t="shared" si="13"/>
        <v>0</v>
      </c>
      <c r="AX45" s="37">
        <f t="shared" si="14"/>
        <v>0</v>
      </c>
      <c r="AY45" s="37">
        <f t="shared" si="15"/>
        <v>0</v>
      </c>
      <c r="AZ45" s="37">
        <f t="shared" si="16"/>
        <v>0</v>
      </c>
      <c r="BA45" s="37">
        <f t="shared" si="17"/>
        <v>0</v>
      </c>
      <c r="BB45" s="37">
        <f t="shared" si="18"/>
        <v>0</v>
      </c>
      <c r="BC45" s="37">
        <f t="shared" si="19"/>
        <v>0</v>
      </c>
      <c r="BD45" s="38">
        <f t="shared" si="20"/>
        <v>0</v>
      </c>
      <c r="BE45" s="37">
        <f t="shared" si="21"/>
        <v>0</v>
      </c>
      <c r="BF45" s="54">
        <f t="shared" si="23"/>
        <v>0</v>
      </c>
    </row>
    <row r="46" spans="1:58" ht="30" x14ac:dyDescent="0.25">
      <c r="A46" s="353"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2"/>
        <v>0</v>
      </c>
      <c r="AW46" s="37">
        <f t="shared" si="13"/>
        <v>0</v>
      </c>
      <c r="AX46" s="37">
        <f t="shared" si="14"/>
        <v>0</v>
      </c>
      <c r="AY46" s="37">
        <f t="shared" si="15"/>
        <v>0</v>
      </c>
      <c r="AZ46" s="37">
        <f t="shared" si="16"/>
        <v>0</v>
      </c>
      <c r="BA46" s="37">
        <f t="shared" si="17"/>
        <v>0</v>
      </c>
      <c r="BB46" s="37">
        <f t="shared" si="18"/>
        <v>0</v>
      </c>
      <c r="BC46" s="37">
        <f t="shared" si="19"/>
        <v>0</v>
      </c>
      <c r="BD46" s="38">
        <f t="shared" si="20"/>
        <v>0</v>
      </c>
      <c r="BE46" s="37">
        <f t="shared" si="21"/>
        <v>0</v>
      </c>
      <c r="BF46" s="54">
        <f t="shared" si="23"/>
        <v>0</v>
      </c>
    </row>
    <row r="47" spans="1:58" ht="30" x14ac:dyDescent="0.25">
      <c r="A47" s="353"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2"/>
        <v>0</v>
      </c>
      <c r="AW47" s="37">
        <f t="shared" si="13"/>
        <v>0</v>
      </c>
      <c r="AX47" s="37">
        <f t="shared" si="14"/>
        <v>0</v>
      </c>
      <c r="AY47" s="37">
        <f t="shared" si="15"/>
        <v>0</v>
      </c>
      <c r="AZ47" s="37">
        <f t="shared" si="16"/>
        <v>0</v>
      </c>
      <c r="BA47" s="37">
        <f t="shared" si="17"/>
        <v>0</v>
      </c>
      <c r="BB47" s="37">
        <f t="shared" si="18"/>
        <v>0</v>
      </c>
      <c r="BC47" s="37">
        <f t="shared" si="19"/>
        <v>0</v>
      </c>
      <c r="BD47" s="38">
        <f t="shared" si="20"/>
        <v>0</v>
      </c>
      <c r="BE47" s="37">
        <f t="shared" si="21"/>
        <v>0</v>
      </c>
      <c r="BF47" s="54">
        <f t="shared" si="23"/>
        <v>0</v>
      </c>
    </row>
    <row r="48" spans="1:58" ht="30" x14ac:dyDescent="0.25">
      <c r="A48" s="353"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5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2"/>
        <v>0</v>
      </c>
      <c r="AW48" s="37">
        <f t="shared" si="13"/>
        <v>0</v>
      </c>
      <c r="AX48" s="37">
        <f t="shared" si="14"/>
        <v>0</v>
      </c>
      <c r="AY48" s="37">
        <f t="shared" si="15"/>
        <v>0</v>
      </c>
      <c r="AZ48" s="37">
        <f t="shared" si="16"/>
        <v>0</v>
      </c>
      <c r="BA48" s="37">
        <f t="shared" si="17"/>
        <v>0</v>
      </c>
      <c r="BB48" s="37">
        <f t="shared" si="18"/>
        <v>0</v>
      </c>
      <c r="BC48" s="37">
        <f t="shared" si="19"/>
        <v>0</v>
      </c>
      <c r="BD48" s="38">
        <f t="shared" si="20"/>
        <v>5</v>
      </c>
      <c r="BE48" s="37">
        <f t="shared" si="21"/>
        <v>0</v>
      </c>
      <c r="BF48" s="54">
        <f t="shared" si="23"/>
        <v>5</v>
      </c>
    </row>
    <row r="49" spans="1:58" x14ac:dyDescent="0.25">
      <c r="A49" s="353"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2"/>
        <v>0</v>
      </c>
      <c r="AW49" s="37">
        <f t="shared" si="13"/>
        <v>0</v>
      </c>
      <c r="AX49" s="37">
        <f t="shared" si="14"/>
        <v>0</v>
      </c>
      <c r="AY49" s="37">
        <f t="shared" si="15"/>
        <v>0</v>
      </c>
      <c r="AZ49" s="37">
        <f t="shared" si="16"/>
        <v>0</v>
      </c>
      <c r="BA49" s="37">
        <f t="shared" si="17"/>
        <v>0</v>
      </c>
      <c r="BB49" s="37">
        <f t="shared" si="18"/>
        <v>0</v>
      </c>
      <c r="BC49" s="37">
        <f t="shared" si="19"/>
        <v>0</v>
      </c>
      <c r="BD49" s="38">
        <f t="shared" si="20"/>
        <v>0</v>
      </c>
      <c r="BE49" s="37">
        <f t="shared" si="21"/>
        <v>0</v>
      </c>
      <c r="BF49" s="54">
        <f t="shared" si="23"/>
        <v>0</v>
      </c>
    </row>
    <row r="50" spans="1:58" x14ac:dyDescent="0.25">
      <c r="A50" s="353"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2"/>
        <v>0</v>
      </c>
      <c r="AW50" s="37">
        <f t="shared" si="13"/>
        <v>0</v>
      </c>
      <c r="AX50" s="37">
        <f t="shared" si="14"/>
        <v>0</v>
      </c>
      <c r="AY50" s="37">
        <f t="shared" si="15"/>
        <v>0</v>
      </c>
      <c r="AZ50" s="37">
        <f t="shared" si="16"/>
        <v>0</v>
      </c>
      <c r="BA50" s="37">
        <f t="shared" si="17"/>
        <v>0</v>
      </c>
      <c r="BB50" s="37">
        <f t="shared" si="18"/>
        <v>0</v>
      </c>
      <c r="BC50" s="37">
        <f t="shared" si="19"/>
        <v>0</v>
      </c>
      <c r="BD50" s="38">
        <f t="shared" si="20"/>
        <v>0</v>
      </c>
      <c r="BE50" s="37">
        <f t="shared" si="21"/>
        <v>0</v>
      </c>
      <c r="BF50" s="54">
        <f t="shared" si="23"/>
        <v>0</v>
      </c>
    </row>
    <row r="51" spans="1:58" ht="30" x14ac:dyDescent="0.25">
      <c r="A51" s="353"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2"/>
        <v>0</v>
      </c>
      <c r="AW51" s="37">
        <f t="shared" si="13"/>
        <v>0</v>
      </c>
      <c r="AX51" s="37">
        <f t="shared" si="14"/>
        <v>0</v>
      </c>
      <c r="AY51" s="37">
        <f t="shared" si="15"/>
        <v>0</v>
      </c>
      <c r="AZ51" s="37">
        <f t="shared" si="16"/>
        <v>0</v>
      </c>
      <c r="BA51" s="37">
        <f t="shared" si="17"/>
        <v>0</v>
      </c>
      <c r="BB51" s="37">
        <f t="shared" si="18"/>
        <v>0</v>
      </c>
      <c r="BC51" s="37">
        <f t="shared" si="19"/>
        <v>0</v>
      </c>
      <c r="BD51" s="38">
        <f t="shared" si="20"/>
        <v>0</v>
      </c>
      <c r="BE51" s="37">
        <f t="shared" si="21"/>
        <v>0</v>
      </c>
      <c r="BF51" s="54">
        <f t="shared" si="23"/>
        <v>0</v>
      </c>
    </row>
    <row r="52" spans="1:58" x14ac:dyDescent="0.25">
      <c r="A52" s="353">
        <v>49</v>
      </c>
      <c r="B52" s="373" t="str">
        <f>METAS!B50</f>
        <v>PORCENTAJE DE ATENCION DE PERSONAS MORDIDAS</v>
      </c>
      <c r="C52" s="374" t="s">
        <v>225</v>
      </c>
      <c r="D52" s="375">
        <v>0</v>
      </c>
      <c r="E52" s="375">
        <v>0</v>
      </c>
      <c r="F52" s="375">
        <v>0</v>
      </c>
      <c r="G52" s="375">
        <v>25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1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3</v>
      </c>
      <c r="Y52" s="375">
        <v>7</v>
      </c>
      <c r="Z52" s="375">
        <v>0</v>
      </c>
      <c r="AA52" s="375">
        <v>0</v>
      </c>
      <c r="AB52" s="375">
        <v>0</v>
      </c>
      <c r="AC52" s="375">
        <v>0</v>
      </c>
      <c r="AD52" s="375">
        <v>2</v>
      </c>
      <c r="AE52" s="375">
        <v>1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1</v>
      </c>
      <c r="AM52" s="375">
        <v>1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si="12"/>
        <v>0</v>
      </c>
      <c r="AW52" s="37">
        <f t="shared" si="13"/>
        <v>0</v>
      </c>
      <c r="AX52" s="37">
        <f t="shared" si="14"/>
        <v>25</v>
      </c>
      <c r="AY52" s="37">
        <f t="shared" si="15"/>
        <v>1</v>
      </c>
      <c r="AZ52" s="37">
        <f t="shared" si="16"/>
        <v>0</v>
      </c>
      <c r="BA52" s="37">
        <f t="shared" si="17"/>
        <v>10</v>
      </c>
      <c r="BB52" s="37">
        <f t="shared" si="18"/>
        <v>3</v>
      </c>
      <c r="BC52" s="37">
        <f t="shared" si="19"/>
        <v>1</v>
      </c>
      <c r="BD52" s="38">
        <f t="shared" si="20"/>
        <v>1</v>
      </c>
      <c r="BE52" s="37">
        <f t="shared" si="21"/>
        <v>0</v>
      </c>
      <c r="BF52" s="54">
        <f t="shared" si="23"/>
        <v>41</v>
      </c>
    </row>
    <row r="53" spans="1:58" x14ac:dyDescent="0.25">
      <c r="A53" s="353">
        <v>50</v>
      </c>
      <c r="B53" s="373" t="str">
        <f>METAS!B51</f>
        <v xml:space="preserve">PORCENTAJE DE PERSONAS MORDIDAS QUE INICIAN TRATAMIENTO CON VACUNA ANTIRRABICA </v>
      </c>
      <c r="C53" s="374" t="s">
        <v>225</v>
      </c>
      <c r="D53" s="375">
        <v>0</v>
      </c>
      <c r="E53" s="375">
        <v>0</v>
      </c>
      <c r="F53" s="375">
        <v>0</v>
      </c>
      <c r="G53" s="375">
        <v>14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1</v>
      </c>
      <c r="Z53" s="375">
        <v>0</v>
      </c>
      <c r="AA53" s="375">
        <v>0</v>
      </c>
      <c r="AB53" s="375">
        <v>0</v>
      </c>
      <c r="AC53" s="375">
        <v>0</v>
      </c>
      <c r="AD53" s="375">
        <v>2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12"/>
        <v>0</v>
      </c>
      <c r="AW53" s="37">
        <f t="shared" si="13"/>
        <v>0</v>
      </c>
      <c r="AX53" s="37">
        <f t="shared" si="14"/>
        <v>14</v>
      </c>
      <c r="AY53" s="37">
        <f t="shared" si="15"/>
        <v>0</v>
      </c>
      <c r="AZ53" s="37">
        <f t="shared" si="16"/>
        <v>0</v>
      </c>
      <c r="BA53" s="37">
        <f t="shared" si="17"/>
        <v>1</v>
      </c>
      <c r="BB53" s="37">
        <f t="shared" si="18"/>
        <v>2</v>
      </c>
      <c r="BC53" s="37">
        <f t="shared" si="19"/>
        <v>0</v>
      </c>
      <c r="BD53" s="38">
        <f t="shared" si="20"/>
        <v>0</v>
      </c>
      <c r="BE53" s="37">
        <f t="shared" si="21"/>
        <v>0</v>
      </c>
      <c r="BF53" s="54">
        <f t="shared" si="23"/>
        <v>17</v>
      </c>
    </row>
    <row r="54" spans="1:58" x14ac:dyDescent="0.25">
      <c r="A54" s="353">
        <v>51</v>
      </c>
      <c r="B54" s="373" t="str">
        <f>METAS!B52</f>
        <v xml:space="preserve">PORCENTAJE DE PERSONAS MORDIDAS CONTROLADAS CON VACUNA ANTIRRABICA </v>
      </c>
      <c r="C54" s="374" t="s">
        <v>225</v>
      </c>
      <c r="D54" s="375">
        <v>0</v>
      </c>
      <c r="E54" s="375">
        <v>0</v>
      </c>
      <c r="F54" s="375">
        <v>0</v>
      </c>
      <c r="G54" s="375">
        <v>5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12"/>
        <v>0</v>
      </c>
      <c r="AW54" s="37">
        <f t="shared" si="13"/>
        <v>0</v>
      </c>
      <c r="AX54" s="37">
        <f t="shared" si="14"/>
        <v>5</v>
      </c>
      <c r="AY54" s="37">
        <f t="shared" si="15"/>
        <v>0</v>
      </c>
      <c r="AZ54" s="37">
        <f t="shared" si="16"/>
        <v>0</v>
      </c>
      <c r="BA54" s="37">
        <f t="shared" si="17"/>
        <v>0</v>
      </c>
      <c r="BB54" s="37">
        <f t="shared" si="18"/>
        <v>0</v>
      </c>
      <c r="BC54" s="37">
        <f t="shared" si="19"/>
        <v>0</v>
      </c>
      <c r="BD54" s="38">
        <f t="shared" si="20"/>
        <v>0</v>
      </c>
      <c r="BE54" s="37">
        <f t="shared" si="21"/>
        <v>0</v>
      </c>
      <c r="BF54" s="54">
        <f t="shared" si="23"/>
        <v>5</v>
      </c>
    </row>
    <row r="55" spans="1:58" x14ac:dyDescent="0.25">
      <c r="A55" s="353">
        <v>52</v>
      </c>
      <c r="B55" s="373" t="str">
        <f>METAS!B53</f>
        <v>PORCENTAJES DE PERSONAS MORDIDAS EN LA QUE SE SUSPENDE LA VACUNACION ANTIRRABICA</v>
      </c>
      <c r="C55" s="374" t="s">
        <v>225</v>
      </c>
      <c r="D55" s="375">
        <v>0</v>
      </c>
      <c r="E55" s="375">
        <v>0</v>
      </c>
      <c r="F55" s="375">
        <v>0</v>
      </c>
      <c r="G55" s="375">
        <v>8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12"/>
        <v>0</v>
      </c>
      <c r="AW55" s="37">
        <f t="shared" si="13"/>
        <v>0</v>
      </c>
      <c r="AX55" s="37">
        <f t="shared" si="14"/>
        <v>8</v>
      </c>
      <c r="AY55" s="37">
        <f t="shared" si="15"/>
        <v>0</v>
      </c>
      <c r="AZ55" s="37">
        <f t="shared" si="16"/>
        <v>0</v>
      </c>
      <c r="BA55" s="37">
        <f t="shared" si="17"/>
        <v>0</v>
      </c>
      <c r="BB55" s="37">
        <f t="shared" si="18"/>
        <v>0</v>
      </c>
      <c r="BC55" s="37">
        <f t="shared" si="19"/>
        <v>0</v>
      </c>
      <c r="BD55" s="38">
        <f t="shared" si="20"/>
        <v>0</v>
      </c>
      <c r="BE55" s="37">
        <f t="shared" si="21"/>
        <v>0</v>
      </c>
      <c r="BF55" s="54">
        <f t="shared" si="23"/>
        <v>8</v>
      </c>
    </row>
    <row r="56" spans="1:58" x14ac:dyDescent="0.25">
      <c r="A56" s="353">
        <v>53</v>
      </c>
      <c r="B56" s="373" t="str">
        <f>METAS!B54</f>
        <v>PORCENTAJE DE MUESTRAS CANINAS REMITIDAS AL LABORATORIO</v>
      </c>
      <c r="C56" s="374" t="s">
        <v>225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12"/>
        <v>0</v>
      </c>
      <c r="AW56" s="37">
        <f t="shared" si="13"/>
        <v>0</v>
      </c>
      <c r="AX56" s="37">
        <f t="shared" si="14"/>
        <v>0</v>
      </c>
      <c r="AY56" s="37">
        <f t="shared" si="15"/>
        <v>0</v>
      </c>
      <c r="AZ56" s="37">
        <f t="shared" si="16"/>
        <v>0</v>
      </c>
      <c r="BA56" s="37">
        <f t="shared" si="17"/>
        <v>0</v>
      </c>
      <c r="BB56" s="37">
        <f t="shared" si="18"/>
        <v>0</v>
      </c>
      <c r="BC56" s="37">
        <f t="shared" si="19"/>
        <v>0</v>
      </c>
      <c r="BD56" s="38">
        <f t="shared" si="20"/>
        <v>0</v>
      </c>
      <c r="BE56" s="37">
        <f t="shared" si="21"/>
        <v>0</v>
      </c>
      <c r="BF56" s="54">
        <f t="shared" si="23"/>
        <v>0</v>
      </c>
    </row>
    <row r="57" spans="1:58" x14ac:dyDescent="0.25">
      <c r="A57" s="353">
        <v>54</v>
      </c>
      <c r="B57" s="373" t="str">
        <f>METAS!B55</f>
        <v>PORCENTAJE DE CANES VACUNADOS</v>
      </c>
      <c r="C57" s="374" t="s">
        <v>225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12"/>
        <v>0</v>
      </c>
      <c r="AW57" s="37">
        <f t="shared" si="13"/>
        <v>0</v>
      </c>
      <c r="AX57" s="37">
        <f t="shared" si="14"/>
        <v>0</v>
      </c>
      <c r="AY57" s="37">
        <f t="shared" si="15"/>
        <v>0</v>
      </c>
      <c r="AZ57" s="37">
        <f t="shared" si="16"/>
        <v>0</v>
      </c>
      <c r="BA57" s="37">
        <f t="shared" si="17"/>
        <v>0</v>
      </c>
      <c r="BB57" s="37">
        <f t="shared" si="18"/>
        <v>0</v>
      </c>
      <c r="BC57" s="37">
        <f t="shared" si="19"/>
        <v>0</v>
      </c>
      <c r="BD57" s="38">
        <f t="shared" si="20"/>
        <v>0</v>
      </c>
      <c r="BE57" s="37">
        <f t="shared" si="21"/>
        <v>0</v>
      </c>
      <c r="BF57" s="54">
        <f t="shared" si="23"/>
        <v>0</v>
      </c>
    </row>
    <row r="58" spans="1:58" x14ac:dyDescent="0.25">
      <c r="A58" s="353">
        <v>55</v>
      </c>
      <c r="B58" s="373" t="str">
        <f>METAS!B56</f>
        <v>PORCENTAJE DE MUESTRAS DE MURCIELAGOS HEMATOFAGOS REMITIDAS AL LABORATORIO</v>
      </c>
      <c r="C58" s="374" t="s">
        <v>225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12"/>
        <v>0</v>
      </c>
      <c r="AW58" s="37">
        <f t="shared" si="13"/>
        <v>0</v>
      </c>
      <c r="AX58" s="37">
        <f t="shared" si="14"/>
        <v>0</v>
      </c>
      <c r="AY58" s="37">
        <f t="shared" si="15"/>
        <v>0</v>
      </c>
      <c r="AZ58" s="37">
        <f t="shared" si="16"/>
        <v>0</v>
      </c>
      <c r="BA58" s="37">
        <f t="shared" si="17"/>
        <v>0</v>
      </c>
      <c r="BB58" s="37">
        <f t="shared" si="18"/>
        <v>0</v>
      </c>
      <c r="BC58" s="37">
        <f t="shared" si="19"/>
        <v>0</v>
      </c>
      <c r="BD58" s="38">
        <f t="shared" si="20"/>
        <v>0</v>
      </c>
      <c r="BE58" s="37">
        <f t="shared" si="21"/>
        <v>0</v>
      </c>
      <c r="BF58" s="54">
        <f t="shared" si="23"/>
        <v>0</v>
      </c>
    </row>
    <row r="59" spans="1:58" x14ac:dyDescent="0.25">
      <c r="A59" s="353">
        <v>56</v>
      </c>
      <c r="B59" s="373" t="str">
        <f>METAS!B57</f>
        <v>PORCENTAJE DE ANIMAL MORDEDOR CONTROLADO</v>
      </c>
      <c r="C59" s="374" t="s">
        <v>225</v>
      </c>
      <c r="D59" s="375">
        <v>0</v>
      </c>
      <c r="E59" s="375">
        <v>0</v>
      </c>
      <c r="F59" s="375">
        <v>0</v>
      </c>
      <c r="G59" s="375">
        <v>8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1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3</v>
      </c>
      <c r="Y59" s="375">
        <v>4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1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12"/>
        <v>0</v>
      </c>
      <c r="AW59" s="37">
        <f t="shared" si="13"/>
        <v>0</v>
      </c>
      <c r="AX59" s="37">
        <f t="shared" si="14"/>
        <v>8</v>
      </c>
      <c r="AY59" s="37">
        <f t="shared" si="15"/>
        <v>1</v>
      </c>
      <c r="AZ59" s="37">
        <f t="shared" si="16"/>
        <v>0</v>
      </c>
      <c r="BA59" s="37">
        <f t="shared" si="17"/>
        <v>7</v>
      </c>
      <c r="BB59" s="37">
        <f t="shared" si="18"/>
        <v>1</v>
      </c>
      <c r="BC59" s="37">
        <f t="shared" si="19"/>
        <v>0</v>
      </c>
      <c r="BD59" s="38">
        <f t="shared" si="20"/>
        <v>0</v>
      </c>
      <c r="BE59" s="37">
        <f t="shared" si="21"/>
        <v>0</v>
      </c>
      <c r="BF59" s="54">
        <f t="shared" si="23"/>
        <v>17</v>
      </c>
    </row>
    <row r="60" spans="1:58" x14ac:dyDescent="0.25">
      <c r="A60" s="353">
        <v>57</v>
      </c>
      <c r="B60" s="373" t="str">
        <f>METAS!B58</f>
        <v>PORCENTAJE DE CASOS DE RABIA CANINA</v>
      </c>
      <c r="C60" s="374" t="s">
        <v>225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24">SUM(D60)</f>
        <v>0</v>
      </c>
      <c r="AW60" s="37">
        <f t="shared" ref="AW60" si="25">+E60</f>
        <v>0</v>
      </c>
      <c r="AX60" s="37">
        <f t="shared" ref="AX60" si="26">+SUM(G60:P60)</f>
        <v>0</v>
      </c>
      <c r="AY60" s="37">
        <f t="shared" ref="AY60" si="27">+SUM(Q60:S60)</f>
        <v>0</v>
      </c>
      <c r="AZ60" s="37">
        <f t="shared" ref="AZ60" si="28">+SUM(T60:W60)</f>
        <v>0</v>
      </c>
      <c r="BA60" s="37">
        <f t="shared" ref="BA60" si="29">+SUM(X60:AC60)</f>
        <v>0</v>
      </c>
      <c r="BB60" s="37">
        <f t="shared" ref="BB60" si="30">+SUM(AD60:AI60)</f>
        <v>0</v>
      </c>
      <c r="BC60" s="37">
        <f t="shared" ref="BC60" si="31">+SUM(AJ60:AL60)</f>
        <v>0</v>
      </c>
      <c r="BD60" s="38">
        <f t="shared" ref="BD60" si="32">+SUM(AM60:AP60)</f>
        <v>0</v>
      </c>
      <c r="BE60" s="37">
        <f t="shared" ref="BE60" si="33">SUM(AQ60:AT60)</f>
        <v>0</v>
      </c>
      <c r="BF60" s="54">
        <f t="shared" ref="BF60" si="34">SUM(AV60:BE60)</f>
        <v>0</v>
      </c>
    </row>
  </sheetData>
  <sheetProtection selectLockedCells="1"/>
  <conditionalFormatting sqref="A3:AT3">
    <cfRule type="expression" dxfId="13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S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D36" sqref="D36:AT51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4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/>
      <c r="C2" s="101"/>
      <c r="H2" s="28"/>
      <c r="I2" s="28"/>
      <c r="L2" s="29"/>
      <c r="M2" s="1"/>
      <c r="N2" s="1"/>
      <c r="O2" s="52"/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3"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1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2</v>
      </c>
      <c r="U4" s="387">
        <v>0</v>
      </c>
      <c r="V4" s="387">
        <v>0</v>
      </c>
      <c r="W4" s="387">
        <v>0</v>
      </c>
      <c r="X4" s="387">
        <v>0</v>
      </c>
      <c r="Y4" s="387">
        <v>4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2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+E4</f>
        <v>0</v>
      </c>
      <c r="AX4" s="37">
        <f>+SUM(G4:P4)</f>
        <v>1</v>
      </c>
      <c r="AY4" s="37">
        <f>+SUM(Q4:S4)</f>
        <v>0</v>
      </c>
      <c r="AZ4" s="37">
        <f t="shared" ref="AZ4" si="0">+SUM(T4:W4)</f>
        <v>2</v>
      </c>
      <c r="BA4" s="37">
        <f t="shared" ref="BA4" si="1">+SUM(X4:AC4)</f>
        <v>4</v>
      </c>
      <c r="BB4" s="37">
        <f t="shared" ref="BB4" si="2">+SUM(AD4:AH4)</f>
        <v>0</v>
      </c>
      <c r="BC4" s="37">
        <f t="shared" ref="BC4" si="3">+SUM(AJ4:AL4)</f>
        <v>0</v>
      </c>
      <c r="BD4" s="38">
        <f t="shared" ref="BD4" si="4">+SUM(AM4:AP4)</f>
        <v>2</v>
      </c>
      <c r="BE4" s="37">
        <f>SUM(AQ4:AT4)</f>
        <v>0</v>
      </c>
      <c r="BF4" s="54">
        <f>SUM(AV4:BE4)</f>
        <v>9</v>
      </c>
    </row>
    <row r="5" spans="1:71" x14ac:dyDescent="0.25">
      <c r="A5" s="353">
        <v>2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1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5">SUM(D5)</f>
        <v>0</v>
      </c>
      <c r="AW5" s="37">
        <f t="shared" ref="AW5:AW31" si="6">+E5</f>
        <v>0</v>
      </c>
      <c r="AX5" s="37">
        <f t="shared" ref="AX5:AX31" si="7">+SUM(G5:P5)</f>
        <v>0</v>
      </c>
      <c r="AY5" s="37">
        <f t="shared" ref="AY5:AY31" si="8">+SUM(Q5:S5)</f>
        <v>0</v>
      </c>
      <c r="AZ5" s="37">
        <f t="shared" ref="AZ5:AZ31" si="9">+SUM(T5:W5)</f>
        <v>1</v>
      </c>
      <c r="BA5" s="37">
        <f t="shared" ref="BA5:BA31" si="10">+SUM(X5:AC5)</f>
        <v>0</v>
      </c>
      <c r="BB5" s="37">
        <f t="shared" ref="BB5:BB31" si="11">+SUM(AD5:AH5)</f>
        <v>0</v>
      </c>
      <c r="BC5" s="37">
        <f t="shared" ref="BC5:BC31" si="12">+SUM(AJ5:AL5)</f>
        <v>0</v>
      </c>
      <c r="BD5" s="38">
        <f t="shared" ref="BD5:BD31" si="13">+SUM(AM5:AP5)</f>
        <v>0</v>
      </c>
      <c r="BE5" s="37">
        <f t="shared" ref="BE5:BE51" si="14">SUM(AQ5:AT5)</f>
        <v>0</v>
      </c>
      <c r="BF5" s="54">
        <f t="shared" ref="BF5:BF28" si="15">SUM(AV5:BE5)</f>
        <v>1</v>
      </c>
    </row>
    <row r="6" spans="1:71" ht="30" x14ac:dyDescent="0.25">
      <c r="A6" s="353">
        <v>3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213</v>
      </c>
      <c r="R6" s="387">
        <v>125</v>
      </c>
      <c r="S6" s="387">
        <v>159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345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5"/>
        <v>0</v>
      </c>
      <c r="AW6" s="37">
        <f t="shared" si="6"/>
        <v>0</v>
      </c>
      <c r="AX6" s="37">
        <f t="shared" si="7"/>
        <v>0</v>
      </c>
      <c r="AY6" s="37">
        <f t="shared" si="8"/>
        <v>497</v>
      </c>
      <c r="AZ6" s="37">
        <f t="shared" si="9"/>
        <v>0</v>
      </c>
      <c r="BA6" s="37">
        <f t="shared" si="10"/>
        <v>0</v>
      </c>
      <c r="BB6" s="37">
        <f t="shared" si="11"/>
        <v>0</v>
      </c>
      <c r="BC6" s="37">
        <f t="shared" si="12"/>
        <v>0</v>
      </c>
      <c r="BD6" s="38">
        <f t="shared" si="13"/>
        <v>345</v>
      </c>
      <c r="BE6" s="37">
        <f t="shared" si="14"/>
        <v>0</v>
      </c>
      <c r="BF6" s="54">
        <f t="shared" si="15"/>
        <v>842</v>
      </c>
    </row>
    <row r="7" spans="1:71" ht="30" x14ac:dyDescent="0.25">
      <c r="A7" s="353">
        <v>4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9801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121</v>
      </c>
      <c r="R7" s="387">
        <v>31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757</v>
      </c>
      <c r="Y7" s="387">
        <v>4242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261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5"/>
        <v>0</v>
      </c>
      <c r="AW7" s="37">
        <f t="shared" si="6"/>
        <v>0</v>
      </c>
      <c r="AX7" s="37">
        <f t="shared" si="7"/>
        <v>9801</v>
      </c>
      <c r="AY7" s="37">
        <f t="shared" si="8"/>
        <v>152</v>
      </c>
      <c r="AZ7" s="37">
        <f t="shared" si="9"/>
        <v>0</v>
      </c>
      <c r="BA7" s="37">
        <f t="shared" si="10"/>
        <v>4999</v>
      </c>
      <c r="BB7" s="37">
        <f t="shared" si="11"/>
        <v>0</v>
      </c>
      <c r="BC7" s="37">
        <f t="shared" si="12"/>
        <v>0</v>
      </c>
      <c r="BD7" s="38">
        <f t="shared" si="13"/>
        <v>261</v>
      </c>
      <c r="BE7" s="37">
        <f t="shared" si="14"/>
        <v>0</v>
      </c>
      <c r="BF7" s="54">
        <f t="shared" si="15"/>
        <v>15213</v>
      </c>
    </row>
    <row r="8" spans="1:71" x14ac:dyDescent="0.25">
      <c r="A8" s="353">
        <v>5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6</v>
      </c>
      <c r="Y8" s="387">
        <v>11</v>
      </c>
      <c r="Z8" s="387">
        <v>10</v>
      </c>
      <c r="AA8" s="387">
        <v>6</v>
      </c>
      <c r="AB8" s="387">
        <v>2</v>
      </c>
      <c r="AC8" s="387">
        <v>10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ref="AV8" si="16">SUM(D8)</f>
        <v>0</v>
      </c>
      <c r="AW8" s="37">
        <f t="shared" ref="AW8" si="17">+E8</f>
        <v>0</v>
      </c>
      <c r="AX8" s="37">
        <f t="shared" ref="AX8" si="18">+SUM(G8:P8)</f>
        <v>0</v>
      </c>
      <c r="AY8" s="37">
        <f t="shared" ref="AY8" si="19">+SUM(Q8:S8)</f>
        <v>0</v>
      </c>
      <c r="AZ8" s="37">
        <f t="shared" ref="AZ8" si="20">+SUM(T8:W8)</f>
        <v>0</v>
      </c>
      <c r="BA8" s="37">
        <f t="shared" ref="BA8" si="21">+SUM(X8:AC8)</f>
        <v>45</v>
      </c>
      <c r="BB8" s="37">
        <f t="shared" ref="BB8" si="22">+SUM(AD8:AH8)</f>
        <v>0</v>
      </c>
      <c r="BC8" s="37">
        <f t="shared" ref="BC8" si="23">+SUM(AJ8:AL8)</f>
        <v>0</v>
      </c>
      <c r="BD8" s="38">
        <f t="shared" ref="BD8" si="24">+SUM(AM8:AP8)</f>
        <v>0</v>
      </c>
      <c r="BE8" s="37">
        <f t="shared" si="14"/>
        <v>0</v>
      </c>
      <c r="BF8" s="54">
        <f t="shared" ref="BF8" si="25">SUM(AV8:BE8)</f>
        <v>45</v>
      </c>
    </row>
    <row r="9" spans="1:71" x14ac:dyDescent="0.25">
      <c r="A9" s="353">
        <v>6</v>
      </c>
      <c r="B9" s="376" t="str">
        <f>Ene!B9</f>
        <v xml:space="preserve">ATENCIONES 15 A MAS </v>
      </c>
      <c r="C9" s="377" t="s">
        <v>506</v>
      </c>
      <c r="D9" s="378">
        <v>717</v>
      </c>
      <c r="E9" s="378">
        <v>50</v>
      </c>
      <c r="F9" s="378">
        <v>0</v>
      </c>
      <c r="G9" s="378">
        <v>2015</v>
      </c>
      <c r="H9" s="378">
        <v>22</v>
      </c>
      <c r="I9" s="378">
        <v>29</v>
      </c>
      <c r="J9" s="378">
        <v>67</v>
      </c>
      <c r="K9" s="378">
        <v>81</v>
      </c>
      <c r="L9" s="378">
        <v>6</v>
      </c>
      <c r="M9" s="378">
        <v>95</v>
      </c>
      <c r="N9" s="378">
        <v>22</v>
      </c>
      <c r="O9" s="378">
        <v>41</v>
      </c>
      <c r="P9" s="378">
        <v>137</v>
      </c>
      <c r="Q9" s="378">
        <v>304</v>
      </c>
      <c r="R9" s="378">
        <v>29</v>
      </c>
      <c r="S9" s="378">
        <v>108</v>
      </c>
      <c r="T9" s="378">
        <v>155</v>
      </c>
      <c r="U9" s="378">
        <v>57</v>
      </c>
      <c r="V9" s="378">
        <v>23</v>
      </c>
      <c r="W9" s="378">
        <v>31</v>
      </c>
      <c r="X9" s="378">
        <v>164</v>
      </c>
      <c r="Y9" s="378">
        <v>1142</v>
      </c>
      <c r="Z9" s="378">
        <v>23</v>
      </c>
      <c r="AA9" s="378">
        <v>44</v>
      </c>
      <c r="AB9" s="378">
        <v>52</v>
      </c>
      <c r="AC9" s="378">
        <v>40</v>
      </c>
      <c r="AD9" s="378">
        <v>270</v>
      </c>
      <c r="AE9" s="378">
        <v>26</v>
      </c>
      <c r="AF9" s="378">
        <v>106</v>
      </c>
      <c r="AG9" s="378">
        <v>31</v>
      </c>
      <c r="AH9" s="378">
        <v>112</v>
      </c>
      <c r="AI9" s="378">
        <v>0</v>
      </c>
      <c r="AJ9" s="378">
        <v>329</v>
      </c>
      <c r="AK9" s="378">
        <v>19</v>
      </c>
      <c r="AL9" s="378">
        <v>46</v>
      </c>
      <c r="AM9" s="378">
        <v>163</v>
      </c>
      <c r="AN9" s="378">
        <v>19</v>
      </c>
      <c r="AO9" s="378">
        <v>39</v>
      </c>
      <c r="AP9" s="378">
        <v>43</v>
      </c>
      <c r="AQ9" s="378">
        <v>457</v>
      </c>
      <c r="AR9" s="378">
        <v>2</v>
      </c>
      <c r="AS9" s="378">
        <v>18</v>
      </c>
      <c r="AT9" s="378">
        <v>37</v>
      </c>
      <c r="AV9" s="37">
        <f t="shared" si="5"/>
        <v>717</v>
      </c>
      <c r="AW9" s="37">
        <f t="shared" si="6"/>
        <v>50</v>
      </c>
      <c r="AX9" s="37">
        <f t="shared" si="7"/>
        <v>2515</v>
      </c>
      <c r="AY9" s="37">
        <f t="shared" si="8"/>
        <v>441</v>
      </c>
      <c r="AZ9" s="37">
        <f t="shared" si="9"/>
        <v>266</v>
      </c>
      <c r="BA9" s="37">
        <f t="shared" si="10"/>
        <v>1465</v>
      </c>
      <c r="BB9" s="37">
        <f t="shared" si="11"/>
        <v>545</v>
      </c>
      <c r="BC9" s="37">
        <f t="shared" si="12"/>
        <v>394</v>
      </c>
      <c r="BD9" s="38">
        <f t="shared" si="13"/>
        <v>264</v>
      </c>
      <c r="BE9" s="37">
        <f t="shared" si="14"/>
        <v>514</v>
      </c>
      <c r="BF9" s="54">
        <f t="shared" si="15"/>
        <v>7171</v>
      </c>
    </row>
    <row r="10" spans="1:71" x14ac:dyDescent="0.25">
      <c r="A10" s="353">
        <v>7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71</v>
      </c>
      <c r="E10" s="378">
        <v>0</v>
      </c>
      <c r="F10" s="378">
        <v>0</v>
      </c>
      <c r="G10" s="378">
        <v>42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33</v>
      </c>
      <c r="R10" s="378">
        <v>9</v>
      </c>
      <c r="S10" s="378">
        <v>30</v>
      </c>
      <c r="T10" s="378">
        <v>50</v>
      </c>
      <c r="U10" s="378">
        <v>12</v>
      </c>
      <c r="V10" s="378">
        <v>15</v>
      </c>
      <c r="W10" s="378">
        <v>13</v>
      </c>
      <c r="X10" s="378">
        <v>8</v>
      </c>
      <c r="Y10" s="378">
        <v>49</v>
      </c>
      <c r="Z10" s="378">
        <v>7</v>
      </c>
      <c r="AA10" s="378">
        <v>10</v>
      </c>
      <c r="AB10" s="378">
        <v>6</v>
      </c>
      <c r="AC10" s="378">
        <v>13</v>
      </c>
      <c r="AD10" s="378">
        <v>14</v>
      </c>
      <c r="AE10" s="378">
        <v>9</v>
      </c>
      <c r="AF10" s="378">
        <v>25</v>
      </c>
      <c r="AG10" s="378">
        <v>20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36</v>
      </c>
      <c r="AN10" s="378">
        <v>0</v>
      </c>
      <c r="AO10" s="378">
        <v>0</v>
      </c>
      <c r="AP10" s="378">
        <v>0</v>
      </c>
      <c r="AQ10" s="378">
        <v>0</v>
      </c>
      <c r="AR10" s="378">
        <v>5</v>
      </c>
      <c r="AS10" s="378">
        <v>2</v>
      </c>
      <c r="AT10" s="378">
        <v>0</v>
      </c>
      <c r="AV10" s="37">
        <f t="shared" si="5"/>
        <v>71</v>
      </c>
      <c r="AW10" s="37">
        <f t="shared" si="6"/>
        <v>0</v>
      </c>
      <c r="AX10" s="37">
        <f t="shared" si="7"/>
        <v>42</v>
      </c>
      <c r="AY10" s="37">
        <f t="shared" si="8"/>
        <v>72</v>
      </c>
      <c r="AZ10" s="37">
        <f t="shared" si="9"/>
        <v>90</v>
      </c>
      <c r="BA10" s="37">
        <f t="shared" si="10"/>
        <v>93</v>
      </c>
      <c r="BB10" s="37">
        <f t="shared" si="11"/>
        <v>68</v>
      </c>
      <c r="BC10" s="37">
        <f t="shared" si="12"/>
        <v>0</v>
      </c>
      <c r="BD10" s="38">
        <f t="shared" si="13"/>
        <v>36</v>
      </c>
      <c r="BE10" s="37">
        <f t="shared" si="14"/>
        <v>7</v>
      </c>
      <c r="BF10" s="54">
        <f t="shared" si="15"/>
        <v>479</v>
      </c>
    </row>
    <row r="11" spans="1:71" x14ac:dyDescent="0.25">
      <c r="A11" s="353">
        <v>8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11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4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5"/>
        <v>0</v>
      </c>
      <c r="AW11" s="37">
        <f t="shared" si="6"/>
        <v>0</v>
      </c>
      <c r="AX11" s="37">
        <f t="shared" si="7"/>
        <v>11</v>
      </c>
      <c r="AY11" s="37">
        <f t="shared" si="8"/>
        <v>0</v>
      </c>
      <c r="AZ11" s="37">
        <f t="shared" si="9"/>
        <v>0</v>
      </c>
      <c r="BA11" s="37">
        <f t="shared" si="10"/>
        <v>4</v>
      </c>
      <c r="BB11" s="37">
        <f t="shared" si="11"/>
        <v>0</v>
      </c>
      <c r="BC11" s="37">
        <f t="shared" si="12"/>
        <v>0</v>
      </c>
      <c r="BD11" s="38">
        <f t="shared" si="13"/>
        <v>0</v>
      </c>
      <c r="BE11" s="37">
        <f t="shared" si="14"/>
        <v>0</v>
      </c>
      <c r="BF11" s="54">
        <f t="shared" si="15"/>
        <v>15</v>
      </c>
    </row>
    <row r="12" spans="1:71" x14ac:dyDescent="0.25">
      <c r="A12" s="353">
        <v>9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7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4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5"/>
        <v>0</v>
      </c>
      <c r="AW12" s="37">
        <f t="shared" si="6"/>
        <v>0</v>
      </c>
      <c r="AX12" s="37">
        <f t="shared" si="7"/>
        <v>7</v>
      </c>
      <c r="AY12" s="37">
        <f t="shared" si="8"/>
        <v>0</v>
      </c>
      <c r="AZ12" s="37">
        <f t="shared" si="9"/>
        <v>0</v>
      </c>
      <c r="BA12" s="37">
        <f t="shared" si="10"/>
        <v>4</v>
      </c>
      <c r="BB12" s="37">
        <f t="shared" si="11"/>
        <v>0</v>
      </c>
      <c r="BC12" s="37">
        <f t="shared" si="12"/>
        <v>0</v>
      </c>
      <c r="BD12" s="38">
        <f t="shared" si="13"/>
        <v>0</v>
      </c>
      <c r="BE12" s="37">
        <f t="shared" si="14"/>
        <v>0</v>
      </c>
      <c r="BF12" s="54">
        <f t="shared" si="15"/>
        <v>11</v>
      </c>
    </row>
    <row r="13" spans="1:71" x14ac:dyDescent="0.25">
      <c r="A13" s="353">
        <v>10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2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1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5"/>
        <v>0</v>
      </c>
      <c r="AW13" s="37">
        <f t="shared" si="6"/>
        <v>0</v>
      </c>
      <c r="AX13" s="37">
        <f t="shared" si="7"/>
        <v>2</v>
      </c>
      <c r="AY13" s="37">
        <f t="shared" si="8"/>
        <v>0</v>
      </c>
      <c r="AZ13" s="37">
        <f t="shared" si="9"/>
        <v>0</v>
      </c>
      <c r="BA13" s="37">
        <f t="shared" si="10"/>
        <v>1</v>
      </c>
      <c r="BB13" s="37">
        <f t="shared" si="11"/>
        <v>0</v>
      </c>
      <c r="BC13" s="37">
        <f t="shared" si="12"/>
        <v>0</v>
      </c>
      <c r="BD13" s="38">
        <f t="shared" si="13"/>
        <v>0</v>
      </c>
      <c r="BE13" s="37">
        <f t="shared" si="14"/>
        <v>0</v>
      </c>
      <c r="BF13" s="54">
        <f t="shared" si="15"/>
        <v>3</v>
      </c>
    </row>
    <row r="14" spans="1:71" x14ac:dyDescent="0.25">
      <c r="A14" s="353">
        <v>11</v>
      </c>
      <c r="B14" s="376" t="str">
        <f>Ene!B14</f>
        <v>TASA DE MORBILIDAD DE TUBERCULOSIS</v>
      </c>
      <c r="C14" s="377" t="s">
        <v>506</v>
      </c>
      <c r="D14" s="378">
        <v>1</v>
      </c>
      <c r="E14" s="378">
        <v>0</v>
      </c>
      <c r="F14" s="378">
        <v>0</v>
      </c>
      <c r="G14" s="378">
        <v>2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1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5"/>
        <v>1</v>
      </c>
      <c r="AW14" s="37">
        <f t="shared" si="6"/>
        <v>0</v>
      </c>
      <c r="AX14" s="37">
        <f t="shared" si="7"/>
        <v>2</v>
      </c>
      <c r="AY14" s="37">
        <f t="shared" si="8"/>
        <v>0</v>
      </c>
      <c r="AZ14" s="37">
        <f t="shared" si="9"/>
        <v>0</v>
      </c>
      <c r="BA14" s="37">
        <f t="shared" si="10"/>
        <v>1</v>
      </c>
      <c r="BB14" s="37">
        <f t="shared" si="11"/>
        <v>0</v>
      </c>
      <c r="BC14" s="37">
        <f t="shared" si="12"/>
        <v>0</v>
      </c>
      <c r="BD14" s="38">
        <f t="shared" si="13"/>
        <v>0</v>
      </c>
      <c r="BE14" s="37">
        <f t="shared" si="14"/>
        <v>0</v>
      </c>
      <c r="BF14" s="54">
        <f t="shared" si="15"/>
        <v>4</v>
      </c>
    </row>
    <row r="15" spans="1:71" ht="30" x14ac:dyDescent="0.25">
      <c r="A15" s="353">
        <v>12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57</v>
      </c>
      <c r="E15" s="381">
        <v>0</v>
      </c>
      <c r="F15" s="381">
        <v>0</v>
      </c>
      <c r="G15" s="381">
        <v>241</v>
      </c>
      <c r="H15" s="381">
        <v>0</v>
      </c>
      <c r="I15" s="381">
        <v>7</v>
      </c>
      <c r="J15" s="381">
        <v>7</v>
      </c>
      <c r="K15" s="381">
        <v>7</v>
      </c>
      <c r="L15" s="381">
        <v>6</v>
      </c>
      <c r="M15" s="381">
        <v>6</v>
      </c>
      <c r="N15" s="381">
        <v>0</v>
      </c>
      <c r="O15" s="381">
        <v>12</v>
      </c>
      <c r="P15" s="381">
        <v>3</v>
      </c>
      <c r="Q15" s="381">
        <v>27</v>
      </c>
      <c r="R15" s="381">
        <v>2</v>
      </c>
      <c r="S15" s="381">
        <v>7</v>
      </c>
      <c r="T15" s="381">
        <v>11</v>
      </c>
      <c r="U15" s="381">
        <v>7</v>
      </c>
      <c r="V15" s="381">
        <v>1</v>
      </c>
      <c r="W15" s="381">
        <v>8</v>
      </c>
      <c r="X15" s="381">
        <v>0</v>
      </c>
      <c r="Y15" s="381">
        <v>3</v>
      </c>
      <c r="Z15" s="381">
        <v>0</v>
      </c>
      <c r="AA15" s="381">
        <v>0</v>
      </c>
      <c r="AB15" s="381">
        <v>0</v>
      </c>
      <c r="AC15" s="381">
        <v>8</v>
      </c>
      <c r="AD15" s="381">
        <v>7</v>
      </c>
      <c r="AE15" s="381">
        <v>8</v>
      </c>
      <c r="AF15" s="381">
        <v>40</v>
      </c>
      <c r="AG15" s="381">
        <v>10</v>
      </c>
      <c r="AH15" s="381">
        <v>0</v>
      </c>
      <c r="AI15" s="381">
        <v>0</v>
      </c>
      <c r="AJ15" s="381">
        <v>16</v>
      </c>
      <c r="AK15" s="381">
        <v>0</v>
      </c>
      <c r="AL15" s="381">
        <v>0</v>
      </c>
      <c r="AM15" s="381">
        <v>7</v>
      </c>
      <c r="AN15" s="381">
        <v>5</v>
      </c>
      <c r="AO15" s="381">
        <v>5</v>
      </c>
      <c r="AP15" s="381">
        <v>9</v>
      </c>
      <c r="AQ15" s="381">
        <v>15</v>
      </c>
      <c r="AR15" s="381">
        <v>0</v>
      </c>
      <c r="AS15" s="381">
        <v>0</v>
      </c>
      <c r="AT15" s="381">
        <v>0</v>
      </c>
      <c r="AV15" s="37">
        <f t="shared" si="5"/>
        <v>57</v>
      </c>
      <c r="AW15" s="37">
        <f t="shared" si="6"/>
        <v>0</v>
      </c>
      <c r="AX15" s="37">
        <f t="shared" si="7"/>
        <v>289</v>
      </c>
      <c r="AY15" s="37">
        <f t="shared" si="8"/>
        <v>36</v>
      </c>
      <c r="AZ15" s="37">
        <f t="shared" si="9"/>
        <v>27</v>
      </c>
      <c r="BA15" s="37">
        <f t="shared" si="10"/>
        <v>11</v>
      </c>
      <c r="BB15" s="37">
        <f t="shared" si="11"/>
        <v>65</v>
      </c>
      <c r="BC15" s="37">
        <f t="shared" si="12"/>
        <v>16</v>
      </c>
      <c r="BD15" s="38">
        <f t="shared" si="13"/>
        <v>26</v>
      </c>
      <c r="BE15" s="37">
        <f t="shared" si="14"/>
        <v>15</v>
      </c>
      <c r="BF15" s="54">
        <f t="shared" si="15"/>
        <v>542</v>
      </c>
    </row>
    <row r="16" spans="1:71" ht="19.5" customHeight="1" x14ac:dyDescent="0.25">
      <c r="A16" s="353">
        <v>13</v>
      </c>
      <c r="B16" s="379" t="str">
        <f>Ene!B16</f>
        <v>PORCENTAJE DE ADULTOS Y JOVENES QUE RECIBEN TAMIZAJE  DE ITS Y VIH/SIDA</v>
      </c>
      <c r="C16" s="380" t="s">
        <v>144</v>
      </c>
      <c r="D16" s="381">
        <v>52</v>
      </c>
      <c r="E16" s="381">
        <v>0</v>
      </c>
      <c r="F16" s="381">
        <v>0</v>
      </c>
      <c r="G16" s="381">
        <v>237</v>
      </c>
      <c r="H16" s="381">
        <v>0</v>
      </c>
      <c r="I16" s="381">
        <v>7</v>
      </c>
      <c r="J16" s="381">
        <v>7</v>
      </c>
      <c r="K16" s="381">
        <v>0</v>
      </c>
      <c r="L16" s="381">
        <v>6</v>
      </c>
      <c r="M16" s="381">
        <v>6</v>
      </c>
      <c r="N16" s="381">
        <v>0</v>
      </c>
      <c r="O16" s="381">
        <v>12</v>
      </c>
      <c r="P16" s="381">
        <v>2</v>
      </c>
      <c r="Q16" s="381">
        <v>27</v>
      </c>
      <c r="R16" s="381">
        <v>2</v>
      </c>
      <c r="S16" s="381">
        <v>7</v>
      </c>
      <c r="T16" s="381">
        <v>5</v>
      </c>
      <c r="U16" s="381">
        <v>7</v>
      </c>
      <c r="V16" s="381">
        <v>1</v>
      </c>
      <c r="W16" s="381">
        <v>8</v>
      </c>
      <c r="X16" s="381">
        <v>0</v>
      </c>
      <c r="Y16" s="381">
        <v>4</v>
      </c>
      <c r="Z16" s="381">
        <v>0</v>
      </c>
      <c r="AA16" s="381">
        <v>0</v>
      </c>
      <c r="AB16" s="381">
        <v>0</v>
      </c>
      <c r="AC16" s="381">
        <v>8</v>
      </c>
      <c r="AD16" s="381">
        <v>6</v>
      </c>
      <c r="AE16" s="381">
        <v>8</v>
      </c>
      <c r="AF16" s="381">
        <v>40</v>
      </c>
      <c r="AG16" s="381">
        <v>10</v>
      </c>
      <c r="AH16" s="381">
        <v>0</v>
      </c>
      <c r="AI16" s="381">
        <v>0</v>
      </c>
      <c r="AJ16" s="381">
        <v>15</v>
      </c>
      <c r="AK16" s="381">
        <v>0</v>
      </c>
      <c r="AL16" s="381">
        <v>0</v>
      </c>
      <c r="AM16" s="381">
        <v>0</v>
      </c>
      <c r="AN16" s="381">
        <v>5</v>
      </c>
      <c r="AO16" s="381">
        <v>5</v>
      </c>
      <c r="AP16" s="381">
        <v>8</v>
      </c>
      <c r="AQ16" s="381">
        <v>15</v>
      </c>
      <c r="AR16" s="381">
        <v>0</v>
      </c>
      <c r="AS16" s="381">
        <v>0</v>
      </c>
      <c r="AT16" s="381">
        <v>0</v>
      </c>
      <c r="AV16" s="37">
        <f t="shared" si="5"/>
        <v>52</v>
      </c>
      <c r="AW16" s="37">
        <f t="shared" si="6"/>
        <v>0</v>
      </c>
      <c r="AX16" s="37">
        <f t="shared" si="7"/>
        <v>277</v>
      </c>
      <c r="AY16" s="37">
        <f t="shared" si="8"/>
        <v>36</v>
      </c>
      <c r="AZ16" s="37">
        <f t="shared" si="9"/>
        <v>21</v>
      </c>
      <c r="BA16" s="37">
        <f t="shared" si="10"/>
        <v>12</v>
      </c>
      <c r="BB16" s="37">
        <f t="shared" si="11"/>
        <v>64</v>
      </c>
      <c r="BC16" s="37">
        <f t="shared" si="12"/>
        <v>15</v>
      </c>
      <c r="BD16" s="38">
        <f t="shared" si="13"/>
        <v>18</v>
      </c>
      <c r="BE16" s="37">
        <f t="shared" si="14"/>
        <v>15</v>
      </c>
      <c r="BF16" s="54">
        <f t="shared" si="15"/>
        <v>510</v>
      </c>
    </row>
    <row r="17" spans="1:58" ht="18" customHeight="1" x14ac:dyDescent="0.25">
      <c r="A17" s="353">
        <v>14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2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1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5"/>
        <v>0</v>
      </c>
      <c r="AW17" s="37">
        <f t="shared" si="6"/>
        <v>0</v>
      </c>
      <c r="AX17" s="37">
        <f t="shared" si="7"/>
        <v>0</v>
      </c>
      <c r="AY17" s="37">
        <f t="shared" si="8"/>
        <v>0</v>
      </c>
      <c r="AZ17" s="37">
        <f t="shared" si="9"/>
        <v>0</v>
      </c>
      <c r="BA17" s="37">
        <f t="shared" si="10"/>
        <v>2</v>
      </c>
      <c r="BB17" s="37">
        <f t="shared" si="11"/>
        <v>0</v>
      </c>
      <c r="BC17" s="37">
        <f t="shared" si="12"/>
        <v>0</v>
      </c>
      <c r="BD17" s="38">
        <f t="shared" si="13"/>
        <v>1</v>
      </c>
      <c r="BE17" s="37">
        <f t="shared" si="14"/>
        <v>0</v>
      </c>
      <c r="BF17" s="54">
        <f t="shared" si="15"/>
        <v>3</v>
      </c>
    </row>
    <row r="18" spans="1:58" ht="19.5" customHeight="1" x14ac:dyDescent="0.25">
      <c r="A18" s="353">
        <v>15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1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5"/>
        <v>0</v>
      </c>
      <c r="AW18" s="37">
        <f t="shared" si="6"/>
        <v>0</v>
      </c>
      <c r="AX18" s="37">
        <f t="shared" si="7"/>
        <v>0</v>
      </c>
      <c r="AY18" s="37">
        <f t="shared" si="8"/>
        <v>0</v>
      </c>
      <c r="AZ18" s="37">
        <f t="shared" si="9"/>
        <v>0</v>
      </c>
      <c r="BA18" s="37">
        <f t="shared" si="10"/>
        <v>1</v>
      </c>
      <c r="BB18" s="37">
        <f t="shared" si="11"/>
        <v>0</v>
      </c>
      <c r="BC18" s="37">
        <f t="shared" si="12"/>
        <v>0</v>
      </c>
      <c r="BD18" s="38">
        <f t="shared" si="13"/>
        <v>0</v>
      </c>
      <c r="BE18" s="37">
        <f t="shared" si="14"/>
        <v>0</v>
      </c>
      <c r="BF18" s="54">
        <f t="shared" si="15"/>
        <v>1</v>
      </c>
    </row>
    <row r="19" spans="1:58" ht="15.75" customHeight="1" x14ac:dyDescent="0.25">
      <c r="A19" s="353">
        <v>16</v>
      </c>
      <c r="B19" s="379" t="str">
        <f>Ene!B19</f>
        <v>CASOS  DE VIH-SIDA CONFIRMADOS</v>
      </c>
      <c r="C19" s="380" t="s">
        <v>144</v>
      </c>
      <c r="D19" s="381">
        <v>4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5"/>
        <v>4</v>
      </c>
      <c r="AW19" s="37">
        <f t="shared" si="6"/>
        <v>0</v>
      </c>
      <c r="AX19" s="37">
        <f t="shared" si="7"/>
        <v>0</v>
      </c>
      <c r="AY19" s="37">
        <f t="shared" si="8"/>
        <v>0</v>
      </c>
      <c r="AZ19" s="37">
        <f t="shared" si="9"/>
        <v>0</v>
      </c>
      <c r="BA19" s="37">
        <f t="shared" si="10"/>
        <v>0</v>
      </c>
      <c r="BB19" s="37">
        <f t="shared" si="11"/>
        <v>0</v>
      </c>
      <c r="BC19" s="37">
        <f t="shared" si="12"/>
        <v>0</v>
      </c>
      <c r="BD19" s="38">
        <f t="shared" si="13"/>
        <v>0</v>
      </c>
      <c r="BE19" s="37">
        <f t="shared" si="14"/>
        <v>0</v>
      </c>
      <c r="BF19" s="54">
        <f t="shared" si="15"/>
        <v>4</v>
      </c>
    </row>
    <row r="20" spans="1:58" ht="45" x14ac:dyDescent="0.25">
      <c r="A20" s="353"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22</v>
      </c>
      <c r="H20" s="384">
        <v>5</v>
      </c>
      <c r="I20" s="384">
        <v>0</v>
      </c>
      <c r="J20" s="384">
        <v>0</v>
      </c>
      <c r="K20" s="384">
        <v>3</v>
      </c>
      <c r="L20" s="384">
        <v>0</v>
      </c>
      <c r="M20" s="384">
        <v>0</v>
      </c>
      <c r="N20" s="384">
        <v>0</v>
      </c>
      <c r="O20" s="384">
        <v>5</v>
      </c>
      <c r="P20" s="384">
        <v>3</v>
      </c>
      <c r="Q20" s="384">
        <v>0</v>
      </c>
      <c r="R20" s="384">
        <v>0</v>
      </c>
      <c r="S20" s="384">
        <v>2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2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2</v>
      </c>
      <c r="AF20" s="384">
        <v>3</v>
      </c>
      <c r="AG20" s="384">
        <v>3</v>
      </c>
      <c r="AH20" s="384">
        <v>0</v>
      </c>
      <c r="AI20" s="384">
        <v>0</v>
      </c>
      <c r="AJ20" s="384">
        <v>0</v>
      </c>
      <c r="AK20" s="384">
        <v>0</v>
      </c>
      <c r="AL20" s="384">
        <v>1</v>
      </c>
      <c r="AM20" s="384">
        <v>1</v>
      </c>
      <c r="AN20" s="384">
        <v>0</v>
      </c>
      <c r="AO20" s="384">
        <v>0</v>
      </c>
      <c r="AP20" s="384">
        <v>0</v>
      </c>
      <c r="AQ20" s="384">
        <v>5</v>
      </c>
      <c r="AR20" s="384">
        <v>0</v>
      </c>
      <c r="AS20" s="384">
        <v>0</v>
      </c>
      <c r="AT20" s="384">
        <v>0</v>
      </c>
      <c r="AV20" s="37">
        <f t="shared" si="5"/>
        <v>0</v>
      </c>
      <c r="AW20" s="37">
        <f t="shared" si="6"/>
        <v>0</v>
      </c>
      <c r="AX20" s="37">
        <f t="shared" si="7"/>
        <v>38</v>
      </c>
      <c r="AY20" s="37">
        <f t="shared" si="8"/>
        <v>2</v>
      </c>
      <c r="AZ20" s="37">
        <f t="shared" si="9"/>
        <v>0</v>
      </c>
      <c r="BA20" s="37">
        <f t="shared" si="10"/>
        <v>2</v>
      </c>
      <c r="BB20" s="37">
        <f t="shared" si="11"/>
        <v>8</v>
      </c>
      <c r="BC20" s="37">
        <f t="shared" si="12"/>
        <v>1</v>
      </c>
      <c r="BD20" s="38">
        <f t="shared" si="13"/>
        <v>1</v>
      </c>
      <c r="BE20" s="37">
        <f t="shared" si="14"/>
        <v>5</v>
      </c>
      <c r="BF20" s="54">
        <f t="shared" si="15"/>
        <v>57</v>
      </c>
    </row>
    <row r="21" spans="1:58" ht="30" x14ac:dyDescent="0.25">
      <c r="A21" s="353"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4</v>
      </c>
      <c r="AF21" s="384">
        <v>1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5"/>
        <v>0</v>
      </c>
      <c r="AW21" s="37">
        <f t="shared" si="6"/>
        <v>0</v>
      </c>
      <c r="AX21" s="37">
        <f t="shared" si="7"/>
        <v>0</v>
      </c>
      <c r="AY21" s="37">
        <f t="shared" si="8"/>
        <v>0</v>
      </c>
      <c r="AZ21" s="37">
        <f t="shared" si="9"/>
        <v>0</v>
      </c>
      <c r="BA21" s="37">
        <f t="shared" si="10"/>
        <v>0</v>
      </c>
      <c r="BB21" s="37">
        <f t="shared" si="11"/>
        <v>5</v>
      </c>
      <c r="BC21" s="37">
        <f t="shared" si="12"/>
        <v>0</v>
      </c>
      <c r="BD21" s="38">
        <f t="shared" si="13"/>
        <v>0</v>
      </c>
      <c r="BE21" s="37">
        <f t="shared" si="14"/>
        <v>0</v>
      </c>
      <c r="BF21" s="54">
        <f t="shared" si="15"/>
        <v>5</v>
      </c>
    </row>
    <row r="22" spans="1:58" ht="30" x14ac:dyDescent="0.25">
      <c r="A22" s="353"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5"/>
        <v>0</v>
      </c>
      <c r="AW22" s="37">
        <f t="shared" si="6"/>
        <v>0</v>
      </c>
      <c r="AX22" s="37">
        <f t="shared" si="7"/>
        <v>0</v>
      </c>
      <c r="AY22" s="37">
        <f t="shared" si="8"/>
        <v>0</v>
      </c>
      <c r="AZ22" s="37">
        <f t="shared" si="9"/>
        <v>0</v>
      </c>
      <c r="BA22" s="37">
        <f t="shared" si="10"/>
        <v>0</v>
      </c>
      <c r="BB22" s="37">
        <f t="shared" si="11"/>
        <v>0</v>
      </c>
      <c r="BC22" s="37">
        <f t="shared" si="12"/>
        <v>0</v>
      </c>
      <c r="BD22" s="38">
        <f t="shared" si="13"/>
        <v>0</v>
      </c>
      <c r="BE22" s="37">
        <f t="shared" si="14"/>
        <v>0</v>
      </c>
      <c r="BF22" s="54">
        <f t="shared" si="15"/>
        <v>0</v>
      </c>
    </row>
    <row r="23" spans="1:58" x14ac:dyDescent="0.25">
      <c r="A23" s="353"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5"/>
        <v>0</v>
      </c>
      <c r="AW23" s="37">
        <f t="shared" si="6"/>
        <v>0</v>
      </c>
      <c r="AX23" s="37">
        <f t="shared" si="7"/>
        <v>0</v>
      </c>
      <c r="AY23" s="37">
        <f t="shared" si="8"/>
        <v>0</v>
      </c>
      <c r="AZ23" s="37">
        <f t="shared" si="9"/>
        <v>0</v>
      </c>
      <c r="BA23" s="37">
        <f t="shared" si="10"/>
        <v>0</v>
      </c>
      <c r="BB23" s="37">
        <f t="shared" si="11"/>
        <v>0</v>
      </c>
      <c r="BC23" s="37">
        <f t="shared" si="12"/>
        <v>0</v>
      </c>
      <c r="BD23" s="38">
        <f t="shared" si="13"/>
        <v>0</v>
      </c>
      <c r="BE23" s="37">
        <f t="shared" si="14"/>
        <v>0</v>
      </c>
      <c r="BF23" s="54">
        <f t="shared" si="15"/>
        <v>0</v>
      </c>
    </row>
    <row r="24" spans="1:58" ht="30" x14ac:dyDescent="0.25">
      <c r="A24" s="353"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5"/>
        <v>0</v>
      </c>
      <c r="AW24" s="37">
        <f t="shared" si="6"/>
        <v>0</v>
      </c>
      <c r="AX24" s="37">
        <f t="shared" si="7"/>
        <v>0</v>
      </c>
      <c r="AY24" s="37">
        <f t="shared" si="8"/>
        <v>0</v>
      </c>
      <c r="AZ24" s="37">
        <f t="shared" si="9"/>
        <v>0</v>
      </c>
      <c r="BA24" s="37">
        <f t="shared" si="10"/>
        <v>0</v>
      </c>
      <c r="BB24" s="37">
        <f t="shared" si="11"/>
        <v>0</v>
      </c>
      <c r="BC24" s="37">
        <f t="shared" si="12"/>
        <v>0</v>
      </c>
      <c r="BD24" s="38">
        <f t="shared" si="13"/>
        <v>0</v>
      </c>
      <c r="BE24" s="37">
        <f t="shared" si="14"/>
        <v>0</v>
      </c>
      <c r="BF24" s="54">
        <f t="shared" si="15"/>
        <v>0</v>
      </c>
    </row>
    <row r="25" spans="1:58" ht="30" x14ac:dyDescent="0.25">
      <c r="A25" s="353"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36</v>
      </c>
      <c r="H25" s="384">
        <v>4</v>
      </c>
      <c r="I25" s="384">
        <v>2</v>
      </c>
      <c r="J25" s="384">
        <v>8</v>
      </c>
      <c r="K25" s="384">
        <v>0</v>
      </c>
      <c r="L25" s="384">
        <v>0</v>
      </c>
      <c r="M25" s="384">
        <v>8</v>
      </c>
      <c r="N25" s="384">
        <v>0</v>
      </c>
      <c r="O25" s="384">
        <v>0</v>
      </c>
      <c r="P25" s="384">
        <v>9</v>
      </c>
      <c r="Q25" s="384">
        <v>2</v>
      </c>
      <c r="R25" s="384">
        <v>4</v>
      </c>
      <c r="S25" s="384">
        <v>0</v>
      </c>
      <c r="T25" s="384">
        <v>13</v>
      </c>
      <c r="U25" s="384">
        <v>7</v>
      </c>
      <c r="V25" s="384">
        <v>7</v>
      </c>
      <c r="W25" s="384">
        <v>10</v>
      </c>
      <c r="X25" s="384">
        <v>0</v>
      </c>
      <c r="Y25" s="384">
        <v>47</v>
      </c>
      <c r="Z25" s="384">
        <v>6</v>
      </c>
      <c r="AA25" s="384">
        <v>9</v>
      </c>
      <c r="AB25" s="384">
        <v>3</v>
      </c>
      <c r="AC25" s="384">
        <v>0</v>
      </c>
      <c r="AD25" s="384">
        <v>21</v>
      </c>
      <c r="AE25" s="384">
        <v>10</v>
      </c>
      <c r="AF25" s="384">
        <v>3</v>
      </c>
      <c r="AG25" s="384">
        <v>5</v>
      </c>
      <c r="AH25" s="384">
        <v>7</v>
      </c>
      <c r="AI25" s="384">
        <v>0</v>
      </c>
      <c r="AJ25" s="384">
        <v>18</v>
      </c>
      <c r="AK25" s="384">
        <v>0</v>
      </c>
      <c r="AL25" s="384">
        <v>0</v>
      </c>
      <c r="AM25" s="384">
        <v>14</v>
      </c>
      <c r="AN25" s="384">
        <v>0</v>
      </c>
      <c r="AO25" s="384">
        <v>2</v>
      </c>
      <c r="AP25" s="384">
        <v>2</v>
      </c>
      <c r="AQ25" s="384">
        <v>14</v>
      </c>
      <c r="AR25" s="384">
        <v>0</v>
      </c>
      <c r="AS25" s="384">
        <v>0</v>
      </c>
      <c r="AT25" s="384">
        <v>0</v>
      </c>
      <c r="AV25" s="37">
        <f t="shared" si="5"/>
        <v>0</v>
      </c>
      <c r="AW25" s="37">
        <f t="shared" si="6"/>
        <v>0</v>
      </c>
      <c r="AX25" s="37">
        <f t="shared" si="7"/>
        <v>67</v>
      </c>
      <c r="AY25" s="37">
        <f t="shared" si="8"/>
        <v>6</v>
      </c>
      <c r="AZ25" s="37">
        <f t="shared" si="9"/>
        <v>37</v>
      </c>
      <c r="BA25" s="37">
        <f t="shared" si="10"/>
        <v>65</v>
      </c>
      <c r="BB25" s="37">
        <f t="shared" si="11"/>
        <v>46</v>
      </c>
      <c r="BC25" s="37">
        <f t="shared" si="12"/>
        <v>18</v>
      </c>
      <c r="BD25" s="38">
        <f t="shared" si="13"/>
        <v>18</v>
      </c>
      <c r="BE25" s="37">
        <f t="shared" si="14"/>
        <v>14</v>
      </c>
      <c r="BF25" s="54">
        <f t="shared" si="15"/>
        <v>271</v>
      </c>
    </row>
    <row r="26" spans="1:58" x14ac:dyDescent="0.25">
      <c r="A26" s="353"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31</v>
      </c>
      <c r="H26" s="384">
        <v>2</v>
      </c>
      <c r="I26" s="384">
        <v>2</v>
      </c>
      <c r="J26" s="384">
        <v>1</v>
      </c>
      <c r="K26" s="384">
        <v>4</v>
      </c>
      <c r="L26" s="384">
        <v>0</v>
      </c>
      <c r="M26" s="384">
        <v>4</v>
      </c>
      <c r="N26" s="384">
        <v>0</v>
      </c>
      <c r="O26" s="384">
        <v>0</v>
      </c>
      <c r="P26" s="384">
        <v>0</v>
      </c>
      <c r="Q26" s="384">
        <v>2</v>
      </c>
      <c r="R26" s="384">
        <v>2</v>
      </c>
      <c r="S26" s="384">
        <v>0</v>
      </c>
      <c r="T26" s="384">
        <v>2</v>
      </c>
      <c r="U26" s="384">
        <v>0</v>
      </c>
      <c r="V26" s="384">
        <v>2</v>
      </c>
      <c r="W26" s="384">
        <v>0</v>
      </c>
      <c r="X26" s="384">
        <v>3</v>
      </c>
      <c r="Y26" s="384">
        <v>4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0</v>
      </c>
      <c r="AI26" s="384">
        <v>0</v>
      </c>
      <c r="AJ26" s="384">
        <v>3</v>
      </c>
      <c r="AK26" s="384">
        <v>0</v>
      </c>
      <c r="AL26" s="384">
        <v>1</v>
      </c>
      <c r="AM26" s="384">
        <v>0</v>
      </c>
      <c r="AN26" s="384">
        <v>0</v>
      </c>
      <c r="AO26" s="384">
        <v>1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5"/>
        <v>0</v>
      </c>
      <c r="AW26" s="37">
        <f t="shared" si="6"/>
        <v>0</v>
      </c>
      <c r="AX26" s="37">
        <f t="shared" si="7"/>
        <v>44</v>
      </c>
      <c r="AY26" s="37">
        <f t="shared" si="8"/>
        <v>4</v>
      </c>
      <c r="AZ26" s="37">
        <f t="shared" si="9"/>
        <v>4</v>
      </c>
      <c r="BA26" s="37">
        <f t="shared" si="10"/>
        <v>7</v>
      </c>
      <c r="BB26" s="37">
        <f t="shared" si="11"/>
        <v>0</v>
      </c>
      <c r="BC26" s="37">
        <f t="shared" si="12"/>
        <v>4</v>
      </c>
      <c r="BD26" s="38">
        <f t="shared" si="13"/>
        <v>1</v>
      </c>
      <c r="BE26" s="37">
        <f t="shared" si="14"/>
        <v>0</v>
      </c>
      <c r="BF26" s="54">
        <f t="shared" si="15"/>
        <v>64</v>
      </c>
    </row>
    <row r="27" spans="1:58" ht="30" x14ac:dyDescent="0.25">
      <c r="A27" s="353"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5"/>
        <v>0</v>
      </c>
      <c r="AW27" s="37">
        <f t="shared" si="6"/>
        <v>0</v>
      </c>
      <c r="AX27" s="37">
        <f t="shared" si="7"/>
        <v>0</v>
      </c>
      <c r="AY27" s="37">
        <f t="shared" si="8"/>
        <v>0</v>
      </c>
      <c r="AZ27" s="37">
        <f t="shared" si="9"/>
        <v>0</v>
      </c>
      <c r="BA27" s="37">
        <f t="shared" si="10"/>
        <v>0</v>
      </c>
      <c r="BB27" s="37">
        <f t="shared" si="11"/>
        <v>0</v>
      </c>
      <c r="BC27" s="37">
        <f t="shared" si="12"/>
        <v>0</v>
      </c>
      <c r="BD27" s="38">
        <f t="shared" si="13"/>
        <v>0</v>
      </c>
      <c r="BE27" s="37">
        <f t="shared" si="14"/>
        <v>0</v>
      </c>
      <c r="BF27" s="54">
        <f t="shared" si="15"/>
        <v>0</v>
      </c>
    </row>
    <row r="28" spans="1:58" ht="45" x14ac:dyDescent="0.25">
      <c r="A28" s="353"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5"/>
        <v>0</v>
      </c>
      <c r="AW28" s="37">
        <f t="shared" si="6"/>
        <v>0</v>
      </c>
      <c r="AX28" s="37">
        <f t="shared" si="7"/>
        <v>0</v>
      </c>
      <c r="AY28" s="37">
        <f t="shared" si="8"/>
        <v>0</v>
      </c>
      <c r="AZ28" s="37">
        <f t="shared" si="9"/>
        <v>0</v>
      </c>
      <c r="BA28" s="37">
        <f t="shared" si="10"/>
        <v>0</v>
      </c>
      <c r="BB28" s="37">
        <f t="shared" si="11"/>
        <v>0</v>
      </c>
      <c r="BC28" s="37">
        <f t="shared" si="12"/>
        <v>0</v>
      </c>
      <c r="BD28" s="38">
        <f t="shared" si="13"/>
        <v>0</v>
      </c>
      <c r="BE28" s="37">
        <f t="shared" si="14"/>
        <v>0</v>
      </c>
      <c r="BF28" s="54">
        <f t="shared" si="15"/>
        <v>0</v>
      </c>
    </row>
    <row r="29" spans="1:58" ht="30" x14ac:dyDescent="0.25">
      <c r="A29" s="353"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5"/>
        <v>0</v>
      </c>
      <c r="AW29" s="37">
        <f t="shared" si="6"/>
        <v>0</v>
      </c>
      <c r="AX29" s="37">
        <f t="shared" si="7"/>
        <v>0</v>
      </c>
      <c r="AY29" s="37">
        <f t="shared" si="8"/>
        <v>0</v>
      </c>
      <c r="AZ29" s="37">
        <f t="shared" si="9"/>
        <v>0</v>
      </c>
      <c r="BA29" s="37">
        <f t="shared" si="10"/>
        <v>0</v>
      </c>
      <c r="BB29" s="37">
        <f t="shared" si="11"/>
        <v>0</v>
      </c>
      <c r="BC29" s="37">
        <f t="shared" si="12"/>
        <v>0</v>
      </c>
      <c r="BD29" s="38">
        <f t="shared" si="13"/>
        <v>0</v>
      </c>
      <c r="BE29" s="37">
        <f t="shared" si="14"/>
        <v>0</v>
      </c>
      <c r="BF29" s="54">
        <f t="shared" ref="BF29:BF51" si="26">SUM(AV29:BE29)</f>
        <v>0</v>
      </c>
    </row>
    <row r="30" spans="1:58" ht="45" x14ac:dyDescent="0.25">
      <c r="A30" s="353"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5"/>
        <v>0</v>
      </c>
      <c r="AW30" s="37">
        <f t="shared" si="6"/>
        <v>0</v>
      </c>
      <c r="AX30" s="37">
        <f t="shared" si="7"/>
        <v>0</v>
      </c>
      <c r="AY30" s="37">
        <f t="shared" si="8"/>
        <v>0</v>
      </c>
      <c r="AZ30" s="37">
        <f t="shared" si="9"/>
        <v>0</v>
      </c>
      <c r="BA30" s="37">
        <f t="shared" si="10"/>
        <v>0</v>
      </c>
      <c r="BB30" s="37">
        <f t="shared" si="11"/>
        <v>0</v>
      </c>
      <c r="BC30" s="37">
        <f t="shared" si="12"/>
        <v>0</v>
      </c>
      <c r="BD30" s="38">
        <f t="shared" si="13"/>
        <v>0</v>
      </c>
      <c r="BE30" s="37">
        <f t="shared" si="14"/>
        <v>0</v>
      </c>
      <c r="BF30" s="54">
        <f t="shared" si="26"/>
        <v>0</v>
      </c>
    </row>
    <row r="31" spans="1:58" ht="30" x14ac:dyDescent="0.25">
      <c r="A31" s="353"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41</v>
      </c>
      <c r="H31" s="384">
        <v>24</v>
      </c>
      <c r="I31" s="384">
        <v>0</v>
      </c>
      <c r="J31" s="384">
        <v>0</v>
      </c>
      <c r="K31" s="384">
        <v>0</v>
      </c>
      <c r="L31" s="384">
        <v>13</v>
      </c>
      <c r="M31" s="384">
        <v>14</v>
      </c>
      <c r="N31" s="384">
        <v>0</v>
      </c>
      <c r="O31" s="384">
        <v>0</v>
      </c>
      <c r="P31" s="384">
        <v>0</v>
      </c>
      <c r="Q31" s="384">
        <v>10</v>
      </c>
      <c r="R31" s="384">
        <v>9</v>
      </c>
      <c r="S31" s="384">
        <v>18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50</v>
      </c>
      <c r="Z31" s="384">
        <v>0</v>
      </c>
      <c r="AA31" s="384">
        <v>0</v>
      </c>
      <c r="AB31" s="384">
        <v>0</v>
      </c>
      <c r="AC31" s="384">
        <v>0</v>
      </c>
      <c r="AD31" s="384">
        <v>31</v>
      </c>
      <c r="AE31" s="384">
        <v>0</v>
      </c>
      <c r="AF31" s="384">
        <v>40</v>
      </c>
      <c r="AG31" s="384">
        <v>10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25</v>
      </c>
      <c r="AN31" s="384">
        <v>0</v>
      </c>
      <c r="AO31" s="384">
        <v>0</v>
      </c>
      <c r="AP31" s="384">
        <v>0</v>
      </c>
      <c r="AQ31" s="384">
        <v>0</v>
      </c>
      <c r="AR31" s="384">
        <v>6</v>
      </c>
      <c r="AS31" s="384">
        <v>0</v>
      </c>
      <c r="AT31" s="384">
        <v>8</v>
      </c>
      <c r="AV31" s="37">
        <f t="shared" si="5"/>
        <v>0</v>
      </c>
      <c r="AW31" s="37">
        <f t="shared" si="6"/>
        <v>0</v>
      </c>
      <c r="AX31" s="37">
        <f t="shared" si="7"/>
        <v>92</v>
      </c>
      <c r="AY31" s="37">
        <f t="shared" si="8"/>
        <v>37</v>
      </c>
      <c r="AZ31" s="37">
        <f t="shared" si="9"/>
        <v>0</v>
      </c>
      <c r="BA31" s="37">
        <f t="shared" si="10"/>
        <v>50</v>
      </c>
      <c r="BB31" s="37">
        <f t="shared" si="11"/>
        <v>81</v>
      </c>
      <c r="BC31" s="37">
        <f t="shared" si="12"/>
        <v>0</v>
      </c>
      <c r="BD31" s="38">
        <f t="shared" si="13"/>
        <v>25</v>
      </c>
      <c r="BE31" s="37">
        <f t="shared" si="14"/>
        <v>14</v>
      </c>
      <c r="BF31" s="54">
        <f t="shared" si="26"/>
        <v>299</v>
      </c>
    </row>
    <row r="32" spans="1:58" ht="30" x14ac:dyDescent="0.25">
      <c r="A32" s="353"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10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27">SUM(D32)</f>
        <v>0</v>
      </c>
      <c r="AW32" s="37">
        <f t="shared" ref="AW32:AW51" si="28">+E32</f>
        <v>0</v>
      </c>
      <c r="AX32" s="37">
        <f t="shared" ref="AX32:AX51" si="29">+SUM(G32:P32)</f>
        <v>0</v>
      </c>
      <c r="AY32" s="37">
        <f t="shared" ref="AY32:AY51" si="30">+SUM(Q32:S32)</f>
        <v>0</v>
      </c>
      <c r="AZ32" s="37">
        <f t="shared" ref="AZ32:AZ51" si="31">+SUM(T32:W32)</f>
        <v>0</v>
      </c>
      <c r="BA32" s="37">
        <f t="shared" ref="BA32:BA51" si="32">+SUM(X32:AC32)</f>
        <v>0</v>
      </c>
      <c r="BB32" s="37">
        <f t="shared" ref="BB32:BB51" si="33">+SUM(AD32:AH32)</f>
        <v>0</v>
      </c>
      <c r="BC32" s="37">
        <f t="shared" ref="BC32:BC51" si="34">+SUM(AJ32:AL32)</f>
        <v>10</v>
      </c>
      <c r="BD32" s="38">
        <f t="shared" ref="BD32:BD51" si="35">+SUM(AM32:AP32)</f>
        <v>0</v>
      </c>
      <c r="BE32" s="37">
        <f t="shared" si="14"/>
        <v>0</v>
      </c>
      <c r="BF32" s="54">
        <f t="shared" si="26"/>
        <v>10</v>
      </c>
    </row>
    <row r="33" spans="1:58" ht="30" x14ac:dyDescent="0.25">
      <c r="A33" s="353"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27"/>
        <v>0</v>
      </c>
      <c r="AW33" s="37">
        <f t="shared" si="28"/>
        <v>0</v>
      </c>
      <c r="AX33" s="37">
        <f t="shared" si="29"/>
        <v>0</v>
      </c>
      <c r="AY33" s="37">
        <f t="shared" si="30"/>
        <v>0</v>
      </c>
      <c r="AZ33" s="37">
        <f t="shared" si="31"/>
        <v>0</v>
      </c>
      <c r="BA33" s="37">
        <f t="shared" si="32"/>
        <v>0</v>
      </c>
      <c r="BB33" s="37">
        <f t="shared" si="33"/>
        <v>0</v>
      </c>
      <c r="BC33" s="37">
        <f t="shared" si="34"/>
        <v>0</v>
      </c>
      <c r="BD33" s="38">
        <f t="shared" si="35"/>
        <v>0</v>
      </c>
      <c r="BE33" s="37">
        <f t="shared" si="14"/>
        <v>0</v>
      </c>
      <c r="BF33" s="54">
        <f t="shared" si="26"/>
        <v>0</v>
      </c>
    </row>
    <row r="34" spans="1:58" ht="30" x14ac:dyDescent="0.25">
      <c r="A34" s="353"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27"/>
        <v>0</v>
      </c>
      <c r="AW34" s="37">
        <f t="shared" si="28"/>
        <v>0</v>
      </c>
      <c r="AX34" s="37">
        <f t="shared" si="29"/>
        <v>0</v>
      </c>
      <c r="AY34" s="37">
        <f t="shared" si="30"/>
        <v>0</v>
      </c>
      <c r="AZ34" s="37">
        <f t="shared" si="31"/>
        <v>0</v>
      </c>
      <c r="BA34" s="37">
        <f t="shared" si="32"/>
        <v>0</v>
      </c>
      <c r="BB34" s="37">
        <f t="shared" si="33"/>
        <v>0</v>
      </c>
      <c r="BC34" s="37">
        <f t="shared" si="34"/>
        <v>0</v>
      </c>
      <c r="BD34" s="38">
        <f t="shared" si="35"/>
        <v>0</v>
      </c>
      <c r="BE34" s="37">
        <f t="shared" si="14"/>
        <v>0</v>
      </c>
      <c r="BF34" s="54">
        <f t="shared" si="26"/>
        <v>0</v>
      </c>
    </row>
    <row r="35" spans="1:58" ht="30" x14ac:dyDescent="0.25">
      <c r="A35" s="353"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27"/>
        <v>0</v>
      </c>
      <c r="AW35" s="37">
        <f t="shared" si="28"/>
        <v>0</v>
      </c>
      <c r="AX35" s="37">
        <f t="shared" si="29"/>
        <v>0</v>
      </c>
      <c r="AY35" s="37">
        <f t="shared" si="30"/>
        <v>0</v>
      </c>
      <c r="AZ35" s="37">
        <f t="shared" si="31"/>
        <v>0</v>
      </c>
      <c r="BA35" s="37">
        <f t="shared" si="32"/>
        <v>0</v>
      </c>
      <c r="BB35" s="37">
        <f t="shared" si="33"/>
        <v>0</v>
      </c>
      <c r="BC35" s="37">
        <f t="shared" si="34"/>
        <v>0</v>
      </c>
      <c r="BD35" s="38">
        <f t="shared" si="35"/>
        <v>0</v>
      </c>
      <c r="BE35" s="37">
        <f t="shared" si="14"/>
        <v>0</v>
      </c>
      <c r="BF35" s="54">
        <f t="shared" si="26"/>
        <v>0</v>
      </c>
    </row>
    <row r="36" spans="1:58" ht="30" x14ac:dyDescent="0.25">
      <c r="A36" s="353"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395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22</v>
      </c>
      <c r="R36" s="384">
        <v>9</v>
      </c>
      <c r="S36" s="384">
        <v>5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35</v>
      </c>
      <c r="Z36" s="384">
        <v>0</v>
      </c>
      <c r="AA36" s="384">
        <v>0</v>
      </c>
      <c r="AB36" s="384">
        <v>0</v>
      </c>
      <c r="AC36" s="384">
        <v>0</v>
      </c>
      <c r="AD36" s="384">
        <v>7</v>
      </c>
      <c r="AE36" s="384">
        <v>0</v>
      </c>
      <c r="AF36" s="384">
        <v>46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70</v>
      </c>
      <c r="AN36" s="384">
        <v>10</v>
      </c>
      <c r="AO36" s="384">
        <v>0</v>
      </c>
      <c r="AP36" s="384">
        <v>0</v>
      </c>
      <c r="AQ36" s="384">
        <v>182</v>
      </c>
      <c r="AR36" s="384">
        <v>0</v>
      </c>
      <c r="AS36" s="384">
        <v>0</v>
      </c>
      <c r="AT36" s="384">
        <v>0</v>
      </c>
      <c r="AV36" s="37">
        <f t="shared" si="27"/>
        <v>0</v>
      </c>
      <c r="AW36" s="37">
        <f t="shared" si="28"/>
        <v>0</v>
      </c>
      <c r="AX36" s="37">
        <f t="shared" si="29"/>
        <v>395</v>
      </c>
      <c r="AY36" s="37">
        <f t="shared" si="30"/>
        <v>36</v>
      </c>
      <c r="AZ36" s="37">
        <f t="shared" si="31"/>
        <v>0</v>
      </c>
      <c r="BA36" s="37">
        <f t="shared" si="32"/>
        <v>35</v>
      </c>
      <c r="BB36" s="37">
        <f t="shared" si="33"/>
        <v>53</v>
      </c>
      <c r="BC36" s="37">
        <f t="shared" si="34"/>
        <v>0</v>
      </c>
      <c r="BD36" s="38">
        <f t="shared" si="35"/>
        <v>80</v>
      </c>
      <c r="BE36" s="37">
        <f t="shared" si="14"/>
        <v>182</v>
      </c>
      <c r="BF36" s="54">
        <f t="shared" si="26"/>
        <v>781</v>
      </c>
    </row>
    <row r="37" spans="1:58" ht="30" x14ac:dyDescent="0.25">
      <c r="A37" s="353"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18</v>
      </c>
      <c r="R37" s="384">
        <v>9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10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27"/>
        <v>0</v>
      </c>
      <c r="AW37" s="37">
        <f t="shared" si="28"/>
        <v>0</v>
      </c>
      <c r="AX37" s="37">
        <f t="shared" si="29"/>
        <v>0</v>
      </c>
      <c r="AY37" s="37">
        <f t="shared" si="30"/>
        <v>27</v>
      </c>
      <c r="AZ37" s="37">
        <f t="shared" si="31"/>
        <v>0</v>
      </c>
      <c r="BA37" s="37">
        <f t="shared" si="32"/>
        <v>0</v>
      </c>
      <c r="BB37" s="37">
        <f t="shared" si="33"/>
        <v>0</v>
      </c>
      <c r="BC37" s="37">
        <f t="shared" si="34"/>
        <v>0</v>
      </c>
      <c r="BD37" s="38">
        <f t="shared" si="35"/>
        <v>10</v>
      </c>
      <c r="BE37" s="37">
        <f t="shared" si="14"/>
        <v>0</v>
      </c>
      <c r="BF37" s="54">
        <f t="shared" si="26"/>
        <v>37</v>
      </c>
    </row>
    <row r="38" spans="1:58" ht="30" x14ac:dyDescent="0.25">
      <c r="A38" s="353"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27"/>
        <v>0</v>
      </c>
      <c r="AW38" s="37">
        <f t="shared" si="28"/>
        <v>0</v>
      </c>
      <c r="AX38" s="37">
        <f t="shared" si="29"/>
        <v>0</v>
      </c>
      <c r="AY38" s="37">
        <f t="shared" si="30"/>
        <v>0</v>
      </c>
      <c r="AZ38" s="37">
        <f t="shared" si="31"/>
        <v>0</v>
      </c>
      <c r="BA38" s="37">
        <f t="shared" si="32"/>
        <v>0</v>
      </c>
      <c r="BB38" s="37">
        <f t="shared" si="33"/>
        <v>0</v>
      </c>
      <c r="BC38" s="37">
        <f t="shared" si="34"/>
        <v>0</v>
      </c>
      <c r="BD38" s="38">
        <f t="shared" si="35"/>
        <v>0</v>
      </c>
      <c r="BE38" s="37">
        <f t="shared" si="14"/>
        <v>0</v>
      </c>
      <c r="BF38" s="54">
        <f t="shared" si="26"/>
        <v>0</v>
      </c>
    </row>
    <row r="39" spans="1:58" ht="30" x14ac:dyDescent="0.25">
      <c r="A39" s="353"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27"/>
        <v>0</v>
      </c>
      <c r="AW39" s="37">
        <f t="shared" si="28"/>
        <v>0</v>
      </c>
      <c r="AX39" s="37">
        <f t="shared" si="29"/>
        <v>0</v>
      </c>
      <c r="AY39" s="37">
        <f t="shared" si="30"/>
        <v>0</v>
      </c>
      <c r="AZ39" s="37">
        <f t="shared" si="31"/>
        <v>0</v>
      </c>
      <c r="BA39" s="37">
        <f t="shared" si="32"/>
        <v>0</v>
      </c>
      <c r="BB39" s="37">
        <f t="shared" si="33"/>
        <v>0</v>
      </c>
      <c r="BC39" s="37">
        <f t="shared" si="34"/>
        <v>0</v>
      </c>
      <c r="BD39" s="38">
        <f t="shared" si="35"/>
        <v>0</v>
      </c>
      <c r="BE39" s="37">
        <f t="shared" si="14"/>
        <v>0</v>
      </c>
      <c r="BF39" s="54">
        <f t="shared" si="26"/>
        <v>0</v>
      </c>
    </row>
    <row r="40" spans="1:58" ht="30" x14ac:dyDescent="0.25">
      <c r="A40" s="353"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27"/>
        <v>0</v>
      </c>
      <c r="AW40" s="37">
        <f t="shared" si="28"/>
        <v>0</v>
      </c>
      <c r="AX40" s="37">
        <f t="shared" si="29"/>
        <v>0</v>
      </c>
      <c r="AY40" s="37">
        <f t="shared" si="30"/>
        <v>0</v>
      </c>
      <c r="AZ40" s="37">
        <f t="shared" si="31"/>
        <v>0</v>
      </c>
      <c r="BA40" s="37">
        <f t="shared" si="32"/>
        <v>0</v>
      </c>
      <c r="BB40" s="37">
        <f t="shared" si="33"/>
        <v>0</v>
      </c>
      <c r="BC40" s="37">
        <f t="shared" si="34"/>
        <v>0</v>
      </c>
      <c r="BD40" s="38">
        <f t="shared" si="35"/>
        <v>0</v>
      </c>
      <c r="BE40" s="37">
        <f t="shared" si="14"/>
        <v>0</v>
      </c>
      <c r="BF40" s="54">
        <f t="shared" si="26"/>
        <v>0</v>
      </c>
    </row>
    <row r="41" spans="1:58" ht="30" x14ac:dyDescent="0.25">
      <c r="A41" s="353"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14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27"/>
        <v>0</v>
      </c>
      <c r="AW41" s="37">
        <f t="shared" si="28"/>
        <v>0</v>
      </c>
      <c r="AX41" s="37">
        <f t="shared" si="29"/>
        <v>0</v>
      </c>
      <c r="AY41" s="37">
        <f t="shared" si="30"/>
        <v>14</v>
      </c>
      <c r="AZ41" s="37">
        <f t="shared" si="31"/>
        <v>0</v>
      </c>
      <c r="BA41" s="37">
        <f t="shared" si="32"/>
        <v>0</v>
      </c>
      <c r="BB41" s="37">
        <f t="shared" si="33"/>
        <v>0</v>
      </c>
      <c r="BC41" s="37">
        <f t="shared" si="34"/>
        <v>0</v>
      </c>
      <c r="BD41" s="38">
        <f t="shared" si="35"/>
        <v>0</v>
      </c>
      <c r="BE41" s="37">
        <f t="shared" si="14"/>
        <v>0</v>
      </c>
      <c r="BF41" s="54">
        <f t="shared" si="26"/>
        <v>14</v>
      </c>
    </row>
    <row r="42" spans="1:58" ht="30" x14ac:dyDescent="0.25">
      <c r="A42" s="353"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27"/>
        <v>0</v>
      </c>
      <c r="AW42" s="37">
        <f t="shared" si="28"/>
        <v>0</v>
      </c>
      <c r="AX42" s="37">
        <f t="shared" si="29"/>
        <v>0</v>
      </c>
      <c r="AY42" s="37">
        <f t="shared" si="30"/>
        <v>0</v>
      </c>
      <c r="AZ42" s="37">
        <f t="shared" si="31"/>
        <v>0</v>
      </c>
      <c r="BA42" s="37">
        <f t="shared" si="32"/>
        <v>0</v>
      </c>
      <c r="BB42" s="37">
        <f t="shared" si="33"/>
        <v>0</v>
      </c>
      <c r="BC42" s="37">
        <f t="shared" si="34"/>
        <v>0</v>
      </c>
      <c r="BD42" s="38">
        <f t="shared" si="35"/>
        <v>0</v>
      </c>
      <c r="BE42" s="37">
        <f t="shared" si="14"/>
        <v>0</v>
      </c>
      <c r="BF42" s="54">
        <f t="shared" si="26"/>
        <v>0</v>
      </c>
    </row>
    <row r="43" spans="1:58" ht="30" x14ac:dyDescent="0.25">
      <c r="A43" s="353"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27"/>
        <v>0</v>
      </c>
      <c r="AW43" s="37">
        <f t="shared" si="28"/>
        <v>0</v>
      </c>
      <c r="AX43" s="37">
        <f t="shared" si="29"/>
        <v>0</v>
      </c>
      <c r="AY43" s="37">
        <f t="shared" si="30"/>
        <v>0</v>
      </c>
      <c r="AZ43" s="37">
        <f t="shared" si="31"/>
        <v>0</v>
      </c>
      <c r="BA43" s="37">
        <f t="shared" si="32"/>
        <v>0</v>
      </c>
      <c r="BB43" s="37">
        <f t="shared" si="33"/>
        <v>0</v>
      </c>
      <c r="BC43" s="37">
        <f t="shared" si="34"/>
        <v>0</v>
      </c>
      <c r="BD43" s="38">
        <f t="shared" si="35"/>
        <v>0</v>
      </c>
      <c r="BE43" s="37">
        <f t="shared" si="14"/>
        <v>0</v>
      </c>
      <c r="BF43" s="54">
        <f t="shared" si="26"/>
        <v>0</v>
      </c>
    </row>
    <row r="44" spans="1:58" ht="30" x14ac:dyDescent="0.25">
      <c r="A44" s="353"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27"/>
        <v>0</v>
      </c>
      <c r="AW44" s="37">
        <f t="shared" si="28"/>
        <v>0</v>
      </c>
      <c r="AX44" s="37">
        <f t="shared" si="29"/>
        <v>0</v>
      </c>
      <c r="AY44" s="37">
        <f t="shared" si="30"/>
        <v>0</v>
      </c>
      <c r="AZ44" s="37">
        <f t="shared" si="31"/>
        <v>0</v>
      </c>
      <c r="BA44" s="37">
        <f t="shared" si="32"/>
        <v>0</v>
      </c>
      <c r="BB44" s="37">
        <f t="shared" si="33"/>
        <v>0</v>
      </c>
      <c r="BC44" s="37">
        <f t="shared" si="34"/>
        <v>0</v>
      </c>
      <c r="BD44" s="38">
        <f t="shared" si="35"/>
        <v>0</v>
      </c>
      <c r="BE44" s="37">
        <f t="shared" si="14"/>
        <v>0</v>
      </c>
      <c r="BF44" s="54">
        <f t="shared" si="26"/>
        <v>0</v>
      </c>
    </row>
    <row r="45" spans="1:58" ht="30" x14ac:dyDescent="0.25">
      <c r="A45" s="353"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4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27"/>
        <v>0</v>
      </c>
      <c r="AW45" s="37">
        <f t="shared" si="28"/>
        <v>0</v>
      </c>
      <c r="AX45" s="37">
        <f t="shared" si="29"/>
        <v>0</v>
      </c>
      <c r="AY45" s="37">
        <f t="shared" si="30"/>
        <v>0</v>
      </c>
      <c r="AZ45" s="37">
        <f t="shared" si="31"/>
        <v>0</v>
      </c>
      <c r="BA45" s="37">
        <f t="shared" si="32"/>
        <v>0</v>
      </c>
      <c r="BB45" s="37">
        <f t="shared" si="33"/>
        <v>0</v>
      </c>
      <c r="BC45" s="37">
        <f t="shared" si="34"/>
        <v>4</v>
      </c>
      <c r="BD45" s="38">
        <f t="shared" si="35"/>
        <v>0</v>
      </c>
      <c r="BE45" s="37">
        <f t="shared" si="14"/>
        <v>0</v>
      </c>
      <c r="BF45" s="54">
        <f t="shared" si="26"/>
        <v>4</v>
      </c>
    </row>
    <row r="46" spans="1:58" ht="30" x14ac:dyDescent="0.25">
      <c r="A46" s="353"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27"/>
        <v>0</v>
      </c>
      <c r="AW46" s="37">
        <f t="shared" si="28"/>
        <v>0</v>
      </c>
      <c r="AX46" s="37">
        <f t="shared" si="29"/>
        <v>0</v>
      </c>
      <c r="AY46" s="37">
        <f t="shared" si="30"/>
        <v>0</v>
      </c>
      <c r="AZ46" s="37">
        <f t="shared" si="31"/>
        <v>0</v>
      </c>
      <c r="BA46" s="37">
        <f t="shared" si="32"/>
        <v>0</v>
      </c>
      <c r="BB46" s="37">
        <f t="shared" si="33"/>
        <v>0</v>
      </c>
      <c r="BC46" s="37">
        <f t="shared" si="34"/>
        <v>0</v>
      </c>
      <c r="BD46" s="38">
        <f t="shared" si="35"/>
        <v>0</v>
      </c>
      <c r="BE46" s="37">
        <f t="shared" si="14"/>
        <v>0</v>
      </c>
      <c r="BF46" s="54">
        <f t="shared" si="26"/>
        <v>0</v>
      </c>
    </row>
    <row r="47" spans="1:58" ht="30" x14ac:dyDescent="0.25">
      <c r="A47" s="353"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21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128</v>
      </c>
      <c r="AK47" s="384">
        <v>19</v>
      </c>
      <c r="AL47" s="384">
        <v>0</v>
      </c>
      <c r="AM47" s="384">
        <v>0</v>
      </c>
      <c r="AN47" s="384">
        <v>15</v>
      </c>
      <c r="AO47" s="384">
        <v>0</v>
      </c>
      <c r="AP47" s="384">
        <v>17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27"/>
        <v>0</v>
      </c>
      <c r="AW47" s="37">
        <f t="shared" si="28"/>
        <v>0</v>
      </c>
      <c r="AX47" s="37">
        <f t="shared" si="29"/>
        <v>0</v>
      </c>
      <c r="AY47" s="37">
        <f t="shared" si="30"/>
        <v>21</v>
      </c>
      <c r="AZ47" s="37">
        <f t="shared" si="31"/>
        <v>0</v>
      </c>
      <c r="BA47" s="37">
        <f t="shared" si="32"/>
        <v>0</v>
      </c>
      <c r="BB47" s="37">
        <f t="shared" si="33"/>
        <v>0</v>
      </c>
      <c r="BC47" s="37">
        <f t="shared" si="34"/>
        <v>147</v>
      </c>
      <c r="BD47" s="38">
        <f t="shared" si="35"/>
        <v>32</v>
      </c>
      <c r="BE47" s="37">
        <f t="shared" si="14"/>
        <v>0</v>
      </c>
      <c r="BF47" s="54">
        <f t="shared" si="26"/>
        <v>200</v>
      </c>
    </row>
    <row r="48" spans="1:58" ht="30" x14ac:dyDescent="0.25">
      <c r="A48" s="353"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2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27"/>
        <v>0</v>
      </c>
      <c r="AW48" s="37">
        <f t="shared" si="28"/>
        <v>0</v>
      </c>
      <c r="AX48" s="37">
        <f t="shared" si="29"/>
        <v>0</v>
      </c>
      <c r="AY48" s="37">
        <f t="shared" si="30"/>
        <v>0</v>
      </c>
      <c r="AZ48" s="37">
        <f t="shared" si="31"/>
        <v>0</v>
      </c>
      <c r="BA48" s="37">
        <f t="shared" si="32"/>
        <v>0</v>
      </c>
      <c r="BB48" s="37">
        <f t="shared" si="33"/>
        <v>0</v>
      </c>
      <c r="BC48" s="37">
        <f t="shared" si="34"/>
        <v>0</v>
      </c>
      <c r="BD48" s="38">
        <f t="shared" si="35"/>
        <v>2</v>
      </c>
      <c r="BE48" s="37">
        <f t="shared" si="14"/>
        <v>0</v>
      </c>
      <c r="BF48" s="54">
        <f t="shared" si="26"/>
        <v>2</v>
      </c>
    </row>
    <row r="49" spans="1:58" x14ac:dyDescent="0.25">
      <c r="A49" s="353"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27"/>
        <v>0</v>
      </c>
      <c r="AW49" s="37">
        <f t="shared" si="28"/>
        <v>0</v>
      </c>
      <c r="AX49" s="37">
        <f t="shared" si="29"/>
        <v>0</v>
      </c>
      <c r="AY49" s="37">
        <f t="shared" si="30"/>
        <v>0</v>
      </c>
      <c r="AZ49" s="37">
        <f t="shared" si="31"/>
        <v>0</v>
      </c>
      <c r="BA49" s="37">
        <f t="shared" si="32"/>
        <v>0</v>
      </c>
      <c r="BB49" s="37">
        <f t="shared" si="33"/>
        <v>0</v>
      </c>
      <c r="BC49" s="37">
        <f t="shared" si="34"/>
        <v>0</v>
      </c>
      <c r="BD49" s="38">
        <f t="shared" si="35"/>
        <v>0</v>
      </c>
      <c r="BE49" s="37">
        <f t="shared" si="14"/>
        <v>0</v>
      </c>
      <c r="BF49" s="54">
        <f t="shared" si="26"/>
        <v>0</v>
      </c>
    </row>
    <row r="50" spans="1:58" x14ac:dyDescent="0.25">
      <c r="A50" s="353"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27"/>
        <v>0</v>
      </c>
      <c r="AW50" s="37">
        <f t="shared" si="28"/>
        <v>0</v>
      </c>
      <c r="AX50" s="37">
        <f t="shared" si="29"/>
        <v>0</v>
      </c>
      <c r="AY50" s="37">
        <f t="shared" si="30"/>
        <v>0</v>
      </c>
      <c r="AZ50" s="37">
        <f t="shared" si="31"/>
        <v>0</v>
      </c>
      <c r="BA50" s="37">
        <f t="shared" si="32"/>
        <v>0</v>
      </c>
      <c r="BB50" s="37">
        <f t="shared" si="33"/>
        <v>0</v>
      </c>
      <c r="BC50" s="37">
        <f t="shared" si="34"/>
        <v>0</v>
      </c>
      <c r="BD50" s="38">
        <f t="shared" si="35"/>
        <v>0</v>
      </c>
      <c r="BE50" s="37">
        <f t="shared" si="14"/>
        <v>0</v>
      </c>
      <c r="BF50" s="54">
        <f t="shared" si="26"/>
        <v>0</v>
      </c>
    </row>
    <row r="51" spans="1:58" ht="30" x14ac:dyDescent="0.25">
      <c r="A51" s="353"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27"/>
        <v>0</v>
      </c>
      <c r="AW51" s="37">
        <f t="shared" si="28"/>
        <v>0</v>
      </c>
      <c r="AX51" s="37">
        <f t="shared" si="29"/>
        <v>0</v>
      </c>
      <c r="AY51" s="37">
        <f t="shared" si="30"/>
        <v>0</v>
      </c>
      <c r="AZ51" s="37">
        <f t="shared" si="31"/>
        <v>0</v>
      </c>
      <c r="BA51" s="37">
        <f t="shared" si="32"/>
        <v>0</v>
      </c>
      <c r="BB51" s="37">
        <f t="shared" si="33"/>
        <v>0</v>
      </c>
      <c r="BC51" s="37">
        <f t="shared" si="34"/>
        <v>0</v>
      </c>
      <c r="BD51" s="38">
        <f t="shared" si="35"/>
        <v>0</v>
      </c>
      <c r="BE51" s="37">
        <f t="shared" si="14"/>
        <v>0</v>
      </c>
      <c r="BF51" s="54">
        <f t="shared" si="26"/>
        <v>0</v>
      </c>
    </row>
    <row r="52" spans="1:58" x14ac:dyDescent="0.25">
      <c r="A52" s="353">
        <v>49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15</v>
      </c>
      <c r="H52" s="375">
        <v>0</v>
      </c>
      <c r="I52" s="375">
        <v>1</v>
      </c>
      <c r="J52" s="375">
        <v>1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1</v>
      </c>
      <c r="Q52" s="375">
        <v>1</v>
      </c>
      <c r="R52" s="375"/>
      <c r="S52" s="375">
        <v>1</v>
      </c>
      <c r="T52" s="375">
        <v>1</v>
      </c>
      <c r="U52" s="375">
        <v>0</v>
      </c>
      <c r="V52" s="375">
        <v>0</v>
      </c>
      <c r="W52" s="375">
        <v>0</v>
      </c>
      <c r="X52" s="375">
        <v>1</v>
      </c>
      <c r="Y52" s="375">
        <v>4</v>
      </c>
      <c r="Z52" s="375">
        <v>0</v>
      </c>
      <c r="AA52" s="375">
        <v>1</v>
      </c>
      <c r="AB52" s="375">
        <v>0</v>
      </c>
      <c r="AC52" s="375">
        <v>0</v>
      </c>
      <c r="AD52" s="375">
        <v>3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1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58">
        <f t="shared" ref="AV52:AV59" si="36">SUM(D52)</f>
        <v>0</v>
      </c>
      <c r="AW52" s="358">
        <f t="shared" ref="AW52:AW59" si="37">+E52</f>
        <v>0</v>
      </c>
      <c r="AX52" s="358">
        <f t="shared" ref="AX52:AX59" si="38">+SUM(G52:P52)</f>
        <v>18</v>
      </c>
      <c r="AY52" s="358">
        <f t="shared" ref="AY52:AY59" si="39">+SUM(Q52:S52)</f>
        <v>2</v>
      </c>
      <c r="AZ52" s="358">
        <f t="shared" ref="AZ52:AZ59" si="40">+SUM(T52:W52)</f>
        <v>1</v>
      </c>
      <c r="BA52" s="358">
        <f t="shared" ref="BA52:BA59" si="41">+SUM(X52:AC52)</f>
        <v>6</v>
      </c>
      <c r="BB52" s="358">
        <f t="shared" ref="BB52:BB59" si="42">+SUM(AD52:AH52)</f>
        <v>3</v>
      </c>
      <c r="BC52" s="358">
        <f t="shared" ref="BC52:BC59" si="43">+SUM(AJ52:AL52)</f>
        <v>0</v>
      </c>
      <c r="BD52" s="359">
        <f t="shared" ref="BD52:BD59" si="44">+SUM(AM52:AP52)</f>
        <v>1</v>
      </c>
      <c r="BE52" s="358">
        <f t="shared" ref="BE52:BE59" si="45">+SUM(AQ52:AT52)</f>
        <v>0</v>
      </c>
      <c r="BF52" s="54">
        <f t="shared" ref="BF52:BF59" si="46">SUM(AV52:BE52)</f>
        <v>31</v>
      </c>
    </row>
    <row r="53" spans="1:58" x14ac:dyDescent="0.25">
      <c r="A53" s="353">
        <v>50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11</v>
      </c>
      <c r="H53" s="375">
        <v>0</v>
      </c>
      <c r="I53" s="375">
        <v>1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1</v>
      </c>
      <c r="R53" s="375">
        <v>0</v>
      </c>
      <c r="S53" s="375">
        <v>0</v>
      </c>
      <c r="T53" s="375">
        <v>1</v>
      </c>
      <c r="U53" s="375">
        <v>0</v>
      </c>
      <c r="V53" s="375">
        <v>0</v>
      </c>
      <c r="W53" s="375">
        <v>0</v>
      </c>
      <c r="X53" s="375">
        <v>0</v>
      </c>
      <c r="Y53" s="375">
        <v>1</v>
      </c>
      <c r="Z53" s="375">
        <v>0</v>
      </c>
      <c r="AA53" s="375">
        <v>0</v>
      </c>
      <c r="AB53" s="375">
        <v>0</v>
      </c>
      <c r="AC53" s="375">
        <v>0</v>
      </c>
      <c r="AD53" s="375">
        <v>3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1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58">
        <f t="shared" si="36"/>
        <v>0</v>
      </c>
      <c r="AW53" s="358">
        <f t="shared" si="37"/>
        <v>0</v>
      </c>
      <c r="AX53" s="358">
        <f t="shared" si="38"/>
        <v>12</v>
      </c>
      <c r="AY53" s="358">
        <f t="shared" si="39"/>
        <v>1</v>
      </c>
      <c r="AZ53" s="358">
        <f t="shared" si="40"/>
        <v>1</v>
      </c>
      <c r="BA53" s="358">
        <f t="shared" si="41"/>
        <v>1</v>
      </c>
      <c r="BB53" s="358">
        <f t="shared" si="42"/>
        <v>3</v>
      </c>
      <c r="BC53" s="358">
        <f t="shared" si="43"/>
        <v>0</v>
      </c>
      <c r="BD53" s="359">
        <f t="shared" si="44"/>
        <v>1</v>
      </c>
      <c r="BE53" s="358">
        <f t="shared" si="45"/>
        <v>0</v>
      </c>
      <c r="BF53" s="54">
        <f t="shared" si="46"/>
        <v>19</v>
      </c>
    </row>
    <row r="54" spans="1:58" x14ac:dyDescent="0.25">
      <c r="A54" s="353">
        <v>51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7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1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58">
        <f t="shared" si="36"/>
        <v>0</v>
      </c>
      <c r="AW54" s="358">
        <f t="shared" si="37"/>
        <v>0</v>
      </c>
      <c r="AX54" s="358">
        <f t="shared" si="38"/>
        <v>7</v>
      </c>
      <c r="AY54" s="358">
        <f t="shared" si="39"/>
        <v>0</v>
      </c>
      <c r="AZ54" s="358">
        <f t="shared" si="40"/>
        <v>0</v>
      </c>
      <c r="BA54" s="358">
        <f t="shared" si="41"/>
        <v>1</v>
      </c>
      <c r="BB54" s="358">
        <f t="shared" si="42"/>
        <v>0</v>
      </c>
      <c r="BC54" s="358">
        <f t="shared" si="43"/>
        <v>0</v>
      </c>
      <c r="BD54" s="359">
        <f t="shared" si="44"/>
        <v>0</v>
      </c>
      <c r="BE54" s="358">
        <f t="shared" si="45"/>
        <v>0</v>
      </c>
      <c r="BF54" s="54">
        <f t="shared" si="46"/>
        <v>8</v>
      </c>
    </row>
    <row r="55" spans="1:58" x14ac:dyDescent="0.25">
      <c r="A55" s="353">
        <v>52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11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1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58">
        <f t="shared" si="36"/>
        <v>0</v>
      </c>
      <c r="AW55" s="358">
        <f t="shared" si="37"/>
        <v>0</v>
      </c>
      <c r="AX55" s="358">
        <f t="shared" si="38"/>
        <v>11</v>
      </c>
      <c r="AY55" s="358">
        <f t="shared" si="39"/>
        <v>0</v>
      </c>
      <c r="AZ55" s="358">
        <f t="shared" si="40"/>
        <v>0</v>
      </c>
      <c r="BA55" s="358">
        <f t="shared" si="41"/>
        <v>0</v>
      </c>
      <c r="BB55" s="358">
        <f t="shared" si="42"/>
        <v>0</v>
      </c>
      <c r="BC55" s="358">
        <f t="shared" si="43"/>
        <v>0</v>
      </c>
      <c r="BD55" s="359">
        <f t="shared" si="44"/>
        <v>1</v>
      </c>
      <c r="BE55" s="358">
        <f t="shared" si="45"/>
        <v>0</v>
      </c>
      <c r="BF55" s="54">
        <f t="shared" si="46"/>
        <v>12</v>
      </c>
    </row>
    <row r="56" spans="1:58" x14ac:dyDescent="0.25">
      <c r="A56" s="353">
        <v>53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58">
        <f t="shared" si="36"/>
        <v>0</v>
      </c>
      <c r="AW56" s="358">
        <f t="shared" si="37"/>
        <v>0</v>
      </c>
      <c r="AX56" s="358">
        <f t="shared" si="38"/>
        <v>0</v>
      </c>
      <c r="AY56" s="358">
        <f t="shared" si="39"/>
        <v>0</v>
      </c>
      <c r="AZ56" s="358">
        <f t="shared" si="40"/>
        <v>0</v>
      </c>
      <c r="BA56" s="358">
        <f t="shared" si="41"/>
        <v>0</v>
      </c>
      <c r="BB56" s="358">
        <f t="shared" si="42"/>
        <v>0</v>
      </c>
      <c r="BC56" s="358">
        <f t="shared" si="43"/>
        <v>0</v>
      </c>
      <c r="BD56" s="359">
        <f t="shared" si="44"/>
        <v>0</v>
      </c>
      <c r="BE56" s="358">
        <f t="shared" si="45"/>
        <v>0</v>
      </c>
      <c r="BF56" s="54">
        <f t="shared" si="46"/>
        <v>0</v>
      </c>
    </row>
    <row r="57" spans="1:58" x14ac:dyDescent="0.25">
      <c r="A57" s="353">
        <v>54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58">
        <f t="shared" si="36"/>
        <v>0</v>
      </c>
      <c r="AW57" s="358">
        <f t="shared" si="37"/>
        <v>0</v>
      </c>
      <c r="AX57" s="358">
        <f t="shared" si="38"/>
        <v>0</v>
      </c>
      <c r="AY57" s="358">
        <f t="shared" si="39"/>
        <v>0</v>
      </c>
      <c r="AZ57" s="358">
        <f t="shared" si="40"/>
        <v>0</v>
      </c>
      <c r="BA57" s="358">
        <f t="shared" si="41"/>
        <v>0</v>
      </c>
      <c r="BB57" s="358">
        <f t="shared" si="42"/>
        <v>0</v>
      </c>
      <c r="BC57" s="358">
        <f t="shared" si="43"/>
        <v>0</v>
      </c>
      <c r="BD57" s="359">
        <f t="shared" si="44"/>
        <v>0</v>
      </c>
      <c r="BE57" s="358">
        <f t="shared" si="45"/>
        <v>0</v>
      </c>
      <c r="BF57" s="54">
        <f t="shared" si="46"/>
        <v>0</v>
      </c>
    </row>
    <row r="58" spans="1:58" x14ac:dyDescent="0.25">
      <c r="A58" s="353">
        <v>55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58">
        <f t="shared" si="36"/>
        <v>0</v>
      </c>
      <c r="AW58" s="358">
        <f t="shared" si="37"/>
        <v>0</v>
      </c>
      <c r="AX58" s="358">
        <f t="shared" si="38"/>
        <v>0</v>
      </c>
      <c r="AY58" s="358">
        <f t="shared" si="39"/>
        <v>0</v>
      </c>
      <c r="AZ58" s="358">
        <f t="shared" si="40"/>
        <v>0</v>
      </c>
      <c r="BA58" s="358">
        <f t="shared" si="41"/>
        <v>0</v>
      </c>
      <c r="BB58" s="358">
        <f t="shared" si="42"/>
        <v>0</v>
      </c>
      <c r="BC58" s="358">
        <f t="shared" si="43"/>
        <v>0</v>
      </c>
      <c r="BD58" s="359">
        <f t="shared" si="44"/>
        <v>0</v>
      </c>
      <c r="BE58" s="358">
        <f t="shared" si="45"/>
        <v>0</v>
      </c>
      <c r="BF58" s="54">
        <f t="shared" si="46"/>
        <v>0</v>
      </c>
    </row>
    <row r="59" spans="1:58" x14ac:dyDescent="0.25">
      <c r="A59" s="353">
        <v>56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14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1</v>
      </c>
      <c r="R59" s="375">
        <v>0</v>
      </c>
      <c r="S59" s="375">
        <v>1</v>
      </c>
      <c r="T59" s="375">
        <v>0</v>
      </c>
      <c r="U59" s="375">
        <v>0</v>
      </c>
      <c r="V59" s="375">
        <v>0</v>
      </c>
      <c r="W59" s="375">
        <v>0</v>
      </c>
      <c r="X59" s="375">
        <v>2</v>
      </c>
      <c r="Y59" s="375">
        <v>5</v>
      </c>
      <c r="Z59" s="375">
        <v>0</v>
      </c>
      <c r="AA59" s="375">
        <v>1</v>
      </c>
      <c r="AB59" s="375">
        <v>0</v>
      </c>
      <c r="AC59" s="375">
        <v>0</v>
      </c>
      <c r="AD59" s="375">
        <v>1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1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58">
        <f t="shared" si="36"/>
        <v>0</v>
      </c>
      <c r="AW59" s="358">
        <f t="shared" si="37"/>
        <v>0</v>
      </c>
      <c r="AX59" s="358">
        <f t="shared" si="38"/>
        <v>14</v>
      </c>
      <c r="AY59" s="358">
        <f t="shared" si="39"/>
        <v>2</v>
      </c>
      <c r="AZ59" s="358">
        <f t="shared" si="40"/>
        <v>0</v>
      </c>
      <c r="BA59" s="358">
        <f t="shared" si="41"/>
        <v>8</v>
      </c>
      <c r="BB59" s="358">
        <f t="shared" si="42"/>
        <v>1</v>
      </c>
      <c r="BC59" s="358">
        <f t="shared" si="43"/>
        <v>0</v>
      </c>
      <c r="BD59" s="359">
        <f t="shared" si="44"/>
        <v>1</v>
      </c>
      <c r="BE59" s="358">
        <f t="shared" si="45"/>
        <v>0</v>
      </c>
      <c r="BF59" s="54">
        <f t="shared" si="46"/>
        <v>26</v>
      </c>
    </row>
    <row r="60" spans="1:58" x14ac:dyDescent="0.25">
      <c r="A60" s="353">
        <v>57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58">
        <f t="shared" ref="AV60" si="47">SUM(D60)</f>
        <v>0</v>
      </c>
      <c r="AW60" s="358">
        <f t="shared" ref="AW60" si="48">+E60</f>
        <v>0</v>
      </c>
      <c r="AX60" s="358">
        <f t="shared" ref="AX60" si="49">+SUM(G60:P60)</f>
        <v>0</v>
      </c>
      <c r="AY60" s="358">
        <f t="shared" ref="AY60" si="50">+SUM(Q60:S60)</f>
        <v>0</v>
      </c>
      <c r="AZ60" s="358">
        <f t="shared" ref="AZ60" si="51">+SUM(T60:W60)</f>
        <v>0</v>
      </c>
      <c r="BA60" s="358">
        <f t="shared" ref="BA60" si="52">+SUM(X60:AC60)</f>
        <v>0</v>
      </c>
      <c r="BB60" s="358">
        <f t="shared" ref="BB60" si="53">+SUM(AD60:AH60)</f>
        <v>0</v>
      </c>
      <c r="BC60" s="358">
        <f t="shared" ref="BC60" si="54">+SUM(AJ60:AL60)</f>
        <v>0</v>
      </c>
      <c r="BD60" s="359">
        <f t="shared" ref="BD60" si="55">+SUM(AM60:AP60)</f>
        <v>0</v>
      </c>
      <c r="BE60" s="358">
        <f t="shared" ref="BE60" si="56">+SUM(AQ60:AT60)</f>
        <v>0</v>
      </c>
      <c r="BF60" s="54">
        <f t="shared" ref="BF60" si="57">SUM(AV60:BE60)</f>
        <v>0</v>
      </c>
    </row>
  </sheetData>
  <sheetProtection selectLockedCells="1"/>
  <autoFilter ref="A3:BS59" xr:uid="{00000000-0009-0000-0000-000003000000}"/>
  <conditionalFormatting sqref="A3:AT3">
    <cfRule type="expression" dxfId="12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S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A47" sqref="A47:XFD47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39" width="10.7109375" customWidth="1"/>
    <col min="40" max="40" width="18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3"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1</v>
      </c>
      <c r="U4" s="387">
        <v>0</v>
      </c>
      <c r="V4" s="387">
        <v>0</v>
      </c>
      <c r="W4" s="387">
        <v>0</v>
      </c>
      <c r="X4" s="387">
        <v>0</v>
      </c>
      <c r="Y4" s="387">
        <v>4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+E4</f>
        <v>0</v>
      </c>
      <c r="AX4" s="37">
        <f>+SUM(G4:P4)</f>
        <v>0</v>
      </c>
      <c r="AY4" s="37">
        <f>+SUM(Q4:S4)</f>
        <v>0</v>
      </c>
      <c r="AZ4" s="37">
        <f t="shared" ref="AZ4" si="0">+SUM(T4:W4)</f>
        <v>1</v>
      </c>
      <c r="BA4" s="37">
        <f t="shared" ref="BA4" si="1">+SUM(X4:AC4)</f>
        <v>4</v>
      </c>
      <c r="BB4" s="37">
        <f t="shared" ref="BB4" si="2">+SUM(AD4:AH4)</f>
        <v>0</v>
      </c>
      <c r="BC4" s="37">
        <f t="shared" ref="BC4" si="3">+SUM(AJ4:AL4)</f>
        <v>0</v>
      </c>
      <c r="BD4" s="38">
        <f t="shared" ref="BD4" si="4">+SUM(AM4:AP4)</f>
        <v>0</v>
      </c>
      <c r="BE4" s="37">
        <f>SUM(AQ4:AT4)</f>
        <v>0</v>
      </c>
      <c r="BF4" s="54">
        <f>SUM(AV4:BE4)</f>
        <v>5</v>
      </c>
    </row>
    <row r="5" spans="1:71" x14ac:dyDescent="0.25">
      <c r="A5" s="353">
        <v>2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1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1</v>
      </c>
      <c r="W5" s="387">
        <v>0</v>
      </c>
      <c r="X5" s="387">
        <v>0</v>
      </c>
      <c r="Y5" s="387">
        <v>3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5">SUM(D5)</f>
        <v>0</v>
      </c>
      <c r="AW5" s="37">
        <f t="shared" ref="AW5:AW31" si="6">+E5</f>
        <v>0</v>
      </c>
      <c r="AX5" s="37">
        <f t="shared" ref="AX5:AX31" si="7">+SUM(G5:P5)</f>
        <v>1</v>
      </c>
      <c r="AY5" s="37">
        <f t="shared" ref="AY5:AY31" si="8">+SUM(Q5:S5)</f>
        <v>0</v>
      </c>
      <c r="AZ5" s="37">
        <f t="shared" ref="AZ5:AZ31" si="9">+SUM(T5:W5)</f>
        <v>1</v>
      </c>
      <c r="BA5" s="37">
        <f t="shared" ref="BA5:BA31" si="10">+SUM(X5:AC5)</f>
        <v>3</v>
      </c>
      <c r="BB5" s="37">
        <f t="shared" ref="BB5:BB31" si="11">+SUM(AD5:AH5)</f>
        <v>0</v>
      </c>
      <c r="BC5" s="37">
        <f t="shared" ref="BC5:BC31" si="12">+SUM(AJ5:AL5)</f>
        <v>0</v>
      </c>
      <c r="BD5" s="38">
        <f t="shared" ref="BD5:BD31" si="13">+SUM(AM5:AP5)</f>
        <v>0</v>
      </c>
      <c r="BE5" s="37">
        <f t="shared" ref="BE5:BE51" si="14">SUM(AQ5:AT5)</f>
        <v>0</v>
      </c>
      <c r="BF5" s="54">
        <f t="shared" ref="BF5:BF51" si="15">SUM(AV5:BE5)</f>
        <v>5</v>
      </c>
    </row>
    <row r="6" spans="1:71" ht="30" x14ac:dyDescent="0.25">
      <c r="A6" s="353">
        <v>3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380</v>
      </c>
      <c r="H6" s="387">
        <v>116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260</v>
      </c>
      <c r="U6" s="387">
        <v>0</v>
      </c>
      <c r="V6" s="387">
        <v>0</v>
      </c>
      <c r="W6" s="387">
        <v>0</v>
      </c>
      <c r="X6" s="387">
        <v>192</v>
      </c>
      <c r="Y6" s="387">
        <v>373</v>
      </c>
      <c r="Z6" s="387">
        <v>0</v>
      </c>
      <c r="AA6" s="387">
        <v>0</v>
      </c>
      <c r="AB6" s="387">
        <v>0</v>
      </c>
      <c r="AC6" s="387">
        <v>235</v>
      </c>
      <c r="AD6" s="387">
        <v>0</v>
      </c>
      <c r="AE6" s="387">
        <v>0</v>
      </c>
      <c r="AF6" s="387">
        <v>279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1260</v>
      </c>
      <c r="AR6" s="387">
        <v>0</v>
      </c>
      <c r="AS6" s="387">
        <v>0</v>
      </c>
      <c r="AT6" s="387">
        <v>0</v>
      </c>
      <c r="AV6" s="37">
        <f t="shared" si="5"/>
        <v>0</v>
      </c>
      <c r="AW6" s="37">
        <f t="shared" si="6"/>
        <v>0</v>
      </c>
      <c r="AX6" s="37">
        <f t="shared" si="7"/>
        <v>496</v>
      </c>
      <c r="AY6" s="37">
        <f t="shared" si="8"/>
        <v>0</v>
      </c>
      <c r="AZ6" s="37">
        <f t="shared" si="9"/>
        <v>260</v>
      </c>
      <c r="BA6" s="37">
        <f t="shared" si="10"/>
        <v>800</v>
      </c>
      <c r="BB6" s="37">
        <f t="shared" si="11"/>
        <v>279</v>
      </c>
      <c r="BC6" s="37">
        <f t="shared" si="12"/>
        <v>0</v>
      </c>
      <c r="BD6" s="38">
        <f t="shared" si="13"/>
        <v>0</v>
      </c>
      <c r="BE6" s="37">
        <f t="shared" si="14"/>
        <v>1260</v>
      </c>
      <c r="BF6" s="54">
        <f t="shared" si="15"/>
        <v>3095</v>
      </c>
    </row>
    <row r="7" spans="1:71" ht="30" x14ac:dyDescent="0.25">
      <c r="A7" s="353">
        <v>4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7517</v>
      </c>
      <c r="H7" s="387">
        <v>190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266</v>
      </c>
      <c r="R7" s="387">
        <v>29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110</v>
      </c>
      <c r="Y7" s="387">
        <v>3078</v>
      </c>
      <c r="Z7" s="387">
        <v>0</v>
      </c>
      <c r="AA7" s="387">
        <v>0</v>
      </c>
      <c r="AB7" s="387">
        <v>0</v>
      </c>
      <c r="AC7" s="387">
        <v>222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435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5"/>
        <v>0</v>
      </c>
      <c r="AW7" s="37">
        <f t="shared" si="6"/>
        <v>0</v>
      </c>
      <c r="AX7" s="37">
        <f t="shared" si="7"/>
        <v>7707</v>
      </c>
      <c r="AY7" s="37">
        <f t="shared" si="8"/>
        <v>295</v>
      </c>
      <c r="AZ7" s="37">
        <f t="shared" si="9"/>
        <v>0</v>
      </c>
      <c r="BA7" s="37">
        <f t="shared" si="10"/>
        <v>3410</v>
      </c>
      <c r="BB7" s="37">
        <f t="shared" si="11"/>
        <v>0</v>
      </c>
      <c r="BC7" s="37">
        <f t="shared" si="12"/>
        <v>0</v>
      </c>
      <c r="BD7" s="38">
        <f t="shared" si="13"/>
        <v>435</v>
      </c>
      <c r="BE7" s="37">
        <f t="shared" si="14"/>
        <v>0</v>
      </c>
      <c r="BF7" s="54">
        <f t="shared" si="15"/>
        <v>11847</v>
      </c>
    </row>
    <row r="8" spans="1:71" x14ac:dyDescent="0.25">
      <c r="A8" s="353">
        <v>5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5</v>
      </c>
      <c r="I8" s="387">
        <v>9</v>
      </c>
      <c r="J8" s="387">
        <v>28</v>
      </c>
      <c r="K8" s="387">
        <v>10</v>
      </c>
      <c r="L8" s="387">
        <v>0</v>
      </c>
      <c r="M8" s="387">
        <v>0</v>
      </c>
      <c r="N8" s="387">
        <v>0</v>
      </c>
      <c r="O8" s="387">
        <v>15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12</v>
      </c>
      <c r="Y8" s="387">
        <v>30</v>
      </c>
      <c r="Z8" s="387">
        <v>12</v>
      </c>
      <c r="AA8" s="387">
        <v>16</v>
      </c>
      <c r="AB8" s="387">
        <v>10</v>
      </c>
      <c r="AC8" s="387">
        <v>10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8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/>
      <c r="BB8" s="37"/>
      <c r="BC8" s="37"/>
      <c r="BD8" s="38"/>
      <c r="BE8" s="37">
        <f t="shared" si="14"/>
        <v>0</v>
      </c>
      <c r="BF8" s="54">
        <f t="shared" si="15"/>
        <v>0</v>
      </c>
    </row>
    <row r="9" spans="1:71" x14ac:dyDescent="0.25">
      <c r="A9" s="353">
        <v>6</v>
      </c>
      <c r="B9" s="376" t="str">
        <f>Ene!B9</f>
        <v xml:space="preserve">ATENCIONES 15 A MAS </v>
      </c>
      <c r="C9" s="377" t="s">
        <v>506</v>
      </c>
      <c r="D9" s="378">
        <v>675</v>
      </c>
      <c r="E9" s="378">
        <v>58</v>
      </c>
      <c r="F9" s="378">
        <v>0</v>
      </c>
      <c r="G9" s="378">
        <v>924</v>
      </c>
      <c r="H9" s="378">
        <v>52</v>
      </c>
      <c r="I9" s="378">
        <v>20</v>
      </c>
      <c r="J9" s="378">
        <v>64</v>
      </c>
      <c r="K9" s="378">
        <v>122</v>
      </c>
      <c r="L9" s="378">
        <v>5</v>
      </c>
      <c r="M9" s="378">
        <v>17</v>
      </c>
      <c r="N9" s="378">
        <v>15</v>
      </c>
      <c r="O9" s="378">
        <v>19</v>
      </c>
      <c r="P9" s="378">
        <v>107</v>
      </c>
      <c r="Q9" s="378">
        <v>222</v>
      </c>
      <c r="R9" s="378">
        <v>24</v>
      </c>
      <c r="S9" s="378">
        <v>48</v>
      </c>
      <c r="T9" s="378">
        <v>159</v>
      </c>
      <c r="U9" s="378">
        <v>16</v>
      </c>
      <c r="V9" s="378">
        <v>10</v>
      </c>
      <c r="W9" s="378">
        <v>28</v>
      </c>
      <c r="X9" s="378">
        <v>59</v>
      </c>
      <c r="Y9" s="378">
        <v>673</v>
      </c>
      <c r="Z9" s="378">
        <v>17</v>
      </c>
      <c r="AA9" s="378">
        <v>54</v>
      </c>
      <c r="AB9" s="378">
        <v>42</v>
      </c>
      <c r="AC9" s="378">
        <v>48</v>
      </c>
      <c r="AD9" s="378">
        <v>202</v>
      </c>
      <c r="AE9" s="378">
        <v>46</v>
      </c>
      <c r="AF9" s="378">
        <v>37</v>
      </c>
      <c r="AG9" s="378">
        <v>20</v>
      </c>
      <c r="AH9" s="378">
        <v>58</v>
      </c>
      <c r="AI9" s="378">
        <v>0</v>
      </c>
      <c r="AJ9" s="378">
        <v>321</v>
      </c>
      <c r="AK9" s="378">
        <v>44</v>
      </c>
      <c r="AL9" s="378">
        <v>29</v>
      </c>
      <c r="AM9" s="378">
        <v>133</v>
      </c>
      <c r="AN9" s="378">
        <v>14</v>
      </c>
      <c r="AO9" s="378">
        <v>22</v>
      </c>
      <c r="AP9" s="378">
        <v>20</v>
      </c>
      <c r="AQ9" s="378">
        <v>285</v>
      </c>
      <c r="AR9" s="378">
        <v>5</v>
      </c>
      <c r="AS9" s="378">
        <v>12</v>
      </c>
      <c r="AT9" s="378">
        <v>15</v>
      </c>
      <c r="AV9" s="37">
        <f t="shared" si="5"/>
        <v>675</v>
      </c>
      <c r="AW9" s="37">
        <f t="shared" si="6"/>
        <v>58</v>
      </c>
      <c r="AX9" s="37">
        <f t="shared" si="7"/>
        <v>1345</v>
      </c>
      <c r="AY9" s="37">
        <f t="shared" si="8"/>
        <v>294</v>
      </c>
      <c r="AZ9" s="37">
        <f t="shared" si="9"/>
        <v>213</v>
      </c>
      <c r="BA9" s="37">
        <f t="shared" si="10"/>
        <v>893</v>
      </c>
      <c r="BB9" s="37">
        <f t="shared" si="11"/>
        <v>363</v>
      </c>
      <c r="BC9" s="37">
        <f t="shared" si="12"/>
        <v>394</v>
      </c>
      <c r="BD9" s="38">
        <f t="shared" si="13"/>
        <v>189</v>
      </c>
      <c r="BE9" s="37">
        <f t="shared" si="14"/>
        <v>317</v>
      </c>
      <c r="BF9" s="54">
        <f t="shared" si="15"/>
        <v>4741</v>
      </c>
    </row>
    <row r="10" spans="1:71" x14ac:dyDescent="0.25">
      <c r="A10" s="353">
        <v>7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67</v>
      </c>
      <c r="E10" s="378">
        <v>0</v>
      </c>
      <c r="F10" s="378">
        <v>0</v>
      </c>
      <c r="G10" s="378">
        <v>185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30</v>
      </c>
      <c r="R10" s="378">
        <v>9</v>
      </c>
      <c r="S10" s="378">
        <v>12</v>
      </c>
      <c r="T10" s="378">
        <v>0</v>
      </c>
      <c r="U10" s="378">
        <v>11</v>
      </c>
      <c r="V10" s="378">
        <v>7</v>
      </c>
      <c r="W10" s="378">
        <v>19</v>
      </c>
      <c r="X10" s="378">
        <v>8</v>
      </c>
      <c r="Y10" s="378">
        <v>66</v>
      </c>
      <c r="Z10" s="378">
        <v>5</v>
      </c>
      <c r="AA10" s="378">
        <v>3</v>
      </c>
      <c r="AB10" s="378">
        <v>4</v>
      </c>
      <c r="AC10" s="378">
        <v>13</v>
      </c>
      <c r="AD10" s="378">
        <v>2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24</v>
      </c>
      <c r="AN10" s="378">
        <v>4</v>
      </c>
      <c r="AO10" s="378">
        <v>10</v>
      </c>
      <c r="AP10" s="378">
        <v>11</v>
      </c>
      <c r="AQ10" s="378">
        <v>6</v>
      </c>
      <c r="AR10" s="378">
        <v>5</v>
      </c>
      <c r="AS10" s="378">
        <v>0</v>
      </c>
      <c r="AT10" s="378">
        <v>0</v>
      </c>
      <c r="AV10" s="37">
        <f t="shared" si="5"/>
        <v>67</v>
      </c>
      <c r="AW10" s="37">
        <f t="shared" si="6"/>
        <v>0</v>
      </c>
      <c r="AX10" s="37">
        <f t="shared" si="7"/>
        <v>185</v>
      </c>
      <c r="AY10" s="37">
        <f t="shared" si="8"/>
        <v>51</v>
      </c>
      <c r="AZ10" s="37">
        <f t="shared" si="9"/>
        <v>37</v>
      </c>
      <c r="BA10" s="37">
        <f t="shared" si="10"/>
        <v>99</v>
      </c>
      <c r="BB10" s="37">
        <f t="shared" si="11"/>
        <v>2</v>
      </c>
      <c r="BC10" s="37">
        <f t="shared" si="12"/>
        <v>0</v>
      </c>
      <c r="BD10" s="38">
        <f t="shared" si="13"/>
        <v>49</v>
      </c>
      <c r="BE10" s="37">
        <f t="shared" si="14"/>
        <v>11</v>
      </c>
      <c r="BF10" s="54">
        <f t="shared" si="15"/>
        <v>501</v>
      </c>
    </row>
    <row r="11" spans="1:71" x14ac:dyDescent="0.25">
      <c r="A11" s="353">
        <v>8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45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2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5"/>
        <v>0</v>
      </c>
      <c r="AW11" s="37">
        <f t="shared" si="6"/>
        <v>0</v>
      </c>
      <c r="AX11" s="37">
        <f t="shared" si="7"/>
        <v>45</v>
      </c>
      <c r="AY11" s="37">
        <f t="shared" si="8"/>
        <v>0</v>
      </c>
      <c r="AZ11" s="37">
        <f t="shared" si="9"/>
        <v>0</v>
      </c>
      <c r="BA11" s="37">
        <f t="shared" si="10"/>
        <v>0</v>
      </c>
      <c r="BB11" s="37">
        <f t="shared" si="11"/>
        <v>2</v>
      </c>
      <c r="BC11" s="37">
        <f t="shared" si="12"/>
        <v>0</v>
      </c>
      <c r="BD11" s="38">
        <f t="shared" si="13"/>
        <v>0</v>
      </c>
      <c r="BE11" s="37">
        <f t="shared" si="14"/>
        <v>0</v>
      </c>
      <c r="BF11" s="54">
        <f t="shared" si="15"/>
        <v>47</v>
      </c>
    </row>
    <row r="12" spans="1:71" x14ac:dyDescent="0.25">
      <c r="A12" s="353">
        <v>9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3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2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5"/>
        <v>0</v>
      </c>
      <c r="AW12" s="37">
        <f t="shared" si="6"/>
        <v>0</v>
      </c>
      <c r="AX12" s="37">
        <f t="shared" si="7"/>
        <v>3</v>
      </c>
      <c r="AY12" s="37">
        <f t="shared" si="8"/>
        <v>0</v>
      </c>
      <c r="AZ12" s="37">
        <f t="shared" si="9"/>
        <v>0</v>
      </c>
      <c r="BA12" s="37">
        <f t="shared" si="10"/>
        <v>0</v>
      </c>
      <c r="BB12" s="37">
        <f t="shared" si="11"/>
        <v>2</v>
      </c>
      <c r="BC12" s="37">
        <f t="shared" si="12"/>
        <v>0</v>
      </c>
      <c r="BD12" s="38">
        <f t="shared" si="13"/>
        <v>0</v>
      </c>
      <c r="BE12" s="37">
        <f t="shared" si="14"/>
        <v>0</v>
      </c>
      <c r="BF12" s="54">
        <f t="shared" si="15"/>
        <v>5</v>
      </c>
    </row>
    <row r="13" spans="1:71" x14ac:dyDescent="0.25">
      <c r="A13" s="353">
        <v>10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8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1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5"/>
        <v>0</v>
      </c>
      <c r="AW13" s="37">
        <f t="shared" si="6"/>
        <v>0</v>
      </c>
      <c r="AX13" s="37">
        <f t="shared" si="7"/>
        <v>8</v>
      </c>
      <c r="AY13" s="37">
        <f t="shared" si="8"/>
        <v>0</v>
      </c>
      <c r="AZ13" s="37">
        <f t="shared" si="9"/>
        <v>1</v>
      </c>
      <c r="BA13" s="37">
        <f t="shared" si="10"/>
        <v>0</v>
      </c>
      <c r="BB13" s="37">
        <f t="shared" si="11"/>
        <v>0</v>
      </c>
      <c r="BC13" s="37">
        <f t="shared" si="12"/>
        <v>0</v>
      </c>
      <c r="BD13" s="38">
        <f t="shared" si="13"/>
        <v>0</v>
      </c>
      <c r="BE13" s="37">
        <f t="shared" si="14"/>
        <v>0</v>
      </c>
      <c r="BF13" s="54">
        <f t="shared" si="15"/>
        <v>9</v>
      </c>
    </row>
    <row r="14" spans="1:71" x14ac:dyDescent="0.25">
      <c r="A14" s="353">
        <v>11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2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1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1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5"/>
        <v>0</v>
      </c>
      <c r="AW14" s="37">
        <f t="shared" si="6"/>
        <v>0</v>
      </c>
      <c r="AX14" s="37">
        <f t="shared" si="7"/>
        <v>2</v>
      </c>
      <c r="AY14" s="37">
        <f t="shared" si="8"/>
        <v>0</v>
      </c>
      <c r="AZ14" s="37">
        <f t="shared" si="9"/>
        <v>1</v>
      </c>
      <c r="BA14" s="37">
        <f t="shared" si="10"/>
        <v>0</v>
      </c>
      <c r="BB14" s="37">
        <f t="shared" si="11"/>
        <v>1</v>
      </c>
      <c r="BC14" s="37">
        <f t="shared" si="12"/>
        <v>0</v>
      </c>
      <c r="BD14" s="38">
        <f t="shared" si="13"/>
        <v>0</v>
      </c>
      <c r="BE14" s="37">
        <f t="shared" si="14"/>
        <v>0</v>
      </c>
      <c r="BF14" s="54">
        <f t="shared" si="15"/>
        <v>4</v>
      </c>
    </row>
    <row r="15" spans="1:71" ht="30" x14ac:dyDescent="0.25">
      <c r="A15" s="353">
        <v>12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93</v>
      </c>
      <c r="E15" s="381">
        <v>0</v>
      </c>
      <c r="F15" s="381">
        <v>0</v>
      </c>
      <c r="G15" s="381">
        <v>264</v>
      </c>
      <c r="H15" s="381">
        <v>0</v>
      </c>
      <c r="I15" s="381">
        <v>7</v>
      </c>
      <c r="J15" s="381">
        <v>11</v>
      </c>
      <c r="K15" s="381">
        <v>32</v>
      </c>
      <c r="L15" s="381">
        <v>6</v>
      </c>
      <c r="M15" s="381">
        <v>0</v>
      </c>
      <c r="N15" s="381">
        <v>0</v>
      </c>
      <c r="O15" s="381">
        <v>17</v>
      </c>
      <c r="P15" s="381">
        <v>1</v>
      </c>
      <c r="Q15" s="381">
        <v>24</v>
      </c>
      <c r="R15" s="381">
        <v>10</v>
      </c>
      <c r="S15" s="381">
        <v>7</v>
      </c>
      <c r="T15" s="381">
        <v>30</v>
      </c>
      <c r="U15" s="381">
        <v>1</v>
      </c>
      <c r="V15" s="381">
        <v>5</v>
      </c>
      <c r="W15" s="381">
        <v>5</v>
      </c>
      <c r="X15" s="381">
        <v>0</v>
      </c>
      <c r="Y15" s="381">
        <v>26</v>
      </c>
      <c r="Z15" s="381">
        <v>0</v>
      </c>
      <c r="AA15" s="381">
        <v>7</v>
      </c>
      <c r="AB15" s="381">
        <v>3</v>
      </c>
      <c r="AC15" s="381">
        <v>1</v>
      </c>
      <c r="AD15" s="381">
        <v>1</v>
      </c>
      <c r="AE15" s="381">
        <v>4</v>
      </c>
      <c r="AF15" s="381">
        <v>0</v>
      </c>
      <c r="AG15" s="381">
        <v>10</v>
      </c>
      <c r="AH15" s="381">
        <v>37</v>
      </c>
      <c r="AI15" s="381">
        <v>0</v>
      </c>
      <c r="AJ15" s="381">
        <v>0</v>
      </c>
      <c r="AK15" s="381">
        <v>12</v>
      </c>
      <c r="AL15" s="381">
        <v>24</v>
      </c>
      <c r="AM15" s="381">
        <v>18</v>
      </c>
      <c r="AN15" s="381">
        <v>0</v>
      </c>
      <c r="AO15" s="381">
        <v>3</v>
      </c>
      <c r="AP15" s="381">
        <v>8</v>
      </c>
      <c r="AQ15" s="381">
        <v>0</v>
      </c>
      <c r="AR15" s="381">
        <v>0</v>
      </c>
      <c r="AS15" s="381">
        <v>2</v>
      </c>
      <c r="AT15" s="381">
        <v>0</v>
      </c>
      <c r="AV15" s="37">
        <f t="shared" si="5"/>
        <v>93</v>
      </c>
      <c r="AW15" s="37">
        <f t="shared" si="6"/>
        <v>0</v>
      </c>
      <c r="AX15" s="37">
        <f t="shared" si="7"/>
        <v>338</v>
      </c>
      <c r="AY15" s="37">
        <f t="shared" si="8"/>
        <v>41</v>
      </c>
      <c r="AZ15" s="37">
        <f t="shared" si="9"/>
        <v>41</v>
      </c>
      <c r="BA15" s="37">
        <f t="shared" si="10"/>
        <v>37</v>
      </c>
      <c r="BB15" s="37">
        <f t="shared" si="11"/>
        <v>52</v>
      </c>
      <c r="BC15" s="37">
        <f t="shared" si="12"/>
        <v>36</v>
      </c>
      <c r="BD15" s="38">
        <f t="shared" si="13"/>
        <v>29</v>
      </c>
      <c r="BE15" s="37">
        <f t="shared" si="14"/>
        <v>2</v>
      </c>
      <c r="BF15" s="54">
        <f t="shared" si="15"/>
        <v>669</v>
      </c>
    </row>
    <row r="16" spans="1:71" x14ac:dyDescent="0.25">
      <c r="A16" s="353">
        <v>13</v>
      </c>
      <c r="B16" s="379" t="str">
        <f>Ene!B16</f>
        <v>PORCENTAJE DE ADULTOS Y JOVENES QUE RECIBEN TAMIZAJE  DE ITS Y VIH/SIDA</v>
      </c>
      <c r="C16" s="380" t="s">
        <v>144</v>
      </c>
      <c r="D16" s="381">
        <v>88</v>
      </c>
      <c r="E16" s="381">
        <v>0</v>
      </c>
      <c r="F16" s="381">
        <v>0</v>
      </c>
      <c r="G16" s="381">
        <v>263</v>
      </c>
      <c r="H16" s="381">
        <v>0</v>
      </c>
      <c r="I16" s="381">
        <v>7</v>
      </c>
      <c r="J16" s="381">
        <v>11</v>
      </c>
      <c r="K16" s="381">
        <v>32</v>
      </c>
      <c r="L16" s="381">
        <v>6</v>
      </c>
      <c r="M16" s="381">
        <v>0</v>
      </c>
      <c r="N16" s="381">
        <v>0</v>
      </c>
      <c r="O16" s="381">
        <v>17</v>
      </c>
      <c r="P16" s="381">
        <v>1</v>
      </c>
      <c r="Q16" s="381">
        <v>24</v>
      </c>
      <c r="R16" s="381">
        <v>10</v>
      </c>
      <c r="S16" s="381">
        <v>7</v>
      </c>
      <c r="T16" s="381">
        <v>16</v>
      </c>
      <c r="U16" s="381">
        <v>1</v>
      </c>
      <c r="V16" s="381">
        <v>5</v>
      </c>
      <c r="W16" s="381">
        <v>4</v>
      </c>
      <c r="X16" s="381">
        <v>0</v>
      </c>
      <c r="Y16" s="381">
        <v>26</v>
      </c>
      <c r="Z16" s="381">
        <v>0</v>
      </c>
      <c r="AA16" s="381">
        <v>6</v>
      </c>
      <c r="AB16" s="381">
        <v>3</v>
      </c>
      <c r="AC16" s="381">
        <v>1</v>
      </c>
      <c r="AD16" s="381">
        <v>1</v>
      </c>
      <c r="AE16" s="381">
        <v>4</v>
      </c>
      <c r="AF16" s="381">
        <v>0</v>
      </c>
      <c r="AG16" s="381">
        <v>10</v>
      </c>
      <c r="AH16" s="381">
        <v>37</v>
      </c>
      <c r="AI16" s="381">
        <v>0</v>
      </c>
      <c r="AJ16" s="381">
        <v>0</v>
      </c>
      <c r="AK16" s="381">
        <v>12</v>
      </c>
      <c r="AL16" s="381">
        <v>24</v>
      </c>
      <c r="AM16" s="381">
        <v>14</v>
      </c>
      <c r="AN16" s="381">
        <v>0</v>
      </c>
      <c r="AO16" s="381">
        <v>3</v>
      </c>
      <c r="AP16" s="381">
        <v>7</v>
      </c>
      <c r="AQ16" s="381">
        <v>0</v>
      </c>
      <c r="AR16" s="381">
        <v>0</v>
      </c>
      <c r="AS16" s="381">
        <v>2</v>
      </c>
      <c r="AT16" s="381">
        <v>0</v>
      </c>
      <c r="AV16" s="37">
        <f t="shared" si="5"/>
        <v>88</v>
      </c>
      <c r="AW16" s="37">
        <f t="shared" si="6"/>
        <v>0</v>
      </c>
      <c r="AX16" s="37">
        <f t="shared" si="7"/>
        <v>337</v>
      </c>
      <c r="AY16" s="37">
        <f t="shared" si="8"/>
        <v>41</v>
      </c>
      <c r="AZ16" s="37">
        <f t="shared" si="9"/>
        <v>26</v>
      </c>
      <c r="BA16" s="37">
        <f t="shared" si="10"/>
        <v>36</v>
      </c>
      <c r="BB16" s="37">
        <f t="shared" si="11"/>
        <v>52</v>
      </c>
      <c r="BC16" s="37">
        <f t="shared" si="12"/>
        <v>36</v>
      </c>
      <c r="BD16" s="38">
        <f t="shared" si="13"/>
        <v>24</v>
      </c>
      <c r="BE16" s="37">
        <f t="shared" si="14"/>
        <v>2</v>
      </c>
      <c r="BF16" s="54">
        <f t="shared" si="15"/>
        <v>642</v>
      </c>
    </row>
    <row r="17" spans="1:58" x14ac:dyDescent="0.25">
      <c r="A17" s="353">
        <v>14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5"/>
        <v>0</v>
      </c>
      <c r="AW17" s="37">
        <f t="shared" si="6"/>
        <v>0</v>
      </c>
      <c r="AX17" s="37">
        <f t="shared" si="7"/>
        <v>0</v>
      </c>
      <c r="AY17" s="37">
        <f t="shared" si="8"/>
        <v>0</v>
      </c>
      <c r="AZ17" s="37">
        <f t="shared" si="9"/>
        <v>0</v>
      </c>
      <c r="BA17" s="37">
        <f t="shared" si="10"/>
        <v>0</v>
      </c>
      <c r="BB17" s="37">
        <f t="shared" si="11"/>
        <v>0</v>
      </c>
      <c r="BC17" s="37">
        <f t="shared" si="12"/>
        <v>0</v>
      </c>
      <c r="BD17" s="38">
        <f t="shared" si="13"/>
        <v>0</v>
      </c>
      <c r="BE17" s="37">
        <f t="shared" si="14"/>
        <v>0</v>
      </c>
      <c r="BF17" s="54">
        <f t="shared" si="15"/>
        <v>0</v>
      </c>
    </row>
    <row r="18" spans="1:58" x14ac:dyDescent="0.25">
      <c r="A18" s="353">
        <v>15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1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1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5"/>
        <v>0</v>
      </c>
      <c r="AW18" s="37">
        <f t="shared" si="6"/>
        <v>0</v>
      </c>
      <c r="AX18" s="37">
        <f t="shared" si="7"/>
        <v>0</v>
      </c>
      <c r="AY18" s="37">
        <f t="shared" si="8"/>
        <v>0</v>
      </c>
      <c r="AZ18" s="37">
        <f t="shared" si="9"/>
        <v>0</v>
      </c>
      <c r="BA18" s="37">
        <f t="shared" si="10"/>
        <v>1</v>
      </c>
      <c r="BB18" s="37">
        <f t="shared" si="11"/>
        <v>0</v>
      </c>
      <c r="BC18" s="37">
        <f t="shared" si="12"/>
        <v>0</v>
      </c>
      <c r="BD18" s="38">
        <f t="shared" si="13"/>
        <v>1</v>
      </c>
      <c r="BE18" s="37">
        <f t="shared" si="14"/>
        <v>0</v>
      </c>
      <c r="BF18" s="54">
        <f t="shared" si="15"/>
        <v>2</v>
      </c>
    </row>
    <row r="19" spans="1:58" x14ac:dyDescent="0.25">
      <c r="A19" s="353">
        <v>16</v>
      </c>
      <c r="B19" s="379" t="str">
        <f>Ene!B19</f>
        <v>CASOS  DE VIH-SIDA CONFIRMADOS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5"/>
        <v>0</v>
      </c>
      <c r="AW19" s="37">
        <f t="shared" si="6"/>
        <v>0</v>
      </c>
      <c r="AX19" s="37">
        <f t="shared" si="7"/>
        <v>0</v>
      </c>
      <c r="AY19" s="37">
        <f t="shared" si="8"/>
        <v>0</v>
      </c>
      <c r="AZ19" s="37">
        <f t="shared" si="9"/>
        <v>0</v>
      </c>
      <c r="BA19" s="37">
        <f t="shared" si="10"/>
        <v>0</v>
      </c>
      <c r="BB19" s="37">
        <f t="shared" si="11"/>
        <v>0</v>
      </c>
      <c r="BC19" s="37">
        <f t="shared" si="12"/>
        <v>0</v>
      </c>
      <c r="BD19" s="38">
        <f t="shared" si="13"/>
        <v>0</v>
      </c>
      <c r="BE19" s="37">
        <f t="shared" si="14"/>
        <v>0</v>
      </c>
      <c r="BF19" s="54">
        <f t="shared" si="15"/>
        <v>0</v>
      </c>
    </row>
    <row r="20" spans="1:58" ht="45" x14ac:dyDescent="0.25">
      <c r="A20" s="353"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27</v>
      </c>
      <c r="H20" s="384">
        <v>0</v>
      </c>
      <c r="I20" s="384">
        <v>1</v>
      </c>
      <c r="J20" s="384">
        <v>0</v>
      </c>
      <c r="K20" s="384">
        <v>0</v>
      </c>
      <c r="L20" s="384">
        <v>0</v>
      </c>
      <c r="M20" s="384">
        <v>0</v>
      </c>
      <c r="N20" s="384">
        <v>0</v>
      </c>
      <c r="O20" s="384">
        <v>0</v>
      </c>
      <c r="P20" s="384">
        <v>1</v>
      </c>
      <c r="Q20" s="384">
        <v>1</v>
      </c>
      <c r="R20" s="384">
        <v>0</v>
      </c>
      <c r="S20" s="384">
        <v>1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3</v>
      </c>
      <c r="Z20" s="384">
        <v>0</v>
      </c>
      <c r="AA20" s="384">
        <v>0</v>
      </c>
      <c r="AB20" s="384">
        <v>0</v>
      </c>
      <c r="AC20" s="384">
        <v>0</v>
      </c>
      <c r="AD20" s="384">
        <v>2</v>
      </c>
      <c r="AE20" s="384">
        <v>1</v>
      </c>
      <c r="AF20" s="384">
        <v>2</v>
      </c>
      <c r="AG20" s="384">
        <v>0</v>
      </c>
      <c r="AH20" s="384">
        <v>0</v>
      </c>
      <c r="AI20" s="384">
        <v>0</v>
      </c>
      <c r="AJ20" s="384">
        <v>2</v>
      </c>
      <c r="AK20" s="384">
        <v>0</v>
      </c>
      <c r="AL20" s="384">
        <v>0</v>
      </c>
      <c r="AM20" s="384">
        <v>0</v>
      </c>
      <c r="AN20" s="384">
        <v>0</v>
      </c>
      <c r="AO20" s="384">
        <v>1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5"/>
        <v>0</v>
      </c>
      <c r="AW20" s="37">
        <f t="shared" si="6"/>
        <v>0</v>
      </c>
      <c r="AX20" s="37">
        <f t="shared" si="7"/>
        <v>29</v>
      </c>
      <c r="AY20" s="37">
        <f t="shared" si="8"/>
        <v>2</v>
      </c>
      <c r="AZ20" s="37">
        <f t="shared" si="9"/>
        <v>0</v>
      </c>
      <c r="BA20" s="37">
        <f t="shared" si="10"/>
        <v>3</v>
      </c>
      <c r="BB20" s="37">
        <f t="shared" si="11"/>
        <v>5</v>
      </c>
      <c r="BC20" s="37">
        <f t="shared" si="12"/>
        <v>2</v>
      </c>
      <c r="BD20" s="38">
        <f t="shared" si="13"/>
        <v>1</v>
      </c>
      <c r="BE20" s="37">
        <f t="shared" si="14"/>
        <v>0</v>
      </c>
      <c r="BF20" s="54">
        <f t="shared" si="15"/>
        <v>42</v>
      </c>
    </row>
    <row r="21" spans="1:58" ht="30" x14ac:dyDescent="0.25">
      <c r="A21" s="353"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1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5"/>
        <v>0</v>
      </c>
      <c r="AW21" s="37">
        <f t="shared" si="6"/>
        <v>0</v>
      </c>
      <c r="AX21" s="37">
        <f t="shared" si="7"/>
        <v>0</v>
      </c>
      <c r="AY21" s="37">
        <f t="shared" si="8"/>
        <v>0</v>
      </c>
      <c r="AZ21" s="37">
        <f t="shared" si="9"/>
        <v>0</v>
      </c>
      <c r="BA21" s="37">
        <f t="shared" si="10"/>
        <v>0</v>
      </c>
      <c r="BB21" s="37">
        <f t="shared" si="11"/>
        <v>0</v>
      </c>
      <c r="BC21" s="37">
        <f t="shared" si="12"/>
        <v>0</v>
      </c>
      <c r="BD21" s="38">
        <f t="shared" si="13"/>
        <v>1</v>
      </c>
      <c r="BE21" s="37">
        <f t="shared" si="14"/>
        <v>0</v>
      </c>
      <c r="BF21" s="54">
        <f t="shared" si="15"/>
        <v>1</v>
      </c>
    </row>
    <row r="22" spans="1:58" ht="30" x14ac:dyDescent="0.25">
      <c r="A22" s="353"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8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5"/>
        <v>0</v>
      </c>
      <c r="AW22" s="37">
        <f t="shared" si="6"/>
        <v>0</v>
      </c>
      <c r="AX22" s="37">
        <f t="shared" si="7"/>
        <v>0</v>
      </c>
      <c r="AY22" s="37">
        <f t="shared" si="8"/>
        <v>0</v>
      </c>
      <c r="AZ22" s="37">
        <f t="shared" si="9"/>
        <v>0</v>
      </c>
      <c r="BA22" s="37">
        <f t="shared" si="10"/>
        <v>0</v>
      </c>
      <c r="BB22" s="37">
        <f t="shared" si="11"/>
        <v>0</v>
      </c>
      <c r="BC22" s="37">
        <f t="shared" si="12"/>
        <v>0</v>
      </c>
      <c r="BD22" s="38">
        <f t="shared" si="13"/>
        <v>8</v>
      </c>
      <c r="BE22" s="37">
        <f t="shared" si="14"/>
        <v>0</v>
      </c>
      <c r="BF22" s="54">
        <f t="shared" si="15"/>
        <v>8</v>
      </c>
    </row>
    <row r="23" spans="1:58" x14ac:dyDescent="0.25">
      <c r="A23" s="353"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5"/>
        <v>0</v>
      </c>
      <c r="AW23" s="37">
        <f t="shared" si="6"/>
        <v>0</v>
      </c>
      <c r="AX23" s="37">
        <f t="shared" si="7"/>
        <v>0</v>
      </c>
      <c r="AY23" s="37">
        <f t="shared" si="8"/>
        <v>0</v>
      </c>
      <c r="AZ23" s="37">
        <f t="shared" si="9"/>
        <v>0</v>
      </c>
      <c r="BA23" s="37">
        <f t="shared" si="10"/>
        <v>0</v>
      </c>
      <c r="BB23" s="37">
        <f t="shared" si="11"/>
        <v>0</v>
      </c>
      <c r="BC23" s="37">
        <f t="shared" si="12"/>
        <v>0</v>
      </c>
      <c r="BD23" s="38">
        <f t="shared" si="13"/>
        <v>0</v>
      </c>
      <c r="BE23" s="37">
        <f t="shared" si="14"/>
        <v>0</v>
      </c>
      <c r="BF23" s="54">
        <f t="shared" si="15"/>
        <v>0</v>
      </c>
    </row>
    <row r="24" spans="1:58" ht="30" x14ac:dyDescent="0.25">
      <c r="A24" s="353"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5"/>
        <v>0</v>
      </c>
      <c r="AW24" s="37">
        <f t="shared" si="6"/>
        <v>0</v>
      </c>
      <c r="AX24" s="37">
        <f t="shared" si="7"/>
        <v>0</v>
      </c>
      <c r="AY24" s="37">
        <f t="shared" si="8"/>
        <v>0</v>
      </c>
      <c r="AZ24" s="37">
        <f t="shared" si="9"/>
        <v>0</v>
      </c>
      <c r="BA24" s="37">
        <f t="shared" si="10"/>
        <v>0</v>
      </c>
      <c r="BB24" s="37">
        <f t="shared" si="11"/>
        <v>0</v>
      </c>
      <c r="BC24" s="37">
        <f t="shared" si="12"/>
        <v>0</v>
      </c>
      <c r="BD24" s="38">
        <f t="shared" si="13"/>
        <v>0</v>
      </c>
      <c r="BE24" s="37">
        <f t="shared" si="14"/>
        <v>0</v>
      </c>
      <c r="BF24" s="54">
        <f t="shared" si="15"/>
        <v>0</v>
      </c>
    </row>
    <row r="25" spans="1:58" ht="30" x14ac:dyDescent="0.25">
      <c r="A25" s="353"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9</v>
      </c>
      <c r="H25" s="384">
        <v>6</v>
      </c>
      <c r="I25" s="384">
        <v>3</v>
      </c>
      <c r="J25" s="384">
        <v>0</v>
      </c>
      <c r="K25" s="384">
        <v>5</v>
      </c>
      <c r="L25" s="384">
        <v>0</v>
      </c>
      <c r="M25" s="384">
        <v>3</v>
      </c>
      <c r="N25" s="384">
        <v>0</v>
      </c>
      <c r="O25" s="384">
        <v>11</v>
      </c>
      <c r="P25" s="384">
        <v>12</v>
      </c>
      <c r="Q25" s="384">
        <v>4</v>
      </c>
      <c r="R25" s="384">
        <v>0</v>
      </c>
      <c r="S25" s="384">
        <v>8</v>
      </c>
      <c r="T25" s="384">
        <v>8</v>
      </c>
      <c r="U25" s="384">
        <v>2</v>
      </c>
      <c r="V25" s="384">
        <v>0</v>
      </c>
      <c r="W25" s="384">
        <v>5</v>
      </c>
      <c r="X25" s="384">
        <v>0</v>
      </c>
      <c r="Y25" s="384">
        <v>36</v>
      </c>
      <c r="Z25" s="384">
        <v>3</v>
      </c>
      <c r="AA25" s="384">
        <v>3</v>
      </c>
      <c r="AB25" s="384">
        <v>1</v>
      </c>
      <c r="AC25" s="384">
        <v>0</v>
      </c>
      <c r="AD25" s="384">
        <v>3</v>
      </c>
      <c r="AE25" s="384">
        <v>4</v>
      </c>
      <c r="AF25" s="384">
        <v>4</v>
      </c>
      <c r="AG25" s="384">
        <v>5</v>
      </c>
      <c r="AH25" s="384">
        <v>3</v>
      </c>
      <c r="AI25" s="384">
        <v>0</v>
      </c>
      <c r="AJ25" s="384">
        <v>17</v>
      </c>
      <c r="AK25" s="384">
        <v>0</v>
      </c>
      <c r="AL25" s="384">
        <v>0</v>
      </c>
      <c r="AM25" s="384">
        <v>8</v>
      </c>
      <c r="AN25" s="384">
        <v>1</v>
      </c>
      <c r="AO25" s="384">
        <v>2</v>
      </c>
      <c r="AP25" s="384">
        <v>1</v>
      </c>
      <c r="AQ25" s="384">
        <v>8</v>
      </c>
      <c r="AR25" s="384">
        <v>0</v>
      </c>
      <c r="AS25" s="384">
        <v>0</v>
      </c>
      <c r="AT25" s="384">
        <v>0</v>
      </c>
      <c r="AV25" s="37">
        <f t="shared" si="5"/>
        <v>0</v>
      </c>
      <c r="AW25" s="37">
        <f t="shared" si="6"/>
        <v>0</v>
      </c>
      <c r="AX25" s="37">
        <f t="shared" si="7"/>
        <v>49</v>
      </c>
      <c r="AY25" s="37">
        <f t="shared" si="8"/>
        <v>12</v>
      </c>
      <c r="AZ25" s="37">
        <f t="shared" si="9"/>
        <v>15</v>
      </c>
      <c r="BA25" s="37">
        <f t="shared" si="10"/>
        <v>43</v>
      </c>
      <c r="BB25" s="37">
        <f t="shared" si="11"/>
        <v>19</v>
      </c>
      <c r="BC25" s="37">
        <f t="shared" si="12"/>
        <v>17</v>
      </c>
      <c r="BD25" s="38">
        <f t="shared" si="13"/>
        <v>12</v>
      </c>
      <c r="BE25" s="37">
        <f t="shared" si="14"/>
        <v>8</v>
      </c>
      <c r="BF25" s="54">
        <f t="shared" si="15"/>
        <v>175</v>
      </c>
    </row>
    <row r="26" spans="1:58" x14ac:dyDescent="0.25">
      <c r="A26" s="353"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29</v>
      </c>
      <c r="H26" s="384">
        <v>1</v>
      </c>
      <c r="I26" s="384">
        <v>2</v>
      </c>
      <c r="J26" s="384">
        <v>1</v>
      </c>
      <c r="K26" s="384">
        <v>3</v>
      </c>
      <c r="L26" s="384">
        <v>0</v>
      </c>
      <c r="M26" s="384">
        <v>1</v>
      </c>
      <c r="N26" s="384">
        <v>1</v>
      </c>
      <c r="O26" s="384">
        <v>1</v>
      </c>
      <c r="P26" s="384">
        <v>0</v>
      </c>
      <c r="Q26" s="384">
        <v>2</v>
      </c>
      <c r="R26" s="384">
        <v>1</v>
      </c>
      <c r="S26" s="384">
        <v>2</v>
      </c>
      <c r="T26" s="384">
        <v>1</v>
      </c>
      <c r="U26" s="384">
        <v>0</v>
      </c>
      <c r="V26" s="384">
        <v>0</v>
      </c>
      <c r="W26" s="384">
        <v>2</v>
      </c>
      <c r="X26" s="384">
        <v>4</v>
      </c>
      <c r="Y26" s="384">
        <v>3</v>
      </c>
      <c r="Z26" s="384">
        <v>0</v>
      </c>
      <c r="AA26" s="384">
        <v>0</v>
      </c>
      <c r="AB26" s="384">
        <v>0</v>
      </c>
      <c r="AC26" s="384">
        <v>0</v>
      </c>
      <c r="AD26" s="384">
        <v>1</v>
      </c>
      <c r="AE26" s="384">
        <v>0</v>
      </c>
      <c r="AF26" s="384">
        <v>1</v>
      </c>
      <c r="AG26" s="384">
        <v>1</v>
      </c>
      <c r="AH26" s="384">
        <v>3</v>
      </c>
      <c r="AI26" s="384">
        <v>0</v>
      </c>
      <c r="AJ26" s="384">
        <v>6</v>
      </c>
      <c r="AK26" s="384">
        <v>0</v>
      </c>
      <c r="AL26" s="384">
        <v>0</v>
      </c>
      <c r="AM26" s="384">
        <v>5</v>
      </c>
      <c r="AN26" s="384">
        <v>0</v>
      </c>
      <c r="AO26" s="384">
        <v>0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5"/>
        <v>0</v>
      </c>
      <c r="AW26" s="37">
        <f t="shared" si="6"/>
        <v>0</v>
      </c>
      <c r="AX26" s="37">
        <f t="shared" si="7"/>
        <v>39</v>
      </c>
      <c r="AY26" s="37">
        <f t="shared" si="8"/>
        <v>5</v>
      </c>
      <c r="AZ26" s="37">
        <f t="shared" si="9"/>
        <v>3</v>
      </c>
      <c r="BA26" s="37">
        <f t="shared" si="10"/>
        <v>7</v>
      </c>
      <c r="BB26" s="37">
        <f t="shared" si="11"/>
        <v>6</v>
      </c>
      <c r="BC26" s="37">
        <f t="shared" si="12"/>
        <v>6</v>
      </c>
      <c r="BD26" s="38">
        <f t="shared" si="13"/>
        <v>5</v>
      </c>
      <c r="BE26" s="37">
        <f t="shared" si="14"/>
        <v>0</v>
      </c>
      <c r="BF26" s="54">
        <f t="shared" si="15"/>
        <v>71</v>
      </c>
    </row>
    <row r="27" spans="1:58" ht="30" x14ac:dyDescent="0.25">
      <c r="A27" s="353"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5"/>
        <v>0</v>
      </c>
      <c r="AW27" s="37">
        <f t="shared" si="6"/>
        <v>0</v>
      </c>
      <c r="AX27" s="37">
        <f t="shared" si="7"/>
        <v>0</v>
      </c>
      <c r="AY27" s="37">
        <f t="shared" si="8"/>
        <v>0</v>
      </c>
      <c r="AZ27" s="37">
        <f t="shared" si="9"/>
        <v>0</v>
      </c>
      <c r="BA27" s="37">
        <f t="shared" si="10"/>
        <v>0</v>
      </c>
      <c r="BB27" s="37">
        <f t="shared" si="11"/>
        <v>0</v>
      </c>
      <c r="BC27" s="37">
        <f t="shared" si="12"/>
        <v>0</v>
      </c>
      <c r="BD27" s="38">
        <f t="shared" si="13"/>
        <v>0</v>
      </c>
      <c r="BE27" s="37">
        <f t="shared" si="14"/>
        <v>0</v>
      </c>
      <c r="BF27" s="54">
        <f t="shared" si="15"/>
        <v>0</v>
      </c>
    </row>
    <row r="28" spans="1:58" ht="45" x14ac:dyDescent="0.25">
      <c r="A28" s="353"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5"/>
        <v>0</v>
      </c>
      <c r="AW28" s="37">
        <f t="shared" si="6"/>
        <v>0</v>
      </c>
      <c r="AX28" s="37">
        <f t="shared" si="7"/>
        <v>0</v>
      </c>
      <c r="AY28" s="37">
        <f t="shared" si="8"/>
        <v>0</v>
      </c>
      <c r="AZ28" s="37">
        <f t="shared" si="9"/>
        <v>0</v>
      </c>
      <c r="BA28" s="37">
        <f t="shared" si="10"/>
        <v>0</v>
      </c>
      <c r="BB28" s="37">
        <f t="shared" si="11"/>
        <v>0</v>
      </c>
      <c r="BC28" s="37">
        <f t="shared" si="12"/>
        <v>0</v>
      </c>
      <c r="BD28" s="38">
        <f t="shared" si="13"/>
        <v>0</v>
      </c>
      <c r="BE28" s="37">
        <f t="shared" si="14"/>
        <v>0</v>
      </c>
      <c r="BF28" s="54">
        <f t="shared" si="15"/>
        <v>0</v>
      </c>
    </row>
    <row r="29" spans="1:58" ht="30" x14ac:dyDescent="0.25">
      <c r="A29" s="353"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49</v>
      </c>
      <c r="AE29" s="384">
        <v>3</v>
      </c>
      <c r="AF29" s="384">
        <v>5</v>
      </c>
      <c r="AG29" s="384">
        <v>9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10</v>
      </c>
      <c r="AP29" s="384">
        <v>8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5"/>
        <v>0</v>
      </c>
      <c r="AW29" s="37">
        <f t="shared" si="6"/>
        <v>0</v>
      </c>
      <c r="AX29" s="37">
        <f t="shared" si="7"/>
        <v>0</v>
      </c>
      <c r="AY29" s="37">
        <f t="shared" si="8"/>
        <v>0</v>
      </c>
      <c r="AZ29" s="37">
        <f t="shared" si="9"/>
        <v>0</v>
      </c>
      <c r="BA29" s="37">
        <f t="shared" si="10"/>
        <v>0</v>
      </c>
      <c r="BB29" s="37">
        <f t="shared" si="11"/>
        <v>66</v>
      </c>
      <c r="BC29" s="37">
        <f t="shared" si="12"/>
        <v>0</v>
      </c>
      <c r="BD29" s="38">
        <f t="shared" si="13"/>
        <v>18</v>
      </c>
      <c r="BE29" s="37">
        <f t="shared" si="14"/>
        <v>0</v>
      </c>
      <c r="BF29" s="54">
        <f t="shared" si="15"/>
        <v>84</v>
      </c>
    </row>
    <row r="30" spans="1:58" ht="45" x14ac:dyDescent="0.25">
      <c r="A30" s="353"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5"/>
        <v>0</v>
      </c>
      <c r="AW30" s="37">
        <f t="shared" si="6"/>
        <v>0</v>
      </c>
      <c r="AX30" s="37">
        <f t="shared" si="7"/>
        <v>0</v>
      </c>
      <c r="AY30" s="37">
        <f t="shared" si="8"/>
        <v>0</v>
      </c>
      <c r="AZ30" s="37">
        <f t="shared" si="9"/>
        <v>0</v>
      </c>
      <c r="BA30" s="37">
        <f t="shared" si="10"/>
        <v>0</v>
      </c>
      <c r="BB30" s="37">
        <f t="shared" si="11"/>
        <v>0</v>
      </c>
      <c r="BC30" s="37">
        <f t="shared" si="12"/>
        <v>0</v>
      </c>
      <c r="BD30" s="38">
        <f t="shared" si="13"/>
        <v>0</v>
      </c>
      <c r="BE30" s="37">
        <f t="shared" si="14"/>
        <v>0</v>
      </c>
      <c r="BF30" s="54">
        <f t="shared" si="15"/>
        <v>0</v>
      </c>
    </row>
    <row r="31" spans="1:58" ht="30" x14ac:dyDescent="0.25">
      <c r="A31" s="353"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59</v>
      </c>
      <c r="H31" s="384">
        <v>24</v>
      </c>
      <c r="I31" s="384">
        <v>0</v>
      </c>
      <c r="J31" s="384">
        <v>25</v>
      </c>
      <c r="K31" s="384">
        <v>24</v>
      </c>
      <c r="L31" s="384">
        <v>13</v>
      </c>
      <c r="M31" s="384">
        <v>0</v>
      </c>
      <c r="N31" s="384">
        <v>6</v>
      </c>
      <c r="O31" s="384">
        <v>0</v>
      </c>
      <c r="P31" s="384">
        <v>0</v>
      </c>
      <c r="Q31" s="384">
        <v>75</v>
      </c>
      <c r="R31" s="384">
        <v>0</v>
      </c>
      <c r="S31" s="384">
        <v>29</v>
      </c>
      <c r="T31" s="384">
        <v>0</v>
      </c>
      <c r="U31" s="384">
        <v>47</v>
      </c>
      <c r="V31" s="384">
        <v>0</v>
      </c>
      <c r="W31" s="384">
        <v>0</v>
      </c>
      <c r="X31" s="384">
        <v>0</v>
      </c>
      <c r="Y31" s="384">
        <v>64</v>
      </c>
      <c r="Z31" s="384">
        <v>43</v>
      </c>
      <c r="AA31" s="384">
        <v>11</v>
      </c>
      <c r="AB31" s="384">
        <v>0</v>
      </c>
      <c r="AC31" s="384">
        <v>0</v>
      </c>
      <c r="AD31" s="384">
        <v>195</v>
      </c>
      <c r="AE31" s="384">
        <v>0</v>
      </c>
      <c r="AF31" s="384">
        <v>17</v>
      </c>
      <c r="AG31" s="384">
        <v>20</v>
      </c>
      <c r="AH31" s="384">
        <v>12</v>
      </c>
      <c r="AI31" s="384">
        <v>0</v>
      </c>
      <c r="AJ31" s="384">
        <v>0</v>
      </c>
      <c r="AK31" s="384">
        <v>13</v>
      </c>
      <c r="AL31" s="384">
        <v>0</v>
      </c>
      <c r="AM31" s="384">
        <v>34</v>
      </c>
      <c r="AN31" s="384">
        <v>0</v>
      </c>
      <c r="AO31" s="384">
        <v>26</v>
      </c>
      <c r="AP31" s="384">
        <v>11</v>
      </c>
      <c r="AQ31" s="384">
        <v>17</v>
      </c>
      <c r="AR31" s="384">
        <v>0</v>
      </c>
      <c r="AS31" s="384">
        <v>0</v>
      </c>
      <c r="AT31" s="384">
        <v>22</v>
      </c>
      <c r="AV31" s="37">
        <f t="shared" si="5"/>
        <v>0</v>
      </c>
      <c r="AW31" s="37">
        <f t="shared" si="6"/>
        <v>0</v>
      </c>
      <c r="AX31" s="37">
        <f t="shared" si="7"/>
        <v>151</v>
      </c>
      <c r="AY31" s="37">
        <f t="shared" si="8"/>
        <v>104</v>
      </c>
      <c r="AZ31" s="37">
        <f t="shared" si="9"/>
        <v>47</v>
      </c>
      <c r="BA31" s="37">
        <f t="shared" si="10"/>
        <v>118</v>
      </c>
      <c r="BB31" s="37">
        <f t="shared" si="11"/>
        <v>244</v>
      </c>
      <c r="BC31" s="37">
        <f t="shared" si="12"/>
        <v>13</v>
      </c>
      <c r="BD31" s="38">
        <f t="shared" si="13"/>
        <v>71</v>
      </c>
      <c r="BE31" s="37">
        <f t="shared" si="14"/>
        <v>39</v>
      </c>
      <c r="BF31" s="54">
        <f t="shared" si="15"/>
        <v>787</v>
      </c>
    </row>
    <row r="32" spans="1:58" ht="30" x14ac:dyDescent="0.25">
      <c r="A32" s="353"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13</v>
      </c>
      <c r="AH32" s="384">
        <v>0</v>
      </c>
      <c r="AI32" s="384">
        <v>0</v>
      </c>
      <c r="AJ32" s="384">
        <v>0</v>
      </c>
      <c r="AK32" s="384">
        <v>13</v>
      </c>
      <c r="AL32" s="384">
        <v>0</v>
      </c>
      <c r="AM32" s="384">
        <v>0</v>
      </c>
      <c r="AN32" s="384">
        <v>6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6">SUM(D32)</f>
        <v>0</v>
      </c>
      <c r="AW32" s="37">
        <f t="shared" ref="AW32:AW51" si="17">+E32</f>
        <v>0</v>
      </c>
      <c r="AX32" s="37">
        <f t="shared" ref="AX32:AX51" si="18">+SUM(G32:P32)</f>
        <v>0</v>
      </c>
      <c r="AY32" s="37">
        <f t="shared" ref="AY32:AY51" si="19">+SUM(Q32:S32)</f>
        <v>0</v>
      </c>
      <c r="AZ32" s="37">
        <f t="shared" ref="AZ32:AZ51" si="20">+SUM(T32:W32)</f>
        <v>0</v>
      </c>
      <c r="BA32" s="37">
        <f t="shared" ref="BA32:BA51" si="21">+SUM(X32:AC32)</f>
        <v>0</v>
      </c>
      <c r="BB32" s="37">
        <f t="shared" ref="BB32:BB51" si="22">+SUM(AD32:AH32)</f>
        <v>13</v>
      </c>
      <c r="BC32" s="37">
        <f t="shared" ref="BC32:BC51" si="23">+SUM(AJ32:AL32)</f>
        <v>13</v>
      </c>
      <c r="BD32" s="38">
        <f t="shared" ref="BD32:BD51" si="24">+SUM(AM32:AP32)</f>
        <v>6</v>
      </c>
      <c r="BE32" s="37">
        <f t="shared" si="14"/>
        <v>0</v>
      </c>
      <c r="BF32" s="54">
        <f t="shared" si="15"/>
        <v>32</v>
      </c>
    </row>
    <row r="33" spans="1:58" ht="30" x14ac:dyDescent="0.25">
      <c r="A33" s="353"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36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2</v>
      </c>
      <c r="AO33" s="384">
        <v>2</v>
      </c>
      <c r="AP33" s="384">
        <v>2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6"/>
        <v>0</v>
      </c>
      <c r="AW33" s="37">
        <f t="shared" si="17"/>
        <v>0</v>
      </c>
      <c r="AX33" s="37">
        <f t="shared" si="18"/>
        <v>36</v>
      </c>
      <c r="AY33" s="37">
        <f t="shared" si="19"/>
        <v>0</v>
      </c>
      <c r="AZ33" s="37">
        <f t="shared" si="20"/>
        <v>0</v>
      </c>
      <c r="BA33" s="37">
        <f t="shared" si="21"/>
        <v>0</v>
      </c>
      <c r="BB33" s="37">
        <f t="shared" si="22"/>
        <v>0</v>
      </c>
      <c r="BC33" s="37">
        <f t="shared" si="23"/>
        <v>0</v>
      </c>
      <c r="BD33" s="38">
        <f t="shared" si="24"/>
        <v>6</v>
      </c>
      <c r="BE33" s="37">
        <f t="shared" si="14"/>
        <v>0</v>
      </c>
      <c r="BF33" s="54">
        <f t="shared" si="15"/>
        <v>42</v>
      </c>
    </row>
    <row r="34" spans="1:58" ht="30" x14ac:dyDescent="0.25">
      <c r="A34" s="353"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6"/>
        <v>0</v>
      </c>
      <c r="AW34" s="37">
        <f t="shared" si="17"/>
        <v>0</v>
      </c>
      <c r="AX34" s="37">
        <f t="shared" si="18"/>
        <v>0</v>
      </c>
      <c r="AY34" s="37">
        <f t="shared" si="19"/>
        <v>0</v>
      </c>
      <c r="AZ34" s="37">
        <f t="shared" si="20"/>
        <v>0</v>
      </c>
      <c r="BA34" s="37">
        <f t="shared" si="21"/>
        <v>0</v>
      </c>
      <c r="BB34" s="37">
        <f t="shared" si="22"/>
        <v>0</v>
      </c>
      <c r="BC34" s="37">
        <f t="shared" si="23"/>
        <v>0</v>
      </c>
      <c r="BD34" s="38">
        <f t="shared" si="24"/>
        <v>0</v>
      </c>
      <c r="BE34" s="37">
        <f t="shared" si="14"/>
        <v>0</v>
      </c>
      <c r="BF34" s="54">
        <f t="shared" si="15"/>
        <v>0</v>
      </c>
    </row>
    <row r="35" spans="1:58" ht="30" x14ac:dyDescent="0.25">
      <c r="A35" s="353"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6"/>
        <v>0</v>
      </c>
      <c r="AW35" s="37">
        <f t="shared" si="17"/>
        <v>0</v>
      </c>
      <c r="AX35" s="37">
        <f t="shared" si="18"/>
        <v>0</v>
      </c>
      <c r="AY35" s="37">
        <f t="shared" si="19"/>
        <v>0</v>
      </c>
      <c r="AZ35" s="37">
        <f t="shared" si="20"/>
        <v>0</v>
      </c>
      <c r="BA35" s="37">
        <f t="shared" si="21"/>
        <v>0</v>
      </c>
      <c r="BB35" s="37">
        <f t="shared" si="22"/>
        <v>0</v>
      </c>
      <c r="BC35" s="37">
        <f t="shared" si="23"/>
        <v>0</v>
      </c>
      <c r="BD35" s="38">
        <f t="shared" si="24"/>
        <v>0</v>
      </c>
      <c r="BE35" s="37">
        <f t="shared" si="14"/>
        <v>0</v>
      </c>
      <c r="BF35" s="54">
        <f t="shared" si="15"/>
        <v>0</v>
      </c>
    </row>
    <row r="36" spans="1:58" ht="30" x14ac:dyDescent="0.25">
      <c r="A36" s="353"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293</v>
      </c>
      <c r="H36" s="384">
        <v>56</v>
      </c>
      <c r="I36" s="384">
        <v>0</v>
      </c>
      <c r="J36" s="384">
        <v>20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96</v>
      </c>
      <c r="R36" s="384">
        <v>0</v>
      </c>
      <c r="S36" s="384">
        <v>30</v>
      </c>
      <c r="T36" s="384">
        <v>0</v>
      </c>
      <c r="U36" s="384">
        <v>54</v>
      </c>
      <c r="V36" s="384">
        <v>0</v>
      </c>
      <c r="W36" s="384">
        <v>0</v>
      </c>
      <c r="X36" s="384">
        <v>0</v>
      </c>
      <c r="Y36" s="384">
        <v>596</v>
      </c>
      <c r="Z36" s="384">
        <v>0</v>
      </c>
      <c r="AA36" s="384">
        <v>0</v>
      </c>
      <c r="AB36" s="384">
        <v>0</v>
      </c>
      <c r="AC36" s="384">
        <v>0</v>
      </c>
      <c r="AD36" s="384">
        <v>192</v>
      </c>
      <c r="AE36" s="384">
        <v>17</v>
      </c>
      <c r="AF36" s="384">
        <v>16</v>
      </c>
      <c r="AG36" s="384">
        <v>0</v>
      </c>
      <c r="AH36" s="384">
        <v>12</v>
      </c>
      <c r="AI36" s="384">
        <v>0</v>
      </c>
      <c r="AJ36" s="384">
        <v>0</v>
      </c>
      <c r="AK36" s="384">
        <v>26</v>
      </c>
      <c r="AL36" s="384">
        <v>0</v>
      </c>
      <c r="AM36" s="384">
        <v>101</v>
      </c>
      <c r="AN36" s="384">
        <v>15</v>
      </c>
      <c r="AO36" s="384">
        <v>26</v>
      </c>
      <c r="AP36" s="384">
        <v>12</v>
      </c>
      <c r="AQ36" s="384">
        <v>90</v>
      </c>
      <c r="AR36" s="384">
        <v>0</v>
      </c>
      <c r="AS36" s="384">
        <v>0</v>
      </c>
      <c r="AT36" s="384">
        <v>0</v>
      </c>
      <c r="AV36" s="37">
        <f t="shared" si="16"/>
        <v>0</v>
      </c>
      <c r="AW36" s="37">
        <f t="shared" si="17"/>
        <v>0</v>
      </c>
      <c r="AX36" s="37">
        <f t="shared" si="18"/>
        <v>369</v>
      </c>
      <c r="AY36" s="37">
        <f t="shared" si="19"/>
        <v>126</v>
      </c>
      <c r="AZ36" s="37">
        <f t="shared" si="20"/>
        <v>54</v>
      </c>
      <c r="BA36" s="37">
        <f t="shared" si="21"/>
        <v>596</v>
      </c>
      <c r="BB36" s="37">
        <f t="shared" si="22"/>
        <v>237</v>
      </c>
      <c r="BC36" s="37">
        <f t="shared" si="23"/>
        <v>26</v>
      </c>
      <c r="BD36" s="38">
        <f t="shared" si="24"/>
        <v>154</v>
      </c>
      <c r="BE36" s="37">
        <f t="shared" si="14"/>
        <v>90</v>
      </c>
      <c r="BF36" s="54">
        <f t="shared" si="15"/>
        <v>1652</v>
      </c>
    </row>
    <row r="37" spans="1:58" ht="30" x14ac:dyDescent="0.25">
      <c r="A37" s="353"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132</v>
      </c>
      <c r="R37" s="384">
        <v>0</v>
      </c>
      <c r="S37" s="384">
        <v>30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159</v>
      </c>
      <c r="AN37" s="384">
        <v>15</v>
      </c>
      <c r="AO37" s="384">
        <v>0</v>
      </c>
      <c r="AP37" s="384">
        <v>49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6"/>
        <v>0</v>
      </c>
      <c r="AW37" s="37">
        <f t="shared" si="17"/>
        <v>0</v>
      </c>
      <c r="AX37" s="37">
        <f t="shared" si="18"/>
        <v>0</v>
      </c>
      <c r="AY37" s="37">
        <f t="shared" si="19"/>
        <v>162</v>
      </c>
      <c r="AZ37" s="37">
        <f t="shared" si="20"/>
        <v>0</v>
      </c>
      <c r="BA37" s="37">
        <f t="shared" si="21"/>
        <v>0</v>
      </c>
      <c r="BB37" s="37">
        <f t="shared" si="22"/>
        <v>0</v>
      </c>
      <c r="BC37" s="37">
        <f t="shared" si="23"/>
        <v>0</v>
      </c>
      <c r="BD37" s="38">
        <f t="shared" si="24"/>
        <v>223</v>
      </c>
      <c r="BE37" s="37">
        <f t="shared" si="14"/>
        <v>0</v>
      </c>
      <c r="BF37" s="54">
        <f t="shared" si="15"/>
        <v>385</v>
      </c>
    </row>
    <row r="38" spans="1:58" ht="30" x14ac:dyDescent="0.25">
      <c r="A38" s="353"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1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6"/>
        <v>0</v>
      </c>
      <c r="AW38" s="37">
        <f t="shared" si="17"/>
        <v>0</v>
      </c>
      <c r="AX38" s="37">
        <f t="shared" si="18"/>
        <v>0</v>
      </c>
      <c r="AY38" s="37">
        <f t="shared" si="19"/>
        <v>0</v>
      </c>
      <c r="AZ38" s="37">
        <f t="shared" si="20"/>
        <v>0</v>
      </c>
      <c r="BA38" s="37">
        <f t="shared" si="21"/>
        <v>0</v>
      </c>
      <c r="BB38" s="37">
        <f t="shared" si="22"/>
        <v>0</v>
      </c>
      <c r="BC38" s="37">
        <f t="shared" si="23"/>
        <v>0</v>
      </c>
      <c r="BD38" s="38">
        <f t="shared" si="24"/>
        <v>1</v>
      </c>
      <c r="BE38" s="37">
        <f t="shared" si="14"/>
        <v>0</v>
      </c>
      <c r="BF38" s="54">
        <f t="shared" si="15"/>
        <v>1</v>
      </c>
    </row>
    <row r="39" spans="1:58" ht="30" x14ac:dyDescent="0.25">
      <c r="A39" s="353"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6"/>
        <v>0</v>
      </c>
      <c r="AW39" s="37">
        <f t="shared" si="17"/>
        <v>0</v>
      </c>
      <c r="AX39" s="37">
        <f t="shared" si="18"/>
        <v>0</v>
      </c>
      <c r="AY39" s="37">
        <f t="shared" si="19"/>
        <v>0</v>
      </c>
      <c r="AZ39" s="37">
        <f t="shared" si="20"/>
        <v>0</v>
      </c>
      <c r="BA39" s="37">
        <f t="shared" si="21"/>
        <v>0</v>
      </c>
      <c r="BB39" s="37">
        <f t="shared" si="22"/>
        <v>0</v>
      </c>
      <c r="BC39" s="37">
        <f t="shared" si="23"/>
        <v>0</v>
      </c>
      <c r="BD39" s="38">
        <f t="shared" si="24"/>
        <v>0</v>
      </c>
      <c r="BE39" s="37">
        <f t="shared" si="14"/>
        <v>0</v>
      </c>
      <c r="BF39" s="54">
        <f t="shared" si="15"/>
        <v>0</v>
      </c>
    </row>
    <row r="40" spans="1:58" ht="30" x14ac:dyDescent="0.25">
      <c r="A40" s="353"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6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1</v>
      </c>
      <c r="AO40" s="384">
        <v>1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6"/>
        <v>0</v>
      </c>
      <c r="AW40" s="37">
        <f t="shared" si="17"/>
        <v>0</v>
      </c>
      <c r="AX40" s="37">
        <f t="shared" si="18"/>
        <v>0</v>
      </c>
      <c r="AY40" s="37">
        <f t="shared" si="19"/>
        <v>0</v>
      </c>
      <c r="AZ40" s="37">
        <f t="shared" si="20"/>
        <v>0</v>
      </c>
      <c r="BA40" s="37">
        <f t="shared" si="21"/>
        <v>0</v>
      </c>
      <c r="BB40" s="37">
        <f t="shared" si="22"/>
        <v>6</v>
      </c>
      <c r="BC40" s="37">
        <f t="shared" si="23"/>
        <v>0</v>
      </c>
      <c r="BD40" s="38">
        <f t="shared" si="24"/>
        <v>2</v>
      </c>
      <c r="BE40" s="37">
        <f t="shared" si="14"/>
        <v>0</v>
      </c>
      <c r="BF40" s="54">
        <f t="shared" si="15"/>
        <v>8</v>
      </c>
    </row>
    <row r="41" spans="1:58" ht="30" x14ac:dyDescent="0.25">
      <c r="A41" s="353"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4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28</v>
      </c>
      <c r="R41" s="384">
        <v>8</v>
      </c>
      <c r="S41" s="384">
        <v>12</v>
      </c>
      <c r="T41" s="384">
        <v>31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15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6"/>
        <v>0</v>
      </c>
      <c r="AW41" s="37">
        <f t="shared" si="17"/>
        <v>0</v>
      </c>
      <c r="AX41" s="37">
        <f t="shared" si="18"/>
        <v>4</v>
      </c>
      <c r="AY41" s="37">
        <f t="shared" si="19"/>
        <v>48</v>
      </c>
      <c r="AZ41" s="37">
        <f t="shared" si="20"/>
        <v>31</v>
      </c>
      <c r="BA41" s="37">
        <f t="shared" si="21"/>
        <v>0</v>
      </c>
      <c r="BB41" s="37">
        <f t="shared" si="22"/>
        <v>0</v>
      </c>
      <c r="BC41" s="37">
        <f t="shared" si="23"/>
        <v>0</v>
      </c>
      <c r="BD41" s="38">
        <f t="shared" si="24"/>
        <v>15</v>
      </c>
      <c r="BE41" s="37">
        <f t="shared" si="14"/>
        <v>0</v>
      </c>
      <c r="BF41" s="54">
        <f t="shared" si="15"/>
        <v>98</v>
      </c>
    </row>
    <row r="42" spans="1:58" ht="30" x14ac:dyDescent="0.25">
      <c r="A42" s="353"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6"/>
        <v>0</v>
      </c>
      <c r="AW42" s="37">
        <f t="shared" si="17"/>
        <v>0</v>
      </c>
      <c r="AX42" s="37">
        <f t="shared" si="18"/>
        <v>0</v>
      </c>
      <c r="AY42" s="37">
        <f t="shared" si="19"/>
        <v>0</v>
      </c>
      <c r="AZ42" s="37">
        <f t="shared" si="20"/>
        <v>0</v>
      </c>
      <c r="BA42" s="37">
        <f t="shared" si="21"/>
        <v>0</v>
      </c>
      <c r="BB42" s="37">
        <f t="shared" si="22"/>
        <v>0</v>
      </c>
      <c r="BC42" s="37">
        <f t="shared" si="23"/>
        <v>0</v>
      </c>
      <c r="BD42" s="38">
        <f t="shared" si="24"/>
        <v>0</v>
      </c>
      <c r="BE42" s="37">
        <f t="shared" si="14"/>
        <v>0</v>
      </c>
      <c r="BF42" s="54">
        <f t="shared" si="15"/>
        <v>0</v>
      </c>
    </row>
    <row r="43" spans="1:58" ht="30" x14ac:dyDescent="0.25">
      <c r="A43" s="353"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6"/>
        <v>0</v>
      </c>
      <c r="AW43" s="37">
        <f t="shared" si="17"/>
        <v>0</v>
      </c>
      <c r="AX43" s="37">
        <f t="shared" si="18"/>
        <v>0</v>
      </c>
      <c r="AY43" s="37">
        <f t="shared" si="19"/>
        <v>0</v>
      </c>
      <c r="AZ43" s="37">
        <f t="shared" si="20"/>
        <v>0</v>
      </c>
      <c r="BA43" s="37">
        <f t="shared" si="21"/>
        <v>0</v>
      </c>
      <c r="BB43" s="37">
        <f t="shared" si="22"/>
        <v>0</v>
      </c>
      <c r="BC43" s="37">
        <f t="shared" si="23"/>
        <v>0</v>
      </c>
      <c r="BD43" s="38">
        <f t="shared" si="24"/>
        <v>0</v>
      </c>
      <c r="BE43" s="37">
        <f t="shared" si="14"/>
        <v>0</v>
      </c>
      <c r="BF43" s="54">
        <f t="shared" si="15"/>
        <v>0</v>
      </c>
    </row>
    <row r="44" spans="1:58" ht="30" x14ac:dyDescent="0.25">
      <c r="A44" s="353"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6"/>
        <v>0</v>
      </c>
      <c r="AW44" s="37">
        <f t="shared" si="17"/>
        <v>0</v>
      </c>
      <c r="AX44" s="37">
        <f t="shared" si="18"/>
        <v>0</v>
      </c>
      <c r="AY44" s="37">
        <f t="shared" si="19"/>
        <v>0</v>
      </c>
      <c r="AZ44" s="37">
        <f t="shared" si="20"/>
        <v>0</v>
      </c>
      <c r="BA44" s="37">
        <f t="shared" si="21"/>
        <v>0</v>
      </c>
      <c r="BB44" s="37">
        <f t="shared" si="22"/>
        <v>0</v>
      </c>
      <c r="BC44" s="37">
        <f t="shared" si="23"/>
        <v>0</v>
      </c>
      <c r="BD44" s="38">
        <f t="shared" si="24"/>
        <v>0</v>
      </c>
      <c r="BE44" s="37">
        <f t="shared" si="14"/>
        <v>0</v>
      </c>
      <c r="BF44" s="54">
        <f t="shared" si="15"/>
        <v>0</v>
      </c>
    </row>
    <row r="45" spans="1:58" ht="30" x14ac:dyDescent="0.25">
      <c r="A45" s="353"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6"/>
        <v>0</v>
      </c>
      <c r="AW45" s="37">
        <f t="shared" si="17"/>
        <v>0</v>
      </c>
      <c r="AX45" s="37">
        <f t="shared" si="18"/>
        <v>0</v>
      </c>
      <c r="AY45" s="37">
        <f t="shared" si="19"/>
        <v>0</v>
      </c>
      <c r="AZ45" s="37">
        <f t="shared" si="20"/>
        <v>0</v>
      </c>
      <c r="BA45" s="37">
        <f t="shared" si="21"/>
        <v>0</v>
      </c>
      <c r="BB45" s="37">
        <f t="shared" si="22"/>
        <v>0</v>
      </c>
      <c r="BC45" s="37">
        <f t="shared" si="23"/>
        <v>0</v>
      </c>
      <c r="BD45" s="38">
        <f t="shared" si="24"/>
        <v>0</v>
      </c>
      <c r="BE45" s="37">
        <f t="shared" si="14"/>
        <v>0</v>
      </c>
      <c r="BF45" s="54">
        <f t="shared" si="15"/>
        <v>0</v>
      </c>
    </row>
    <row r="46" spans="1:58" ht="30" x14ac:dyDescent="0.25">
      <c r="A46" s="353"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1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6"/>
        <v>0</v>
      </c>
      <c r="AW46" s="37">
        <f t="shared" si="17"/>
        <v>0</v>
      </c>
      <c r="AX46" s="37">
        <f t="shared" si="18"/>
        <v>0</v>
      </c>
      <c r="AY46" s="37">
        <f t="shared" si="19"/>
        <v>0</v>
      </c>
      <c r="AZ46" s="37">
        <f t="shared" si="20"/>
        <v>0</v>
      </c>
      <c r="BA46" s="37">
        <f t="shared" si="21"/>
        <v>0</v>
      </c>
      <c r="BB46" s="37">
        <f t="shared" si="22"/>
        <v>0</v>
      </c>
      <c r="BC46" s="37">
        <f t="shared" si="23"/>
        <v>0</v>
      </c>
      <c r="BD46" s="38">
        <f t="shared" si="24"/>
        <v>1</v>
      </c>
      <c r="BE46" s="37">
        <f t="shared" si="14"/>
        <v>0</v>
      </c>
      <c r="BF46" s="54">
        <f t="shared" si="15"/>
        <v>1</v>
      </c>
    </row>
    <row r="47" spans="1:58" ht="30" x14ac:dyDescent="0.25">
      <c r="A47" s="353"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12</v>
      </c>
      <c r="L47" s="384">
        <v>0</v>
      </c>
      <c r="M47" s="384">
        <v>0</v>
      </c>
      <c r="N47" s="384">
        <v>0</v>
      </c>
      <c r="O47" s="384">
        <v>0</v>
      </c>
      <c r="P47" s="384">
        <v>33</v>
      </c>
      <c r="Q47" s="384">
        <v>32</v>
      </c>
      <c r="R47" s="384">
        <v>0</v>
      </c>
      <c r="S47" s="384">
        <v>0</v>
      </c>
      <c r="T47" s="384">
        <v>56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65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321</v>
      </c>
      <c r="AK47" s="384">
        <v>19</v>
      </c>
      <c r="AL47" s="384">
        <v>33</v>
      </c>
      <c r="AM47" s="384">
        <v>0</v>
      </c>
      <c r="AN47" s="384">
        <v>25</v>
      </c>
      <c r="AO47" s="384">
        <v>0</v>
      </c>
      <c r="AP47" s="384">
        <v>17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6"/>
        <v>0</v>
      </c>
      <c r="AW47" s="37">
        <f t="shared" si="17"/>
        <v>0</v>
      </c>
      <c r="AX47" s="37">
        <f t="shared" si="18"/>
        <v>45</v>
      </c>
      <c r="AY47" s="37">
        <f t="shared" si="19"/>
        <v>32</v>
      </c>
      <c r="AZ47" s="37">
        <f t="shared" si="20"/>
        <v>56</v>
      </c>
      <c r="BA47" s="37">
        <f t="shared" si="21"/>
        <v>0</v>
      </c>
      <c r="BB47" s="37">
        <f t="shared" si="22"/>
        <v>65</v>
      </c>
      <c r="BC47" s="37">
        <f t="shared" si="23"/>
        <v>373</v>
      </c>
      <c r="BD47" s="38">
        <f t="shared" si="24"/>
        <v>42</v>
      </c>
      <c r="BE47" s="37">
        <f t="shared" si="14"/>
        <v>0</v>
      </c>
      <c r="BF47" s="54">
        <f t="shared" si="15"/>
        <v>613</v>
      </c>
    </row>
    <row r="48" spans="1:58" ht="30" x14ac:dyDescent="0.25">
      <c r="A48" s="353"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2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6"/>
        <v>0</v>
      </c>
      <c r="AW48" s="37">
        <f t="shared" si="17"/>
        <v>0</v>
      </c>
      <c r="AX48" s="37">
        <f t="shared" si="18"/>
        <v>0</v>
      </c>
      <c r="AY48" s="37">
        <f t="shared" si="19"/>
        <v>0</v>
      </c>
      <c r="AZ48" s="37">
        <f t="shared" si="20"/>
        <v>0</v>
      </c>
      <c r="BA48" s="37">
        <f t="shared" si="21"/>
        <v>0</v>
      </c>
      <c r="BB48" s="37">
        <f t="shared" si="22"/>
        <v>0</v>
      </c>
      <c r="BC48" s="37">
        <f t="shared" si="23"/>
        <v>0</v>
      </c>
      <c r="BD48" s="38">
        <f t="shared" si="24"/>
        <v>2</v>
      </c>
      <c r="BE48" s="37">
        <f t="shared" si="14"/>
        <v>0</v>
      </c>
      <c r="BF48" s="54">
        <f t="shared" si="15"/>
        <v>2</v>
      </c>
    </row>
    <row r="49" spans="1:58" x14ac:dyDescent="0.25">
      <c r="A49" s="353"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6"/>
        <v>0</v>
      </c>
      <c r="AW49" s="37">
        <f t="shared" si="17"/>
        <v>0</v>
      </c>
      <c r="AX49" s="37">
        <f t="shared" si="18"/>
        <v>0</v>
      </c>
      <c r="AY49" s="37">
        <f t="shared" si="19"/>
        <v>0</v>
      </c>
      <c r="AZ49" s="37">
        <f t="shared" si="20"/>
        <v>0</v>
      </c>
      <c r="BA49" s="37">
        <f t="shared" si="21"/>
        <v>0</v>
      </c>
      <c r="BB49" s="37">
        <f t="shared" si="22"/>
        <v>0</v>
      </c>
      <c r="BC49" s="37">
        <f t="shared" si="23"/>
        <v>0</v>
      </c>
      <c r="BD49" s="38">
        <f t="shared" si="24"/>
        <v>0</v>
      </c>
      <c r="BE49" s="37">
        <f t="shared" si="14"/>
        <v>0</v>
      </c>
      <c r="BF49" s="54">
        <f t="shared" si="15"/>
        <v>0</v>
      </c>
    </row>
    <row r="50" spans="1:58" x14ac:dyDescent="0.25">
      <c r="A50" s="353"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1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6"/>
        <v>0</v>
      </c>
      <c r="AW50" s="37">
        <f t="shared" si="17"/>
        <v>0</v>
      </c>
      <c r="AX50" s="37">
        <f t="shared" si="18"/>
        <v>0</v>
      </c>
      <c r="AY50" s="37">
        <f t="shared" si="19"/>
        <v>0</v>
      </c>
      <c r="AZ50" s="37">
        <f t="shared" si="20"/>
        <v>0</v>
      </c>
      <c r="BA50" s="37">
        <f t="shared" si="21"/>
        <v>0</v>
      </c>
      <c r="BB50" s="37">
        <f t="shared" si="22"/>
        <v>0</v>
      </c>
      <c r="BC50" s="37">
        <f t="shared" si="23"/>
        <v>0</v>
      </c>
      <c r="BD50" s="38">
        <f t="shared" si="24"/>
        <v>1</v>
      </c>
      <c r="BE50" s="37">
        <f t="shared" si="14"/>
        <v>0</v>
      </c>
      <c r="BF50" s="54">
        <f t="shared" si="15"/>
        <v>1</v>
      </c>
    </row>
    <row r="51" spans="1:58" ht="30" x14ac:dyDescent="0.25">
      <c r="A51" s="353"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6"/>
        <v>0</v>
      </c>
      <c r="AW51" s="37">
        <f t="shared" si="17"/>
        <v>0</v>
      </c>
      <c r="AX51" s="37">
        <f t="shared" si="18"/>
        <v>0</v>
      </c>
      <c r="AY51" s="37">
        <f t="shared" si="19"/>
        <v>0</v>
      </c>
      <c r="AZ51" s="37">
        <f t="shared" si="20"/>
        <v>0</v>
      </c>
      <c r="BA51" s="37">
        <f t="shared" si="21"/>
        <v>0</v>
      </c>
      <c r="BB51" s="37">
        <f t="shared" si="22"/>
        <v>0</v>
      </c>
      <c r="BC51" s="37">
        <f t="shared" si="23"/>
        <v>0</v>
      </c>
      <c r="BD51" s="38">
        <f t="shared" si="24"/>
        <v>0</v>
      </c>
      <c r="BE51" s="37">
        <f t="shared" si="14"/>
        <v>0</v>
      </c>
      <c r="BF51" s="54">
        <f t="shared" si="15"/>
        <v>0</v>
      </c>
    </row>
    <row r="52" spans="1:58" x14ac:dyDescent="0.25">
      <c r="A52" s="353">
        <v>49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19</v>
      </c>
      <c r="H52" s="375">
        <v>0</v>
      </c>
      <c r="I52" s="375">
        <v>1</v>
      </c>
      <c r="J52" s="375">
        <v>1</v>
      </c>
      <c r="K52" s="375">
        <v>0</v>
      </c>
      <c r="L52" s="375">
        <v>0</v>
      </c>
      <c r="M52" s="375">
        <v>1</v>
      </c>
      <c r="N52" s="375">
        <v>0</v>
      </c>
      <c r="O52" s="375">
        <v>0</v>
      </c>
      <c r="P52" s="375">
        <v>1</v>
      </c>
      <c r="Q52" s="375">
        <v>1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1</v>
      </c>
      <c r="X52" s="375">
        <v>1</v>
      </c>
      <c r="Y52" s="375">
        <v>5</v>
      </c>
      <c r="Z52" s="375">
        <v>1</v>
      </c>
      <c r="AA52" s="375">
        <v>0</v>
      </c>
      <c r="AB52" s="375">
        <v>0</v>
      </c>
      <c r="AC52" s="375">
        <v>0</v>
      </c>
      <c r="AD52" s="375">
        <v>1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1</v>
      </c>
      <c r="AK52" s="375">
        <v>0</v>
      </c>
      <c r="AL52" s="375">
        <v>0</v>
      </c>
      <c r="AM52" s="375">
        <v>1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58">
        <f t="shared" ref="AV52:AV59" si="25">SUM(D52)</f>
        <v>0</v>
      </c>
      <c r="AW52" s="358">
        <f t="shared" ref="AW52:AW59" si="26">+E52</f>
        <v>0</v>
      </c>
      <c r="AX52" s="358">
        <f t="shared" ref="AX52:AX59" si="27">+SUM(G52:P52)</f>
        <v>23</v>
      </c>
      <c r="AY52" s="358">
        <f t="shared" ref="AY52:AY59" si="28">+SUM(Q52:S52)</f>
        <v>1</v>
      </c>
      <c r="AZ52" s="358">
        <f t="shared" ref="AZ52:AZ59" si="29">+SUM(T52:W52)</f>
        <v>1</v>
      </c>
      <c r="BA52" s="358">
        <f t="shared" ref="BA52:BA59" si="30">+SUM(X52:AC52)</f>
        <v>7</v>
      </c>
      <c r="BB52" s="358">
        <f t="shared" ref="BB52:BB59" si="31">+SUM(AD52:AH52)</f>
        <v>1</v>
      </c>
      <c r="BC52" s="358">
        <f t="shared" ref="BC52:BC59" si="32">+SUM(AJ52:AL52)</f>
        <v>1</v>
      </c>
      <c r="BD52" s="359">
        <f t="shared" ref="BD52:BD59" si="33">+SUM(AM52:AP52)</f>
        <v>1</v>
      </c>
      <c r="BE52" s="358">
        <f t="shared" ref="BE52:BE59" si="34">+SUM(AQ52:AT52)</f>
        <v>0</v>
      </c>
      <c r="BF52" s="54">
        <f t="shared" ref="BF52:BF59" si="35">SUM(AV52:BE52)</f>
        <v>35</v>
      </c>
    </row>
    <row r="53" spans="1:58" x14ac:dyDescent="0.25">
      <c r="A53" s="353">
        <v>50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8</v>
      </c>
      <c r="H53" s="375">
        <v>0</v>
      </c>
      <c r="I53" s="375">
        <v>1</v>
      </c>
      <c r="J53" s="375"/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1</v>
      </c>
      <c r="Y53" s="375">
        <v>1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1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58">
        <f t="shared" si="25"/>
        <v>0</v>
      </c>
      <c r="AW53" s="358">
        <f t="shared" si="26"/>
        <v>0</v>
      </c>
      <c r="AX53" s="358">
        <f t="shared" si="27"/>
        <v>9</v>
      </c>
      <c r="AY53" s="358">
        <f t="shared" si="28"/>
        <v>0</v>
      </c>
      <c r="AZ53" s="358">
        <f t="shared" si="29"/>
        <v>0</v>
      </c>
      <c r="BA53" s="358">
        <f t="shared" si="30"/>
        <v>2</v>
      </c>
      <c r="BB53" s="358">
        <f t="shared" si="31"/>
        <v>0</v>
      </c>
      <c r="BC53" s="358">
        <f t="shared" si="32"/>
        <v>0</v>
      </c>
      <c r="BD53" s="359">
        <f t="shared" si="33"/>
        <v>1</v>
      </c>
      <c r="BE53" s="358">
        <f t="shared" si="34"/>
        <v>0</v>
      </c>
      <c r="BF53" s="54">
        <f t="shared" si="35"/>
        <v>12</v>
      </c>
    </row>
    <row r="54" spans="1:58" x14ac:dyDescent="0.25">
      <c r="A54" s="353">
        <v>51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2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1</v>
      </c>
      <c r="Z54" s="375">
        <v>0</v>
      </c>
      <c r="AA54" s="375">
        <v>0</v>
      </c>
      <c r="AB54" s="375">
        <v>0</v>
      </c>
      <c r="AC54" s="375">
        <v>0</v>
      </c>
      <c r="AD54" s="375">
        <v>1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58">
        <f t="shared" si="25"/>
        <v>0</v>
      </c>
      <c r="AW54" s="358">
        <f t="shared" si="26"/>
        <v>0</v>
      </c>
      <c r="AX54" s="358">
        <f t="shared" si="27"/>
        <v>2</v>
      </c>
      <c r="AY54" s="358">
        <f t="shared" si="28"/>
        <v>0</v>
      </c>
      <c r="AZ54" s="358">
        <f t="shared" si="29"/>
        <v>0</v>
      </c>
      <c r="BA54" s="358">
        <f t="shared" si="30"/>
        <v>1</v>
      </c>
      <c r="BB54" s="358">
        <f t="shared" si="31"/>
        <v>1</v>
      </c>
      <c r="BC54" s="358">
        <f t="shared" si="32"/>
        <v>0</v>
      </c>
      <c r="BD54" s="359">
        <f t="shared" si="33"/>
        <v>0</v>
      </c>
      <c r="BE54" s="358">
        <f t="shared" si="34"/>
        <v>0</v>
      </c>
      <c r="BF54" s="54">
        <f t="shared" si="35"/>
        <v>4</v>
      </c>
    </row>
    <row r="55" spans="1:58" x14ac:dyDescent="0.25">
      <c r="A55" s="353">
        <v>52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3</v>
      </c>
      <c r="H55" s="375">
        <v>0</v>
      </c>
      <c r="I55" s="375">
        <v>1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58">
        <f t="shared" si="25"/>
        <v>0</v>
      </c>
      <c r="AW55" s="358">
        <f t="shared" si="26"/>
        <v>0</v>
      </c>
      <c r="AX55" s="358">
        <f t="shared" si="27"/>
        <v>4</v>
      </c>
      <c r="AY55" s="358">
        <f t="shared" si="28"/>
        <v>0</v>
      </c>
      <c r="AZ55" s="358">
        <f t="shared" si="29"/>
        <v>0</v>
      </c>
      <c r="BA55" s="358">
        <f t="shared" si="30"/>
        <v>0</v>
      </c>
      <c r="BB55" s="358">
        <f t="shared" si="31"/>
        <v>0</v>
      </c>
      <c r="BC55" s="358">
        <f t="shared" si="32"/>
        <v>0</v>
      </c>
      <c r="BD55" s="359">
        <f t="shared" si="33"/>
        <v>0</v>
      </c>
      <c r="BE55" s="358">
        <f t="shared" si="34"/>
        <v>0</v>
      </c>
      <c r="BF55" s="54">
        <f t="shared" si="35"/>
        <v>4</v>
      </c>
    </row>
    <row r="56" spans="1:58" x14ac:dyDescent="0.25">
      <c r="A56" s="353">
        <v>53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58">
        <f t="shared" si="25"/>
        <v>0</v>
      </c>
      <c r="AW56" s="358">
        <f t="shared" si="26"/>
        <v>0</v>
      </c>
      <c r="AX56" s="358">
        <f t="shared" si="27"/>
        <v>0</v>
      </c>
      <c r="AY56" s="358">
        <f t="shared" si="28"/>
        <v>0</v>
      </c>
      <c r="AZ56" s="358">
        <f t="shared" si="29"/>
        <v>0</v>
      </c>
      <c r="BA56" s="358">
        <f t="shared" si="30"/>
        <v>0</v>
      </c>
      <c r="BB56" s="358">
        <f t="shared" si="31"/>
        <v>0</v>
      </c>
      <c r="BC56" s="358">
        <f t="shared" si="32"/>
        <v>0</v>
      </c>
      <c r="BD56" s="359">
        <f t="shared" si="33"/>
        <v>0</v>
      </c>
      <c r="BE56" s="358">
        <f t="shared" si="34"/>
        <v>0</v>
      </c>
      <c r="BF56" s="54">
        <f t="shared" si="35"/>
        <v>0</v>
      </c>
    </row>
    <row r="57" spans="1:58" x14ac:dyDescent="0.25">
      <c r="A57" s="353">
        <v>54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58">
        <f t="shared" si="25"/>
        <v>0</v>
      </c>
      <c r="AW57" s="358">
        <f t="shared" si="26"/>
        <v>0</v>
      </c>
      <c r="AX57" s="358">
        <f t="shared" si="27"/>
        <v>0</v>
      </c>
      <c r="AY57" s="358">
        <f t="shared" si="28"/>
        <v>0</v>
      </c>
      <c r="AZ57" s="358">
        <f t="shared" si="29"/>
        <v>0</v>
      </c>
      <c r="BA57" s="358">
        <f t="shared" si="30"/>
        <v>0</v>
      </c>
      <c r="BB57" s="358">
        <f t="shared" si="31"/>
        <v>0</v>
      </c>
      <c r="BC57" s="358">
        <f t="shared" si="32"/>
        <v>0</v>
      </c>
      <c r="BD57" s="359">
        <f t="shared" si="33"/>
        <v>0</v>
      </c>
      <c r="BE57" s="358">
        <f t="shared" si="34"/>
        <v>0</v>
      </c>
      <c r="BF57" s="54">
        <f t="shared" si="35"/>
        <v>0</v>
      </c>
    </row>
    <row r="58" spans="1:58" x14ac:dyDescent="0.25">
      <c r="A58" s="353">
        <v>55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58">
        <f t="shared" si="25"/>
        <v>0</v>
      </c>
      <c r="AW58" s="358">
        <f t="shared" si="26"/>
        <v>0</v>
      </c>
      <c r="AX58" s="358">
        <f t="shared" si="27"/>
        <v>0</v>
      </c>
      <c r="AY58" s="358">
        <f t="shared" si="28"/>
        <v>0</v>
      </c>
      <c r="AZ58" s="358">
        <f t="shared" si="29"/>
        <v>0</v>
      </c>
      <c r="BA58" s="358">
        <f t="shared" si="30"/>
        <v>0</v>
      </c>
      <c r="BB58" s="358">
        <f t="shared" si="31"/>
        <v>0</v>
      </c>
      <c r="BC58" s="358">
        <f t="shared" si="32"/>
        <v>0</v>
      </c>
      <c r="BD58" s="359">
        <f t="shared" si="33"/>
        <v>0</v>
      </c>
      <c r="BE58" s="358">
        <f t="shared" si="34"/>
        <v>0</v>
      </c>
      <c r="BF58" s="54">
        <f t="shared" si="35"/>
        <v>0</v>
      </c>
    </row>
    <row r="59" spans="1:58" x14ac:dyDescent="0.25">
      <c r="A59" s="353">
        <v>56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18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1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1</v>
      </c>
      <c r="Y59" s="375">
        <v>4</v>
      </c>
      <c r="Z59" s="375">
        <v>1</v>
      </c>
      <c r="AA59" s="375">
        <v>0</v>
      </c>
      <c r="AB59" s="375">
        <v>0</v>
      </c>
      <c r="AC59" s="375">
        <v>0</v>
      </c>
      <c r="AD59" s="375">
        <v>1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58">
        <f t="shared" si="25"/>
        <v>0</v>
      </c>
      <c r="AW59" s="358">
        <f t="shared" si="26"/>
        <v>0</v>
      </c>
      <c r="AX59" s="358">
        <f t="shared" si="27"/>
        <v>18</v>
      </c>
      <c r="AY59" s="358">
        <f t="shared" si="28"/>
        <v>1</v>
      </c>
      <c r="AZ59" s="358">
        <f t="shared" si="29"/>
        <v>0</v>
      </c>
      <c r="BA59" s="358">
        <f t="shared" si="30"/>
        <v>6</v>
      </c>
      <c r="BB59" s="358">
        <f t="shared" si="31"/>
        <v>1</v>
      </c>
      <c r="BC59" s="358">
        <f t="shared" si="32"/>
        <v>0</v>
      </c>
      <c r="BD59" s="359">
        <f t="shared" si="33"/>
        <v>0</v>
      </c>
      <c r="BE59" s="358">
        <f t="shared" si="34"/>
        <v>0</v>
      </c>
      <c r="BF59" s="54">
        <f t="shared" si="35"/>
        <v>26</v>
      </c>
    </row>
    <row r="60" spans="1:58" x14ac:dyDescent="0.25">
      <c r="A60" s="353">
        <v>57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58">
        <f t="shared" ref="AV60" si="36">SUM(D60)</f>
        <v>0</v>
      </c>
      <c r="AW60" s="358">
        <f t="shared" ref="AW60" si="37">+E60</f>
        <v>0</v>
      </c>
      <c r="AX60" s="358">
        <f t="shared" ref="AX60" si="38">+SUM(G60:P60)</f>
        <v>0</v>
      </c>
      <c r="AY60" s="358">
        <f t="shared" ref="AY60" si="39">+SUM(Q60:S60)</f>
        <v>0</v>
      </c>
      <c r="AZ60" s="358">
        <f t="shared" ref="AZ60" si="40">+SUM(T60:W60)</f>
        <v>0</v>
      </c>
      <c r="BA60" s="358">
        <f t="shared" ref="BA60" si="41">+SUM(X60:AC60)</f>
        <v>0</v>
      </c>
      <c r="BB60" s="358">
        <f t="shared" ref="BB60" si="42">+SUM(AD60:AH60)</f>
        <v>0</v>
      </c>
      <c r="BC60" s="358">
        <f t="shared" ref="BC60" si="43">+SUM(AJ60:AL60)</f>
        <v>0</v>
      </c>
      <c r="BD60" s="359">
        <f t="shared" ref="BD60" si="44">+SUM(AM60:AP60)</f>
        <v>0</v>
      </c>
      <c r="BE60" s="358">
        <f t="shared" ref="BE60" si="45">+SUM(AQ60:AT60)</f>
        <v>0</v>
      </c>
      <c r="BF60" s="54">
        <f t="shared" ref="BF60" si="46">SUM(AV60:BE60)</f>
        <v>0</v>
      </c>
    </row>
  </sheetData>
  <sheetProtection selectLockedCells="1"/>
  <autoFilter ref="A3:BS59" xr:uid="{00000000-0009-0000-0000-000004000000}"/>
  <conditionalFormatting sqref="A3:AT3">
    <cfRule type="expression" dxfId="11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S60"/>
  <sheetViews>
    <sheetView showGridLines="0" zoomScale="80" zoomScaleNormal="80" workbookViewId="0">
      <pane xSplit="3" ySplit="3" topLeftCell="D7" activePane="bottomRight" state="frozen"/>
      <selection activeCell="C31" sqref="C31"/>
      <selection pane="topRight" activeCell="C31" sqref="C31"/>
      <selection pane="bottomLeft" activeCell="C31" sqref="C31"/>
      <selection pane="bottomRight" activeCell="C31" sqref="C31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2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3">
        <f>+Mar!A4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 t="shared" ref="AV4" si="0">SUM(D4)</f>
        <v>0</v>
      </c>
      <c r="AW4" s="37">
        <f t="shared" ref="AW4" si="1">+E4</f>
        <v>0</v>
      </c>
      <c r="AX4" s="37">
        <f t="shared" ref="AX4" si="2">+SUM(G4:P4)</f>
        <v>0</v>
      </c>
      <c r="AY4" s="37">
        <f t="shared" ref="AY4" si="3">+SUM(Q4:S4)</f>
        <v>0</v>
      </c>
      <c r="AZ4" s="37">
        <f t="shared" ref="AZ4" si="4">+SUM(T4:W4)</f>
        <v>0</v>
      </c>
      <c r="BA4" s="37">
        <f t="shared" ref="BA4" si="5">+SUM(X4:AC4)</f>
        <v>0</v>
      </c>
      <c r="BB4" s="37">
        <f t="shared" ref="BB4" si="6">+SUM(AD4:AH4)</f>
        <v>0</v>
      </c>
      <c r="BC4" s="37">
        <f t="shared" ref="BC4" si="7">+SUM(AJ4:AL4)</f>
        <v>0</v>
      </c>
      <c r="BD4" s="38">
        <f t="shared" ref="BD4" si="8">+SUM(AM4:AP4)</f>
        <v>0</v>
      </c>
      <c r="BE4" s="37">
        <f>SUM(AQ4:AT4)</f>
        <v>0</v>
      </c>
      <c r="BF4" s="54">
        <f>SUM(AV4:BE4)</f>
        <v>0</v>
      </c>
    </row>
    <row r="5" spans="1:71" x14ac:dyDescent="0.25">
      <c r="A5" s="353">
        <f>+Mar!A5</f>
        <v>2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9">SUM(D5)</f>
        <v>0</v>
      </c>
      <c r="AW5" s="37">
        <f t="shared" ref="AW5:AW31" si="10">+E5</f>
        <v>0</v>
      </c>
      <c r="AX5" s="37">
        <f t="shared" ref="AX5:AX31" si="11">+SUM(G5:P5)</f>
        <v>0</v>
      </c>
      <c r="AY5" s="37">
        <f t="shared" ref="AY5:AY31" si="12">+SUM(Q5:S5)</f>
        <v>0</v>
      </c>
      <c r="AZ5" s="37">
        <f t="shared" ref="AZ5:AZ31" si="13">+SUM(T5:W5)</f>
        <v>0</v>
      </c>
      <c r="BA5" s="37">
        <f t="shared" ref="BA5:BA31" si="14">+SUM(X5:AC5)</f>
        <v>0</v>
      </c>
      <c r="BB5" s="37">
        <f t="shared" ref="BB5:BB31" si="15">+SUM(AD5:AH5)</f>
        <v>0</v>
      </c>
      <c r="BC5" s="37">
        <f t="shared" ref="BC5:BC31" si="16">+SUM(AJ5:AL5)</f>
        <v>0</v>
      </c>
      <c r="BD5" s="38">
        <f t="shared" ref="BD5:BD31" si="17">+SUM(AM5:AP5)</f>
        <v>0</v>
      </c>
      <c r="BE5" s="37">
        <f t="shared" ref="BE5:BE51" si="18">SUM(AQ5:AT5)</f>
        <v>0</v>
      </c>
      <c r="BF5" s="54">
        <f t="shared" ref="BF5:BF59" si="19">SUM(AV5:BE5)</f>
        <v>0</v>
      </c>
    </row>
    <row r="6" spans="1:71" ht="30" x14ac:dyDescent="0.25">
      <c r="A6" s="353">
        <f>+Mar!A6</f>
        <v>3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9"/>
        <v>0</v>
      </c>
      <c r="AW6" s="37">
        <f t="shared" si="10"/>
        <v>0</v>
      </c>
      <c r="AX6" s="37">
        <f t="shared" si="11"/>
        <v>0</v>
      </c>
      <c r="AY6" s="37">
        <f t="shared" si="12"/>
        <v>0</v>
      </c>
      <c r="AZ6" s="37">
        <f t="shared" si="13"/>
        <v>0</v>
      </c>
      <c r="BA6" s="37">
        <f t="shared" si="14"/>
        <v>0</v>
      </c>
      <c r="BB6" s="37">
        <f t="shared" si="15"/>
        <v>0</v>
      </c>
      <c r="BC6" s="37">
        <f t="shared" si="16"/>
        <v>0</v>
      </c>
      <c r="BD6" s="38">
        <f t="shared" si="17"/>
        <v>0</v>
      </c>
      <c r="BE6" s="37">
        <f t="shared" si="18"/>
        <v>0</v>
      </c>
      <c r="BF6" s="54">
        <f t="shared" si="19"/>
        <v>0</v>
      </c>
    </row>
    <row r="7" spans="1:71" ht="30" x14ac:dyDescent="0.25">
      <c r="A7" s="353">
        <f>+Mar!A7</f>
        <v>4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0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0</v>
      </c>
      <c r="Y7" s="387">
        <v>0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0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9"/>
        <v>0</v>
      </c>
      <c r="AW7" s="37">
        <f t="shared" si="10"/>
        <v>0</v>
      </c>
      <c r="AX7" s="37">
        <f t="shared" si="11"/>
        <v>0</v>
      </c>
      <c r="AY7" s="37">
        <f t="shared" si="12"/>
        <v>0</v>
      </c>
      <c r="AZ7" s="37">
        <f t="shared" si="13"/>
        <v>0</v>
      </c>
      <c r="BA7" s="37">
        <f t="shared" si="14"/>
        <v>0</v>
      </c>
      <c r="BB7" s="37">
        <f t="shared" si="15"/>
        <v>0</v>
      </c>
      <c r="BC7" s="37">
        <f t="shared" si="16"/>
        <v>0</v>
      </c>
      <c r="BD7" s="38">
        <f t="shared" si="17"/>
        <v>0</v>
      </c>
      <c r="BE7" s="37">
        <f t="shared" si="18"/>
        <v>0</v>
      </c>
      <c r="BF7" s="54">
        <f t="shared" si="19"/>
        <v>0</v>
      </c>
    </row>
    <row r="8" spans="1:71" x14ac:dyDescent="0.25">
      <c r="A8" s="353">
        <f>+Mar!A8</f>
        <v>5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0</v>
      </c>
      <c r="Y8" s="387">
        <v>0</v>
      </c>
      <c r="Z8" s="387">
        <v>0</v>
      </c>
      <c r="AA8" s="387">
        <v>0</v>
      </c>
      <c r="AB8" s="387">
        <v>0</v>
      </c>
      <c r="AC8" s="387">
        <v>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/>
      <c r="BB8" s="37"/>
      <c r="BC8" s="37"/>
      <c r="BD8" s="38"/>
      <c r="BE8" s="37">
        <f t="shared" si="18"/>
        <v>0</v>
      </c>
      <c r="BF8" s="54">
        <f t="shared" si="19"/>
        <v>0</v>
      </c>
    </row>
    <row r="9" spans="1:71" x14ac:dyDescent="0.25">
      <c r="A9" s="353">
        <f>+Mar!A9</f>
        <v>6</v>
      </c>
      <c r="B9" s="376" t="str">
        <f>Ene!B9</f>
        <v xml:space="preserve">ATENCIONES 15 A MAS </v>
      </c>
      <c r="C9" s="377" t="s">
        <v>506</v>
      </c>
      <c r="D9" s="378">
        <v>0</v>
      </c>
      <c r="E9" s="378">
        <v>0</v>
      </c>
      <c r="F9" s="378">
        <v>0</v>
      </c>
      <c r="G9" s="378">
        <v>0</v>
      </c>
      <c r="H9" s="378">
        <v>0</v>
      </c>
      <c r="I9" s="378">
        <v>0</v>
      </c>
      <c r="J9" s="378">
        <v>0</v>
      </c>
      <c r="K9" s="378">
        <v>0</v>
      </c>
      <c r="L9" s="378">
        <v>0</v>
      </c>
      <c r="M9" s="378">
        <v>0</v>
      </c>
      <c r="N9" s="378">
        <v>0</v>
      </c>
      <c r="O9" s="378">
        <v>0</v>
      </c>
      <c r="P9" s="378">
        <v>0</v>
      </c>
      <c r="Q9" s="378">
        <v>0</v>
      </c>
      <c r="R9" s="378">
        <v>0</v>
      </c>
      <c r="S9" s="378">
        <v>0</v>
      </c>
      <c r="T9" s="378">
        <v>0</v>
      </c>
      <c r="U9" s="378">
        <v>0</v>
      </c>
      <c r="V9" s="378">
        <v>0</v>
      </c>
      <c r="W9" s="378">
        <v>0</v>
      </c>
      <c r="X9" s="378">
        <v>0</v>
      </c>
      <c r="Y9" s="378">
        <v>0</v>
      </c>
      <c r="Z9" s="378">
        <v>0</v>
      </c>
      <c r="AA9" s="378">
        <v>0</v>
      </c>
      <c r="AB9" s="378">
        <v>0</v>
      </c>
      <c r="AC9" s="378">
        <v>0</v>
      </c>
      <c r="AD9" s="378">
        <v>0</v>
      </c>
      <c r="AE9" s="378">
        <v>0</v>
      </c>
      <c r="AF9" s="378">
        <v>0</v>
      </c>
      <c r="AG9" s="378">
        <v>0</v>
      </c>
      <c r="AH9" s="378">
        <v>0</v>
      </c>
      <c r="AI9" s="378">
        <v>0</v>
      </c>
      <c r="AJ9" s="378">
        <v>0</v>
      </c>
      <c r="AK9" s="378">
        <v>0</v>
      </c>
      <c r="AL9" s="378">
        <v>0</v>
      </c>
      <c r="AM9" s="378">
        <v>0</v>
      </c>
      <c r="AN9" s="378">
        <v>0</v>
      </c>
      <c r="AO9" s="378">
        <v>0</v>
      </c>
      <c r="AP9" s="378">
        <v>0</v>
      </c>
      <c r="AQ9" s="378">
        <v>0</v>
      </c>
      <c r="AR9" s="378">
        <v>0</v>
      </c>
      <c r="AS9" s="378">
        <v>0</v>
      </c>
      <c r="AT9" s="378">
        <v>0</v>
      </c>
      <c r="AV9" s="37">
        <f t="shared" si="9"/>
        <v>0</v>
      </c>
      <c r="AW9" s="37">
        <f t="shared" si="10"/>
        <v>0</v>
      </c>
      <c r="AX9" s="37">
        <f t="shared" si="11"/>
        <v>0</v>
      </c>
      <c r="AY9" s="37">
        <f t="shared" si="12"/>
        <v>0</v>
      </c>
      <c r="AZ9" s="37">
        <f t="shared" si="13"/>
        <v>0</v>
      </c>
      <c r="BA9" s="37">
        <f t="shared" si="14"/>
        <v>0</v>
      </c>
      <c r="BB9" s="37">
        <f t="shared" si="15"/>
        <v>0</v>
      </c>
      <c r="BC9" s="37">
        <f t="shared" si="16"/>
        <v>0</v>
      </c>
      <c r="BD9" s="38">
        <f t="shared" si="17"/>
        <v>0</v>
      </c>
      <c r="BE9" s="37">
        <f t="shared" si="18"/>
        <v>0</v>
      </c>
      <c r="BF9" s="54">
        <f t="shared" si="19"/>
        <v>0</v>
      </c>
    </row>
    <row r="10" spans="1:71" x14ac:dyDescent="0.25">
      <c r="A10" s="353">
        <f>+Mar!A10</f>
        <v>7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0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0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0</v>
      </c>
      <c r="Y10" s="378">
        <v>0</v>
      </c>
      <c r="Z10" s="378">
        <v>0</v>
      </c>
      <c r="AA10" s="378">
        <v>0</v>
      </c>
      <c r="AB10" s="378">
        <v>0</v>
      </c>
      <c r="AC10" s="378">
        <v>0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0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si="9"/>
        <v>0</v>
      </c>
      <c r="AW10" s="37">
        <f t="shared" si="10"/>
        <v>0</v>
      </c>
      <c r="AX10" s="37">
        <f t="shared" si="11"/>
        <v>0</v>
      </c>
      <c r="AY10" s="37">
        <f t="shared" si="12"/>
        <v>0</v>
      </c>
      <c r="AZ10" s="37">
        <f t="shared" si="13"/>
        <v>0</v>
      </c>
      <c r="BA10" s="37">
        <f t="shared" si="14"/>
        <v>0</v>
      </c>
      <c r="BB10" s="37">
        <f t="shared" si="15"/>
        <v>0</v>
      </c>
      <c r="BC10" s="37">
        <f t="shared" si="16"/>
        <v>0</v>
      </c>
      <c r="BD10" s="38">
        <f t="shared" si="17"/>
        <v>0</v>
      </c>
      <c r="BE10" s="37">
        <f t="shared" si="18"/>
        <v>0</v>
      </c>
      <c r="BF10" s="54">
        <f t="shared" si="19"/>
        <v>0</v>
      </c>
    </row>
    <row r="11" spans="1:71" x14ac:dyDescent="0.25">
      <c r="A11" s="353">
        <f>+Mar!A11</f>
        <v>8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9"/>
        <v>0</v>
      </c>
      <c r="AW11" s="37">
        <f t="shared" si="10"/>
        <v>0</v>
      </c>
      <c r="AX11" s="37">
        <f t="shared" si="11"/>
        <v>0</v>
      </c>
      <c r="AY11" s="37">
        <f t="shared" si="12"/>
        <v>0</v>
      </c>
      <c r="AZ11" s="37">
        <f t="shared" si="13"/>
        <v>0</v>
      </c>
      <c r="BA11" s="37">
        <f t="shared" si="14"/>
        <v>0</v>
      </c>
      <c r="BB11" s="37">
        <f t="shared" si="15"/>
        <v>0</v>
      </c>
      <c r="BC11" s="37">
        <f t="shared" si="16"/>
        <v>0</v>
      </c>
      <c r="BD11" s="38">
        <f t="shared" si="17"/>
        <v>0</v>
      </c>
      <c r="BE11" s="37">
        <f t="shared" si="18"/>
        <v>0</v>
      </c>
      <c r="BF11" s="54">
        <f t="shared" si="19"/>
        <v>0</v>
      </c>
    </row>
    <row r="12" spans="1:71" x14ac:dyDescent="0.25">
      <c r="A12" s="353">
        <f>+Mar!A12</f>
        <v>9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9"/>
        <v>0</v>
      </c>
      <c r="AW12" s="37">
        <f t="shared" si="10"/>
        <v>0</v>
      </c>
      <c r="AX12" s="37">
        <f t="shared" si="11"/>
        <v>0</v>
      </c>
      <c r="AY12" s="37">
        <f t="shared" si="12"/>
        <v>0</v>
      </c>
      <c r="AZ12" s="37">
        <f t="shared" si="13"/>
        <v>0</v>
      </c>
      <c r="BA12" s="37">
        <f t="shared" si="14"/>
        <v>0</v>
      </c>
      <c r="BB12" s="37">
        <f t="shared" si="15"/>
        <v>0</v>
      </c>
      <c r="BC12" s="37">
        <f t="shared" si="16"/>
        <v>0</v>
      </c>
      <c r="BD12" s="38">
        <f t="shared" si="17"/>
        <v>0</v>
      </c>
      <c r="BE12" s="37">
        <f t="shared" si="18"/>
        <v>0</v>
      </c>
      <c r="BF12" s="54">
        <f t="shared" si="19"/>
        <v>0</v>
      </c>
    </row>
    <row r="13" spans="1:71" x14ac:dyDescent="0.25">
      <c r="A13" s="353">
        <f>+Mar!A13</f>
        <v>10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9"/>
        <v>0</v>
      </c>
      <c r="AW13" s="37">
        <f t="shared" si="10"/>
        <v>0</v>
      </c>
      <c r="AX13" s="37">
        <f t="shared" si="11"/>
        <v>0</v>
      </c>
      <c r="AY13" s="37">
        <f t="shared" si="12"/>
        <v>0</v>
      </c>
      <c r="AZ13" s="37">
        <f t="shared" si="13"/>
        <v>0</v>
      </c>
      <c r="BA13" s="37">
        <f t="shared" si="14"/>
        <v>0</v>
      </c>
      <c r="BB13" s="37">
        <f t="shared" si="15"/>
        <v>0</v>
      </c>
      <c r="BC13" s="37">
        <f t="shared" si="16"/>
        <v>0</v>
      </c>
      <c r="BD13" s="38">
        <f t="shared" si="17"/>
        <v>0</v>
      </c>
      <c r="BE13" s="37">
        <f t="shared" si="18"/>
        <v>0</v>
      </c>
      <c r="BF13" s="54">
        <f t="shared" si="19"/>
        <v>0</v>
      </c>
    </row>
    <row r="14" spans="1:71" x14ac:dyDescent="0.25">
      <c r="A14" s="353">
        <f>+Mar!A14</f>
        <v>11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9"/>
        <v>0</v>
      </c>
      <c r="AW14" s="37">
        <f t="shared" si="10"/>
        <v>0</v>
      </c>
      <c r="AX14" s="37">
        <f t="shared" si="11"/>
        <v>0</v>
      </c>
      <c r="AY14" s="37">
        <f t="shared" si="12"/>
        <v>0</v>
      </c>
      <c r="AZ14" s="37">
        <f t="shared" si="13"/>
        <v>0</v>
      </c>
      <c r="BA14" s="37">
        <f t="shared" si="14"/>
        <v>0</v>
      </c>
      <c r="BB14" s="37">
        <f t="shared" si="15"/>
        <v>0</v>
      </c>
      <c r="BC14" s="37">
        <f t="shared" si="16"/>
        <v>0</v>
      </c>
      <c r="BD14" s="38">
        <f t="shared" si="17"/>
        <v>0</v>
      </c>
      <c r="BE14" s="37">
        <f t="shared" si="18"/>
        <v>0</v>
      </c>
      <c r="BF14" s="54">
        <f t="shared" si="19"/>
        <v>0</v>
      </c>
    </row>
    <row r="15" spans="1:71" ht="30" x14ac:dyDescent="0.25">
      <c r="A15" s="353">
        <f>+Mar!A15</f>
        <v>12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0</v>
      </c>
      <c r="E15" s="381">
        <v>0</v>
      </c>
      <c r="F15" s="381">
        <v>0</v>
      </c>
      <c r="G15" s="381">
        <v>0</v>
      </c>
      <c r="H15" s="381">
        <v>0</v>
      </c>
      <c r="I15" s="381">
        <v>0</v>
      </c>
      <c r="J15" s="381">
        <v>0</v>
      </c>
      <c r="K15" s="381">
        <v>0</v>
      </c>
      <c r="L15" s="381">
        <v>0</v>
      </c>
      <c r="M15" s="381">
        <v>0</v>
      </c>
      <c r="N15" s="381">
        <v>0</v>
      </c>
      <c r="O15" s="381">
        <v>0</v>
      </c>
      <c r="P15" s="381">
        <v>0</v>
      </c>
      <c r="Q15" s="381">
        <v>0</v>
      </c>
      <c r="R15" s="381">
        <v>0</v>
      </c>
      <c r="S15" s="381">
        <v>0</v>
      </c>
      <c r="T15" s="381">
        <v>0</v>
      </c>
      <c r="U15" s="381">
        <v>0</v>
      </c>
      <c r="V15" s="381">
        <v>0</v>
      </c>
      <c r="W15" s="381">
        <v>0</v>
      </c>
      <c r="X15" s="381">
        <v>0</v>
      </c>
      <c r="Y15" s="381">
        <v>0</v>
      </c>
      <c r="Z15" s="381">
        <v>0</v>
      </c>
      <c r="AA15" s="381">
        <v>0</v>
      </c>
      <c r="AB15" s="381">
        <v>0</v>
      </c>
      <c r="AC15" s="381">
        <v>0</v>
      </c>
      <c r="AD15" s="381">
        <v>0</v>
      </c>
      <c r="AE15" s="381">
        <v>0</v>
      </c>
      <c r="AF15" s="381">
        <v>0</v>
      </c>
      <c r="AG15" s="381">
        <v>0</v>
      </c>
      <c r="AH15" s="381">
        <v>0</v>
      </c>
      <c r="AI15" s="381">
        <v>0</v>
      </c>
      <c r="AJ15" s="381">
        <v>0</v>
      </c>
      <c r="AK15" s="381">
        <v>0</v>
      </c>
      <c r="AL15" s="381">
        <v>0</v>
      </c>
      <c r="AM15" s="381">
        <v>0</v>
      </c>
      <c r="AN15" s="381">
        <v>0</v>
      </c>
      <c r="AO15" s="381">
        <v>0</v>
      </c>
      <c r="AP15" s="381">
        <v>0</v>
      </c>
      <c r="AQ15" s="381">
        <v>0</v>
      </c>
      <c r="AR15" s="381">
        <v>0</v>
      </c>
      <c r="AS15" s="381">
        <v>0</v>
      </c>
      <c r="AT15" s="381">
        <v>0</v>
      </c>
      <c r="AV15" s="37">
        <f t="shared" si="9"/>
        <v>0</v>
      </c>
      <c r="AW15" s="37">
        <f t="shared" si="10"/>
        <v>0</v>
      </c>
      <c r="AX15" s="37">
        <f t="shared" si="11"/>
        <v>0</v>
      </c>
      <c r="AY15" s="37">
        <f t="shared" si="12"/>
        <v>0</v>
      </c>
      <c r="AZ15" s="37">
        <f t="shared" si="13"/>
        <v>0</v>
      </c>
      <c r="BA15" s="37">
        <f t="shared" si="14"/>
        <v>0</v>
      </c>
      <c r="BB15" s="37">
        <f t="shared" si="15"/>
        <v>0</v>
      </c>
      <c r="BC15" s="37">
        <f t="shared" si="16"/>
        <v>0</v>
      </c>
      <c r="BD15" s="38">
        <f t="shared" si="17"/>
        <v>0</v>
      </c>
      <c r="BE15" s="37">
        <f t="shared" si="18"/>
        <v>0</v>
      </c>
      <c r="BF15" s="54">
        <f t="shared" si="19"/>
        <v>0</v>
      </c>
    </row>
    <row r="16" spans="1:71" x14ac:dyDescent="0.25">
      <c r="A16" s="353">
        <f>+Mar!A16</f>
        <v>13</v>
      </c>
      <c r="B16" s="379" t="str">
        <f>Ene!B16</f>
        <v>PORCENTAJE DE ADULTOS Y JOVENES QUE RECIBEN TAMIZAJE  DE ITS Y VIH/SIDA</v>
      </c>
      <c r="C16" s="380" t="s">
        <v>144</v>
      </c>
      <c r="D16" s="381">
        <v>0</v>
      </c>
      <c r="E16" s="381">
        <v>0</v>
      </c>
      <c r="F16" s="381">
        <v>0</v>
      </c>
      <c r="G16" s="381">
        <v>0</v>
      </c>
      <c r="H16" s="381">
        <v>0</v>
      </c>
      <c r="I16" s="381">
        <v>0</v>
      </c>
      <c r="J16" s="381">
        <v>0</v>
      </c>
      <c r="K16" s="381">
        <v>0</v>
      </c>
      <c r="L16" s="381">
        <v>0</v>
      </c>
      <c r="M16" s="381">
        <v>0</v>
      </c>
      <c r="N16" s="381">
        <v>0</v>
      </c>
      <c r="O16" s="381">
        <v>0</v>
      </c>
      <c r="P16" s="381">
        <v>0</v>
      </c>
      <c r="Q16" s="381">
        <v>0</v>
      </c>
      <c r="R16" s="381">
        <v>0</v>
      </c>
      <c r="S16" s="381">
        <v>0</v>
      </c>
      <c r="T16" s="381">
        <v>0</v>
      </c>
      <c r="U16" s="381">
        <v>0</v>
      </c>
      <c r="V16" s="381">
        <v>0</v>
      </c>
      <c r="W16" s="381">
        <v>0</v>
      </c>
      <c r="X16" s="381">
        <v>0</v>
      </c>
      <c r="Y16" s="381">
        <v>0</v>
      </c>
      <c r="Z16" s="381">
        <v>0</v>
      </c>
      <c r="AA16" s="381">
        <v>0</v>
      </c>
      <c r="AB16" s="381">
        <v>0</v>
      </c>
      <c r="AC16" s="381">
        <v>0</v>
      </c>
      <c r="AD16" s="381">
        <v>0</v>
      </c>
      <c r="AE16" s="381">
        <v>0</v>
      </c>
      <c r="AF16" s="381">
        <v>0</v>
      </c>
      <c r="AG16" s="381">
        <v>0</v>
      </c>
      <c r="AH16" s="381">
        <v>0</v>
      </c>
      <c r="AI16" s="381">
        <v>0</v>
      </c>
      <c r="AJ16" s="381">
        <v>0</v>
      </c>
      <c r="AK16" s="381">
        <v>0</v>
      </c>
      <c r="AL16" s="381">
        <v>0</v>
      </c>
      <c r="AM16" s="381">
        <v>0</v>
      </c>
      <c r="AN16" s="381">
        <v>0</v>
      </c>
      <c r="AO16" s="381">
        <v>0</v>
      </c>
      <c r="AP16" s="381">
        <v>0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9"/>
        <v>0</v>
      </c>
      <c r="AW16" s="37">
        <f t="shared" si="10"/>
        <v>0</v>
      </c>
      <c r="AX16" s="37">
        <f t="shared" si="11"/>
        <v>0</v>
      </c>
      <c r="AY16" s="37">
        <f t="shared" si="12"/>
        <v>0</v>
      </c>
      <c r="AZ16" s="37">
        <f t="shared" si="13"/>
        <v>0</v>
      </c>
      <c r="BA16" s="37">
        <f t="shared" si="14"/>
        <v>0</v>
      </c>
      <c r="BB16" s="37">
        <f t="shared" si="15"/>
        <v>0</v>
      </c>
      <c r="BC16" s="37">
        <f t="shared" si="16"/>
        <v>0</v>
      </c>
      <c r="BD16" s="38">
        <f t="shared" si="17"/>
        <v>0</v>
      </c>
      <c r="BE16" s="37">
        <f t="shared" si="18"/>
        <v>0</v>
      </c>
      <c r="BF16" s="54">
        <f t="shared" si="19"/>
        <v>0</v>
      </c>
    </row>
    <row r="17" spans="1:58" x14ac:dyDescent="0.25">
      <c r="A17" s="353">
        <f>+Mar!A17</f>
        <v>14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9"/>
        <v>0</v>
      </c>
      <c r="AW17" s="37">
        <f t="shared" si="10"/>
        <v>0</v>
      </c>
      <c r="AX17" s="37">
        <f t="shared" si="11"/>
        <v>0</v>
      </c>
      <c r="AY17" s="37">
        <f t="shared" si="12"/>
        <v>0</v>
      </c>
      <c r="AZ17" s="37">
        <f t="shared" si="13"/>
        <v>0</v>
      </c>
      <c r="BA17" s="37">
        <f t="shared" si="14"/>
        <v>0</v>
      </c>
      <c r="BB17" s="37">
        <f t="shared" si="15"/>
        <v>0</v>
      </c>
      <c r="BC17" s="37">
        <f t="shared" si="16"/>
        <v>0</v>
      </c>
      <c r="BD17" s="38">
        <f t="shared" si="17"/>
        <v>0</v>
      </c>
      <c r="BE17" s="37">
        <f t="shared" si="18"/>
        <v>0</v>
      </c>
      <c r="BF17" s="54">
        <f t="shared" si="19"/>
        <v>0</v>
      </c>
    </row>
    <row r="18" spans="1:58" x14ac:dyDescent="0.25">
      <c r="A18" s="353">
        <f>+Mar!A18</f>
        <v>15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9"/>
        <v>0</v>
      </c>
      <c r="AW18" s="37">
        <f t="shared" si="10"/>
        <v>0</v>
      </c>
      <c r="AX18" s="37">
        <f t="shared" si="11"/>
        <v>0</v>
      </c>
      <c r="AY18" s="37">
        <f t="shared" si="12"/>
        <v>0</v>
      </c>
      <c r="AZ18" s="37">
        <f t="shared" si="13"/>
        <v>0</v>
      </c>
      <c r="BA18" s="37">
        <f t="shared" si="14"/>
        <v>0</v>
      </c>
      <c r="BB18" s="37">
        <f t="shared" si="15"/>
        <v>0</v>
      </c>
      <c r="BC18" s="37">
        <f t="shared" si="16"/>
        <v>0</v>
      </c>
      <c r="BD18" s="38">
        <f t="shared" si="17"/>
        <v>0</v>
      </c>
      <c r="BE18" s="37">
        <f t="shared" si="18"/>
        <v>0</v>
      </c>
      <c r="BF18" s="54">
        <f t="shared" si="19"/>
        <v>0</v>
      </c>
    </row>
    <row r="19" spans="1:58" x14ac:dyDescent="0.25">
      <c r="A19" s="353">
        <f>+Mar!A19</f>
        <v>16</v>
      </c>
      <c r="B19" s="379" t="str">
        <f>Ene!B19</f>
        <v>CASOS  DE VIH-SIDA CONFIRMADOS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9"/>
        <v>0</v>
      </c>
      <c r="AW19" s="37">
        <f t="shared" si="10"/>
        <v>0</v>
      </c>
      <c r="AX19" s="37">
        <f t="shared" si="11"/>
        <v>0</v>
      </c>
      <c r="AY19" s="37">
        <f t="shared" si="12"/>
        <v>0</v>
      </c>
      <c r="AZ19" s="37">
        <f t="shared" si="13"/>
        <v>0</v>
      </c>
      <c r="BA19" s="37">
        <f t="shared" si="14"/>
        <v>0</v>
      </c>
      <c r="BB19" s="37">
        <f t="shared" si="15"/>
        <v>0</v>
      </c>
      <c r="BC19" s="37">
        <f t="shared" si="16"/>
        <v>0</v>
      </c>
      <c r="BD19" s="38">
        <f t="shared" si="17"/>
        <v>0</v>
      </c>
      <c r="BE19" s="37">
        <f t="shared" si="18"/>
        <v>0</v>
      </c>
      <c r="BF19" s="54">
        <f t="shared" si="19"/>
        <v>0</v>
      </c>
    </row>
    <row r="20" spans="1:58" ht="45" x14ac:dyDescent="0.25">
      <c r="A20" s="353">
        <f>+Mar!A20</f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0</v>
      </c>
      <c r="H20" s="384">
        <v>0</v>
      </c>
      <c r="I20" s="384">
        <v>0</v>
      </c>
      <c r="J20" s="384">
        <v>0</v>
      </c>
      <c r="K20" s="384">
        <v>0</v>
      </c>
      <c r="L20" s="384">
        <v>0</v>
      </c>
      <c r="M20" s="384">
        <v>0</v>
      </c>
      <c r="N20" s="384">
        <v>0</v>
      </c>
      <c r="O20" s="384">
        <v>0</v>
      </c>
      <c r="P20" s="384">
        <v>0</v>
      </c>
      <c r="Q20" s="384">
        <v>0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0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0</v>
      </c>
      <c r="AF20" s="384">
        <v>0</v>
      </c>
      <c r="AG20" s="384">
        <v>0</v>
      </c>
      <c r="AH20" s="384">
        <v>0</v>
      </c>
      <c r="AI20" s="384">
        <v>0</v>
      </c>
      <c r="AJ20" s="384">
        <v>0</v>
      </c>
      <c r="AK20" s="384">
        <v>0</v>
      </c>
      <c r="AL20" s="384">
        <v>0</v>
      </c>
      <c r="AM20" s="384">
        <v>0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9"/>
        <v>0</v>
      </c>
      <c r="AW20" s="37">
        <f t="shared" si="10"/>
        <v>0</v>
      </c>
      <c r="AX20" s="37">
        <f t="shared" si="11"/>
        <v>0</v>
      </c>
      <c r="AY20" s="37">
        <f t="shared" si="12"/>
        <v>0</v>
      </c>
      <c r="AZ20" s="37">
        <f t="shared" si="13"/>
        <v>0</v>
      </c>
      <c r="BA20" s="37">
        <f t="shared" si="14"/>
        <v>0</v>
      </c>
      <c r="BB20" s="37">
        <f t="shared" si="15"/>
        <v>0</v>
      </c>
      <c r="BC20" s="37">
        <f t="shared" si="16"/>
        <v>0</v>
      </c>
      <c r="BD20" s="38">
        <f t="shared" si="17"/>
        <v>0</v>
      </c>
      <c r="BE20" s="37">
        <f t="shared" si="18"/>
        <v>0</v>
      </c>
      <c r="BF20" s="54">
        <f t="shared" si="19"/>
        <v>0</v>
      </c>
    </row>
    <row r="21" spans="1:58" ht="30" x14ac:dyDescent="0.25">
      <c r="A21" s="353">
        <f>+Mar!A21</f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9"/>
        <v>0</v>
      </c>
      <c r="AW21" s="37">
        <f t="shared" si="10"/>
        <v>0</v>
      </c>
      <c r="AX21" s="37">
        <f t="shared" si="11"/>
        <v>0</v>
      </c>
      <c r="AY21" s="37">
        <f t="shared" si="12"/>
        <v>0</v>
      </c>
      <c r="AZ21" s="37">
        <f t="shared" si="13"/>
        <v>0</v>
      </c>
      <c r="BA21" s="37">
        <f t="shared" si="14"/>
        <v>0</v>
      </c>
      <c r="BB21" s="37">
        <f t="shared" si="15"/>
        <v>0</v>
      </c>
      <c r="BC21" s="37">
        <f t="shared" si="16"/>
        <v>0</v>
      </c>
      <c r="BD21" s="38">
        <f t="shared" si="17"/>
        <v>0</v>
      </c>
      <c r="BE21" s="37">
        <f t="shared" si="18"/>
        <v>0</v>
      </c>
      <c r="BF21" s="54">
        <f t="shared" si="19"/>
        <v>0</v>
      </c>
    </row>
    <row r="22" spans="1:58" ht="30" x14ac:dyDescent="0.25">
      <c r="A22" s="353">
        <f>+Mar!A22</f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9"/>
        <v>0</v>
      </c>
      <c r="AW22" s="37">
        <f t="shared" si="10"/>
        <v>0</v>
      </c>
      <c r="AX22" s="37">
        <f t="shared" si="11"/>
        <v>0</v>
      </c>
      <c r="AY22" s="37">
        <f t="shared" si="12"/>
        <v>0</v>
      </c>
      <c r="AZ22" s="37">
        <f t="shared" si="13"/>
        <v>0</v>
      </c>
      <c r="BA22" s="37">
        <f t="shared" si="14"/>
        <v>0</v>
      </c>
      <c r="BB22" s="37">
        <f t="shared" si="15"/>
        <v>0</v>
      </c>
      <c r="BC22" s="37">
        <f t="shared" si="16"/>
        <v>0</v>
      </c>
      <c r="BD22" s="38">
        <f t="shared" si="17"/>
        <v>0</v>
      </c>
      <c r="BE22" s="37">
        <f t="shared" si="18"/>
        <v>0</v>
      </c>
      <c r="BF22" s="54">
        <f t="shared" si="19"/>
        <v>0</v>
      </c>
    </row>
    <row r="23" spans="1:58" x14ac:dyDescent="0.25">
      <c r="A23" s="353">
        <f>+Mar!A23</f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9"/>
        <v>0</v>
      </c>
      <c r="AW23" s="37">
        <f t="shared" si="10"/>
        <v>0</v>
      </c>
      <c r="AX23" s="37">
        <f t="shared" si="11"/>
        <v>0</v>
      </c>
      <c r="AY23" s="37">
        <f t="shared" si="12"/>
        <v>0</v>
      </c>
      <c r="AZ23" s="37">
        <f t="shared" si="13"/>
        <v>0</v>
      </c>
      <c r="BA23" s="37">
        <f t="shared" si="14"/>
        <v>0</v>
      </c>
      <c r="BB23" s="37">
        <f t="shared" si="15"/>
        <v>0</v>
      </c>
      <c r="BC23" s="37">
        <f t="shared" si="16"/>
        <v>0</v>
      </c>
      <c r="BD23" s="38">
        <f t="shared" si="17"/>
        <v>0</v>
      </c>
      <c r="BE23" s="37">
        <f t="shared" si="18"/>
        <v>0</v>
      </c>
      <c r="BF23" s="54">
        <f t="shared" si="19"/>
        <v>0</v>
      </c>
    </row>
    <row r="24" spans="1:58" ht="30" x14ac:dyDescent="0.25">
      <c r="A24" s="353">
        <f>+Mar!A24</f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9"/>
        <v>0</v>
      </c>
      <c r="AW24" s="37">
        <f t="shared" si="10"/>
        <v>0</v>
      </c>
      <c r="AX24" s="37">
        <f t="shared" si="11"/>
        <v>0</v>
      </c>
      <c r="AY24" s="37">
        <f t="shared" si="12"/>
        <v>0</v>
      </c>
      <c r="AZ24" s="37">
        <f t="shared" si="13"/>
        <v>0</v>
      </c>
      <c r="BA24" s="37">
        <f t="shared" si="14"/>
        <v>0</v>
      </c>
      <c r="BB24" s="37">
        <f t="shared" si="15"/>
        <v>0</v>
      </c>
      <c r="BC24" s="37">
        <f t="shared" si="16"/>
        <v>0</v>
      </c>
      <c r="BD24" s="38">
        <f t="shared" si="17"/>
        <v>0</v>
      </c>
      <c r="BE24" s="37">
        <f t="shared" si="18"/>
        <v>0</v>
      </c>
      <c r="BF24" s="54">
        <f t="shared" si="19"/>
        <v>0</v>
      </c>
    </row>
    <row r="25" spans="1:58" ht="30" x14ac:dyDescent="0.25">
      <c r="A25" s="353">
        <f>+Mar!A25</f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0</v>
      </c>
      <c r="H25" s="384">
        <v>0</v>
      </c>
      <c r="I25" s="384">
        <v>0</v>
      </c>
      <c r="J25" s="384">
        <v>0</v>
      </c>
      <c r="K25" s="384">
        <v>0</v>
      </c>
      <c r="L25" s="384">
        <v>0</v>
      </c>
      <c r="M25" s="384">
        <v>0</v>
      </c>
      <c r="N25" s="384">
        <v>0</v>
      </c>
      <c r="O25" s="384">
        <v>0</v>
      </c>
      <c r="P25" s="384">
        <v>0</v>
      </c>
      <c r="Q25" s="384">
        <v>0</v>
      </c>
      <c r="R25" s="384">
        <v>0</v>
      </c>
      <c r="S25" s="384">
        <v>0</v>
      </c>
      <c r="T25" s="384">
        <v>0</v>
      </c>
      <c r="U25" s="384">
        <v>0</v>
      </c>
      <c r="V25" s="384">
        <v>0</v>
      </c>
      <c r="W25" s="384">
        <v>0</v>
      </c>
      <c r="X25" s="384">
        <v>0</v>
      </c>
      <c r="Y25" s="384">
        <v>0</v>
      </c>
      <c r="Z25" s="384">
        <v>0</v>
      </c>
      <c r="AA25" s="384">
        <v>0</v>
      </c>
      <c r="AB25" s="384">
        <v>0</v>
      </c>
      <c r="AC25" s="384">
        <v>0</v>
      </c>
      <c r="AD25" s="384">
        <v>0</v>
      </c>
      <c r="AE25" s="384">
        <v>0</v>
      </c>
      <c r="AF25" s="384">
        <v>0</v>
      </c>
      <c r="AG25" s="384">
        <v>0</v>
      </c>
      <c r="AH25" s="384">
        <v>0</v>
      </c>
      <c r="AI25" s="384">
        <v>0</v>
      </c>
      <c r="AJ25" s="384">
        <v>0</v>
      </c>
      <c r="AK25" s="384">
        <v>0</v>
      </c>
      <c r="AL25" s="384">
        <v>0</v>
      </c>
      <c r="AM25" s="384">
        <v>0</v>
      </c>
      <c r="AN25" s="384">
        <v>0</v>
      </c>
      <c r="AO25" s="384">
        <v>0</v>
      </c>
      <c r="AP25" s="384">
        <v>0</v>
      </c>
      <c r="AQ25" s="384">
        <v>0</v>
      </c>
      <c r="AR25" s="384">
        <v>0</v>
      </c>
      <c r="AS25" s="384">
        <v>0</v>
      </c>
      <c r="AT25" s="384">
        <v>0</v>
      </c>
      <c r="AV25" s="37">
        <f t="shared" si="9"/>
        <v>0</v>
      </c>
      <c r="AW25" s="37">
        <f t="shared" si="10"/>
        <v>0</v>
      </c>
      <c r="AX25" s="37">
        <f t="shared" si="11"/>
        <v>0</v>
      </c>
      <c r="AY25" s="37">
        <f t="shared" si="12"/>
        <v>0</v>
      </c>
      <c r="AZ25" s="37">
        <f t="shared" si="13"/>
        <v>0</v>
      </c>
      <c r="BA25" s="37">
        <f t="shared" si="14"/>
        <v>0</v>
      </c>
      <c r="BB25" s="37">
        <f t="shared" si="15"/>
        <v>0</v>
      </c>
      <c r="BC25" s="37">
        <f t="shared" si="16"/>
        <v>0</v>
      </c>
      <c r="BD25" s="38">
        <f t="shared" si="17"/>
        <v>0</v>
      </c>
      <c r="BE25" s="37">
        <f t="shared" si="18"/>
        <v>0</v>
      </c>
      <c r="BF25" s="54">
        <f t="shared" si="19"/>
        <v>0</v>
      </c>
    </row>
    <row r="26" spans="1:58" x14ac:dyDescent="0.25">
      <c r="A26" s="353">
        <f>+Mar!A26</f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0</v>
      </c>
      <c r="H26" s="384">
        <v>0</v>
      </c>
      <c r="I26" s="384">
        <v>0</v>
      </c>
      <c r="J26" s="384">
        <v>0</v>
      </c>
      <c r="K26" s="384">
        <v>0</v>
      </c>
      <c r="L26" s="384">
        <v>0</v>
      </c>
      <c r="M26" s="384">
        <v>0</v>
      </c>
      <c r="N26" s="384">
        <v>0</v>
      </c>
      <c r="O26" s="384">
        <v>0</v>
      </c>
      <c r="P26" s="384">
        <v>0</v>
      </c>
      <c r="Q26" s="384">
        <v>0</v>
      </c>
      <c r="R26" s="384">
        <v>0</v>
      </c>
      <c r="S26" s="384">
        <v>0</v>
      </c>
      <c r="T26" s="384">
        <v>0</v>
      </c>
      <c r="U26" s="384">
        <v>0</v>
      </c>
      <c r="V26" s="384">
        <v>0</v>
      </c>
      <c r="W26" s="384">
        <v>0</v>
      </c>
      <c r="X26" s="384">
        <v>0</v>
      </c>
      <c r="Y26" s="384">
        <v>0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0</v>
      </c>
      <c r="AI26" s="384">
        <v>0</v>
      </c>
      <c r="AJ26" s="384">
        <v>0</v>
      </c>
      <c r="AK26" s="384">
        <v>0</v>
      </c>
      <c r="AL26" s="384">
        <v>0</v>
      </c>
      <c r="AM26" s="384">
        <v>0</v>
      </c>
      <c r="AN26" s="384">
        <v>0</v>
      </c>
      <c r="AO26" s="384">
        <v>0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9"/>
        <v>0</v>
      </c>
      <c r="AW26" s="37">
        <f t="shared" si="10"/>
        <v>0</v>
      </c>
      <c r="AX26" s="37">
        <f t="shared" si="11"/>
        <v>0</v>
      </c>
      <c r="AY26" s="37">
        <f t="shared" si="12"/>
        <v>0</v>
      </c>
      <c r="AZ26" s="37">
        <f t="shared" si="13"/>
        <v>0</v>
      </c>
      <c r="BA26" s="37">
        <f t="shared" si="14"/>
        <v>0</v>
      </c>
      <c r="BB26" s="37">
        <f t="shared" si="15"/>
        <v>0</v>
      </c>
      <c r="BC26" s="37">
        <f t="shared" si="16"/>
        <v>0</v>
      </c>
      <c r="BD26" s="38">
        <f t="shared" si="17"/>
        <v>0</v>
      </c>
      <c r="BE26" s="37">
        <f t="shared" si="18"/>
        <v>0</v>
      </c>
      <c r="BF26" s="54">
        <f t="shared" si="19"/>
        <v>0</v>
      </c>
    </row>
    <row r="27" spans="1:58" ht="30" x14ac:dyDescent="0.25">
      <c r="A27" s="353">
        <f>+Mar!A27</f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9"/>
        <v>0</v>
      </c>
      <c r="AW27" s="37">
        <f t="shared" si="10"/>
        <v>0</v>
      </c>
      <c r="AX27" s="37">
        <f t="shared" si="11"/>
        <v>0</v>
      </c>
      <c r="AY27" s="37">
        <f t="shared" si="12"/>
        <v>0</v>
      </c>
      <c r="AZ27" s="37">
        <f t="shared" si="13"/>
        <v>0</v>
      </c>
      <c r="BA27" s="37">
        <f t="shared" si="14"/>
        <v>0</v>
      </c>
      <c r="BB27" s="37">
        <f t="shared" si="15"/>
        <v>0</v>
      </c>
      <c r="BC27" s="37">
        <f t="shared" si="16"/>
        <v>0</v>
      </c>
      <c r="BD27" s="38">
        <f t="shared" si="17"/>
        <v>0</v>
      </c>
      <c r="BE27" s="37">
        <f t="shared" si="18"/>
        <v>0</v>
      </c>
      <c r="BF27" s="54">
        <f t="shared" si="19"/>
        <v>0</v>
      </c>
    </row>
    <row r="28" spans="1:58" ht="45" x14ac:dyDescent="0.25">
      <c r="A28" s="353">
        <f>+Mar!A28</f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9"/>
        <v>0</v>
      </c>
      <c r="AW28" s="37">
        <f t="shared" si="10"/>
        <v>0</v>
      </c>
      <c r="AX28" s="37">
        <f t="shared" si="11"/>
        <v>0</v>
      </c>
      <c r="AY28" s="37">
        <f t="shared" si="12"/>
        <v>0</v>
      </c>
      <c r="AZ28" s="37">
        <f t="shared" si="13"/>
        <v>0</v>
      </c>
      <c r="BA28" s="37">
        <f t="shared" si="14"/>
        <v>0</v>
      </c>
      <c r="BB28" s="37">
        <f t="shared" si="15"/>
        <v>0</v>
      </c>
      <c r="BC28" s="37">
        <f t="shared" si="16"/>
        <v>0</v>
      </c>
      <c r="BD28" s="38">
        <f t="shared" si="17"/>
        <v>0</v>
      </c>
      <c r="BE28" s="37">
        <f t="shared" si="18"/>
        <v>0</v>
      </c>
      <c r="BF28" s="54">
        <f t="shared" si="19"/>
        <v>0</v>
      </c>
    </row>
    <row r="29" spans="1:58" ht="30" x14ac:dyDescent="0.25">
      <c r="A29" s="353">
        <f>+Mar!A29</f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9"/>
        <v>0</v>
      </c>
      <c r="AW29" s="37">
        <f t="shared" si="10"/>
        <v>0</v>
      </c>
      <c r="AX29" s="37">
        <f t="shared" si="11"/>
        <v>0</v>
      </c>
      <c r="AY29" s="37">
        <f t="shared" si="12"/>
        <v>0</v>
      </c>
      <c r="AZ29" s="37">
        <f t="shared" si="13"/>
        <v>0</v>
      </c>
      <c r="BA29" s="37">
        <f t="shared" si="14"/>
        <v>0</v>
      </c>
      <c r="BB29" s="37">
        <f t="shared" si="15"/>
        <v>0</v>
      </c>
      <c r="BC29" s="37">
        <f t="shared" si="16"/>
        <v>0</v>
      </c>
      <c r="BD29" s="38">
        <f t="shared" si="17"/>
        <v>0</v>
      </c>
      <c r="BE29" s="37">
        <f t="shared" si="18"/>
        <v>0</v>
      </c>
      <c r="BF29" s="54">
        <f t="shared" si="19"/>
        <v>0</v>
      </c>
    </row>
    <row r="30" spans="1:58" ht="45" x14ac:dyDescent="0.25">
      <c r="A30" s="353">
        <f>+Mar!A30</f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9"/>
        <v>0</v>
      </c>
      <c r="AW30" s="37">
        <f t="shared" si="10"/>
        <v>0</v>
      </c>
      <c r="AX30" s="37">
        <f t="shared" si="11"/>
        <v>0</v>
      </c>
      <c r="AY30" s="37">
        <f t="shared" si="12"/>
        <v>0</v>
      </c>
      <c r="AZ30" s="37">
        <f t="shared" si="13"/>
        <v>0</v>
      </c>
      <c r="BA30" s="37">
        <f t="shared" si="14"/>
        <v>0</v>
      </c>
      <c r="BB30" s="37">
        <f t="shared" si="15"/>
        <v>0</v>
      </c>
      <c r="BC30" s="37">
        <f t="shared" si="16"/>
        <v>0</v>
      </c>
      <c r="BD30" s="38">
        <f t="shared" si="17"/>
        <v>0</v>
      </c>
      <c r="BE30" s="37">
        <f t="shared" si="18"/>
        <v>0</v>
      </c>
      <c r="BF30" s="54">
        <f t="shared" si="19"/>
        <v>0</v>
      </c>
    </row>
    <row r="31" spans="1:58" ht="30" x14ac:dyDescent="0.25">
      <c r="A31" s="353">
        <f>+Mar!A31</f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0</v>
      </c>
      <c r="Z31" s="384">
        <v>0</v>
      </c>
      <c r="AA31" s="384">
        <v>0</v>
      </c>
      <c r="AB31" s="384">
        <v>0</v>
      </c>
      <c r="AC31" s="384">
        <v>0</v>
      </c>
      <c r="AD31" s="384">
        <v>0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9"/>
        <v>0</v>
      </c>
      <c r="AW31" s="37">
        <f t="shared" si="10"/>
        <v>0</v>
      </c>
      <c r="AX31" s="37">
        <f t="shared" si="11"/>
        <v>0</v>
      </c>
      <c r="AY31" s="37">
        <f t="shared" si="12"/>
        <v>0</v>
      </c>
      <c r="AZ31" s="37">
        <f t="shared" si="13"/>
        <v>0</v>
      </c>
      <c r="BA31" s="37">
        <f t="shared" si="14"/>
        <v>0</v>
      </c>
      <c r="BB31" s="37">
        <f t="shared" si="15"/>
        <v>0</v>
      </c>
      <c r="BC31" s="37">
        <f t="shared" si="16"/>
        <v>0</v>
      </c>
      <c r="BD31" s="38">
        <f t="shared" si="17"/>
        <v>0</v>
      </c>
      <c r="BE31" s="37">
        <f t="shared" si="18"/>
        <v>0</v>
      </c>
      <c r="BF31" s="54">
        <f t="shared" si="19"/>
        <v>0</v>
      </c>
    </row>
    <row r="32" spans="1:58" ht="30" x14ac:dyDescent="0.25">
      <c r="A32" s="353">
        <f>+Mar!A32</f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20">SUM(D32)</f>
        <v>0</v>
      </c>
      <c r="AW32" s="37">
        <f t="shared" ref="AW32:AW51" si="21">+E32</f>
        <v>0</v>
      </c>
      <c r="AX32" s="37">
        <f t="shared" ref="AX32:AX51" si="22">+SUM(G32:P32)</f>
        <v>0</v>
      </c>
      <c r="AY32" s="37">
        <f t="shared" ref="AY32:AY51" si="23">+SUM(Q32:S32)</f>
        <v>0</v>
      </c>
      <c r="AZ32" s="37">
        <f t="shared" ref="AZ32:AZ51" si="24">+SUM(T32:W32)</f>
        <v>0</v>
      </c>
      <c r="BA32" s="37">
        <f t="shared" ref="BA32:BA51" si="25">+SUM(X32:AC32)</f>
        <v>0</v>
      </c>
      <c r="BB32" s="37">
        <f t="shared" ref="BB32:BB51" si="26">+SUM(AD32:AH32)</f>
        <v>0</v>
      </c>
      <c r="BC32" s="37">
        <f t="shared" ref="BC32:BC51" si="27">+SUM(AJ32:AL32)</f>
        <v>0</v>
      </c>
      <c r="BD32" s="38">
        <f t="shared" ref="BD32:BD51" si="28">+SUM(AM32:AP32)</f>
        <v>0</v>
      </c>
      <c r="BE32" s="37">
        <f t="shared" si="18"/>
        <v>0</v>
      </c>
      <c r="BF32" s="54">
        <f t="shared" si="19"/>
        <v>0</v>
      </c>
    </row>
    <row r="33" spans="1:58" ht="30" x14ac:dyDescent="0.25">
      <c r="A33" s="353">
        <f>+Mar!A33</f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20"/>
        <v>0</v>
      </c>
      <c r="AW33" s="37">
        <f t="shared" si="21"/>
        <v>0</v>
      </c>
      <c r="AX33" s="37">
        <f t="shared" si="22"/>
        <v>0</v>
      </c>
      <c r="AY33" s="37">
        <f t="shared" si="23"/>
        <v>0</v>
      </c>
      <c r="AZ33" s="37">
        <f t="shared" si="24"/>
        <v>0</v>
      </c>
      <c r="BA33" s="37">
        <f t="shared" si="25"/>
        <v>0</v>
      </c>
      <c r="BB33" s="37">
        <f t="shared" si="26"/>
        <v>0</v>
      </c>
      <c r="BC33" s="37">
        <f t="shared" si="27"/>
        <v>0</v>
      </c>
      <c r="BD33" s="38">
        <f t="shared" si="28"/>
        <v>0</v>
      </c>
      <c r="BE33" s="37">
        <f t="shared" si="18"/>
        <v>0</v>
      </c>
      <c r="BF33" s="54">
        <f t="shared" si="19"/>
        <v>0</v>
      </c>
    </row>
    <row r="34" spans="1:58" ht="30" x14ac:dyDescent="0.25">
      <c r="A34" s="353">
        <f>+Mar!A34</f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20"/>
        <v>0</v>
      </c>
      <c r="AW34" s="37">
        <f t="shared" si="21"/>
        <v>0</v>
      </c>
      <c r="AX34" s="37">
        <f t="shared" si="22"/>
        <v>0</v>
      </c>
      <c r="AY34" s="37">
        <f t="shared" si="23"/>
        <v>0</v>
      </c>
      <c r="AZ34" s="37">
        <f t="shared" si="24"/>
        <v>0</v>
      </c>
      <c r="BA34" s="37">
        <f t="shared" si="25"/>
        <v>0</v>
      </c>
      <c r="BB34" s="37">
        <f t="shared" si="26"/>
        <v>0</v>
      </c>
      <c r="BC34" s="37">
        <f t="shared" si="27"/>
        <v>0</v>
      </c>
      <c r="BD34" s="38">
        <f t="shared" si="28"/>
        <v>0</v>
      </c>
      <c r="BE34" s="37">
        <f t="shared" si="18"/>
        <v>0</v>
      </c>
      <c r="BF34" s="54">
        <f t="shared" si="19"/>
        <v>0</v>
      </c>
    </row>
    <row r="35" spans="1:58" ht="30" x14ac:dyDescent="0.25">
      <c r="A35" s="353">
        <f>+Mar!A35</f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20"/>
        <v>0</v>
      </c>
      <c r="AW35" s="37">
        <f t="shared" si="21"/>
        <v>0</v>
      </c>
      <c r="AX35" s="37">
        <f t="shared" si="22"/>
        <v>0</v>
      </c>
      <c r="AY35" s="37">
        <f t="shared" si="23"/>
        <v>0</v>
      </c>
      <c r="AZ35" s="37">
        <f t="shared" si="24"/>
        <v>0</v>
      </c>
      <c r="BA35" s="37">
        <f t="shared" si="25"/>
        <v>0</v>
      </c>
      <c r="BB35" s="37">
        <f t="shared" si="26"/>
        <v>0</v>
      </c>
      <c r="BC35" s="37">
        <f t="shared" si="27"/>
        <v>0</v>
      </c>
      <c r="BD35" s="38">
        <f t="shared" si="28"/>
        <v>0</v>
      </c>
      <c r="BE35" s="37">
        <f t="shared" si="18"/>
        <v>0</v>
      </c>
      <c r="BF35" s="54">
        <f t="shared" si="19"/>
        <v>0</v>
      </c>
    </row>
    <row r="36" spans="1:58" ht="30" x14ac:dyDescent="0.25">
      <c r="A36" s="353">
        <f>+Mar!A36</f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0</v>
      </c>
      <c r="Z36" s="384">
        <v>0</v>
      </c>
      <c r="AA36" s="384">
        <v>0</v>
      </c>
      <c r="AB36" s="384">
        <v>0</v>
      </c>
      <c r="AC36" s="384">
        <v>0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20"/>
        <v>0</v>
      </c>
      <c r="AW36" s="37">
        <f t="shared" si="21"/>
        <v>0</v>
      </c>
      <c r="AX36" s="37">
        <f t="shared" si="22"/>
        <v>0</v>
      </c>
      <c r="AY36" s="37">
        <f t="shared" si="23"/>
        <v>0</v>
      </c>
      <c r="AZ36" s="37">
        <f t="shared" si="24"/>
        <v>0</v>
      </c>
      <c r="BA36" s="37">
        <f t="shared" si="25"/>
        <v>0</v>
      </c>
      <c r="BB36" s="37">
        <f t="shared" si="26"/>
        <v>0</v>
      </c>
      <c r="BC36" s="37">
        <f t="shared" si="27"/>
        <v>0</v>
      </c>
      <c r="BD36" s="38">
        <f t="shared" si="28"/>
        <v>0</v>
      </c>
      <c r="BE36" s="37">
        <f t="shared" si="18"/>
        <v>0</v>
      </c>
      <c r="BF36" s="54">
        <f t="shared" si="19"/>
        <v>0</v>
      </c>
    </row>
    <row r="37" spans="1:58" ht="30" x14ac:dyDescent="0.25">
      <c r="A37" s="353">
        <f>+Mar!A37</f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20"/>
        <v>0</v>
      </c>
      <c r="AW37" s="37">
        <f t="shared" si="21"/>
        <v>0</v>
      </c>
      <c r="AX37" s="37">
        <f t="shared" si="22"/>
        <v>0</v>
      </c>
      <c r="AY37" s="37">
        <f t="shared" si="23"/>
        <v>0</v>
      </c>
      <c r="AZ37" s="37">
        <f t="shared" si="24"/>
        <v>0</v>
      </c>
      <c r="BA37" s="37">
        <f t="shared" si="25"/>
        <v>0</v>
      </c>
      <c r="BB37" s="37">
        <f t="shared" si="26"/>
        <v>0</v>
      </c>
      <c r="BC37" s="37">
        <f t="shared" si="27"/>
        <v>0</v>
      </c>
      <c r="BD37" s="38">
        <f t="shared" si="28"/>
        <v>0</v>
      </c>
      <c r="BE37" s="37">
        <f t="shared" si="18"/>
        <v>0</v>
      </c>
      <c r="BF37" s="54">
        <f t="shared" si="19"/>
        <v>0</v>
      </c>
    </row>
    <row r="38" spans="1:58" ht="30" x14ac:dyDescent="0.25">
      <c r="A38" s="353">
        <f>+Mar!A38</f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20"/>
        <v>0</v>
      </c>
      <c r="AW38" s="37">
        <f t="shared" si="21"/>
        <v>0</v>
      </c>
      <c r="AX38" s="37">
        <f t="shared" si="22"/>
        <v>0</v>
      </c>
      <c r="AY38" s="37">
        <f t="shared" si="23"/>
        <v>0</v>
      </c>
      <c r="AZ38" s="37">
        <f t="shared" si="24"/>
        <v>0</v>
      </c>
      <c r="BA38" s="37">
        <f t="shared" si="25"/>
        <v>0</v>
      </c>
      <c r="BB38" s="37">
        <f t="shared" si="26"/>
        <v>0</v>
      </c>
      <c r="BC38" s="37">
        <f t="shared" si="27"/>
        <v>0</v>
      </c>
      <c r="BD38" s="38">
        <f t="shared" si="28"/>
        <v>0</v>
      </c>
      <c r="BE38" s="37">
        <f t="shared" si="18"/>
        <v>0</v>
      </c>
      <c r="BF38" s="54">
        <f t="shared" si="19"/>
        <v>0</v>
      </c>
    </row>
    <row r="39" spans="1:58" ht="30" x14ac:dyDescent="0.25">
      <c r="A39" s="353">
        <f>+Mar!A39</f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20"/>
        <v>0</v>
      </c>
      <c r="AW39" s="37">
        <f t="shared" si="21"/>
        <v>0</v>
      </c>
      <c r="AX39" s="37">
        <f t="shared" si="22"/>
        <v>0</v>
      </c>
      <c r="AY39" s="37">
        <f t="shared" si="23"/>
        <v>0</v>
      </c>
      <c r="AZ39" s="37">
        <f t="shared" si="24"/>
        <v>0</v>
      </c>
      <c r="BA39" s="37">
        <f t="shared" si="25"/>
        <v>0</v>
      </c>
      <c r="BB39" s="37">
        <f t="shared" si="26"/>
        <v>0</v>
      </c>
      <c r="BC39" s="37">
        <f t="shared" si="27"/>
        <v>0</v>
      </c>
      <c r="BD39" s="38">
        <f t="shared" si="28"/>
        <v>0</v>
      </c>
      <c r="BE39" s="37">
        <f t="shared" si="18"/>
        <v>0</v>
      </c>
      <c r="BF39" s="54">
        <f t="shared" si="19"/>
        <v>0</v>
      </c>
    </row>
    <row r="40" spans="1:58" ht="30" x14ac:dyDescent="0.25">
      <c r="A40" s="353">
        <f>+Mar!A40</f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20"/>
        <v>0</v>
      </c>
      <c r="AW40" s="37">
        <f t="shared" si="21"/>
        <v>0</v>
      </c>
      <c r="AX40" s="37">
        <f t="shared" si="22"/>
        <v>0</v>
      </c>
      <c r="AY40" s="37">
        <f t="shared" si="23"/>
        <v>0</v>
      </c>
      <c r="AZ40" s="37">
        <f t="shared" si="24"/>
        <v>0</v>
      </c>
      <c r="BA40" s="37">
        <f t="shared" si="25"/>
        <v>0</v>
      </c>
      <c r="BB40" s="37">
        <f t="shared" si="26"/>
        <v>0</v>
      </c>
      <c r="BC40" s="37">
        <f t="shared" si="27"/>
        <v>0</v>
      </c>
      <c r="BD40" s="38">
        <f t="shared" si="28"/>
        <v>0</v>
      </c>
      <c r="BE40" s="37">
        <f t="shared" si="18"/>
        <v>0</v>
      </c>
      <c r="BF40" s="54">
        <f t="shared" si="19"/>
        <v>0</v>
      </c>
    </row>
    <row r="41" spans="1:58" ht="30" x14ac:dyDescent="0.25">
      <c r="A41" s="353">
        <f>+Mar!A41</f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20"/>
        <v>0</v>
      </c>
      <c r="AW41" s="37">
        <f t="shared" si="21"/>
        <v>0</v>
      </c>
      <c r="AX41" s="37">
        <f t="shared" si="22"/>
        <v>0</v>
      </c>
      <c r="AY41" s="37">
        <f t="shared" si="23"/>
        <v>0</v>
      </c>
      <c r="AZ41" s="37">
        <f t="shared" si="24"/>
        <v>0</v>
      </c>
      <c r="BA41" s="37">
        <f t="shared" si="25"/>
        <v>0</v>
      </c>
      <c r="BB41" s="37">
        <f t="shared" si="26"/>
        <v>0</v>
      </c>
      <c r="BC41" s="37">
        <f t="shared" si="27"/>
        <v>0</v>
      </c>
      <c r="BD41" s="38">
        <f t="shared" si="28"/>
        <v>0</v>
      </c>
      <c r="BE41" s="37">
        <f t="shared" si="18"/>
        <v>0</v>
      </c>
      <c r="BF41" s="54">
        <f t="shared" si="19"/>
        <v>0</v>
      </c>
    </row>
    <row r="42" spans="1:58" ht="30" x14ac:dyDescent="0.25">
      <c r="A42" s="353">
        <f>+Mar!A42</f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20"/>
        <v>0</v>
      </c>
      <c r="AW42" s="37">
        <f t="shared" si="21"/>
        <v>0</v>
      </c>
      <c r="AX42" s="37">
        <f t="shared" si="22"/>
        <v>0</v>
      </c>
      <c r="AY42" s="37">
        <f t="shared" si="23"/>
        <v>0</v>
      </c>
      <c r="AZ42" s="37">
        <f t="shared" si="24"/>
        <v>0</v>
      </c>
      <c r="BA42" s="37">
        <f t="shared" si="25"/>
        <v>0</v>
      </c>
      <c r="BB42" s="37">
        <f t="shared" si="26"/>
        <v>0</v>
      </c>
      <c r="BC42" s="37">
        <f t="shared" si="27"/>
        <v>0</v>
      </c>
      <c r="BD42" s="38">
        <f t="shared" si="28"/>
        <v>0</v>
      </c>
      <c r="BE42" s="37">
        <f t="shared" si="18"/>
        <v>0</v>
      </c>
      <c r="BF42" s="54">
        <f t="shared" si="19"/>
        <v>0</v>
      </c>
    </row>
    <row r="43" spans="1:58" ht="30" x14ac:dyDescent="0.25">
      <c r="A43" s="353">
        <f>+Mar!A43</f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20"/>
        <v>0</v>
      </c>
      <c r="AW43" s="37">
        <f t="shared" si="21"/>
        <v>0</v>
      </c>
      <c r="AX43" s="37">
        <f t="shared" si="22"/>
        <v>0</v>
      </c>
      <c r="AY43" s="37">
        <f t="shared" si="23"/>
        <v>0</v>
      </c>
      <c r="AZ43" s="37">
        <f t="shared" si="24"/>
        <v>0</v>
      </c>
      <c r="BA43" s="37">
        <f t="shared" si="25"/>
        <v>0</v>
      </c>
      <c r="BB43" s="37">
        <f t="shared" si="26"/>
        <v>0</v>
      </c>
      <c r="BC43" s="37">
        <f t="shared" si="27"/>
        <v>0</v>
      </c>
      <c r="BD43" s="38">
        <f t="shared" si="28"/>
        <v>0</v>
      </c>
      <c r="BE43" s="37">
        <f t="shared" si="18"/>
        <v>0</v>
      </c>
      <c r="BF43" s="54">
        <f t="shared" si="19"/>
        <v>0</v>
      </c>
    </row>
    <row r="44" spans="1:58" ht="30" x14ac:dyDescent="0.25">
      <c r="A44" s="353">
        <f>+Mar!A44</f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20"/>
        <v>0</v>
      </c>
      <c r="AW44" s="37">
        <f t="shared" si="21"/>
        <v>0</v>
      </c>
      <c r="AX44" s="37">
        <f t="shared" si="22"/>
        <v>0</v>
      </c>
      <c r="AY44" s="37">
        <f t="shared" si="23"/>
        <v>0</v>
      </c>
      <c r="AZ44" s="37">
        <f t="shared" si="24"/>
        <v>0</v>
      </c>
      <c r="BA44" s="37">
        <f t="shared" si="25"/>
        <v>0</v>
      </c>
      <c r="BB44" s="37">
        <f t="shared" si="26"/>
        <v>0</v>
      </c>
      <c r="BC44" s="37">
        <f t="shared" si="27"/>
        <v>0</v>
      </c>
      <c r="BD44" s="38">
        <f t="shared" si="28"/>
        <v>0</v>
      </c>
      <c r="BE44" s="37">
        <f t="shared" si="18"/>
        <v>0</v>
      </c>
      <c r="BF44" s="54">
        <f t="shared" si="19"/>
        <v>0</v>
      </c>
    </row>
    <row r="45" spans="1:58" ht="30" x14ac:dyDescent="0.25">
      <c r="A45" s="353">
        <f>+Mar!A45</f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20"/>
        <v>0</v>
      </c>
      <c r="AW45" s="37">
        <f t="shared" si="21"/>
        <v>0</v>
      </c>
      <c r="AX45" s="37">
        <f t="shared" si="22"/>
        <v>0</v>
      </c>
      <c r="AY45" s="37">
        <f t="shared" si="23"/>
        <v>0</v>
      </c>
      <c r="AZ45" s="37">
        <f t="shared" si="24"/>
        <v>0</v>
      </c>
      <c r="BA45" s="37">
        <f t="shared" si="25"/>
        <v>0</v>
      </c>
      <c r="BB45" s="37">
        <f t="shared" si="26"/>
        <v>0</v>
      </c>
      <c r="BC45" s="37">
        <f t="shared" si="27"/>
        <v>0</v>
      </c>
      <c r="BD45" s="38">
        <f t="shared" si="28"/>
        <v>0</v>
      </c>
      <c r="BE45" s="37">
        <f t="shared" si="18"/>
        <v>0</v>
      </c>
      <c r="BF45" s="54">
        <f t="shared" si="19"/>
        <v>0</v>
      </c>
    </row>
    <row r="46" spans="1:58" ht="30" x14ac:dyDescent="0.25">
      <c r="A46" s="353">
        <f>+Mar!A46</f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20"/>
        <v>0</v>
      </c>
      <c r="AW46" s="37">
        <f t="shared" si="21"/>
        <v>0</v>
      </c>
      <c r="AX46" s="37">
        <f t="shared" si="22"/>
        <v>0</v>
      </c>
      <c r="AY46" s="37">
        <f t="shared" si="23"/>
        <v>0</v>
      </c>
      <c r="AZ46" s="37">
        <f t="shared" si="24"/>
        <v>0</v>
      </c>
      <c r="BA46" s="37">
        <f t="shared" si="25"/>
        <v>0</v>
      </c>
      <c r="BB46" s="37">
        <f t="shared" si="26"/>
        <v>0</v>
      </c>
      <c r="BC46" s="37">
        <f t="shared" si="27"/>
        <v>0</v>
      </c>
      <c r="BD46" s="38">
        <f t="shared" si="28"/>
        <v>0</v>
      </c>
      <c r="BE46" s="37">
        <f t="shared" si="18"/>
        <v>0</v>
      </c>
      <c r="BF46" s="54">
        <f t="shared" si="19"/>
        <v>0</v>
      </c>
    </row>
    <row r="47" spans="1:58" ht="30" x14ac:dyDescent="0.25">
      <c r="A47" s="353">
        <f>+Mar!A47</f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20"/>
        <v>0</v>
      </c>
      <c r="AW47" s="37">
        <f t="shared" si="21"/>
        <v>0</v>
      </c>
      <c r="AX47" s="37">
        <f t="shared" si="22"/>
        <v>0</v>
      </c>
      <c r="AY47" s="37">
        <f t="shared" si="23"/>
        <v>0</v>
      </c>
      <c r="AZ47" s="37">
        <f t="shared" si="24"/>
        <v>0</v>
      </c>
      <c r="BA47" s="37">
        <f t="shared" si="25"/>
        <v>0</v>
      </c>
      <c r="BB47" s="37">
        <f t="shared" si="26"/>
        <v>0</v>
      </c>
      <c r="BC47" s="37">
        <f t="shared" si="27"/>
        <v>0</v>
      </c>
      <c r="BD47" s="38">
        <f t="shared" si="28"/>
        <v>0</v>
      </c>
      <c r="BE47" s="37">
        <f t="shared" si="18"/>
        <v>0</v>
      </c>
      <c r="BF47" s="54">
        <f t="shared" si="19"/>
        <v>0</v>
      </c>
    </row>
    <row r="48" spans="1:58" ht="30" x14ac:dyDescent="0.25">
      <c r="A48" s="353">
        <f>+Mar!A48</f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20"/>
        <v>0</v>
      </c>
      <c r="AW48" s="37">
        <f t="shared" si="21"/>
        <v>0</v>
      </c>
      <c r="AX48" s="37">
        <f t="shared" si="22"/>
        <v>0</v>
      </c>
      <c r="AY48" s="37">
        <f t="shared" si="23"/>
        <v>0</v>
      </c>
      <c r="AZ48" s="37">
        <f t="shared" si="24"/>
        <v>0</v>
      </c>
      <c r="BA48" s="37">
        <f t="shared" si="25"/>
        <v>0</v>
      </c>
      <c r="BB48" s="37">
        <f t="shared" si="26"/>
        <v>0</v>
      </c>
      <c r="BC48" s="37">
        <f t="shared" si="27"/>
        <v>0</v>
      </c>
      <c r="BD48" s="38">
        <f t="shared" si="28"/>
        <v>0</v>
      </c>
      <c r="BE48" s="37">
        <f t="shared" si="18"/>
        <v>0</v>
      </c>
      <c r="BF48" s="54">
        <f t="shared" si="19"/>
        <v>0</v>
      </c>
    </row>
    <row r="49" spans="1:58" x14ac:dyDescent="0.25">
      <c r="A49" s="353">
        <f>+Mar!A49</f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20"/>
        <v>0</v>
      </c>
      <c r="AW49" s="37">
        <f t="shared" si="21"/>
        <v>0</v>
      </c>
      <c r="AX49" s="37">
        <f t="shared" si="22"/>
        <v>0</v>
      </c>
      <c r="AY49" s="37">
        <f t="shared" si="23"/>
        <v>0</v>
      </c>
      <c r="AZ49" s="37">
        <f t="shared" si="24"/>
        <v>0</v>
      </c>
      <c r="BA49" s="37">
        <f t="shared" si="25"/>
        <v>0</v>
      </c>
      <c r="BB49" s="37">
        <f t="shared" si="26"/>
        <v>0</v>
      </c>
      <c r="BC49" s="37">
        <f t="shared" si="27"/>
        <v>0</v>
      </c>
      <c r="BD49" s="38">
        <f t="shared" si="28"/>
        <v>0</v>
      </c>
      <c r="BE49" s="37">
        <f t="shared" si="18"/>
        <v>0</v>
      </c>
      <c r="BF49" s="54">
        <f t="shared" si="19"/>
        <v>0</v>
      </c>
    </row>
    <row r="50" spans="1:58" x14ac:dyDescent="0.25">
      <c r="A50" s="353">
        <f>+Mar!A50</f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20"/>
        <v>0</v>
      </c>
      <c r="AW50" s="37">
        <f t="shared" si="21"/>
        <v>0</v>
      </c>
      <c r="AX50" s="37">
        <f t="shared" si="22"/>
        <v>0</v>
      </c>
      <c r="AY50" s="37">
        <f t="shared" si="23"/>
        <v>0</v>
      </c>
      <c r="AZ50" s="37">
        <f t="shared" si="24"/>
        <v>0</v>
      </c>
      <c r="BA50" s="37">
        <f t="shared" si="25"/>
        <v>0</v>
      </c>
      <c r="BB50" s="37">
        <f t="shared" si="26"/>
        <v>0</v>
      </c>
      <c r="BC50" s="37">
        <f t="shared" si="27"/>
        <v>0</v>
      </c>
      <c r="BD50" s="38">
        <f t="shared" si="28"/>
        <v>0</v>
      </c>
      <c r="BE50" s="37">
        <f t="shared" si="18"/>
        <v>0</v>
      </c>
      <c r="BF50" s="54">
        <f t="shared" si="19"/>
        <v>0</v>
      </c>
    </row>
    <row r="51" spans="1:58" ht="30" x14ac:dyDescent="0.25">
      <c r="A51" s="353">
        <f>+Mar!A51</f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20"/>
        <v>0</v>
      </c>
      <c r="AW51" s="37">
        <f t="shared" si="21"/>
        <v>0</v>
      </c>
      <c r="AX51" s="37">
        <f t="shared" si="22"/>
        <v>0</v>
      </c>
      <c r="AY51" s="37">
        <f t="shared" si="23"/>
        <v>0</v>
      </c>
      <c r="AZ51" s="37">
        <f t="shared" si="24"/>
        <v>0</v>
      </c>
      <c r="BA51" s="37">
        <f t="shared" si="25"/>
        <v>0</v>
      </c>
      <c r="BB51" s="37">
        <f t="shared" si="26"/>
        <v>0</v>
      </c>
      <c r="BC51" s="37">
        <f t="shared" si="27"/>
        <v>0</v>
      </c>
      <c r="BD51" s="38">
        <f t="shared" si="28"/>
        <v>0</v>
      </c>
      <c r="BE51" s="37">
        <f t="shared" si="18"/>
        <v>0</v>
      </c>
      <c r="BF51" s="54">
        <f t="shared" si="19"/>
        <v>0</v>
      </c>
    </row>
    <row r="52" spans="1:58" x14ac:dyDescent="0.25">
      <c r="A52" s="353">
        <f>+Mar!A52</f>
        <v>49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0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0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0</v>
      </c>
      <c r="Y52" s="375">
        <v>0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0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58">
        <f t="shared" ref="AV52:AV59" si="29">SUM(D52)</f>
        <v>0</v>
      </c>
      <c r="AW52" s="358">
        <f t="shared" ref="AW52:AW59" si="30">+E52</f>
        <v>0</v>
      </c>
      <c r="AX52" s="358">
        <f t="shared" ref="AX52:AX59" si="31">+SUM(G52:P52)</f>
        <v>0</v>
      </c>
      <c r="AY52" s="358">
        <f t="shared" ref="AY52:AY59" si="32">+SUM(Q52:S52)</f>
        <v>0</v>
      </c>
      <c r="AZ52" s="358">
        <f t="shared" ref="AZ52:AZ59" si="33">+SUM(T52:W52)</f>
        <v>0</v>
      </c>
      <c r="BA52" s="358">
        <f t="shared" ref="BA52:BA59" si="34">+SUM(X52:AC52)</f>
        <v>0</v>
      </c>
      <c r="BB52" s="358">
        <f t="shared" ref="BB52:BB59" si="35">+SUM(AD52:AH52)</f>
        <v>0</v>
      </c>
      <c r="BC52" s="358">
        <f t="shared" ref="BC52:BC59" si="36">+SUM(AJ52:AL52)</f>
        <v>0</v>
      </c>
      <c r="BD52" s="359">
        <f t="shared" ref="BD52:BD59" si="37">+SUM(AM52:AP52)</f>
        <v>0</v>
      </c>
      <c r="BE52" s="358">
        <f t="shared" ref="BE52:BE59" si="38">+SUM(AQ52:AT52)</f>
        <v>0</v>
      </c>
      <c r="BF52" s="54">
        <f t="shared" si="19"/>
        <v>0</v>
      </c>
    </row>
    <row r="53" spans="1:58" x14ac:dyDescent="0.25">
      <c r="A53" s="353">
        <f>+Mar!A53</f>
        <v>50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0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58">
        <f t="shared" si="29"/>
        <v>0</v>
      </c>
      <c r="AW53" s="358">
        <f t="shared" si="30"/>
        <v>0</v>
      </c>
      <c r="AX53" s="358">
        <f t="shared" si="31"/>
        <v>0</v>
      </c>
      <c r="AY53" s="358">
        <f t="shared" si="32"/>
        <v>0</v>
      </c>
      <c r="AZ53" s="358">
        <f t="shared" si="33"/>
        <v>0</v>
      </c>
      <c r="BA53" s="358">
        <f t="shared" si="34"/>
        <v>0</v>
      </c>
      <c r="BB53" s="358">
        <f t="shared" si="35"/>
        <v>0</v>
      </c>
      <c r="BC53" s="358">
        <f t="shared" si="36"/>
        <v>0</v>
      </c>
      <c r="BD53" s="359">
        <f t="shared" si="37"/>
        <v>0</v>
      </c>
      <c r="BE53" s="358">
        <f t="shared" si="38"/>
        <v>0</v>
      </c>
      <c r="BF53" s="54">
        <f t="shared" si="19"/>
        <v>0</v>
      </c>
    </row>
    <row r="54" spans="1:58" x14ac:dyDescent="0.25">
      <c r="A54" s="353">
        <f>+Mar!A54</f>
        <v>51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0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58">
        <f t="shared" si="29"/>
        <v>0</v>
      </c>
      <c r="AW54" s="358">
        <f t="shared" si="30"/>
        <v>0</v>
      </c>
      <c r="AX54" s="358">
        <f t="shared" si="31"/>
        <v>0</v>
      </c>
      <c r="AY54" s="358">
        <f t="shared" si="32"/>
        <v>0</v>
      </c>
      <c r="AZ54" s="358">
        <f t="shared" si="33"/>
        <v>0</v>
      </c>
      <c r="BA54" s="358">
        <f t="shared" si="34"/>
        <v>0</v>
      </c>
      <c r="BB54" s="358">
        <f t="shared" si="35"/>
        <v>0</v>
      </c>
      <c r="BC54" s="358">
        <f t="shared" si="36"/>
        <v>0</v>
      </c>
      <c r="BD54" s="359">
        <f t="shared" si="37"/>
        <v>0</v>
      </c>
      <c r="BE54" s="358">
        <f t="shared" si="38"/>
        <v>0</v>
      </c>
      <c r="BF54" s="54">
        <f t="shared" si="19"/>
        <v>0</v>
      </c>
    </row>
    <row r="55" spans="1:58" x14ac:dyDescent="0.25">
      <c r="A55" s="353">
        <f>+Mar!A55</f>
        <v>52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0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58">
        <f t="shared" si="29"/>
        <v>0</v>
      </c>
      <c r="AW55" s="358">
        <f t="shared" si="30"/>
        <v>0</v>
      </c>
      <c r="AX55" s="358">
        <f t="shared" si="31"/>
        <v>0</v>
      </c>
      <c r="AY55" s="358">
        <f t="shared" si="32"/>
        <v>0</v>
      </c>
      <c r="AZ55" s="358">
        <f t="shared" si="33"/>
        <v>0</v>
      </c>
      <c r="BA55" s="358">
        <f t="shared" si="34"/>
        <v>0</v>
      </c>
      <c r="BB55" s="358">
        <f t="shared" si="35"/>
        <v>0</v>
      </c>
      <c r="BC55" s="358">
        <f t="shared" si="36"/>
        <v>0</v>
      </c>
      <c r="BD55" s="359">
        <f t="shared" si="37"/>
        <v>0</v>
      </c>
      <c r="BE55" s="358">
        <f t="shared" si="38"/>
        <v>0</v>
      </c>
      <c r="BF55" s="54">
        <f t="shared" si="19"/>
        <v>0</v>
      </c>
    </row>
    <row r="56" spans="1:58" x14ac:dyDescent="0.25">
      <c r="A56" s="353">
        <f>+Mar!A56</f>
        <v>53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58">
        <f t="shared" si="29"/>
        <v>0</v>
      </c>
      <c r="AW56" s="358">
        <f t="shared" si="30"/>
        <v>0</v>
      </c>
      <c r="AX56" s="358">
        <f t="shared" si="31"/>
        <v>0</v>
      </c>
      <c r="AY56" s="358">
        <f t="shared" si="32"/>
        <v>0</v>
      </c>
      <c r="AZ56" s="358">
        <f t="shared" si="33"/>
        <v>0</v>
      </c>
      <c r="BA56" s="358">
        <f t="shared" si="34"/>
        <v>0</v>
      </c>
      <c r="BB56" s="358">
        <f t="shared" si="35"/>
        <v>0</v>
      </c>
      <c r="BC56" s="358">
        <f t="shared" si="36"/>
        <v>0</v>
      </c>
      <c r="BD56" s="359">
        <f t="shared" si="37"/>
        <v>0</v>
      </c>
      <c r="BE56" s="358">
        <f t="shared" si="38"/>
        <v>0</v>
      </c>
      <c r="BF56" s="54">
        <f t="shared" si="19"/>
        <v>0</v>
      </c>
    </row>
    <row r="57" spans="1:58" x14ac:dyDescent="0.25">
      <c r="A57" s="353">
        <f>+Mar!A57</f>
        <v>54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58">
        <f t="shared" si="29"/>
        <v>0</v>
      </c>
      <c r="AW57" s="358">
        <f t="shared" si="30"/>
        <v>0</v>
      </c>
      <c r="AX57" s="358">
        <f t="shared" si="31"/>
        <v>0</v>
      </c>
      <c r="AY57" s="358">
        <f t="shared" si="32"/>
        <v>0</v>
      </c>
      <c r="AZ57" s="358">
        <f t="shared" si="33"/>
        <v>0</v>
      </c>
      <c r="BA57" s="358">
        <f t="shared" si="34"/>
        <v>0</v>
      </c>
      <c r="BB57" s="358">
        <f t="shared" si="35"/>
        <v>0</v>
      </c>
      <c r="BC57" s="358">
        <f t="shared" si="36"/>
        <v>0</v>
      </c>
      <c r="BD57" s="359">
        <f t="shared" si="37"/>
        <v>0</v>
      </c>
      <c r="BE57" s="358">
        <f t="shared" si="38"/>
        <v>0</v>
      </c>
      <c r="BF57" s="54">
        <f t="shared" si="19"/>
        <v>0</v>
      </c>
    </row>
    <row r="58" spans="1:58" x14ac:dyDescent="0.25">
      <c r="A58" s="353">
        <f>+Mar!A58</f>
        <v>55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58">
        <f t="shared" si="29"/>
        <v>0</v>
      </c>
      <c r="AW58" s="358">
        <f t="shared" si="30"/>
        <v>0</v>
      </c>
      <c r="AX58" s="358">
        <f t="shared" si="31"/>
        <v>0</v>
      </c>
      <c r="AY58" s="358">
        <f t="shared" si="32"/>
        <v>0</v>
      </c>
      <c r="AZ58" s="358">
        <f t="shared" si="33"/>
        <v>0</v>
      </c>
      <c r="BA58" s="358">
        <f t="shared" si="34"/>
        <v>0</v>
      </c>
      <c r="BB58" s="358">
        <f t="shared" si="35"/>
        <v>0</v>
      </c>
      <c r="BC58" s="358">
        <f t="shared" si="36"/>
        <v>0</v>
      </c>
      <c r="BD58" s="359">
        <f t="shared" si="37"/>
        <v>0</v>
      </c>
      <c r="BE58" s="358">
        <f t="shared" si="38"/>
        <v>0</v>
      </c>
      <c r="BF58" s="54">
        <f t="shared" si="19"/>
        <v>0</v>
      </c>
    </row>
    <row r="59" spans="1:58" x14ac:dyDescent="0.25">
      <c r="A59" s="353">
        <f>+Mar!A59</f>
        <v>56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0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0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0</v>
      </c>
      <c r="Y59" s="375">
        <v>0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58">
        <f t="shared" si="29"/>
        <v>0</v>
      </c>
      <c r="AW59" s="358">
        <f t="shared" si="30"/>
        <v>0</v>
      </c>
      <c r="AX59" s="358">
        <f t="shared" si="31"/>
        <v>0</v>
      </c>
      <c r="AY59" s="358">
        <f t="shared" si="32"/>
        <v>0</v>
      </c>
      <c r="AZ59" s="358">
        <f t="shared" si="33"/>
        <v>0</v>
      </c>
      <c r="BA59" s="358">
        <f t="shared" si="34"/>
        <v>0</v>
      </c>
      <c r="BB59" s="358">
        <f t="shared" si="35"/>
        <v>0</v>
      </c>
      <c r="BC59" s="358">
        <f t="shared" si="36"/>
        <v>0</v>
      </c>
      <c r="BD59" s="359">
        <f t="shared" si="37"/>
        <v>0</v>
      </c>
      <c r="BE59" s="358">
        <f t="shared" si="38"/>
        <v>0</v>
      </c>
      <c r="BF59" s="54">
        <f t="shared" si="19"/>
        <v>0</v>
      </c>
    </row>
    <row r="60" spans="1:58" x14ac:dyDescent="0.25">
      <c r="A60" s="353">
        <f>+Mar!A60</f>
        <v>57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58">
        <f t="shared" ref="AV60" si="39">SUM(D60)</f>
        <v>0</v>
      </c>
      <c r="AW60" s="358">
        <f t="shared" ref="AW60" si="40">+E60</f>
        <v>0</v>
      </c>
      <c r="AX60" s="358">
        <f t="shared" ref="AX60" si="41">+SUM(G60:P60)</f>
        <v>0</v>
      </c>
      <c r="AY60" s="358">
        <f t="shared" ref="AY60" si="42">+SUM(Q60:S60)</f>
        <v>0</v>
      </c>
      <c r="AZ60" s="358">
        <f t="shared" ref="AZ60" si="43">+SUM(T60:W60)</f>
        <v>0</v>
      </c>
      <c r="BA60" s="358">
        <f t="shared" ref="BA60" si="44">+SUM(X60:AC60)</f>
        <v>0</v>
      </c>
      <c r="BB60" s="358">
        <f t="shared" ref="BB60" si="45">+SUM(AD60:AH60)</f>
        <v>0</v>
      </c>
      <c r="BC60" s="358">
        <f t="shared" ref="BC60" si="46">+SUM(AJ60:AL60)</f>
        <v>0</v>
      </c>
      <c r="BD60" s="359">
        <f t="shared" ref="BD60" si="47">+SUM(AM60:AP60)</f>
        <v>0</v>
      </c>
      <c r="BE60" s="358">
        <f t="shared" ref="BE60" si="48">+SUM(AQ60:AT60)</f>
        <v>0</v>
      </c>
      <c r="BF60" s="54">
        <f t="shared" ref="BF60" si="49">SUM(AV60:BE60)</f>
        <v>0</v>
      </c>
    </row>
  </sheetData>
  <sheetProtection selectLockedCells="1"/>
  <autoFilter ref="A3:BS59" xr:uid="{00000000-0001-0000-0500-000000000000}"/>
  <conditionalFormatting sqref="A3:AT3">
    <cfRule type="expression" dxfId="10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S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C31" sqref="C31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3.1406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39" t="str">
        <f>Config!D15</f>
        <v>RED MOYOBAMBA</v>
      </c>
      <c r="BF3" s="40"/>
      <c r="BG3" s="1" t="s">
        <v>59</v>
      </c>
      <c r="BH3" s="25" t="s">
        <v>60</v>
      </c>
      <c r="BI3" s="26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  <c r="BN3" s="27"/>
    </row>
    <row r="4" spans="1:71" x14ac:dyDescent="0.25">
      <c r="A4" s="353">
        <f>+Abr!A4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0</v>
      </c>
      <c r="AX4" s="37">
        <f>+SUM(Q4:S4)</f>
        <v>0</v>
      </c>
      <c r="AY4" s="37">
        <f t="shared" ref="AY4" si="0">+SUM(T4:W4)</f>
        <v>0</v>
      </c>
      <c r="AZ4" s="37">
        <f t="shared" ref="AZ4" si="1">+SUM(X4:AC4)</f>
        <v>0</v>
      </c>
      <c r="BA4" s="37">
        <f t="shared" ref="BA4" si="2">+SUM(AD4:AH4)</f>
        <v>0</v>
      </c>
      <c r="BB4" s="37">
        <f t="shared" ref="BB4" si="3">+SUM(AJ4:AL4)</f>
        <v>0</v>
      </c>
      <c r="BC4" s="37">
        <f t="shared" ref="BC4" si="4">+SUM(AM4:AP4)</f>
        <v>0</v>
      </c>
      <c r="BD4" s="38">
        <f t="shared" ref="BD4" si="5">+SUM(AQ4:AT4)</f>
        <v>0</v>
      </c>
      <c r="BE4" s="37">
        <f>SUM(AQ4:AT4)</f>
        <v>0</v>
      </c>
      <c r="BF4" s="54"/>
    </row>
    <row r="5" spans="1:71" x14ac:dyDescent="0.25">
      <c r="A5" s="353">
        <f>+Abr!A5</f>
        <v>2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6">SUM(D5)</f>
        <v>0</v>
      </c>
      <c r="AW5" s="37">
        <f t="shared" ref="AW5:AW31" si="7">+SUM(G5:P5)</f>
        <v>0</v>
      </c>
      <c r="AX5" s="37">
        <f t="shared" ref="AX5:AX31" si="8">+SUM(Q5:S5)</f>
        <v>0</v>
      </c>
      <c r="AY5" s="37">
        <f t="shared" ref="AY5:AY31" si="9">+SUM(T5:W5)</f>
        <v>0</v>
      </c>
      <c r="AZ5" s="37">
        <f t="shared" ref="AZ5:AZ31" si="10">+SUM(X5:AC5)</f>
        <v>0</v>
      </c>
      <c r="BA5" s="37">
        <f t="shared" ref="BA5:BA31" si="11">+SUM(AD5:AH5)</f>
        <v>0</v>
      </c>
      <c r="BB5" s="37">
        <f t="shared" ref="BB5:BB31" si="12">+SUM(AJ5:AL5)</f>
        <v>0</v>
      </c>
      <c r="BC5" s="37">
        <f t="shared" ref="BC5:BC31" si="13">+SUM(AM5:AP5)</f>
        <v>0</v>
      </c>
      <c r="BD5" s="38">
        <f t="shared" ref="BD5:BD31" si="14">+SUM(AQ5:AT5)</f>
        <v>0</v>
      </c>
      <c r="BE5" s="37">
        <f t="shared" ref="BE5:BE51" si="15">SUM(AQ5:AT5)</f>
        <v>0</v>
      </c>
      <c r="BF5" s="54"/>
    </row>
    <row r="6" spans="1:71" ht="30" x14ac:dyDescent="0.25">
      <c r="A6" s="353">
        <f>+Abr!A6</f>
        <v>3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6"/>
        <v>0</v>
      </c>
      <c r="AW6" s="37">
        <f t="shared" si="7"/>
        <v>0</v>
      </c>
      <c r="AX6" s="37">
        <f t="shared" si="8"/>
        <v>0</v>
      </c>
      <c r="AY6" s="37">
        <f t="shared" si="9"/>
        <v>0</v>
      </c>
      <c r="AZ6" s="37">
        <f t="shared" si="10"/>
        <v>0</v>
      </c>
      <c r="BA6" s="37">
        <f t="shared" si="11"/>
        <v>0</v>
      </c>
      <c r="BB6" s="37">
        <f t="shared" si="12"/>
        <v>0</v>
      </c>
      <c r="BC6" s="37">
        <f t="shared" si="13"/>
        <v>0</v>
      </c>
      <c r="BD6" s="38">
        <f t="shared" si="14"/>
        <v>0</v>
      </c>
      <c r="BE6" s="37">
        <f t="shared" si="15"/>
        <v>0</v>
      </c>
      <c r="BF6" s="54"/>
    </row>
    <row r="7" spans="1:71" ht="30" x14ac:dyDescent="0.25">
      <c r="A7" s="353">
        <f>+Abr!A7</f>
        <v>4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0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0</v>
      </c>
      <c r="Y7" s="387">
        <v>0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0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6"/>
        <v>0</v>
      </c>
      <c r="AW7" s="37">
        <f t="shared" si="7"/>
        <v>0</v>
      </c>
      <c r="AX7" s="37">
        <f t="shared" si="8"/>
        <v>0</v>
      </c>
      <c r="AY7" s="37">
        <f t="shared" si="9"/>
        <v>0</v>
      </c>
      <c r="AZ7" s="37">
        <f t="shared" si="10"/>
        <v>0</v>
      </c>
      <c r="BA7" s="37">
        <f t="shared" si="11"/>
        <v>0</v>
      </c>
      <c r="BB7" s="37">
        <f t="shared" si="12"/>
        <v>0</v>
      </c>
      <c r="BC7" s="37">
        <f t="shared" si="13"/>
        <v>0</v>
      </c>
      <c r="BD7" s="38">
        <f t="shared" si="14"/>
        <v>0</v>
      </c>
      <c r="BE7" s="37">
        <f t="shared" si="15"/>
        <v>0</v>
      </c>
      <c r="BF7" s="54"/>
    </row>
    <row r="8" spans="1:71" x14ac:dyDescent="0.25">
      <c r="A8" s="353">
        <f>+Abr!A8</f>
        <v>5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0</v>
      </c>
      <c r="Y8" s="387">
        <v>0</v>
      </c>
      <c r="Z8" s="387">
        <v>0</v>
      </c>
      <c r="AA8" s="387">
        <v>0</v>
      </c>
      <c r="AB8" s="387">
        <v>0</v>
      </c>
      <c r="AC8" s="387">
        <v>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/>
      <c r="BB8" s="37"/>
      <c r="BC8" s="37"/>
      <c r="BD8" s="38"/>
      <c r="BE8" s="37">
        <f t="shared" si="15"/>
        <v>0</v>
      </c>
      <c r="BF8" s="54"/>
    </row>
    <row r="9" spans="1:71" x14ac:dyDescent="0.25">
      <c r="A9" s="353">
        <f>+Abr!A9</f>
        <v>6</v>
      </c>
      <c r="B9" s="376" t="str">
        <f>Ene!B9</f>
        <v xml:space="preserve">ATENCIONES 15 A MAS </v>
      </c>
      <c r="C9" s="377" t="s">
        <v>506</v>
      </c>
      <c r="D9" s="378">
        <v>0</v>
      </c>
      <c r="E9" s="378">
        <v>0</v>
      </c>
      <c r="F9" s="378">
        <v>0</v>
      </c>
      <c r="G9" s="378">
        <v>0</v>
      </c>
      <c r="H9" s="378">
        <v>0</v>
      </c>
      <c r="I9" s="378">
        <v>0</v>
      </c>
      <c r="J9" s="378">
        <v>0</v>
      </c>
      <c r="K9" s="378">
        <v>0</v>
      </c>
      <c r="L9" s="378">
        <v>0</v>
      </c>
      <c r="M9" s="378">
        <v>0</v>
      </c>
      <c r="N9" s="378">
        <v>0</v>
      </c>
      <c r="O9" s="378">
        <v>0</v>
      </c>
      <c r="P9" s="378">
        <v>0</v>
      </c>
      <c r="Q9" s="378">
        <v>0</v>
      </c>
      <c r="R9" s="378">
        <v>0</v>
      </c>
      <c r="S9" s="378">
        <v>0</v>
      </c>
      <c r="T9" s="378">
        <v>0</v>
      </c>
      <c r="U9" s="378">
        <v>0</v>
      </c>
      <c r="V9" s="378">
        <v>0</v>
      </c>
      <c r="W9" s="378">
        <v>0</v>
      </c>
      <c r="X9" s="378">
        <v>0</v>
      </c>
      <c r="Y9" s="378">
        <v>0</v>
      </c>
      <c r="Z9" s="378">
        <v>0</v>
      </c>
      <c r="AA9" s="378">
        <v>0</v>
      </c>
      <c r="AB9" s="378">
        <v>0</v>
      </c>
      <c r="AC9" s="378">
        <v>0</v>
      </c>
      <c r="AD9" s="378">
        <v>0</v>
      </c>
      <c r="AE9" s="378">
        <v>0</v>
      </c>
      <c r="AF9" s="378">
        <v>0</v>
      </c>
      <c r="AG9" s="378">
        <v>0</v>
      </c>
      <c r="AH9" s="378">
        <v>0</v>
      </c>
      <c r="AI9" s="378">
        <v>0</v>
      </c>
      <c r="AJ9" s="378">
        <v>0</v>
      </c>
      <c r="AK9" s="378">
        <v>0</v>
      </c>
      <c r="AL9" s="378">
        <v>0</v>
      </c>
      <c r="AM9" s="378">
        <v>0</v>
      </c>
      <c r="AN9" s="378">
        <v>0</v>
      </c>
      <c r="AO9" s="378">
        <v>0</v>
      </c>
      <c r="AP9" s="378">
        <v>0</v>
      </c>
      <c r="AQ9" s="378">
        <v>0</v>
      </c>
      <c r="AR9" s="378">
        <v>0</v>
      </c>
      <c r="AS9" s="378">
        <v>0</v>
      </c>
      <c r="AT9" s="378">
        <v>0</v>
      </c>
      <c r="AV9" s="37">
        <f t="shared" si="6"/>
        <v>0</v>
      </c>
      <c r="AW9" s="37">
        <f t="shared" si="7"/>
        <v>0</v>
      </c>
      <c r="AX9" s="37">
        <f t="shared" si="8"/>
        <v>0</v>
      </c>
      <c r="AY9" s="37">
        <f t="shared" si="9"/>
        <v>0</v>
      </c>
      <c r="AZ9" s="37">
        <f t="shared" si="10"/>
        <v>0</v>
      </c>
      <c r="BA9" s="37">
        <f t="shared" si="11"/>
        <v>0</v>
      </c>
      <c r="BB9" s="37">
        <f t="shared" si="12"/>
        <v>0</v>
      </c>
      <c r="BC9" s="37">
        <f t="shared" si="13"/>
        <v>0</v>
      </c>
      <c r="BD9" s="38">
        <f t="shared" si="14"/>
        <v>0</v>
      </c>
      <c r="BE9" s="37">
        <f t="shared" si="15"/>
        <v>0</v>
      </c>
      <c r="BF9" s="54"/>
    </row>
    <row r="10" spans="1:71" x14ac:dyDescent="0.25">
      <c r="A10" s="353">
        <f>+Abr!A10</f>
        <v>7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0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0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0</v>
      </c>
      <c r="Y10" s="378">
        <v>0</v>
      </c>
      <c r="Z10" s="378">
        <v>0</v>
      </c>
      <c r="AA10" s="378">
        <v>0</v>
      </c>
      <c r="AB10" s="378">
        <v>0</v>
      </c>
      <c r="AC10" s="378">
        <v>0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0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si="6"/>
        <v>0</v>
      </c>
      <c r="AW10" s="37">
        <f t="shared" si="7"/>
        <v>0</v>
      </c>
      <c r="AX10" s="37">
        <f t="shared" si="8"/>
        <v>0</v>
      </c>
      <c r="AY10" s="37">
        <f t="shared" si="9"/>
        <v>0</v>
      </c>
      <c r="AZ10" s="37">
        <f t="shared" si="10"/>
        <v>0</v>
      </c>
      <c r="BA10" s="37">
        <f t="shared" si="11"/>
        <v>0</v>
      </c>
      <c r="BB10" s="37">
        <f t="shared" si="12"/>
        <v>0</v>
      </c>
      <c r="BC10" s="37">
        <f t="shared" si="13"/>
        <v>0</v>
      </c>
      <c r="BD10" s="38">
        <f t="shared" si="14"/>
        <v>0</v>
      </c>
      <c r="BE10" s="37">
        <f t="shared" si="15"/>
        <v>0</v>
      </c>
      <c r="BF10" s="54"/>
    </row>
    <row r="11" spans="1:71" x14ac:dyDescent="0.25">
      <c r="A11" s="353">
        <f>+Abr!A11</f>
        <v>8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6"/>
        <v>0</v>
      </c>
      <c r="AW11" s="37">
        <f t="shared" si="7"/>
        <v>0</v>
      </c>
      <c r="AX11" s="37">
        <f t="shared" si="8"/>
        <v>0</v>
      </c>
      <c r="AY11" s="37">
        <f t="shared" si="9"/>
        <v>0</v>
      </c>
      <c r="AZ11" s="37">
        <f t="shared" si="10"/>
        <v>0</v>
      </c>
      <c r="BA11" s="37">
        <f t="shared" si="11"/>
        <v>0</v>
      </c>
      <c r="BB11" s="37">
        <f t="shared" si="12"/>
        <v>0</v>
      </c>
      <c r="BC11" s="37">
        <f t="shared" si="13"/>
        <v>0</v>
      </c>
      <c r="BD11" s="38">
        <f t="shared" si="14"/>
        <v>0</v>
      </c>
      <c r="BE11" s="37">
        <f t="shared" si="15"/>
        <v>0</v>
      </c>
      <c r="BF11" s="54"/>
    </row>
    <row r="12" spans="1:71" x14ac:dyDescent="0.25">
      <c r="A12" s="353">
        <f>+Abr!A12</f>
        <v>9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6"/>
        <v>0</v>
      </c>
      <c r="AW12" s="37">
        <f t="shared" si="7"/>
        <v>0</v>
      </c>
      <c r="AX12" s="37">
        <f t="shared" si="8"/>
        <v>0</v>
      </c>
      <c r="AY12" s="37">
        <f t="shared" si="9"/>
        <v>0</v>
      </c>
      <c r="AZ12" s="37">
        <f t="shared" si="10"/>
        <v>0</v>
      </c>
      <c r="BA12" s="37">
        <f t="shared" si="11"/>
        <v>0</v>
      </c>
      <c r="BB12" s="37">
        <f t="shared" si="12"/>
        <v>0</v>
      </c>
      <c r="BC12" s="37">
        <f t="shared" si="13"/>
        <v>0</v>
      </c>
      <c r="BD12" s="38">
        <f t="shared" si="14"/>
        <v>0</v>
      </c>
      <c r="BE12" s="37">
        <f t="shared" si="15"/>
        <v>0</v>
      </c>
      <c r="BF12" s="54"/>
    </row>
    <row r="13" spans="1:71" x14ac:dyDescent="0.25">
      <c r="A13" s="353">
        <f>+Abr!A13</f>
        <v>10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6"/>
        <v>0</v>
      </c>
      <c r="AW13" s="37">
        <f t="shared" si="7"/>
        <v>0</v>
      </c>
      <c r="AX13" s="37">
        <f t="shared" si="8"/>
        <v>0</v>
      </c>
      <c r="AY13" s="37">
        <f t="shared" si="9"/>
        <v>0</v>
      </c>
      <c r="AZ13" s="37">
        <f t="shared" si="10"/>
        <v>0</v>
      </c>
      <c r="BA13" s="37">
        <f t="shared" si="11"/>
        <v>0</v>
      </c>
      <c r="BB13" s="37">
        <f t="shared" si="12"/>
        <v>0</v>
      </c>
      <c r="BC13" s="37">
        <f t="shared" si="13"/>
        <v>0</v>
      </c>
      <c r="BD13" s="38">
        <f t="shared" si="14"/>
        <v>0</v>
      </c>
      <c r="BE13" s="37">
        <f t="shared" si="15"/>
        <v>0</v>
      </c>
      <c r="BF13" s="54"/>
    </row>
    <row r="14" spans="1:71" x14ac:dyDescent="0.25">
      <c r="A14" s="353">
        <f>+Abr!A14</f>
        <v>11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6"/>
        <v>0</v>
      </c>
      <c r="AW14" s="37">
        <f t="shared" si="7"/>
        <v>0</v>
      </c>
      <c r="AX14" s="37">
        <f t="shared" si="8"/>
        <v>0</v>
      </c>
      <c r="AY14" s="37">
        <f t="shared" si="9"/>
        <v>0</v>
      </c>
      <c r="AZ14" s="37">
        <f t="shared" si="10"/>
        <v>0</v>
      </c>
      <c r="BA14" s="37">
        <f t="shared" si="11"/>
        <v>0</v>
      </c>
      <c r="BB14" s="37">
        <f t="shared" si="12"/>
        <v>0</v>
      </c>
      <c r="BC14" s="37">
        <f t="shared" si="13"/>
        <v>0</v>
      </c>
      <c r="BD14" s="38">
        <f t="shared" si="14"/>
        <v>0</v>
      </c>
      <c r="BE14" s="37">
        <f t="shared" si="15"/>
        <v>0</v>
      </c>
      <c r="BF14" s="54"/>
    </row>
    <row r="15" spans="1:71" ht="30" x14ac:dyDescent="0.25">
      <c r="A15" s="353">
        <f>+Abr!A15</f>
        <v>12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0</v>
      </c>
      <c r="E15" s="381">
        <v>0</v>
      </c>
      <c r="F15" s="381">
        <v>0</v>
      </c>
      <c r="G15" s="381">
        <v>0</v>
      </c>
      <c r="H15" s="381">
        <v>0</v>
      </c>
      <c r="I15" s="381">
        <v>0</v>
      </c>
      <c r="J15" s="381">
        <v>0</v>
      </c>
      <c r="K15" s="381">
        <v>0</v>
      </c>
      <c r="L15" s="381">
        <v>0</v>
      </c>
      <c r="M15" s="381">
        <v>0</v>
      </c>
      <c r="N15" s="381">
        <v>0</v>
      </c>
      <c r="O15" s="381">
        <v>0</v>
      </c>
      <c r="P15" s="381">
        <v>0</v>
      </c>
      <c r="Q15" s="381">
        <v>0</v>
      </c>
      <c r="R15" s="381">
        <v>0</v>
      </c>
      <c r="S15" s="381">
        <v>0</v>
      </c>
      <c r="T15" s="381">
        <v>0</v>
      </c>
      <c r="U15" s="381">
        <v>0</v>
      </c>
      <c r="V15" s="381">
        <v>0</v>
      </c>
      <c r="W15" s="381">
        <v>0</v>
      </c>
      <c r="X15" s="381">
        <v>0</v>
      </c>
      <c r="Y15" s="381">
        <v>0</v>
      </c>
      <c r="Z15" s="381">
        <v>0</v>
      </c>
      <c r="AA15" s="381">
        <v>0</v>
      </c>
      <c r="AB15" s="381">
        <v>0</v>
      </c>
      <c r="AC15" s="381">
        <v>0</v>
      </c>
      <c r="AD15" s="381">
        <v>0</v>
      </c>
      <c r="AE15" s="381">
        <v>0</v>
      </c>
      <c r="AF15" s="381">
        <v>0</v>
      </c>
      <c r="AG15" s="381">
        <v>0</v>
      </c>
      <c r="AH15" s="381">
        <v>0</v>
      </c>
      <c r="AI15" s="381">
        <v>0</v>
      </c>
      <c r="AJ15" s="381">
        <v>0</v>
      </c>
      <c r="AK15" s="381">
        <v>0</v>
      </c>
      <c r="AL15" s="381">
        <v>0</v>
      </c>
      <c r="AM15" s="381">
        <v>0</v>
      </c>
      <c r="AN15" s="381">
        <v>0</v>
      </c>
      <c r="AO15" s="381">
        <v>0</v>
      </c>
      <c r="AP15" s="381">
        <v>0</v>
      </c>
      <c r="AQ15" s="381">
        <v>0</v>
      </c>
      <c r="AR15" s="381">
        <v>0</v>
      </c>
      <c r="AS15" s="381">
        <v>0</v>
      </c>
      <c r="AT15" s="381">
        <v>0</v>
      </c>
      <c r="AV15" s="37">
        <f t="shared" si="6"/>
        <v>0</v>
      </c>
      <c r="AW15" s="37">
        <f t="shared" si="7"/>
        <v>0</v>
      </c>
      <c r="AX15" s="37">
        <f t="shared" si="8"/>
        <v>0</v>
      </c>
      <c r="AY15" s="37">
        <f t="shared" si="9"/>
        <v>0</v>
      </c>
      <c r="AZ15" s="37">
        <f t="shared" si="10"/>
        <v>0</v>
      </c>
      <c r="BA15" s="37">
        <f t="shared" si="11"/>
        <v>0</v>
      </c>
      <c r="BB15" s="37">
        <f t="shared" si="12"/>
        <v>0</v>
      </c>
      <c r="BC15" s="37">
        <f t="shared" si="13"/>
        <v>0</v>
      </c>
      <c r="BD15" s="38">
        <f t="shared" si="14"/>
        <v>0</v>
      </c>
      <c r="BE15" s="37">
        <f t="shared" si="15"/>
        <v>0</v>
      </c>
      <c r="BF15" s="54"/>
    </row>
    <row r="16" spans="1:71" x14ac:dyDescent="0.25">
      <c r="A16" s="353">
        <f>+Abr!A16</f>
        <v>13</v>
      </c>
      <c r="B16" s="379" t="str">
        <f>Ene!B16</f>
        <v>PORCENTAJE DE ADULTOS Y JOVENES QUE RECIBEN TAMIZAJE  DE ITS Y VIH/SIDA</v>
      </c>
      <c r="C16" s="380" t="s">
        <v>144</v>
      </c>
      <c r="D16" s="381">
        <v>0</v>
      </c>
      <c r="E16" s="381">
        <v>0</v>
      </c>
      <c r="F16" s="381">
        <v>0</v>
      </c>
      <c r="G16" s="381">
        <v>0</v>
      </c>
      <c r="H16" s="381">
        <v>0</v>
      </c>
      <c r="I16" s="381">
        <v>0</v>
      </c>
      <c r="J16" s="381">
        <v>0</v>
      </c>
      <c r="K16" s="381">
        <v>0</v>
      </c>
      <c r="L16" s="381">
        <v>0</v>
      </c>
      <c r="M16" s="381">
        <v>0</v>
      </c>
      <c r="N16" s="381">
        <v>0</v>
      </c>
      <c r="O16" s="381">
        <v>0</v>
      </c>
      <c r="P16" s="381">
        <v>0</v>
      </c>
      <c r="Q16" s="381">
        <v>0</v>
      </c>
      <c r="R16" s="381">
        <v>0</v>
      </c>
      <c r="S16" s="381">
        <v>0</v>
      </c>
      <c r="T16" s="381">
        <v>0</v>
      </c>
      <c r="U16" s="381">
        <v>0</v>
      </c>
      <c r="V16" s="381">
        <v>0</v>
      </c>
      <c r="W16" s="381">
        <v>0</v>
      </c>
      <c r="X16" s="381">
        <v>0</v>
      </c>
      <c r="Y16" s="381">
        <v>0</v>
      </c>
      <c r="Z16" s="381">
        <v>0</v>
      </c>
      <c r="AA16" s="381">
        <v>0</v>
      </c>
      <c r="AB16" s="381">
        <v>0</v>
      </c>
      <c r="AC16" s="381">
        <v>0</v>
      </c>
      <c r="AD16" s="381">
        <v>0</v>
      </c>
      <c r="AE16" s="381">
        <v>0</v>
      </c>
      <c r="AF16" s="381">
        <v>0</v>
      </c>
      <c r="AG16" s="381">
        <v>0</v>
      </c>
      <c r="AH16" s="381">
        <v>0</v>
      </c>
      <c r="AI16" s="381">
        <v>0</v>
      </c>
      <c r="AJ16" s="381">
        <v>0</v>
      </c>
      <c r="AK16" s="381">
        <v>0</v>
      </c>
      <c r="AL16" s="381">
        <v>0</v>
      </c>
      <c r="AM16" s="381">
        <v>0</v>
      </c>
      <c r="AN16" s="381">
        <v>0</v>
      </c>
      <c r="AO16" s="381">
        <v>0</v>
      </c>
      <c r="AP16" s="381">
        <v>0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6"/>
        <v>0</v>
      </c>
      <c r="AW16" s="37">
        <f t="shared" si="7"/>
        <v>0</v>
      </c>
      <c r="AX16" s="37">
        <f t="shared" si="8"/>
        <v>0</v>
      </c>
      <c r="AY16" s="37">
        <f t="shared" si="9"/>
        <v>0</v>
      </c>
      <c r="AZ16" s="37">
        <f t="shared" si="10"/>
        <v>0</v>
      </c>
      <c r="BA16" s="37">
        <f t="shared" si="11"/>
        <v>0</v>
      </c>
      <c r="BB16" s="37">
        <f t="shared" si="12"/>
        <v>0</v>
      </c>
      <c r="BC16" s="37">
        <f t="shared" si="13"/>
        <v>0</v>
      </c>
      <c r="BD16" s="38">
        <f t="shared" si="14"/>
        <v>0</v>
      </c>
      <c r="BE16" s="37">
        <f t="shared" si="15"/>
        <v>0</v>
      </c>
      <c r="BF16" s="54"/>
    </row>
    <row r="17" spans="1:58" x14ac:dyDescent="0.25">
      <c r="A17" s="353">
        <f>+Abr!A17</f>
        <v>14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6"/>
        <v>0</v>
      </c>
      <c r="AW17" s="37">
        <f t="shared" si="7"/>
        <v>0</v>
      </c>
      <c r="AX17" s="37">
        <f t="shared" si="8"/>
        <v>0</v>
      </c>
      <c r="AY17" s="37">
        <f t="shared" si="9"/>
        <v>0</v>
      </c>
      <c r="AZ17" s="37">
        <f t="shared" si="10"/>
        <v>0</v>
      </c>
      <c r="BA17" s="37">
        <f t="shared" si="11"/>
        <v>0</v>
      </c>
      <c r="BB17" s="37">
        <f t="shared" si="12"/>
        <v>0</v>
      </c>
      <c r="BC17" s="37">
        <f t="shared" si="13"/>
        <v>0</v>
      </c>
      <c r="BD17" s="38">
        <f t="shared" si="14"/>
        <v>0</v>
      </c>
      <c r="BE17" s="37">
        <f t="shared" si="15"/>
        <v>0</v>
      </c>
      <c r="BF17" s="54"/>
    </row>
    <row r="18" spans="1:58" x14ac:dyDescent="0.25">
      <c r="A18" s="353">
        <f>+Abr!A18</f>
        <v>15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6"/>
        <v>0</v>
      </c>
      <c r="AW18" s="37">
        <f t="shared" si="7"/>
        <v>0</v>
      </c>
      <c r="AX18" s="37">
        <f t="shared" si="8"/>
        <v>0</v>
      </c>
      <c r="AY18" s="37">
        <f t="shared" si="9"/>
        <v>0</v>
      </c>
      <c r="AZ18" s="37">
        <f t="shared" si="10"/>
        <v>0</v>
      </c>
      <c r="BA18" s="37">
        <f t="shared" si="11"/>
        <v>0</v>
      </c>
      <c r="BB18" s="37">
        <f t="shared" si="12"/>
        <v>0</v>
      </c>
      <c r="BC18" s="37">
        <f t="shared" si="13"/>
        <v>0</v>
      </c>
      <c r="BD18" s="38">
        <f t="shared" si="14"/>
        <v>0</v>
      </c>
      <c r="BE18" s="37">
        <f t="shared" si="15"/>
        <v>0</v>
      </c>
      <c r="BF18" s="54"/>
    </row>
    <row r="19" spans="1:58" x14ac:dyDescent="0.25">
      <c r="A19" s="353">
        <f>+Abr!A19</f>
        <v>16</v>
      </c>
      <c r="B19" s="379" t="str">
        <f>Ene!B19</f>
        <v>CASOS  DE VIH-SIDA CONFIRMADOS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6"/>
        <v>0</v>
      </c>
      <c r="AW19" s="37">
        <f t="shared" si="7"/>
        <v>0</v>
      </c>
      <c r="AX19" s="37">
        <f t="shared" si="8"/>
        <v>0</v>
      </c>
      <c r="AY19" s="37">
        <f t="shared" si="9"/>
        <v>0</v>
      </c>
      <c r="AZ19" s="37">
        <f t="shared" si="10"/>
        <v>0</v>
      </c>
      <c r="BA19" s="37">
        <f t="shared" si="11"/>
        <v>0</v>
      </c>
      <c r="BB19" s="37">
        <f t="shared" si="12"/>
        <v>0</v>
      </c>
      <c r="BC19" s="37">
        <f t="shared" si="13"/>
        <v>0</v>
      </c>
      <c r="BD19" s="38">
        <f t="shared" si="14"/>
        <v>0</v>
      </c>
      <c r="BE19" s="37">
        <f t="shared" si="15"/>
        <v>0</v>
      </c>
      <c r="BF19" s="54"/>
    </row>
    <row r="20" spans="1:58" ht="45" x14ac:dyDescent="0.25">
      <c r="A20" s="353">
        <f>+Abr!A20</f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0</v>
      </c>
      <c r="H20" s="384">
        <v>0</v>
      </c>
      <c r="I20" s="384">
        <v>0</v>
      </c>
      <c r="J20" s="384">
        <v>0</v>
      </c>
      <c r="K20" s="384">
        <v>0</v>
      </c>
      <c r="L20" s="384">
        <v>0</v>
      </c>
      <c r="M20" s="384">
        <v>0</v>
      </c>
      <c r="N20" s="384">
        <v>0</v>
      </c>
      <c r="O20" s="384">
        <v>0</v>
      </c>
      <c r="P20" s="384">
        <v>0</v>
      </c>
      <c r="Q20" s="384">
        <v>0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0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0</v>
      </c>
      <c r="AF20" s="384">
        <v>0</v>
      </c>
      <c r="AG20" s="384">
        <v>0</v>
      </c>
      <c r="AH20" s="384">
        <v>0</v>
      </c>
      <c r="AI20" s="384">
        <v>0</v>
      </c>
      <c r="AJ20" s="384">
        <v>0</v>
      </c>
      <c r="AK20" s="384">
        <v>0</v>
      </c>
      <c r="AL20" s="384">
        <v>0</v>
      </c>
      <c r="AM20" s="384">
        <v>0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6"/>
        <v>0</v>
      </c>
      <c r="AW20" s="37">
        <f t="shared" si="7"/>
        <v>0</v>
      </c>
      <c r="AX20" s="37">
        <f t="shared" si="8"/>
        <v>0</v>
      </c>
      <c r="AY20" s="37">
        <f t="shared" si="9"/>
        <v>0</v>
      </c>
      <c r="AZ20" s="37">
        <f t="shared" si="10"/>
        <v>0</v>
      </c>
      <c r="BA20" s="37">
        <f t="shared" si="11"/>
        <v>0</v>
      </c>
      <c r="BB20" s="37">
        <f t="shared" si="12"/>
        <v>0</v>
      </c>
      <c r="BC20" s="37">
        <f t="shared" si="13"/>
        <v>0</v>
      </c>
      <c r="BD20" s="38">
        <f t="shared" si="14"/>
        <v>0</v>
      </c>
      <c r="BE20" s="37">
        <f t="shared" si="15"/>
        <v>0</v>
      </c>
      <c r="BF20" s="54"/>
    </row>
    <row r="21" spans="1:58" ht="30" x14ac:dyDescent="0.25">
      <c r="A21" s="353">
        <f>+Abr!A21</f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6"/>
        <v>0</v>
      </c>
      <c r="AW21" s="37">
        <f t="shared" si="7"/>
        <v>0</v>
      </c>
      <c r="AX21" s="37">
        <f t="shared" si="8"/>
        <v>0</v>
      </c>
      <c r="AY21" s="37">
        <f t="shared" si="9"/>
        <v>0</v>
      </c>
      <c r="AZ21" s="37">
        <f t="shared" si="10"/>
        <v>0</v>
      </c>
      <c r="BA21" s="37">
        <f t="shared" si="11"/>
        <v>0</v>
      </c>
      <c r="BB21" s="37">
        <f t="shared" si="12"/>
        <v>0</v>
      </c>
      <c r="BC21" s="37">
        <f t="shared" si="13"/>
        <v>0</v>
      </c>
      <c r="BD21" s="38">
        <f t="shared" si="14"/>
        <v>0</v>
      </c>
      <c r="BE21" s="37">
        <f t="shared" si="15"/>
        <v>0</v>
      </c>
      <c r="BF21" s="54"/>
    </row>
    <row r="22" spans="1:58" ht="30" x14ac:dyDescent="0.25">
      <c r="A22" s="353">
        <f>+Abr!A22</f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6"/>
        <v>0</v>
      </c>
      <c r="AW22" s="37">
        <f t="shared" si="7"/>
        <v>0</v>
      </c>
      <c r="AX22" s="37">
        <f t="shared" si="8"/>
        <v>0</v>
      </c>
      <c r="AY22" s="37">
        <f t="shared" si="9"/>
        <v>0</v>
      </c>
      <c r="AZ22" s="37">
        <f t="shared" si="10"/>
        <v>0</v>
      </c>
      <c r="BA22" s="37">
        <f t="shared" si="11"/>
        <v>0</v>
      </c>
      <c r="BB22" s="37">
        <f t="shared" si="12"/>
        <v>0</v>
      </c>
      <c r="BC22" s="37">
        <f t="shared" si="13"/>
        <v>0</v>
      </c>
      <c r="BD22" s="38">
        <f t="shared" si="14"/>
        <v>0</v>
      </c>
      <c r="BE22" s="37">
        <f t="shared" si="15"/>
        <v>0</v>
      </c>
      <c r="BF22" s="54"/>
    </row>
    <row r="23" spans="1:58" x14ac:dyDescent="0.25">
      <c r="A23" s="353">
        <f>+Abr!A23</f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6"/>
        <v>0</v>
      </c>
      <c r="AW23" s="37">
        <f t="shared" si="7"/>
        <v>0</v>
      </c>
      <c r="AX23" s="37">
        <f t="shared" si="8"/>
        <v>0</v>
      </c>
      <c r="AY23" s="37">
        <f t="shared" si="9"/>
        <v>0</v>
      </c>
      <c r="AZ23" s="37">
        <f t="shared" si="10"/>
        <v>0</v>
      </c>
      <c r="BA23" s="37">
        <f t="shared" si="11"/>
        <v>0</v>
      </c>
      <c r="BB23" s="37">
        <f t="shared" si="12"/>
        <v>0</v>
      </c>
      <c r="BC23" s="37">
        <f t="shared" si="13"/>
        <v>0</v>
      </c>
      <c r="BD23" s="38">
        <f t="shared" si="14"/>
        <v>0</v>
      </c>
      <c r="BE23" s="37">
        <f t="shared" si="15"/>
        <v>0</v>
      </c>
      <c r="BF23" s="54"/>
    </row>
    <row r="24" spans="1:58" ht="30" x14ac:dyDescent="0.25">
      <c r="A24" s="353">
        <f>+Abr!A24</f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6"/>
        <v>0</v>
      </c>
      <c r="AW24" s="37">
        <f t="shared" si="7"/>
        <v>0</v>
      </c>
      <c r="AX24" s="37">
        <f t="shared" si="8"/>
        <v>0</v>
      </c>
      <c r="AY24" s="37">
        <f t="shared" si="9"/>
        <v>0</v>
      </c>
      <c r="AZ24" s="37">
        <f t="shared" si="10"/>
        <v>0</v>
      </c>
      <c r="BA24" s="37">
        <f t="shared" si="11"/>
        <v>0</v>
      </c>
      <c r="BB24" s="37">
        <f t="shared" si="12"/>
        <v>0</v>
      </c>
      <c r="BC24" s="37">
        <f t="shared" si="13"/>
        <v>0</v>
      </c>
      <c r="BD24" s="38">
        <f t="shared" si="14"/>
        <v>0</v>
      </c>
      <c r="BE24" s="37">
        <f t="shared" si="15"/>
        <v>0</v>
      </c>
      <c r="BF24" s="54"/>
    </row>
    <row r="25" spans="1:58" ht="30" x14ac:dyDescent="0.25">
      <c r="A25" s="353">
        <f>+Abr!A25</f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0</v>
      </c>
      <c r="H25" s="384">
        <v>0</v>
      </c>
      <c r="I25" s="384">
        <v>0</v>
      </c>
      <c r="J25" s="384">
        <v>0</v>
      </c>
      <c r="K25" s="384">
        <v>0</v>
      </c>
      <c r="L25" s="384">
        <v>0</v>
      </c>
      <c r="M25" s="384">
        <v>0</v>
      </c>
      <c r="N25" s="384">
        <v>0</v>
      </c>
      <c r="O25" s="384">
        <v>0</v>
      </c>
      <c r="P25" s="384">
        <v>0</v>
      </c>
      <c r="Q25" s="384">
        <v>0</v>
      </c>
      <c r="R25" s="384">
        <v>0</v>
      </c>
      <c r="S25" s="384">
        <v>0</v>
      </c>
      <c r="T25" s="384">
        <v>0</v>
      </c>
      <c r="U25" s="384">
        <v>0</v>
      </c>
      <c r="V25" s="384">
        <v>0</v>
      </c>
      <c r="W25" s="384">
        <v>0</v>
      </c>
      <c r="X25" s="384">
        <v>0</v>
      </c>
      <c r="Y25" s="384">
        <v>0</v>
      </c>
      <c r="Z25" s="384">
        <v>0</v>
      </c>
      <c r="AA25" s="384">
        <v>0</v>
      </c>
      <c r="AB25" s="384">
        <v>0</v>
      </c>
      <c r="AC25" s="384">
        <v>0</v>
      </c>
      <c r="AD25" s="384">
        <v>0</v>
      </c>
      <c r="AE25" s="384">
        <v>0</v>
      </c>
      <c r="AF25" s="384">
        <v>0</v>
      </c>
      <c r="AG25" s="384">
        <v>0</v>
      </c>
      <c r="AH25" s="384">
        <v>0</v>
      </c>
      <c r="AI25" s="384">
        <v>0</v>
      </c>
      <c r="AJ25" s="384">
        <v>0</v>
      </c>
      <c r="AK25" s="384">
        <v>0</v>
      </c>
      <c r="AL25" s="384">
        <v>0</v>
      </c>
      <c r="AM25" s="384">
        <v>0</v>
      </c>
      <c r="AN25" s="384">
        <v>0</v>
      </c>
      <c r="AO25" s="384">
        <v>0</v>
      </c>
      <c r="AP25" s="384">
        <v>0</v>
      </c>
      <c r="AQ25" s="384">
        <v>0</v>
      </c>
      <c r="AR25" s="384">
        <v>0</v>
      </c>
      <c r="AS25" s="384">
        <v>0</v>
      </c>
      <c r="AT25" s="384">
        <v>0</v>
      </c>
      <c r="AV25" s="37">
        <f t="shared" si="6"/>
        <v>0</v>
      </c>
      <c r="AW25" s="37">
        <f t="shared" si="7"/>
        <v>0</v>
      </c>
      <c r="AX25" s="37">
        <f t="shared" si="8"/>
        <v>0</v>
      </c>
      <c r="AY25" s="37">
        <f t="shared" si="9"/>
        <v>0</v>
      </c>
      <c r="AZ25" s="37">
        <f t="shared" si="10"/>
        <v>0</v>
      </c>
      <c r="BA25" s="37">
        <f t="shared" si="11"/>
        <v>0</v>
      </c>
      <c r="BB25" s="37">
        <f t="shared" si="12"/>
        <v>0</v>
      </c>
      <c r="BC25" s="37">
        <f t="shared" si="13"/>
        <v>0</v>
      </c>
      <c r="BD25" s="38">
        <f t="shared" si="14"/>
        <v>0</v>
      </c>
      <c r="BE25" s="37">
        <f t="shared" si="15"/>
        <v>0</v>
      </c>
      <c r="BF25" s="54"/>
    </row>
    <row r="26" spans="1:58" x14ac:dyDescent="0.25">
      <c r="A26" s="353">
        <f>+Abr!A26</f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0</v>
      </c>
      <c r="H26" s="384">
        <v>0</v>
      </c>
      <c r="I26" s="384">
        <v>0</v>
      </c>
      <c r="J26" s="384">
        <v>0</v>
      </c>
      <c r="K26" s="384">
        <v>0</v>
      </c>
      <c r="L26" s="384">
        <v>0</v>
      </c>
      <c r="M26" s="384">
        <v>0</v>
      </c>
      <c r="N26" s="384">
        <v>0</v>
      </c>
      <c r="O26" s="384">
        <v>0</v>
      </c>
      <c r="P26" s="384">
        <v>0</v>
      </c>
      <c r="Q26" s="384">
        <v>0</v>
      </c>
      <c r="R26" s="384">
        <v>0</v>
      </c>
      <c r="S26" s="384">
        <v>0</v>
      </c>
      <c r="T26" s="384">
        <v>0</v>
      </c>
      <c r="U26" s="384">
        <v>0</v>
      </c>
      <c r="V26" s="384">
        <v>0</v>
      </c>
      <c r="W26" s="384">
        <v>0</v>
      </c>
      <c r="X26" s="384">
        <v>0</v>
      </c>
      <c r="Y26" s="384">
        <v>0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0</v>
      </c>
      <c r="AI26" s="384">
        <v>0</v>
      </c>
      <c r="AJ26" s="384">
        <v>0</v>
      </c>
      <c r="AK26" s="384">
        <v>0</v>
      </c>
      <c r="AL26" s="384">
        <v>0</v>
      </c>
      <c r="AM26" s="384">
        <v>0</v>
      </c>
      <c r="AN26" s="384">
        <v>0</v>
      </c>
      <c r="AO26" s="384">
        <v>0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6"/>
        <v>0</v>
      </c>
      <c r="AW26" s="37">
        <f t="shared" si="7"/>
        <v>0</v>
      </c>
      <c r="AX26" s="37">
        <f t="shared" si="8"/>
        <v>0</v>
      </c>
      <c r="AY26" s="37">
        <f t="shared" si="9"/>
        <v>0</v>
      </c>
      <c r="AZ26" s="37">
        <f t="shared" si="10"/>
        <v>0</v>
      </c>
      <c r="BA26" s="37">
        <f t="shared" si="11"/>
        <v>0</v>
      </c>
      <c r="BB26" s="37">
        <f t="shared" si="12"/>
        <v>0</v>
      </c>
      <c r="BC26" s="37">
        <f t="shared" si="13"/>
        <v>0</v>
      </c>
      <c r="BD26" s="38">
        <f t="shared" si="14"/>
        <v>0</v>
      </c>
      <c r="BE26" s="37">
        <f t="shared" si="15"/>
        <v>0</v>
      </c>
      <c r="BF26" s="54"/>
    </row>
    <row r="27" spans="1:58" ht="30" x14ac:dyDescent="0.25">
      <c r="A27" s="353">
        <f>+Abr!A27</f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6"/>
        <v>0</v>
      </c>
      <c r="AW27" s="37">
        <f t="shared" si="7"/>
        <v>0</v>
      </c>
      <c r="AX27" s="37">
        <f t="shared" si="8"/>
        <v>0</v>
      </c>
      <c r="AY27" s="37">
        <f t="shared" si="9"/>
        <v>0</v>
      </c>
      <c r="AZ27" s="37">
        <f t="shared" si="10"/>
        <v>0</v>
      </c>
      <c r="BA27" s="37">
        <f t="shared" si="11"/>
        <v>0</v>
      </c>
      <c r="BB27" s="37">
        <f t="shared" si="12"/>
        <v>0</v>
      </c>
      <c r="BC27" s="37">
        <f t="shared" si="13"/>
        <v>0</v>
      </c>
      <c r="BD27" s="38">
        <f t="shared" si="14"/>
        <v>0</v>
      </c>
      <c r="BE27" s="37">
        <f t="shared" si="15"/>
        <v>0</v>
      </c>
      <c r="BF27" s="54"/>
    </row>
    <row r="28" spans="1:58" ht="45" x14ac:dyDescent="0.25">
      <c r="A28" s="353">
        <f>+Abr!A28</f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6"/>
        <v>0</v>
      </c>
      <c r="AW28" s="37">
        <f t="shared" si="7"/>
        <v>0</v>
      </c>
      <c r="AX28" s="37">
        <f t="shared" si="8"/>
        <v>0</v>
      </c>
      <c r="AY28" s="37">
        <f t="shared" si="9"/>
        <v>0</v>
      </c>
      <c r="AZ28" s="37">
        <f t="shared" si="10"/>
        <v>0</v>
      </c>
      <c r="BA28" s="37">
        <f t="shared" si="11"/>
        <v>0</v>
      </c>
      <c r="BB28" s="37">
        <f t="shared" si="12"/>
        <v>0</v>
      </c>
      <c r="BC28" s="37">
        <f t="shared" si="13"/>
        <v>0</v>
      </c>
      <c r="BD28" s="38">
        <f t="shared" si="14"/>
        <v>0</v>
      </c>
      <c r="BE28" s="37">
        <f t="shared" si="15"/>
        <v>0</v>
      </c>
      <c r="BF28" s="54"/>
    </row>
    <row r="29" spans="1:58" ht="30" x14ac:dyDescent="0.25">
      <c r="A29" s="353">
        <f>+Abr!A29</f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6"/>
        <v>0</v>
      </c>
      <c r="AW29" s="37">
        <f t="shared" si="7"/>
        <v>0</v>
      </c>
      <c r="AX29" s="37">
        <f t="shared" si="8"/>
        <v>0</v>
      </c>
      <c r="AY29" s="37">
        <f t="shared" si="9"/>
        <v>0</v>
      </c>
      <c r="AZ29" s="37">
        <f t="shared" si="10"/>
        <v>0</v>
      </c>
      <c r="BA29" s="37">
        <f t="shared" si="11"/>
        <v>0</v>
      </c>
      <c r="BB29" s="37">
        <f t="shared" si="12"/>
        <v>0</v>
      </c>
      <c r="BC29" s="37">
        <f t="shared" si="13"/>
        <v>0</v>
      </c>
      <c r="BD29" s="38">
        <f t="shared" si="14"/>
        <v>0</v>
      </c>
      <c r="BE29" s="37">
        <f t="shared" si="15"/>
        <v>0</v>
      </c>
      <c r="BF29" s="54"/>
    </row>
    <row r="30" spans="1:58" ht="45" x14ac:dyDescent="0.25">
      <c r="A30" s="353">
        <f>+Abr!A30</f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6"/>
        <v>0</v>
      </c>
      <c r="AW30" s="37">
        <f t="shared" si="7"/>
        <v>0</v>
      </c>
      <c r="AX30" s="37">
        <f t="shared" si="8"/>
        <v>0</v>
      </c>
      <c r="AY30" s="37">
        <f t="shared" si="9"/>
        <v>0</v>
      </c>
      <c r="AZ30" s="37">
        <f t="shared" si="10"/>
        <v>0</v>
      </c>
      <c r="BA30" s="37">
        <f t="shared" si="11"/>
        <v>0</v>
      </c>
      <c r="BB30" s="37">
        <f t="shared" si="12"/>
        <v>0</v>
      </c>
      <c r="BC30" s="37">
        <f t="shared" si="13"/>
        <v>0</v>
      </c>
      <c r="BD30" s="38">
        <f t="shared" si="14"/>
        <v>0</v>
      </c>
      <c r="BE30" s="37">
        <f t="shared" si="15"/>
        <v>0</v>
      </c>
      <c r="BF30" s="54"/>
    </row>
    <row r="31" spans="1:58" ht="30" x14ac:dyDescent="0.25">
      <c r="A31" s="353">
        <f>+Abr!A31</f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0</v>
      </c>
      <c r="Z31" s="384">
        <v>0</v>
      </c>
      <c r="AA31" s="384">
        <v>0</v>
      </c>
      <c r="AB31" s="384">
        <v>0</v>
      </c>
      <c r="AC31" s="384">
        <v>0</v>
      </c>
      <c r="AD31" s="384">
        <v>0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6"/>
        <v>0</v>
      </c>
      <c r="AW31" s="37">
        <f t="shared" si="7"/>
        <v>0</v>
      </c>
      <c r="AX31" s="37">
        <f t="shared" si="8"/>
        <v>0</v>
      </c>
      <c r="AY31" s="37">
        <f t="shared" si="9"/>
        <v>0</v>
      </c>
      <c r="AZ31" s="37">
        <f t="shared" si="10"/>
        <v>0</v>
      </c>
      <c r="BA31" s="37">
        <f t="shared" si="11"/>
        <v>0</v>
      </c>
      <c r="BB31" s="37">
        <f t="shared" si="12"/>
        <v>0</v>
      </c>
      <c r="BC31" s="37">
        <f t="shared" si="13"/>
        <v>0</v>
      </c>
      <c r="BD31" s="38">
        <f t="shared" si="14"/>
        <v>0</v>
      </c>
      <c r="BE31" s="37">
        <f t="shared" si="15"/>
        <v>0</v>
      </c>
      <c r="BF31" s="54"/>
    </row>
    <row r="32" spans="1:58" ht="30" x14ac:dyDescent="0.25">
      <c r="A32" s="353">
        <f>+Abr!A32</f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6">SUM(D32)</f>
        <v>0</v>
      </c>
      <c r="AW32" s="37">
        <f t="shared" ref="AW32:AW51" si="17">+SUM(G32:P32)</f>
        <v>0</v>
      </c>
      <c r="AX32" s="37">
        <f t="shared" ref="AX32:AX51" si="18">+SUM(Q32:S32)</f>
        <v>0</v>
      </c>
      <c r="AY32" s="37">
        <f t="shared" ref="AY32:AY51" si="19">+SUM(T32:W32)</f>
        <v>0</v>
      </c>
      <c r="AZ32" s="37">
        <f t="shared" ref="AZ32:AZ51" si="20">+SUM(X32:AC32)</f>
        <v>0</v>
      </c>
      <c r="BA32" s="37">
        <f t="shared" ref="BA32:BA51" si="21">+SUM(AD32:AH32)</f>
        <v>0</v>
      </c>
      <c r="BB32" s="37">
        <f t="shared" ref="BB32:BB51" si="22">+SUM(AJ32:AL32)</f>
        <v>0</v>
      </c>
      <c r="BC32" s="37">
        <f t="shared" ref="BC32:BC51" si="23">+SUM(AM32:AP32)</f>
        <v>0</v>
      </c>
      <c r="BD32" s="38">
        <f t="shared" ref="BD32:BD51" si="24">+SUM(AQ32:AT32)</f>
        <v>0</v>
      </c>
      <c r="BE32" s="37">
        <f t="shared" si="15"/>
        <v>0</v>
      </c>
      <c r="BF32" s="54"/>
    </row>
    <row r="33" spans="1:58" ht="30" x14ac:dyDescent="0.25">
      <c r="A33" s="353">
        <f>+Abr!A33</f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6"/>
        <v>0</v>
      </c>
      <c r="AW33" s="37">
        <f t="shared" si="17"/>
        <v>0</v>
      </c>
      <c r="AX33" s="37">
        <f t="shared" si="18"/>
        <v>0</v>
      </c>
      <c r="AY33" s="37">
        <f t="shared" si="19"/>
        <v>0</v>
      </c>
      <c r="AZ33" s="37">
        <f t="shared" si="20"/>
        <v>0</v>
      </c>
      <c r="BA33" s="37">
        <f t="shared" si="21"/>
        <v>0</v>
      </c>
      <c r="BB33" s="37">
        <f t="shared" si="22"/>
        <v>0</v>
      </c>
      <c r="BC33" s="37">
        <f t="shared" si="23"/>
        <v>0</v>
      </c>
      <c r="BD33" s="38">
        <f t="shared" si="24"/>
        <v>0</v>
      </c>
      <c r="BE33" s="37">
        <f t="shared" si="15"/>
        <v>0</v>
      </c>
      <c r="BF33" s="54"/>
    </row>
    <row r="34" spans="1:58" ht="30" x14ac:dyDescent="0.25">
      <c r="A34" s="353">
        <f>+Abr!A34</f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6"/>
        <v>0</v>
      </c>
      <c r="AW34" s="37">
        <f t="shared" si="17"/>
        <v>0</v>
      </c>
      <c r="AX34" s="37">
        <f t="shared" si="18"/>
        <v>0</v>
      </c>
      <c r="AY34" s="37">
        <f t="shared" si="19"/>
        <v>0</v>
      </c>
      <c r="AZ34" s="37">
        <f t="shared" si="20"/>
        <v>0</v>
      </c>
      <c r="BA34" s="37">
        <f t="shared" si="21"/>
        <v>0</v>
      </c>
      <c r="BB34" s="37">
        <f t="shared" si="22"/>
        <v>0</v>
      </c>
      <c r="BC34" s="37">
        <f t="shared" si="23"/>
        <v>0</v>
      </c>
      <c r="BD34" s="38">
        <f t="shared" si="24"/>
        <v>0</v>
      </c>
      <c r="BE34" s="37">
        <f t="shared" si="15"/>
        <v>0</v>
      </c>
      <c r="BF34" s="54"/>
    </row>
    <row r="35" spans="1:58" ht="30" x14ac:dyDescent="0.25">
      <c r="A35" s="353">
        <f>+Abr!A35</f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6"/>
        <v>0</v>
      </c>
      <c r="AW35" s="37">
        <f t="shared" si="17"/>
        <v>0</v>
      </c>
      <c r="AX35" s="37">
        <f t="shared" si="18"/>
        <v>0</v>
      </c>
      <c r="AY35" s="37">
        <f t="shared" si="19"/>
        <v>0</v>
      </c>
      <c r="AZ35" s="37">
        <f t="shared" si="20"/>
        <v>0</v>
      </c>
      <c r="BA35" s="37">
        <f t="shared" si="21"/>
        <v>0</v>
      </c>
      <c r="BB35" s="37">
        <f t="shared" si="22"/>
        <v>0</v>
      </c>
      <c r="BC35" s="37">
        <f t="shared" si="23"/>
        <v>0</v>
      </c>
      <c r="BD35" s="38">
        <f t="shared" si="24"/>
        <v>0</v>
      </c>
      <c r="BE35" s="37">
        <f t="shared" si="15"/>
        <v>0</v>
      </c>
      <c r="BF35" s="54"/>
    </row>
    <row r="36" spans="1:58" ht="30" x14ac:dyDescent="0.25">
      <c r="A36" s="353">
        <f>+Abr!A36</f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0</v>
      </c>
      <c r="Z36" s="384">
        <v>0</v>
      </c>
      <c r="AA36" s="384">
        <v>0</v>
      </c>
      <c r="AB36" s="384">
        <v>0</v>
      </c>
      <c r="AC36" s="384">
        <v>0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6"/>
        <v>0</v>
      </c>
      <c r="AW36" s="37">
        <f t="shared" si="17"/>
        <v>0</v>
      </c>
      <c r="AX36" s="37">
        <f t="shared" si="18"/>
        <v>0</v>
      </c>
      <c r="AY36" s="37">
        <f t="shared" si="19"/>
        <v>0</v>
      </c>
      <c r="AZ36" s="37">
        <f t="shared" si="20"/>
        <v>0</v>
      </c>
      <c r="BA36" s="37">
        <f t="shared" si="21"/>
        <v>0</v>
      </c>
      <c r="BB36" s="37">
        <f t="shared" si="22"/>
        <v>0</v>
      </c>
      <c r="BC36" s="37">
        <f t="shared" si="23"/>
        <v>0</v>
      </c>
      <c r="BD36" s="38">
        <f t="shared" si="24"/>
        <v>0</v>
      </c>
      <c r="BE36" s="37">
        <f t="shared" si="15"/>
        <v>0</v>
      </c>
      <c r="BF36" s="54"/>
    </row>
    <row r="37" spans="1:58" ht="30" x14ac:dyDescent="0.25">
      <c r="A37" s="353">
        <f>+Abr!A37</f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6"/>
        <v>0</v>
      </c>
      <c r="AW37" s="37">
        <f t="shared" si="17"/>
        <v>0</v>
      </c>
      <c r="AX37" s="37">
        <f t="shared" si="18"/>
        <v>0</v>
      </c>
      <c r="AY37" s="37">
        <f t="shared" si="19"/>
        <v>0</v>
      </c>
      <c r="AZ37" s="37">
        <f t="shared" si="20"/>
        <v>0</v>
      </c>
      <c r="BA37" s="37">
        <f t="shared" si="21"/>
        <v>0</v>
      </c>
      <c r="BB37" s="37">
        <f t="shared" si="22"/>
        <v>0</v>
      </c>
      <c r="BC37" s="37">
        <f t="shared" si="23"/>
        <v>0</v>
      </c>
      <c r="BD37" s="38">
        <f t="shared" si="24"/>
        <v>0</v>
      </c>
      <c r="BE37" s="37">
        <f t="shared" si="15"/>
        <v>0</v>
      </c>
      <c r="BF37" s="54"/>
    </row>
    <row r="38" spans="1:58" ht="30" x14ac:dyDescent="0.25">
      <c r="A38" s="353">
        <f>+Abr!A38</f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6"/>
        <v>0</v>
      </c>
      <c r="AW38" s="37">
        <f t="shared" si="17"/>
        <v>0</v>
      </c>
      <c r="AX38" s="37">
        <f t="shared" si="18"/>
        <v>0</v>
      </c>
      <c r="AY38" s="37">
        <f t="shared" si="19"/>
        <v>0</v>
      </c>
      <c r="AZ38" s="37">
        <f t="shared" si="20"/>
        <v>0</v>
      </c>
      <c r="BA38" s="37">
        <f t="shared" si="21"/>
        <v>0</v>
      </c>
      <c r="BB38" s="37">
        <f t="shared" si="22"/>
        <v>0</v>
      </c>
      <c r="BC38" s="37">
        <f t="shared" si="23"/>
        <v>0</v>
      </c>
      <c r="BD38" s="38">
        <f t="shared" si="24"/>
        <v>0</v>
      </c>
      <c r="BE38" s="37">
        <f t="shared" si="15"/>
        <v>0</v>
      </c>
      <c r="BF38" s="54"/>
    </row>
    <row r="39" spans="1:58" ht="30" x14ac:dyDescent="0.25">
      <c r="A39" s="353">
        <f>+Abr!A39</f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6"/>
        <v>0</v>
      </c>
      <c r="AW39" s="37">
        <f t="shared" si="17"/>
        <v>0</v>
      </c>
      <c r="AX39" s="37">
        <f t="shared" si="18"/>
        <v>0</v>
      </c>
      <c r="AY39" s="37">
        <f t="shared" si="19"/>
        <v>0</v>
      </c>
      <c r="AZ39" s="37">
        <f t="shared" si="20"/>
        <v>0</v>
      </c>
      <c r="BA39" s="37">
        <f t="shared" si="21"/>
        <v>0</v>
      </c>
      <c r="BB39" s="37">
        <f t="shared" si="22"/>
        <v>0</v>
      </c>
      <c r="BC39" s="37">
        <f t="shared" si="23"/>
        <v>0</v>
      </c>
      <c r="BD39" s="38">
        <f t="shared" si="24"/>
        <v>0</v>
      </c>
      <c r="BE39" s="37">
        <f t="shared" si="15"/>
        <v>0</v>
      </c>
      <c r="BF39" s="54"/>
    </row>
    <row r="40" spans="1:58" ht="30" x14ac:dyDescent="0.25">
      <c r="A40" s="353">
        <f>+Abr!A40</f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6"/>
        <v>0</v>
      </c>
      <c r="AW40" s="37">
        <f t="shared" si="17"/>
        <v>0</v>
      </c>
      <c r="AX40" s="37">
        <f t="shared" si="18"/>
        <v>0</v>
      </c>
      <c r="AY40" s="37">
        <f t="shared" si="19"/>
        <v>0</v>
      </c>
      <c r="AZ40" s="37">
        <f t="shared" si="20"/>
        <v>0</v>
      </c>
      <c r="BA40" s="37">
        <f t="shared" si="21"/>
        <v>0</v>
      </c>
      <c r="BB40" s="37">
        <f t="shared" si="22"/>
        <v>0</v>
      </c>
      <c r="BC40" s="37">
        <f t="shared" si="23"/>
        <v>0</v>
      </c>
      <c r="BD40" s="38">
        <f t="shared" si="24"/>
        <v>0</v>
      </c>
      <c r="BE40" s="37">
        <f t="shared" si="15"/>
        <v>0</v>
      </c>
      <c r="BF40" s="54"/>
    </row>
    <row r="41" spans="1:58" ht="30" x14ac:dyDescent="0.25">
      <c r="A41" s="353">
        <f>+Abr!A41</f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6"/>
        <v>0</v>
      </c>
      <c r="AW41" s="37">
        <f t="shared" si="17"/>
        <v>0</v>
      </c>
      <c r="AX41" s="37">
        <f t="shared" si="18"/>
        <v>0</v>
      </c>
      <c r="AY41" s="37">
        <f t="shared" si="19"/>
        <v>0</v>
      </c>
      <c r="AZ41" s="37">
        <f t="shared" si="20"/>
        <v>0</v>
      </c>
      <c r="BA41" s="37">
        <f t="shared" si="21"/>
        <v>0</v>
      </c>
      <c r="BB41" s="37">
        <f t="shared" si="22"/>
        <v>0</v>
      </c>
      <c r="BC41" s="37">
        <f t="shared" si="23"/>
        <v>0</v>
      </c>
      <c r="BD41" s="38">
        <f t="shared" si="24"/>
        <v>0</v>
      </c>
      <c r="BE41" s="37">
        <f t="shared" si="15"/>
        <v>0</v>
      </c>
      <c r="BF41" s="54"/>
    </row>
    <row r="42" spans="1:58" ht="30" x14ac:dyDescent="0.25">
      <c r="A42" s="353">
        <f>+Abr!A42</f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6"/>
        <v>0</v>
      </c>
      <c r="AW42" s="37">
        <f t="shared" si="17"/>
        <v>0</v>
      </c>
      <c r="AX42" s="37">
        <f t="shared" si="18"/>
        <v>0</v>
      </c>
      <c r="AY42" s="37">
        <f t="shared" si="19"/>
        <v>0</v>
      </c>
      <c r="AZ42" s="37">
        <f t="shared" si="20"/>
        <v>0</v>
      </c>
      <c r="BA42" s="37">
        <f t="shared" si="21"/>
        <v>0</v>
      </c>
      <c r="BB42" s="37">
        <f t="shared" si="22"/>
        <v>0</v>
      </c>
      <c r="BC42" s="37">
        <f t="shared" si="23"/>
        <v>0</v>
      </c>
      <c r="BD42" s="38">
        <f t="shared" si="24"/>
        <v>0</v>
      </c>
      <c r="BE42" s="37">
        <f t="shared" si="15"/>
        <v>0</v>
      </c>
      <c r="BF42" s="54"/>
    </row>
    <row r="43" spans="1:58" ht="30" x14ac:dyDescent="0.25">
      <c r="A43" s="353">
        <f>+Abr!A43</f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6"/>
        <v>0</v>
      </c>
      <c r="AW43" s="37">
        <f t="shared" si="17"/>
        <v>0</v>
      </c>
      <c r="AX43" s="37">
        <f t="shared" si="18"/>
        <v>0</v>
      </c>
      <c r="AY43" s="37">
        <f t="shared" si="19"/>
        <v>0</v>
      </c>
      <c r="AZ43" s="37">
        <f t="shared" si="20"/>
        <v>0</v>
      </c>
      <c r="BA43" s="37">
        <f t="shared" si="21"/>
        <v>0</v>
      </c>
      <c r="BB43" s="37">
        <f t="shared" si="22"/>
        <v>0</v>
      </c>
      <c r="BC43" s="37">
        <f t="shared" si="23"/>
        <v>0</v>
      </c>
      <c r="BD43" s="38">
        <f t="shared" si="24"/>
        <v>0</v>
      </c>
      <c r="BE43" s="37">
        <f t="shared" si="15"/>
        <v>0</v>
      </c>
      <c r="BF43" s="54"/>
    </row>
    <row r="44" spans="1:58" ht="30" x14ac:dyDescent="0.25">
      <c r="A44" s="353">
        <f>+Abr!A44</f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6"/>
        <v>0</v>
      </c>
      <c r="AW44" s="37">
        <f t="shared" si="17"/>
        <v>0</v>
      </c>
      <c r="AX44" s="37">
        <f t="shared" si="18"/>
        <v>0</v>
      </c>
      <c r="AY44" s="37">
        <f t="shared" si="19"/>
        <v>0</v>
      </c>
      <c r="AZ44" s="37">
        <f t="shared" si="20"/>
        <v>0</v>
      </c>
      <c r="BA44" s="37">
        <f t="shared" si="21"/>
        <v>0</v>
      </c>
      <c r="BB44" s="37">
        <f t="shared" si="22"/>
        <v>0</v>
      </c>
      <c r="BC44" s="37">
        <f t="shared" si="23"/>
        <v>0</v>
      </c>
      <c r="BD44" s="38">
        <f t="shared" si="24"/>
        <v>0</v>
      </c>
      <c r="BE44" s="37">
        <f t="shared" si="15"/>
        <v>0</v>
      </c>
      <c r="BF44" s="54"/>
    </row>
    <row r="45" spans="1:58" ht="30" x14ac:dyDescent="0.25">
      <c r="A45" s="353">
        <f>+Abr!A45</f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6"/>
        <v>0</v>
      </c>
      <c r="AW45" s="37">
        <f t="shared" si="17"/>
        <v>0</v>
      </c>
      <c r="AX45" s="37">
        <f t="shared" si="18"/>
        <v>0</v>
      </c>
      <c r="AY45" s="37">
        <f t="shared" si="19"/>
        <v>0</v>
      </c>
      <c r="AZ45" s="37">
        <f t="shared" si="20"/>
        <v>0</v>
      </c>
      <c r="BA45" s="37">
        <f t="shared" si="21"/>
        <v>0</v>
      </c>
      <c r="BB45" s="37">
        <f t="shared" si="22"/>
        <v>0</v>
      </c>
      <c r="BC45" s="37">
        <f t="shared" si="23"/>
        <v>0</v>
      </c>
      <c r="BD45" s="38">
        <f t="shared" si="24"/>
        <v>0</v>
      </c>
      <c r="BE45" s="37">
        <f t="shared" si="15"/>
        <v>0</v>
      </c>
      <c r="BF45" s="54"/>
    </row>
    <row r="46" spans="1:58" ht="30" x14ac:dyDescent="0.25">
      <c r="A46" s="353">
        <f>+Abr!A46</f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6"/>
        <v>0</v>
      </c>
      <c r="AW46" s="37">
        <f t="shared" si="17"/>
        <v>0</v>
      </c>
      <c r="AX46" s="37">
        <f t="shared" si="18"/>
        <v>0</v>
      </c>
      <c r="AY46" s="37">
        <f t="shared" si="19"/>
        <v>0</v>
      </c>
      <c r="AZ46" s="37">
        <f t="shared" si="20"/>
        <v>0</v>
      </c>
      <c r="BA46" s="37">
        <f t="shared" si="21"/>
        <v>0</v>
      </c>
      <c r="BB46" s="37">
        <f t="shared" si="22"/>
        <v>0</v>
      </c>
      <c r="BC46" s="37">
        <f t="shared" si="23"/>
        <v>0</v>
      </c>
      <c r="BD46" s="38">
        <f t="shared" si="24"/>
        <v>0</v>
      </c>
      <c r="BE46" s="37">
        <f t="shared" si="15"/>
        <v>0</v>
      </c>
      <c r="BF46" s="54"/>
    </row>
    <row r="47" spans="1:58" ht="30" x14ac:dyDescent="0.25">
      <c r="A47" s="353">
        <f>+Abr!A47</f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6"/>
        <v>0</v>
      </c>
      <c r="AW47" s="37">
        <f t="shared" si="17"/>
        <v>0</v>
      </c>
      <c r="AX47" s="37">
        <f t="shared" si="18"/>
        <v>0</v>
      </c>
      <c r="AY47" s="37">
        <f t="shared" si="19"/>
        <v>0</v>
      </c>
      <c r="AZ47" s="37">
        <f t="shared" si="20"/>
        <v>0</v>
      </c>
      <c r="BA47" s="37">
        <f t="shared" si="21"/>
        <v>0</v>
      </c>
      <c r="BB47" s="37">
        <f t="shared" si="22"/>
        <v>0</v>
      </c>
      <c r="BC47" s="37">
        <f t="shared" si="23"/>
        <v>0</v>
      </c>
      <c r="BD47" s="38">
        <f t="shared" si="24"/>
        <v>0</v>
      </c>
      <c r="BE47" s="37">
        <f t="shared" si="15"/>
        <v>0</v>
      </c>
      <c r="BF47" s="54"/>
    </row>
    <row r="48" spans="1:58" ht="30" x14ac:dyDescent="0.25">
      <c r="A48" s="353">
        <f>+Abr!A48</f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6"/>
        <v>0</v>
      </c>
      <c r="AW48" s="37">
        <f t="shared" si="17"/>
        <v>0</v>
      </c>
      <c r="AX48" s="37">
        <f t="shared" si="18"/>
        <v>0</v>
      </c>
      <c r="AY48" s="37">
        <f t="shared" si="19"/>
        <v>0</v>
      </c>
      <c r="AZ48" s="37">
        <f t="shared" si="20"/>
        <v>0</v>
      </c>
      <c r="BA48" s="37">
        <f t="shared" si="21"/>
        <v>0</v>
      </c>
      <c r="BB48" s="37">
        <f t="shared" si="22"/>
        <v>0</v>
      </c>
      <c r="BC48" s="37">
        <f t="shared" si="23"/>
        <v>0</v>
      </c>
      <c r="BD48" s="38">
        <f t="shared" si="24"/>
        <v>0</v>
      </c>
      <c r="BE48" s="37">
        <f t="shared" si="15"/>
        <v>0</v>
      </c>
      <c r="BF48" s="54"/>
    </row>
    <row r="49" spans="1:58" x14ac:dyDescent="0.25">
      <c r="A49" s="353">
        <f>+Abr!A49</f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6"/>
        <v>0</v>
      </c>
      <c r="AW49" s="37">
        <f t="shared" si="17"/>
        <v>0</v>
      </c>
      <c r="AX49" s="37">
        <f t="shared" si="18"/>
        <v>0</v>
      </c>
      <c r="AY49" s="37">
        <f t="shared" si="19"/>
        <v>0</v>
      </c>
      <c r="AZ49" s="37">
        <f t="shared" si="20"/>
        <v>0</v>
      </c>
      <c r="BA49" s="37">
        <f t="shared" si="21"/>
        <v>0</v>
      </c>
      <c r="BB49" s="37">
        <f t="shared" si="22"/>
        <v>0</v>
      </c>
      <c r="BC49" s="37">
        <f t="shared" si="23"/>
        <v>0</v>
      </c>
      <c r="BD49" s="38">
        <f t="shared" si="24"/>
        <v>0</v>
      </c>
      <c r="BE49" s="37">
        <f t="shared" si="15"/>
        <v>0</v>
      </c>
      <c r="BF49" s="54"/>
    </row>
    <row r="50" spans="1:58" x14ac:dyDescent="0.25">
      <c r="A50" s="353">
        <f>+Abr!A50</f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6"/>
        <v>0</v>
      </c>
      <c r="AW50" s="37">
        <f t="shared" si="17"/>
        <v>0</v>
      </c>
      <c r="AX50" s="37">
        <f t="shared" si="18"/>
        <v>0</v>
      </c>
      <c r="AY50" s="37">
        <f t="shared" si="19"/>
        <v>0</v>
      </c>
      <c r="AZ50" s="37">
        <f t="shared" si="20"/>
        <v>0</v>
      </c>
      <c r="BA50" s="37">
        <f t="shared" si="21"/>
        <v>0</v>
      </c>
      <c r="BB50" s="37">
        <f t="shared" si="22"/>
        <v>0</v>
      </c>
      <c r="BC50" s="37">
        <f t="shared" si="23"/>
        <v>0</v>
      </c>
      <c r="BD50" s="38">
        <f t="shared" si="24"/>
        <v>0</v>
      </c>
      <c r="BE50" s="37">
        <f t="shared" si="15"/>
        <v>0</v>
      </c>
      <c r="BF50" s="54"/>
    </row>
    <row r="51" spans="1:58" ht="30" x14ac:dyDescent="0.25">
      <c r="A51" s="353">
        <f>+Abr!A51</f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6"/>
        <v>0</v>
      </c>
      <c r="AW51" s="37">
        <f t="shared" si="17"/>
        <v>0</v>
      </c>
      <c r="AX51" s="37">
        <f t="shared" si="18"/>
        <v>0</v>
      </c>
      <c r="AY51" s="37">
        <f t="shared" si="19"/>
        <v>0</v>
      </c>
      <c r="AZ51" s="37">
        <f t="shared" si="20"/>
        <v>0</v>
      </c>
      <c r="BA51" s="37">
        <f t="shared" si="21"/>
        <v>0</v>
      </c>
      <c r="BB51" s="37">
        <f t="shared" si="22"/>
        <v>0</v>
      </c>
      <c r="BC51" s="37">
        <f t="shared" si="23"/>
        <v>0</v>
      </c>
      <c r="BD51" s="38">
        <f t="shared" si="24"/>
        <v>0</v>
      </c>
      <c r="BE51" s="37">
        <f t="shared" si="15"/>
        <v>0</v>
      </c>
      <c r="BF51" s="54"/>
    </row>
    <row r="52" spans="1:58" x14ac:dyDescent="0.25">
      <c r="A52" s="353">
        <f>+Abr!A52</f>
        <v>49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0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0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0</v>
      </c>
      <c r="Y52" s="375">
        <v>0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0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58">
        <f t="shared" ref="AV52:AV59" si="25">SUM(D52)</f>
        <v>0</v>
      </c>
      <c r="AW52" s="358">
        <f t="shared" ref="AW52:AW59" si="26">+SUM(G52:P52)</f>
        <v>0</v>
      </c>
      <c r="AX52" s="358">
        <f t="shared" ref="AX52:AX59" si="27">+SUM(Q52:S52)</f>
        <v>0</v>
      </c>
      <c r="AY52" s="358">
        <f t="shared" ref="AY52:AY59" si="28">+SUM(T52:W52)</f>
        <v>0</v>
      </c>
      <c r="AZ52" s="358">
        <f t="shared" ref="AZ52:AZ59" si="29">+SUM(X52:AC52)</f>
        <v>0</v>
      </c>
      <c r="BA52" s="358">
        <f t="shared" ref="BA52:BA59" si="30">+SUM(AD52:AH52)</f>
        <v>0</v>
      </c>
      <c r="BB52" s="358">
        <f t="shared" ref="BB52:BB59" si="31">+SUM(AJ52:AL52)</f>
        <v>0</v>
      </c>
      <c r="BC52" s="358">
        <f t="shared" ref="BC52:BC59" si="32">+SUM(AM52:AP52)</f>
        <v>0</v>
      </c>
      <c r="BD52" s="359">
        <f t="shared" ref="BD52:BD59" si="33">+SUM(AQ52:AT52)</f>
        <v>0</v>
      </c>
      <c r="BE52" s="358">
        <f>SUM(AV52:BD52)</f>
        <v>0</v>
      </c>
      <c r="BF52" s="54"/>
    </row>
    <row r="53" spans="1:58" x14ac:dyDescent="0.25">
      <c r="A53" s="353">
        <f>+Abr!A53</f>
        <v>50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0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58">
        <f t="shared" si="25"/>
        <v>0</v>
      </c>
      <c r="AW53" s="358">
        <f t="shared" si="26"/>
        <v>0</v>
      </c>
      <c r="AX53" s="358">
        <f t="shared" si="27"/>
        <v>0</v>
      </c>
      <c r="AY53" s="358">
        <f t="shared" si="28"/>
        <v>0</v>
      </c>
      <c r="AZ53" s="358">
        <f t="shared" si="29"/>
        <v>0</v>
      </c>
      <c r="BA53" s="358">
        <f t="shared" si="30"/>
        <v>0</v>
      </c>
      <c r="BB53" s="358">
        <f t="shared" si="31"/>
        <v>0</v>
      </c>
      <c r="BC53" s="358">
        <f t="shared" si="32"/>
        <v>0</v>
      </c>
      <c r="BD53" s="359">
        <f t="shared" si="33"/>
        <v>0</v>
      </c>
      <c r="BE53" s="358">
        <f t="shared" ref="BE53:BE59" si="34">SUM(AV53:BD53)</f>
        <v>0</v>
      </c>
      <c r="BF53" s="54"/>
    </row>
    <row r="54" spans="1:58" x14ac:dyDescent="0.25">
      <c r="A54" s="353">
        <f>+Abr!A54</f>
        <v>51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0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58">
        <f t="shared" si="25"/>
        <v>0</v>
      </c>
      <c r="AW54" s="358">
        <f t="shared" si="26"/>
        <v>0</v>
      </c>
      <c r="AX54" s="358">
        <f t="shared" si="27"/>
        <v>0</v>
      </c>
      <c r="AY54" s="358">
        <f t="shared" si="28"/>
        <v>0</v>
      </c>
      <c r="AZ54" s="358">
        <f t="shared" si="29"/>
        <v>0</v>
      </c>
      <c r="BA54" s="358">
        <f t="shared" si="30"/>
        <v>0</v>
      </c>
      <c r="BB54" s="358">
        <f t="shared" si="31"/>
        <v>0</v>
      </c>
      <c r="BC54" s="358">
        <f t="shared" si="32"/>
        <v>0</v>
      </c>
      <c r="BD54" s="359">
        <f t="shared" si="33"/>
        <v>0</v>
      </c>
      <c r="BE54" s="358">
        <f t="shared" si="34"/>
        <v>0</v>
      </c>
      <c r="BF54" s="54"/>
    </row>
    <row r="55" spans="1:58" x14ac:dyDescent="0.25">
      <c r="A55" s="353">
        <f>+Abr!A55</f>
        <v>52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0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58">
        <f t="shared" si="25"/>
        <v>0</v>
      </c>
      <c r="AW55" s="358">
        <f t="shared" si="26"/>
        <v>0</v>
      </c>
      <c r="AX55" s="358">
        <f t="shared" si="27"/>
        <v>0</v>
      </c>
      <c r="AY55" s="358">
        <f t="shared" si="28"/>
        <v>0</v>
      </c>
      <c r="AZ55" s="358">
        <f t="shared" si="29"/>
        <v>0</v>
      </c>
      <c r="BA55" s="358">
        <f t="shared" si="30"/>
        <v>0</v>
      </c>
      <c r="BB55" s="358">
        <f t="shared" si="31"/>
        <v>0</v>
      </c>
      <c r="BC55" s="358">
        <f t="shared" si="32"/>
        <v>0</v>
      </c>
      <c r="BD55" s="359">
        <f t="shared" si="33"/>
        <v>0</v>
      </c>
      <c r="BE55" s="358">
        <f t="shared" si="34"/>
        <v>0</v>
      </c>
      <c r="BF55" s="54"/>
    </row>
    <row r="56" spans="1:58" x14ac:dyDescent="0.25">
      <c r="A56" s="353">
        <f>+Abr!A56</f>
        <v>53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58">
        <f t="shared" si="25"/>
        <v>0</v>
      </c>
      <c r="AW56" s="358">
        <f t="shared" si="26"/>
        <v>0</v>
      </c>
      <c r="AX56" s="358">
        <f t="shared" si="27"/>
        <v>0</v>
      </c>
      <c r="AY56" s="358">
        <f t="shared" si="28"/>
        <v>0</v>
      </c>
      <c r="AZ56" s="358">
        <f t="shared" si="29"/>
        <v>0</v>
      </c>
      <c r="BA56" s="358">
        <f t="shared" si="30"/>
        <v>0</v>
      </c>
      <c r="BB56" s="358">
        <f t="shared" si="31"/>
        <v>0</v>
      </c>
      <c r="BC56" s="358">
        <f t="shared" si="32"/>
        <v>0</v>
      </c>
      <c r="BD56" s="359">
        <f t="shared" si="33"/>
        <v>0</v>
      </c>
      <c r="BE56" s="358">
        <f t="shared" si="34"/>
        <v>0</v>
      </c>
      <c r="BF56" s="54"/>
    </row>
    <row r="57" spans="1:58" x14ac:dyDescent="0.25">
      <c r="A57" s="353">
        <f>+Abr!A57</f>
        <v>54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58">
        <f t="shared" si="25"/>
        <v>0</v>
      </c>
      <c r="AW57" s="358">
        <f t="shared" si="26"/>
        <v>0</v>
      </c>
      <c r="AX57" s="358">
        <f t="shared" si="27"/>
        <v>0</v>
      </c>
      <c r="AY57" s="358">
        <f t="shared" si="28"/>
        <v>0</v>
      </c>
      <c r="AZ57" s="358">
        <f t="shared" si="29"/>
        <v>0</v>
      </c>
      <c r="BA57" s="358">
        <f t="shared" si="30"/>
        <v>0</v>
      </c>
      <c r="BB57" s="358">
        <f t="shared" si="31"/>
        <v>0</v>
      </c>
      <c r="BC57" s="358">
        <f t="shared" si="32"/>
        <v>0</v>
      </c>
      <c r="BD57" s="359">
        <f t="shared" si="33"/>
        <v>0</v>
      </c>
      <c r="BE57" s="358">
        <f t="shared" si="34"/>
        <v>0</v>
      </c>
      <c r="BF57" s="54"/>
    </row>
    <row r="58" spans="1:58" x14ac:dyDescent="0.25">
      <c r="A58" s="353">
        <f>+Abr!A58</f>
        <v>55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58">
        <f t="shared" si="25"/>
        <v>0</v>
      </c>
      <c r="AW58" s="358">
        <f t="shared" si="26"/>
        <v>0</v>
      </c>
      <c r="AX58" s="358">
        <f t="shared" si="27"/>
        <v>0</v>
      </c>
      <c r="AY58" s="358">
        <f t="shared" si="28"/>
        <v>0</v>
      </c>
      <c r="AZ58" s="358">
        <f t="shared" si="29"/>
        <v>0</v>
      </c>
      <c r="BA58" s="358">
        <f t="shared" si="30"/>
        <v>0</v>
      </c>
      <c r="BB58" s="358">
        <f t="shared" si="31"/>
        <v>0</v>
      </c>
      <c r="BC58" s="358">
        <f t="shared" si="32"/>
        <v>0</v>
      </c>
      <c r="BD58" s="359">
        <f t="shared" si="33"/>
        <v>0</v>
      </c>
      <c r="BE58" s="358">
        <f t="shared" si="34"/>
        <v>0</v>
      </c>
      <c r="BF58" s="54"/>
    </row>
    <row r="59" spans="1:58" x14ac:dyDescent="0.25">
      <c r="A59" s="353">
        <f>+Abr!A59</f>
        <v>56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0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0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0</v>
      </c>
      <c r="Y59" s="375">
        <v>0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58">
        <f t="shared" si="25"/>
        <v>0</v>
      </c>
      <c r="AW59" s="358">
        <f t="shared" si="26"/>
        <v>0</v>
      </c>
      <c r="AX59" s="358">
        <f t="shared" si="27"/>
        <v>0</v>
      </c>
      <c r="AY59" s="358">
        <f t="shared" si="28"/>
        <v>0</v>
      </c>
      <c r="AZ59" s="358">
        <f t="shared" si="29"/>
        <v>0</v>
      </c>
      <c r="BA59" s="358">
        <f t="shared" si="30"/>
        <v>0</v>
      </c>
      <c r="BB59" s="358">
        <f t="shared" si="31"/>
        <v>0</v>
      </c>
      <c r="BC59" s="358">
        <f t="shared" si="32"/>
        <v>0</v>
      </c>
      <c r="BD59" s="359">
        <f t="shared" si="33"/>
        <v>0</v>
      </c>
      <c r="BE59" s="358">
        <f t="shared" si="34"/>
        <v>0</v>
      </c>
      <c r="BF59" s="54"/>
    </row>
    <row r="60" spans="1:58" x14ac:dyDescent="0.25">
      <c r="A60" s="353">
        <f>+Abr!A60</f>
        <v>57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58">
        <f t="shared" ref="AV60" si="35">SUM(D60)</f>
        <v>0</v>
      </c>
      <c r="AW60" s="358">
        <f t="shared" ref="AW60" si="36">+SUM(G60:P60)</f>
        <v>0</v>
      </c>
      <c r="AX60" s="358">
        <f t="shared" ref="AX60" si="37">+SUM(Q60:S60)</f>
        <v>0</v>
      </c>
      <c r="AY60" s="358">
        <f t="shared" ref="AY60" si="38">+SUM(T60:W60)</f>
        <v>0</v>
      </c>
      <c r="AZ60" s="358">
        <f t="shared" ref="AZ60" si="39">+SUM(X60:AC60)</f>
        <v>0</v>
      </c>
      <c r="BA60" s="358">
        <f t="shared" ref="BA60" si="40">+SUM(AD60:AH60)</f>
        <v>0</v>
      </c>
      <c r="BB60" s="358">
        <f t="shared" ref="BB60" si="41">+SUM(AJ60:AL60)</f>
        <v>0</v>
      </c>
      <c r="BC60" s="358">
        <f t="shared" ref="BC60" si="42">+SUM(AM60:AP60)</f>
        <v>0</v>
      </c>
      <c r="BD60" s="359">
        <f t="shared" ref="BD60" si="43">+SUM(AQ60:AT60)</f>
        <v>0</v>
      </c>
      <c r="BE60" s="358">
        <f t="shared" ref="BE60" si="44">SUM(AV60:BD60)</f>
        <v>0</v>
      </c>
      <c r="BF60" s="54"/>
    </row>
  </sheetData>
  <sheetProtection selectLockedCells="1"/>
  <autoFilter ref="A3:BR59" xr:uid="{00000000-0001-0000-0600-000000000000}"/>
  <conditionalFormatting sqref="A3:AT3">
    <cfRule type="expression" dxfId="9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R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C31" sqref="C31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4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f>+Abr!A4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0</v>
      </c>
      <c r="AX4" s="37">
        <f>+SUM(Q4:S4)</f>
        <v>0</v>
      </c>
      <c r="AY4" s="37">
        <f t="shared" ref="AY4" si="0">+SUM(T4:W4)</f>
        <v>0</v>
      </c>
      <c r="AZ4" s="37">
        <f t="shared" ref="AZ4" si="1">+SUM(X4:AC4)</f>
        <v>0</v>
      </c>
      <c r="BA4" s="37">
        <f t="shared" ref="BA4" si="2">+SUM(AD4:AH4)</f>
        <v>0</v>
      </c>
      <c r="BB4" s="37">
        <f t="shared" ref="BB4" si="3">+SUM(AJ4:AL4)</f>
        <v>0</v>
      </c>
      <c r="BC4" s="37">
        <f t="shared" ref="BC4" si="4">+SUM(AM4:AP4)</f>
        <v>0</v>
      </c>
      <c r="BD4" s="38">
        <f t="shared" ref="BD4" si="5">+SUM(AQ4:AT4)</f>
        <v>0</v>
      </c>
      <c r="BE4" s="37">
        <f>SUM(AQ4:AT4)</f>
        <v>0</v>
      </c>
    </row>
    <row r="5" spans="1:70" x14ac:dyDescent="0.25">
      <c r="A5" s="353">
        <f>+Abr!A5</f>
        <v>2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6">SUM(D5)</f>
        <v>0</v>
      </c>
      <c r="AW5" s="37">
        <f t="shared" ref="AW5:AW31" si="7">+SUM(G5:P5)</f>
        <v>0</v>
      </c>
      <c r="AX5" s="37">
        <f t="shared" ref="AX5:AX31" si="8">+SUM(Q5:S5)</f>
        <v>0</v>
      </c>
      <c r="AY5" s="37">
        <f t="shared" ref="AY5:AY31" si="9">+SUM(T5:W5)</f>
        <v>0</v>
      </c>
      <c r="AZ5" s="37">
        <f t="shared" ref="AZ5:AZ31" si="10">+SUM(X5:AC5)</f>
        <v>0</v>
      </c>
      <c r="BA5" s="37">
        <f t="shared" ref="BA5:BA31" si="11">+SUM(AD5:AH5)</f>
        <v>0</v>
      </c>
      <c r="BB5" s="37">
        <f t="shared" ref="BB5:BB31" si="12">+SUM(AJ5:AL5)</f>
        <v>0</v>
      </c>
      <c r="BC5" s="37">
        <f t="shared" ref="BC5:BC31" si="13">+SUM(AM5:AP5)</f>
        <v>0</v>
      </c>
      <c r="BD5" s="38">
        <f t="shared" ref="BD5:BD31" si="14">+SUM(AQ5:AT5)</f>
        <v>0</v>
      </c>
      <c r="BE5" s="37">
        <f t="shared" ref="BE5:BE51" si="15">SUM(AQ5:AT5)</f>
        <v>0</v>
      </c>
    </row>
    <row r="6" spans="1:70" ht="30" x14ac:dyDescent="0.25">
      <c r="A6" s="353">
        <f>+Abr!A6</f>
        <v>3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6"/>
        <v>0</v>
      </c>
      <c r="AW6" s="37">
        <f t="shared" si="7"/>
        <v>0</v>
      </c>
      <c r="AX6" s="37">
        <f t="shared" si="8"/>
        <v>0</v>
      </c>
      <c r="AY6" s="37">
        <f t="shared" si="9"/>
        <v>0</v>
      </c>
      <c r="AZ6" s="37">
        <f t="shared" si="10"/>
        <v>0</v>
      </c>
      <c r="BA6" s="37">
        <f t="shared" si="11"/>
        <v>0</v>
      </c>
      <c r="BB6" s="37">
        <f t="shared" si="12"/>
        <v>0</v>
      </c>
      <c r="BC6" s="37">
        <f t="shared" si="13"/>
        <v>0</v>
      </c>
      <c r="BD6" s="38">
        <f t="shared" si="14"/>
        <v>0</v>
      </c>
      <c r="BE6" s="37">
        <f t="shared" si="15"/>
        <v>0</v>
      </c>
    </row>
    <row r="7" spans="1:70" ht="30" x14ac:dyDescent="0.25">
      <c r="A7" s="353">
        <f>+Abr!A7</f>
        <v>4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0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0</v>
      </c>
      <c r="Y7" s="387">
        <v>0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0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6"/>
        <v>0</v>
      </c>
      <c r="AW7" s="37">
        <f t="shared" si="7"/>
        <v>0</v>
      </c>
      <c r="AX7" s="37">
        <f t="shared" si="8"/>
        <v>0</v>
      </c>
      <c r="AY7" s="37">
        <f t="shared" si="9"/>
        <v>0</v>
      </c>
      <c r="AZ7" s="37">
        <f t="shared" si="10"/>
        <v>0</v>
      </c>
      <c r="BA7" s="37">
        <f t="shared" si="11"/>
        <v>0</v>
      </c>
      <c r="BB7" s="37">
        <f t="shared" si="12"/>
        <v>0</v>
      </c>
      <c r="BC7" s="37">
        <f t="shared" si="13"/>
        <v>0</v>
      </c>
      <c r="BD7" s="38">
        <f t="shared" si="14"/>
        <v>0</v>
      </c>
      <c r="BE7" s="37">
        <f t="shared" si="15"/>
        <v>0</v>
      </c>
    </row>
    <row r="8" spans="1:70" x14ac:dyDescent="0.25">
      <c r="A8" s="353">
        <f>+Abr!A8</f>
        <v>5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0</v>
      </c>
      <c r="Y8" s="387">
        <v>0</v>
      </c>
      <c r="Z8" s="387">
        <v>0</v>
      </c>
      <c r="AA8" s="387">
        <v>0</v>
      </c>
      <c r="AB8" s="387">
        <v>0</v>
      </c>
      <c r="AC8" s="387">
        <v>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/>
      <c r="BB8" s="37"/>
      <c r="BC8" s="37"/>
      <c r="BD8" s="38"/>
      <c r="BE8" s="37">
        <f t="shared" si="15"/>
        <v>0</v>
      </c>
    </row>
    <row r="9" spans="1:70" x14ac:dyDescent="0.25">
      <c r="A9" s="353">
        <f>+Abr!A9</f>
        <v>6</v>
      </c>
      <c r="B9" s="376" t="str">
        <f>Ene!B9</f>
        <v xml:space="preserve">ATENCIONES 15 A MAS </v>
      </c>
      <c r="C9" s="377" t="s">
        <v>506</v>
      </c>
      <c r="D9" s="378">
        <v>0</v>
      </c>
      <c r="E9" s="378">
        <v>0</v>
      </c>
      <c r="F9" s="378">
        <v>0</v>
      </c>
      <c r="G9" s="378">
        <v>0</v>
      </c>
      <c r="H9" s="378">
        <v>0</v>
      </c>
      <c r="I9" s="378">
        <v>0</v>
      </c>
      <c r="J9" s="378">
        <v>0</v>
      </c>
      <c r="K9" s="378">
        <v>0</v>
      </c>
      <c r="L9" s="378">
        <v>0</v>
      </c>
      <c r="M9" s="378">
        <v>0</v>
      </c>
      <c r="N9" s="378">
        <v>0</v>
      </c>
      <c r="O9" s="378">
        <v>0</v>
      </c>
      <c r="P9" s="378">
        <v>0</v>
      </c>
      <c r="Q9" s="378">
        <v>0</v>
      </c>
      <c r="R9" s="378">
        <v>0</v>
      </c>
      <c r="S9" s="378">
        <v>0</v>
      </c>
      <c r="T9" s="378">
        <v>0</v>
      </c>
      <c r="U9" s="378">
        <v>0</v>
      </c>
      <c r="V9" s="378">
        <v>0</v>
      </c>
      <c r="W9" s="378">
        <v>0</v>
      </c>
      <c r="X9" s="378">
        <v>0</v>
      </c>
      <c r="Y9" s="378">
        <v>0</v>
      </c>
      <c r="Z9" s="378">
        <v>0</v>
      </c>
      <c r="AA9" s="378">
        <v>0</v>
      </c>
      <c r="AB9" s="378">
        <v>0</v>
      </c>
      <c r="AC9" s="378">
        <v>0</v>
      </c>
      <c r="AD9" s="378">
        <v>0</v>
      </c>
      <c r="AE9" s="378">
        <v>0</v>
      </c>
      <c r="AF9" s="378">
        <v>0</v>
      </c>
      <c r="AG9" s="378">
        <v>0</v>
      </c>
      <c r="AH9" s="378">
        <v>0</v>
      </c>
      <c r="AI9" s="378">
        <v>0</v>
      </c>
      <c r="AJ9" s="378">
        <v>0</v>
      </c>
      <c r="AK9" s="378">
        <v>0</v>
      </c>
      <c r="AL9" s="378">
        <v>0</v>
      </c>
      <c r="AM9" s="378">
        <v>0</v>
      </c>
      <c r="AN9" s="378">
        <v>0</v>
      </c>
      <c r="AO9" s="378">
        <v>0</v>
      </c>
      <c r="AP9" s="378">
        <v>0</v>
      </c>
      <c r="AQ9" s="378">
        <v>0</v>
      </c>
      <c r="AR9" s="378">
        <v>0</v>
      </c>
      <c r="AS9" s="378">
        <v>0</v>
      </c>
      <c r="AT9" s="378">
        <v>0</v>
      </c>
      <c r="AV9" s="37">
        <f t="shared" si="6"/>
        <v>0</v>
      </c>
      <c r="AW9" s="37">
        <f t="shared" si="7"/>
        <v>0</v>
      </c>
      <c r="AX9" s="37">
        <f t="shared" si="8"/>
        <v>0</v>
      </c>
      <c r="AY9" s="37">
        <f t="shared" si="9"/>
        <v>0</v>
      </c>
      <c r="AZ9" s="37">
        <f t="shared" si="10"/>
        <v>0</v>
      </c>
      <c r="BA9" s="37">
        <f t="shared" si="11"/>
        <v>0</v>
      </c>
      <c r="BB9" s="37">
        <f t="shared" si="12"/>
        <v>0</v>
      </c>
      <c r="BC9" s="37">
        <f t="shared" si="13"/>
        <v>0</v>
      </c>
      <c r="BD9" s="38">
        <f t="shared" si="14"/>
        <v>0</v>
      </c>
      <c r="BE9" s="37">
        <f t="shared" si="15"/>
        <v>0</v>
      </c>
    </row>
    <row r="10" spans="1:70" x14ac:dyDescent="0.25">
      <c r="A10" s="353">
        <f>+Abr!A10</f>
        <v>7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0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0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0</v>
      </c>
      <c r="Y10" s="378">
        <v>0</v>
      </c>
      <c r="Z10" s="378">
        <v>0</v>
      </c>
      <c r="AA10" s="378">
        <v>0</v>
      </c>
      <c r="AB10" s="378">
        <v>0</v>
      </c>
      <c r="AC10" s="378">
        <v>0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0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si="6"/>
        <v>0</v>
      </c>
      <c r="AW10" s="37">
        <f t="shared" si="7"/>
        <v>0</v>
      </c>
      <c r="AX10" s="37">
        <f t="shared" si="8"/>
        <v>0</v>
      </c>
      <c r="AY10" s="37">
        <f t="shared" si="9"/>
        <v>0</v>
      </c>
      <c r="AZ10" s="37">
        <f t="shared" si="10"/>
        <v>0</v>
      </c>
      <c r="BA10" s="37">
        <f t="shared" si="11"/>
        <v>0</v>
      </c>
      <c r="BB10" s="37">
        <f t="shared" si="12"/>
        <v>0</v>
      </c>
      <c r="BC10" s="37">
        <f t="shared" si="13"/>
        <v>0</v>
      </c>
      <c r="BD10" s="38">
        <f t="shared" si="14"/>
        <v>0</v>
      </c>
      <c r="BE10" s="37">
        <f t="shared" si="15"/>
        <v>0</v>
      </c>
    </row>
    <row r="11" spans="1:70" x14ac:dyDescent="0.25">
      <c r="A11" s="353">
        <f>+Abr!A11</f>
        <v>8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6"/>
        <v>0</v>
      </c>
      <c r="AW11" s="37">
        <f t="shared" si="7"/>
        <v>0</v>
      </c>
      <c r="AX11" s="37">
        <f t="shared" si="8"/>
        <v>0</v>
      </c>
      <c r="AY11" s="37">
        <f t="shared" si="9"/>
        <v>0</v>
      </c>
      <c r="AZ11" s="37">
        <f t="shared" si="10"/>
        <v>0</v>
      </c>
      <c r="BA11" s="37">
        <f t="shared" si="11"/>
        <v>0</v>
      </c>
      <c r="BB11" s="37">
        <f t="shared" si="12"/>
        <v>0</v>
      </c>
      <c r="BC11" s="37">
        <f t="shared" si="13"/>
        <v>0</v>
      </c>
      <c r="BD11" s="38">
        <f t="shared" si="14"/>
        <v>0</v>
      </c>
      <c r="BE11" s="37">
        <f t="shared" si="15"/>
        <v>0</v>
      </c>
    </row>
    <row r="12" spans="1:70" x14ac:dyDescent="0.25">
      <c r="A12" s="353">
        <f>+Abr!A12</f>
        <v>9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6"/>
        <v>0</v>
      </c>
      <c r="AW12" s="37">
        <f t="shared" si="7"/>
        <v>0</v>
      </c>
      <c r="AX12" s="37">
        <f t="shared" si="8"/>
        <v>0</v>
      </c>
      <c r="AY12" s="37">
        <f t="shared" si="9"/>
        <v>0</v>
      </c>
      <c r="AZ12" s="37">
        <f t="shared" si="10"/>
        <v>0</v>
      </c>
      <c r="BA12" s="37">
        <f t="shared" si="11"/>
        <v>0</v>
      </c>
      <c r="BB12" s="37">
        <f t="shared" si="12"/>
        <v>0</v>
      </c>
      <c r="BC12" s="37">
        <f t="shared" si="13"/>
        <v>0</v>
      </c>
      <c r="BD12" s="38">
        <f t="shared" si="14"/>
        <v>0</v>
      </c>
      <c r="BE12" s="37">
        <f t="shared" si="15"/>
        <v>0</v>
      </c>
    </row>
    <row r="13" spans="1:70" x14ac:dyDescent="0.25">
      <c r="A13" s="353">
        <f>+Abr!A13</f>
        <v>10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6"/>
        <v>0</v>
      </c>
      <c r="AW13" s="37">
        <f t="shared" si="7"/>
        <v>0</v>
      </c>
      <c r="AX13" s="37">
        <f t="shared" si="8"/>
        <v>0</v>
      </c>
      <c r="AY13" s="37">
        <f t="shared" si="9"/>
        <v>0</v>
      </c>
      <c r="AZ13" s="37">
        <f t="shared" si="10"/>
        <v>0</v>
      </c>
      <c r="BA13" s="37">
        <f t="shared" si="11"/>
        <v>0</v>
      </c>
      <c r="BB13" s="37">
        <f t="shared" si="12"/>
        <v>0</v>
      </c>
      <c r="BC13" s="37">
        <f t="shared" si="13"/>
        <v>0</v>
      </c>
      <c r="BD13" s="38">
        <f t="shared" si="14"/>
        <v>0</v>
      </c>
      <c r="BE13" s="37">
        <f t="shared" si="15"/>
        <v>0</v>
      </c>
    </row>
    <row r="14" spans="1:70" x14ac:dyDescent="0.25">
      <c r="A14" s="353">
        <f>+Abr!A14</f>
        <v>11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6"/>
        <v>0</v>
      </c>
      <c r="AW14" s="37">
        <f t="shared" si="7"/>
        <v>0</v>
      </c>
      <c r="AX14" s="37">
        <f t="shared" si="8"/>
        <v>0</v>
      </c>
      <c r="AY14" s="37">
        <f t="shared" si="9"/>
        <v>0</v>
      </c>
      <c r="AZ14" s="37">
        <f t="shared" si="10"/>
        <v>0</v>
      </c>
      <c r="BA14" s="37">
        <f t="shared" si="11"/>
        <v>0</v>
      </c>
      <c r="BB14" s="37">
        <f t="shared" si="12"/>
        <v>0</v>
      </c>
      <c r="BC14" s="37">
        <f t="shared" si="13"/>
        <v>0</v>
      </c>
      <c r="BD14" s="38">
        <f t="shared" si="14"/>
        <v>0</v>
      </c>
      <c r="BE14" s="37">
        <f t="shared" si="15"/>
        <v>0</v>
      </c>
    </row>
    <row r="15" spans="1:70" ht="30" x14ac:dyDescent="0.25">
      <c r="A15" s="353">
        <f>+Abr!A15</f>
        <v>12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0</v>
      </c>
      <c r="E15" s="381">
        <v>0</v>
      </c>
      <c r="F15" s="381">
        <v>0</v>
      </c>
      <c r="G15" s="381">
        <v>0</v>
      </c>
      <c r="H15" s="381">
        <v>0</v>
      </c>
      <c r="I15" s="381">
        <v>0</v>
      </c>
      <c r="J15" s="381">
        <v>0</v>
      </c>
      <c r="K15" s="381">
        <v>0</v>
      </c>
      <c r="L15" s="381">
        <v>0</v>
      </c>
      <c r="M15" s="381">
        <v>0</v>
      </c>
      <c r="N15" s="381">
        <v>0</v>
      </c>
      <c r="O15" s="381">
        <v>0</v>
      </c>
      <c r="P15" s="381">
        <v>0</v>
      </c>
      <c r="Q15" s="381">
        <v>0</v>
      </c>
      <c r="R15" s="381">
        <v>0</v>
      </c>
      <c r="S15" s="381">
        <v>0</v>
      </c>
      <c r="T15" s="381">
        <v>0</v>
      </c>
      <c r="U15" s="381">
        <v>0</v>
      </c>
      <c r="V15" s="381">
        <v>0</v>
      </c>
      <c r="W15" s="381">
        <v>0</v>
      </c>
      <c r="X15" s="381">
        <v>0</v>
      </c>
      <c r="Y15" s="381">
        <v>0</v>
      </c>
      <c r="Z15" s="381">
        <v>0</v>
      </c>
      <c r="AA15" s="381">
        <v>0</v>
      </c>
      <c r="AB15" s="381">
        <v>0</v>
      </c>
      <c r="AC15" s="381">
        <v>0</v>
      </c>
      <c r="AD15" s="381">
        <v>0</v>
      </c>
      <c r="AE15" s="381">
        <v>0</v>
      </c>
      <c r="AF15" s="381">
        <v>0</v>
      </c>
      <c r="AG15" s="381">
        <v>0</v>
      </c>
      <c r="AH15" s="381">
        <v>0</v>
      </c>
      <c r="AI15" s="381">
        <v>0</v>
      </c>
      <c r="AJ15" s="381">
        <v>0</v>
      </c>
      <c r="AK15" s="381">
        <v>0</v>
      </c>
      <c r="AL15" s="381">
        <v>0</v>
      </c>
      <c r="AM15" s="381">
        <v>0</v>
      </c>
      <c r="AN15" s="381">
        <v>0</v>
      </c>
      <c r="AO15" s="381">
        <v>0</v>
      </c>
      <c r="AP15" s="381">
        <v>0</v>
      </c>
      <c r="AQ15" s="381">
        <v>0</v>
      </c>
      <c r="AR15" s="381">
        <v>0</v>
      </c>
      <c r="AS15" s="381">
        <v>0</v>
      </c>
      <c r="AT15" s="381">
        <v>0</v>
      </c>
      <c r="AV15" s="37">
        <f t="shared" si="6"/>
        <v>0</v>
      </c>
      <c r="AW15" s="37">
        <f t="shared" si="7"/>
        <v>0</v>
      </c>
      <c r="AX15" s="37">
        <f t="shared" si="8"/>
        <v>0</v>
      </c>
      <c r="AY15" s="37">
        <f t="shared" si="9"/>
        <v>0</v>
      </c>
      <c r="AZ15" s="37">
        <f t="shared" si="10"/>
        <v>0</v>
      </c>
      <c r="BA15" s="37">
        <f t="shared" si="11"/>
        <v>0</v>
      </c>
      <c r="BB15" s="37">
        <f t="shared" si="12"/>
        <v>0</v>
      </c>
      <c r="BC15" s="37">
        <f t="shared" si="13"/>
        <v>0</v>
      </c>
      <c r="BD15" s="38">
        <f t="shared" si="14"/>
        <v>0</v>
      </c>
      <c r="BE15" s="37">
        <f t="shared" si="15"/>
        <v>0</v>
      </c>
    </row>
    <row r="16" spans="1:70" x14ac:dyDescent="0.25">
      <c r="A16" s="353">
        <f>+Abr!A16</f>
        <v>13</v>
      </c>
      <c r="B16" s="379" t="str">
        <f>Ene!B16</f>
        <v>PORCENTAJE DE ADULTOS Y JOVENES QUE RECIBEN TAMIZAJE  DE ITS Y VIH/SIDA</v>
      </c>
      <c r="C16" s="380" t="s">
        <v>144</v>
      </c>
      <c r="D16" s="381">
        <v>0</v>
      </c>
      <c r="E16" s="381">
        <v>0</v>
      </c>
      <c r="F16" s="381">
        <v>0</v>
      </c>
      <c r="G16" s="381">
        <v>0</v>
      </c>
      <c r="H16" s="381">
        <v>0</v>
      </c>
      <c r="I16" s="381">
        <v>0</v>
      </c>
      <c r="J16" s="381">
        <v>0</v>
      </c>
      <c r="K16" s="381">
        <v>0</v>
      </c>
      <c r="L16" s="381">
        <v>0</v>
      </c>
      <c r="M16" s="381">
        <v>0</v>
      </c>
      <c r="N16" s="381">
        <v>0</v>
      </c>
      <c r="O16" s="381">
        <v>0</v>
      </c>
      <c r="P16" s="381">
        <v>0</v>
      </c>
      <c r="Q16" s="381">
        <v>0</v>
      </c>
      <c r="R16" s="381">
        <v>0</v>
      </c>
      <c r="S16" s="381">
        <v>0</v>
      </c>
      <c r="T16" s="381">
        <v>0</v>
      </c>
      <c r="U16" s="381">
        <v>0</v>
      </c>
      <c r="V16" s="381">
        <v>0</v>
      </c>
      <c r="W16" s="381">
        <v>0</v>
      </c>
      <c r="X16" s="381">
        <v>0</v>
      </c>
      <c r="Y16" s="381">
        <v>0</v>
      </c>
      <c r="Z16" s="381">
        <v>0</v>
      </c>
      <c r="AA16" s="381">
        <v>0</v>
      </c>
      <c r="AB16" s="381">
        <v>0</v>
      </c>
      <c r="AC16" s="381">
        <v>0</v>
      </c>
      <c r="AD16" s="381">
        <v>0</v>
      </c>
      <c r="AE16" s="381">
        <v>0</v>
      </c>
      <c r="AF16" s="381">
        <v>0</v>
      </c>
      <c r="AG16" s="381">
        <v>0</v>
      </c>
      <c r="AH16" s="381">
        <v>0</v>
      </c>
      <c r="AI16" s="381">
        <v>0</v>
      </c>
      <c r="AJ16" s="381">
        <v>0</v>
      </c>
      <c r="AK16" s="381">
        <v>0</v>
      </c>
      <c r="AL16" s="381">
        <v>0</v>
      </c>
      <c r="AM16" s="381">
        <v>0</v>
      </c>
      <c r="AN16" s="381">
        <v>0</v>
      </c>
      <c r="AO16" s="381">
        <v>0</v>
      </c>
      <c r="AP16" s="381">
        <v>0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6"/>
        <v>0</v>
      </c>
      <c r="AW16" s="37">
        <f t="shared" si="7"/>
        <v>0</v>
      </c>
      <c r="AX16" s="37">
        <f t="shared" si="8"/>
        <v>0</v>
      </c>
      <c r="AY16" s="37">
        <f t="shared" si="9"/>
        <v>0</v>
      </c>
      <c r="AZ16" s="37">
        <f t="shared" si="10"/>
        <v>0</v>
      </c>
      <c r="BA16" s="37">
        <f t="shared" si="11"/>
        <v>0</v>
      </c>
      <c r="BB16" s="37">
        <f t="shared" si="12"/>
        <v>0</v>
      </c>
      <c r="BC16" s="37">
        <f t="shared" si="13"/>
        <v>0</v>
      </c>
      <c r="BD16" s="38">
        <f t="shared" si="14"/>
        <v>0</v>
      </c>
      <c r="BE16" s="37">
        <f t="shared" si="15"/>
        <v>0</v>
      </c>
    </row>
    <row r="17" spans="1:57" x14ac:dyDescent="0.25">
      <c r="A17" s="353">
        <f>+Abr!A17</f>
        <v>14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6"/>
        <v>0</v>
      </c>
      <c r="AW17" s="37">
        <f t="shared" si="7"/>
        <v>0</v>
      </c>
      <c r="AX17" s="37">
        <f t="shared" si="8"/>
        <v>0</v>
      </c>
      <c r="AY17" s="37">
        <f t="shared" si="9"/>
        <v>0</v>
      </c>
      <c r="AZ17" s="37">
        <f t="shared" si="10"/>
        <v>0</v>
      </c>
      <c r="BA17" s="37">
        <f t="shared" si="11"/>
        <v>0</v>
      </c>
      <c r="BB17" s="37">
        <f t="shared" si="12"/>
        <v>0</v>
      </c>
      <c r="BC17" s="37">
        <f t="shared" si="13"/>
        <v>0</v>
      </c>
      <c r="BD17" s="38">
        <f t="shared" si="14"/>
        <v>0</v>
      </c>
      <c r="BE17" s="37">
        <f t="shared" si="15"/>
        <v>0</v>
      </c>
    </row>
    <row r="18" spans="1:57" x14ac:dyDescent="0.25">
      <c r="A18" s="353">
        <f>+Abr!A18</f>
        <v>15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6"/>
        <v>0</v>
      </c>
      <c r="AW18" s="37">
        <f t="shared" si="7"/>
        <v>0</v>
      </c>
      <c r="AX18" s="37">
        <f t="shared" si="8"/>
        <v>0</v>
      </c>
      <c r="AY18" s="37">
        <f t="shared" si="9"/>
        <v>0</v>
      </c>
      <c r="AZ18" s="37">
        <f t="shared" si="10"/>
        <v>0</v>
      </c>
      <c r="BA18" s="37">
        <f t="shared" si="11"/>
        <v>0</v>
      </c>
      <c r="BB18" s="37">
        <f t="shared" si="12"/>
        <v>0</v>
      </c>
      <c r="BC18" s="37">
        <f t="shared" si="13"/>
        <v>0</v>
      </c>
      <c r="BD18" s="38">
        <f t="shared" si="14"/>
        <v>0</v>
      </c>
      <c r="BE18" s="37">
        <f t="shared" si="15"/>
        <v>0</v>
      </c>
    </row>
    <row r="19" spans="1:57" x14ac:dyDescent="0.25">
      <c r="A19" s="353">
        <f>+Abr!A19</f>
        <v>16</v>
      </c>
      <c r="B19" s="379" t="str">
        <f>Ene!B19</f>
        <v>CASOS  DE VIH-SIDA CONFIRMADOS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6"/>
        <v>0</v>
      </c>
      <c r="AW19" s="37">
        <f t="shared" si="7"/>
        <v>0</v>
      </c>
      <c r="AX19" s="37">
        <f t="shared" si="8"/>
        <v>0</v>
      </c>
      <c r="AY19" s="37">
        <f t="shared" si="9"/>
        <v>0</v>
      </c>
      <c r="AZ19" s="37">
        <f t="shared" si="10"/>
        <v>0</v>
      </c>
      <c r="BA19" s="37">
        <f t="shared" si="11"/>
        <v>0</v>
      </c>
      <c r="BB19" s="37">
        <f t="shared" si="12"/>
        <v>0</v>
      </c>
      <c r="BC19" s="37">
        <f t="shared" si="13"/>
        <v>0</v>
      </c>
      <c r="BD19" s="38">
        <f t="shared" si="14"/>
        <v>0</v>
      </c>
      <c r="BE19" s="37">
        <f t="shared" si="15"/>
        <v>0</v>
      </c>
    </row>
    <row r="20" spans="1:57" ht="45" x14ac:dyDescent="0.25">
      <c r="A20" s="353">
        <f>+Abr!A20</f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0</v>
      </c>
      <c r="H20" s="384">
        <v>0</v>
      </c>
      <c r="I20" s="384">
        <v>0</v>
      </c>
      <c r="J20" s="384">
        <v>0</v>
      </c>
      <c r="K20" s="384">
        <v>0</v>
      </c>
      <c r="L20" s="384">
        <v>0</v>
      </c>
      <c r="M20" s="384">
        <v>0</v>
      </c>
      <c r="N20" s="384">
        <v>0</v>
      </c>
      <c r="O20" s="384">
        <v>0</v>
      </c>
      <c r="P20" s="384">
        <v>0</v>
      </c>
      <c r="Q20" s="384">
        <v>0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0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0</v>
      </c>
      <c r="AF20" s="384">
        <v>0</v>
      </c>
      <c r="AG20" s="384">
        <v>0</v>
      </c>
      <c r="AH20" s="384">
        <v>0</v>
      </c>
      <c r="AI20" s="384">
        <v>0</v>
      </c>
      <c r="AJ20" s="384">
        <v>0</v>
      </c>
      <c r="AK20" s="384">
        <v>0</v>
      </c>
      <c r="AL20" s="384">
        <v>0</v>
      </c>
      <c r="AM20" s="384">
        <v>0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6"/>
        <v>0</v>
      </c>
      <c r="AW20" s="37">
        <f t="shared" si="7"/>
        <v>0</v>
      </c>
      <c r="AX20" s="37">
        <f t="shared" si="8"/>
        <v>0</v>
      </c>
      <c r="AY20" s="37">
        <f t="shared" si="9"/>
        <v>0</v>
      </c>
      <c r="AZ20" s="37">
        <f t="shared" si="10"/>
        <v>0</v>
      </c>
      <c r="BA20" s="37">
        <f t="shared" si="11"/>
        <v>0</v>
      </c>
      <c r="BB20" s="37">
        <f t="shared" si="12"/>
        <v>0</v>
      </c>
      <c r="BC20" s="37">
        <f t="shared" si="13"/>
        <v>0</v>
      </c>
      <c r="BD20" s="38">
        <f t="shared" si="14"/>
        <v>0</v>
      </c>
      <c r="BE20" s="37">
        <f t="shared" si="15"/>
        <v>0</v>
      </c>
    </row>
    <row r="21" spans="1:57" ht="30" x14ac:dyDescent="0.25">
      <c r="A21" s="353">
        <f>+Abr!A21</f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6"/>
        <v>0</v>
      </c>
      <c r="AW21" s="37">
        <f t="shared" si="7"/>
        <v>0</v>
      </c>
      <c r="AX21" s="37">
        <f t="shared" si="8"/>
        <v>0</v>
      </c>
      <c r="AY21" s="37">
        <f t="shared" si="9"/>
        <v>0</v>
      </c>
      <c r="AZ21" s="37">
        <f t="shared" si="10"/>
        <v>0</v>
      </c>
      <c r="BA21" s="37">
        <f t="shared" si="11"/>
        <v>0</v>
      </c>
      <c r="BB21" s="37">
        <f t="shared" si="12"/>
        <v>0</v>
      </c>
      <c r="BC21" s="37">
        <f t="shared" si="13"/>
        <v>0</v>
      </c>
      <c r="BD21" s="38">
        <f t="shared" si="14"/>
        <v>0</v>
      </c>
      <c r="BE21" s="37">
        <f t="shared" si="15"/>
        <v>0</v>
      </c>
    </row>
    <row r="22" spans="1:57" ht="30" x14ac:dyDescent="0.25">
      <c r="A22" s="353">
        <f>+Abr!A22</f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6"/>
        <v>0</v>
      </c>
      <c r="AW22" s="37">
        <f t="shared" si="7"/>
        <v>0</v>
      </c>
      <c r="AX22" s="37">
        <f t="shared" si="8"/>
        <v>0</v>
      </c>
      <c r="AY22" s="37">
        <f t="shared" si="9"/>
        <v>0</v>
      </c>
      <c r="AZ22" s="37">
        <f t="shared" si="10"/>
        <v>0</v>
      </c>
      <c r="BA22" s="37">
        <f t="shared" si="11"/>
        <v>0</v>
      </c>
      <c r="BB22" s="37">
        <f t="shared" si="12"/>
        <v>0</v>
      </c>
      <c r="BC22" s="37">
        <f t="shared" si="13"/>
        <v>0</v>
      </c>
      <c r="BD22" s="38">
        <f t="shared" si="14"/>
        <v>0</v>
      </c>
      <c r="BE22" s="37">
        <f t="shared" si="15"/>
        <v>0</v>
      </c>
    </row>
    <row r="23" spans="1:57" x14ac:dyDescent="0.25">
      <c r="A23" s="353">
        <f>+Abr!A23</f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6"/>
        <v>0</v>
      </c>
      <c r="AW23" s="37">
        <f t="shared" si="7"/>
        <v>0</v>
      </c>
      <c r="AX23" s="37">
        <f t="shared" si="8"/>
        <v>0</v>
      </c>
      <c r="AY23" s="37">
        <f t="shared" si="9"/>
        <v>0</v>
      </c>
      <c r="AZ23" s="37">
        <f t="shared" si="10"/>
        <v>0</v>
      </c>
      <c r="BA23" s="37">
        <f t="shared" si="11"/>
        <v>0</v>
      </c>
      <c r="BB23" s="37">
        <f t="shared" si="12"/>
        <v>0</v>
      </c>
      <c r="BC23" s="37">
        <f t="shared" si="13"/>
        <v>0</v>
      </c>
      <c r="BD23" s="38">
        <f t="shared" si="14"/>
        <v>0</v>
      </c>
      <c r="BE23" s="37">
        <f t="shared" si="15"/>
        <v>0</v>
      </c>
    </row>
    <row r="24" spans="1:57" ht="30" x14ac:dyDescent="0.25">
      <c r="A24" s="353">
        <f>+Abr!A24</f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6"/>
        <v>0</v>
      </c>
      <c r="AW24" s="37">
        <f t="shared" si="7"/>
        <v>0</v>
      </c>
      <c r="AX24" s="37">
        <f t="shared" si="8"/>
        <v>0</v>
      </c>
      <c r="AY24" s="37">
        <f t="shared" si="9"/>
        <v>0</v>
      </c>
      <c r="AZ24" s="37">
        <f t="shared" si="10"/>
        <v>0</v>
      </c>
      <c r="BA24" s="37">
        <f t="shared" si="11"/>
        <v>0</v>
      </c>
      <c r="BB24" s="37">
        <f t="shared" si="12"/>
        <v>0</v>
      </c>
      <c r="BC24" s="37">
        <f t="shared" si="13"/>
        <v>0</v>
      </c>
      <c r="BD24" s="38">
        <f t="shared" si="14"/>
        <v>0</v>
      </c>
      <c r="BE24" s="37">
        <f t="shared" si="15"/>
        <v>0</v>
      </c>
    </row>
    <row r="25" spans="1:57" ht="30" x14ac:dyDescent="0.25">
      <c r="A25" s="353">
        <f>+Abr!A25</f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0</v>
      </c>
      <c r="H25" s="384">
        <v>0</v>
      </c>
      <c r="I25" s="384">
        <v>0</v>
      </c>
      <c r="J25" s="384">
        <v>0</v>
      </c>
      <c r="K25" s="384">
        <v>0</v>
      </c>
      <c r="L25" s="384">
        <v>0</v>
      </c>
      <c r="M25" s="384">
        <v>0</v>
      </c>
      <c r="N25" s="384">
        <v>0</v>
      </c>
      <c r="O25" s="384">
        <v>0</v>
      </c>
      <c r="P25" s="384">
        <v>0</v>
      </c>
      <c r="Q25" s="384">
        <v>0</v>
      </c>
      <c r="R25" s="384">
        <v>0</v>
      </c>
      <c r="S25" s="384">
        <v>0</v>
      </c>
      <c r="T25" s="384">
        <v>0</v>
      </c>
      <c r="U25" s="384">
        <v>0</v>
      </c>
      <c r="V25" s="384">
        <v>0</v>
      </c>
      <c r="W25" s="384">
        <v>0</v>
      </c>
      <c r="X25" s="384">
        <v>0</v>
      </c>
      <c r="Y25" s="384">
        <v>0</v>
      </c>
      <c r="Z25" s="384">
        <v>0</v>
      </c>
      <c r="AA25" s="384">
        <v>0</v>
      </c>
      <c r="AB25" s="384">
        <v>0</v>
      </c>
      <c r="AC25" s="384">
        <v>0</v>
      </c>
      <c r="AD25" s="384">
        <v>0</v>
      </c>
      <c r="AE25" s="384">
        <v>0</v>
      </c>
      <c r="AF25" s="384">
        <v>0</v>
      </c>
      <c r="AG25" s="384">
        <v>0</v>
      </c>
      <c r="AH25" s="384">
        <v>0</v>
      </c>
      <c r="AI25" s="384">
        <v>0</v>
      </c>
      <c r="AJ25" s="384">
        <v>0</v>
      </c>
      <c r="AK25" s="384">
        <v>0</v>
      </c>
      <c r="AL25" s="384">
        <v>0</v>
      </c>
      <c r="AM25" s="384">
        <v>0</v>
      </c>
      <c r="AN25" s="384">
        <v>0</v>
      </c>
      <c r="AO25" s="384">
        <v>0</v>
      </c>
      <c r="AP25" s="384">
        <v>0</v>
      </c>
      <c r="AQ25" s="384">
        <v>0</v>
      </c>
      <c r="AR25" s="384">
        <v>0</v>
      </c>
      <c r="AS25" s="384">
        <v>0</v>
      </c>
      <c r="AT25" s="384">
        <v>0</v>
      </c>
      <c r="AV25" s="37">
        <f t="shared" si="6"/>
        <v>0</v>
      </c>
      <c r="AW25" s="37">
        <f t="shared" si="7"/>
        <v>0</v>
      </c>
      <c r="AX25" s="37">
        <f t="shared" si="8"/>
        <v>0</v>
      </c>
      <c r="AY25" s="37">
        <f t="shared" si="9"/>
        <v>0</v>
      </c>
      <c r="AZ25" s="37">
        <f t="shared" si="10"/>
        <v>0</v>
      </c>
      <c r="BA25" s="37">
        <f t="shared" si="11"/>
        <v>0</v>
      </c>
      <c r="BB25" s="37">
        <f t="shared" si="12"/>
        <v>0</v>
      </c>
      <c r="BC25" s="37">
        <f t="shared" si="13"/>
        <v>0</v>
      </c>
      <c r="BD25" s="38">
        <f t="shared" si="14"/>
        <v>0</v>
      </c>
      <c r="BE25" s="37">
        <f t="shared" si="15"/>
        <v>0</v>
      </c>
    </row>
    <row r="26" spans="1:57" x14ac:dyDescent="0.25">
      <c r="A26" s="353">
        <f>+Abr!A26</f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0</v>
      </c>
      <c r="H26" s="384">
        <v>0</v>
      </c>
      <c r="I26" s="384">
        <v>0</v>
      </c>
      <c r="J26" s="384">
        <v>0</v>
      </c>
      <c r="K26" s="384">
        <v>0</v>
      </c>
      <c r="L26" s="384">
        <v>0</v>
      </c>
      <c r="M26" s="384">
        <v>0</v>
      </c>
      <c r="N26" s="384">
        <v>0</v>
      </c>
      <c r="O26" s="384">
        <v>0</v>
      </c>
      <c r="P26" s="384">
        <v>0</v>
      </c>
      <c r="Q26" s="384">
        <v>0</v>
      </c>
      <c r="R26" s="384">
        <v>0</v>
      </c>
      <c r="S26" s="384">
        <v>0</v>
      </c>
      <c r="T26" s="384">
        <v>0</v>
      </c>
      <c r="U26" s="384">
        <v>0</v>
      </c>
      <c r="V26" s="384">
        <v>0</v>
      </c>
      <c r="W26" s="384">
        <v>0</v>
      </c>
      <c r="X26" s="384">
        <v>0</v>
      </c>
      <c r="Y26" s="384">
        <v>0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0</v>
      </c>
      <c r="AI26" s="384">
        <v>0</v>
      </c>
      <c r="AJ26" s="384">
        <v>0</v>
      </c>
      <c r="AK26" s="384">
        <v>0</v>
      </c>
      <c r="AL26" s="384">
        <v>0</v>
      </c>
      <c r="AM26" s="384">
        <v>0</v>
      </c>
      <c r="AN26" s="384">
        <v>0</v>
      </c>
      <c r="AO26" s="384">
        <v>0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6"/>
        <v>0</v>
      </c>
      <c r="AW26" s="37">
        <f t="shared" si="7"/>
        <v>0</v>
      </c>
      <c r="AX26" s="37">
        <f t="shared" si="8"/>
        <v>0</v>
      </c>
      <c r="AY26" s="37">
        <f t="shared" si="9"/>
        <v>0</v>
      </c>
      <c r="AZ26" s="37">
        <f t="shared" si="10"/>
        <v>0</v>
      </c>
      <c r="BA26" s="37">
        <f t="shared" si="11"/>
        <v>0</v>
      </c>
      <c r="BB26" s="37">
        <f t="shared" si="12"/>
        <v>0</v>
      </c>
      <c r="BC26" s="37">
        <f t="shared" si="13"/>
        <v>0</v>
      </c>
      <c r="BD26" s="38">
        <f t="shared" si="14"/>
        <v>0</v>
      </c>
      <c r="BE26" s="37">
        <f t="shared" si="15"/>
        <v>0</v>
      </c>
    </row>
    <row r="27" spans="1:57" ht="30" x14ac:dyDescent="0.25">
      <c r="A27" s="353">
        <f>+Abr!A27</f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6"/>
        <v>0</v>
      </c>
      <c r="AW27" s="37">
        <f t="shared" si="7"/>
        <v>0</v>
      </c>
      <c r="AX27" s="37">
        <f t="shared" si="8"/>
        <v>0</v>
      </c>
      <c r="AY27" s="37">
        <f t="shared" si="9"/>
        <v>0</v>
      </c>
      <c r="AZ27" s="37">
        <f t="shared" si="10"/>
        <v>0</v>
      </c>
      <c r="BA27" s="37">
        <f t="shared" si="11"/>
        <v>0</v>
      </c>
      <c r="BB27" s="37">
        <f t="shared" si="12"/>
        <v>0</v>
      </c>
      <c r="BC27" s="37">
        <f t="shared" si="13"/>
        <v>0</v>
      </c>
      <c r="BD27" s="38">
        <f t="shared" si="14"/>
        <v>0</v>
      </c>
      <c r="BE27" s="37">
        <f t="shared" si="15"/>
        <v>0</v>
      </c>
    </row>
    <row r="28" spans="1:57" ht="45" x14ac:dyDescent="0.25">
      <c r="A28" s="353">
        <f>+Abr!A28</f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6"/>
        <v>0</v>
      </c>
      <c r="AW28" s="37">
        <f t="shared" si="7"/>
        <v>0</v>
      </c>
      <c r="AX28" s="37">
        <f t="shared" si="8"/>
        <v>0</v>
      </c>
      <c r="AY28" s="37">
        <f t="shared" si="9"/>
        <v>0</v>
      </c>
      <c r="AZ28" s="37">
        <f t="shared" si="10"/>
        <v>0</v>
      </c>
      <c r="BA28" s="37">
        <f t="shared" si="11"/>
        <v>0</v>
      </c>
      <c r="BB28" s="37">
        <f t="shared" si="12"/>
        <v>0</v>
      </c>
      <c r="BC28" s="37">
        <f t="shared" si="13"/>
        <v>0</v>
      </c>
      <c r="BD28" s="38">
        <f t="shared" si="14"/>
        <v>0</v>
      </c>
      <c r="BE28" s="37">
        <f t="shared" si="15"/>
        <v>0</v>
      </c>
    </row>
    <row r="29" spans="1:57" ht="30" x14ac:dyDescent="0.25">
      <c r="A29" s="353">
        <f>+Abr!A29</f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6"/>
        <v>0</v>
      </c>
      <c r="AW29" s="37">
        <f t="shared" si="7"/>
        <v>0</v>
      </c>
      <c r="AX29" s="37">
        <f t="shared" si="8"/>
        <v>0</v>
      </c>
      <c r="AY29" s="37">
        <f t="shared" si="9"/>
        <v>0</v>
      </c>
      <c r="AZ29" s="37">
        <f t="shared" si="10"/>
        <v>0</v>
      </c>
      <c r="BA29" s="37">
        <f t="shared" si="11"/>
        <v>0</v>
      </c>
      <c r="BB29" s="37">
        <f t="shared" si="12"/>
        <v>0</v>
      </c>
      <c r="BC29" s="37">
        <f t="shared" si="13"/>
        <v>0</v>
      </c>
      <c r="BD29" s="38">
        <f t="shared" si="14"/>
        <v>0</v>
      </c>
      <c r="BE29" s="37">
        <f t="shared" si="15"/>
        <v>0</v>
      </c>
    </row>
    <row r="30" spans="1:57" ht="45" x14ac:dyDescent="0.25">
      <c r="A30" s="353">
        <f>+Abr!A30</f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6"/>
        <v>0</v>
      </c>
      <c r="AW30" s="37">
        <f t="shared" si="7"/>
        <v>0</v>
      </c>
      <c r="AX30" s="37">
        <f t="shared" si="8"/>
        <v>0</v>
      </c>
      <c r="AY30" s="37">
        <f t="shared" si="9"/>
        <v>0</v>
      </c>
      <c r="AZ30" s="37">
        <f t="shared" si="10"/>
        <v>0</v>
      </c>
      <c r="BA30" s="37">
        <f t="shared" si="11"/>
        <v>0</v>
      </c>
      <c r="BB30" s="37">
        <f t="shared" si="12"/>
        <v>0</v>
      </c>
      <c r="BC30" s="37">
        <f t="shared" si="13"/>
        <v>0</v>
      </c>
      <c r="BD30" s="38">
        <f t="shared" si="14"/>
        <v>0</v>
      </c>
      <c r="BE30" s="37">
        <f t="shared" si="15"/>
        <v>0</v>
      </c>
    </row>
    <row r="31" spans="1:57" ht="30" x14ac:dyDescent="0.25">
      <c r="A31" s="353">
        <f>+Abr!A31</f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0</v>
      </c>
      <c r="Z31" s="384">
        <v>0</v>
      </c>
      <c r="AA31" s="384">
        <v>0</v>
      </c>
      <c r="AB31" s="384">
        <v>0</v>
      </c>
      <c r="AC31" s="384">
        <v>0</v>
      </c>
      <c r="AD31" s="384">
        <v>0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6"/>
        <v>0</v>
      </c>
      <c r="AW31" s="37">
        <f t="shared" si="7"/>
        <v>0</v>
      </c>
      <c r="AX31" s="37">
        <f t="shared" si="8"/>
        <v>0</v>
      </c>
      <c r="AY31" s="37">
        <f t="shared" si="9"/>
        <v>0</v>
      </c>
      <c r="AZ31" s="37">
        <f t="shared" si="10"/>
        <v>0</v>
      </c>
      <c r="BA31" s="37">
        <f t="shared" si="11"/>
        <v>0</v>
      </c>
      <c r="BB31" s="37">
        <f t="shared" si="12"/>
        <v>0</v>
      </c>
      <c r="BC31" s="37">
        <f t="shared" si="13"/>
        <v>0</v>
      </c>
      <c r="BD31" s="38">
        <f t="shared" si="14"/>
        <v>0</v>
      </c>
      <c r="BE31" s="37">
        <f t="shared" si="15"/>
        <v>0</v>
      </c>
    </row>
    <row r="32" spans="1:57" ht="30" x14ac:dyDescent="0.25">
      <c r="A32" s="353">
        <f>+Abr!A32</f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6">SUM(D32)</f>
        <v>0</v>
      </c>
      <c r="AW32" s="37">
        <f t="shared" ref="AW32:AW51" si="17">+SUM(G32:P32)</f>
        <v>0</v>
      </c>
      <c r="AX32" s="37">
        <f t="shared" ref="AX32:AX51" si="18">+SUM(Q32:S32)</f>
        <v>0</v>
      </c>
      <c r="AY32" s="37">
        <f t="shared" ref="AY32:AY51" si="19">+SUM(T32:W32)</f>
        <v>0</v>
      </c>
      <c r="AZ32" s="37">
        <f t="shared" ref="AZ32:AZ51" si="20">+SUM(X32:AC32)</f>
        <v>0</v>
      </c>
      <c r="BA32" s="37">
        <f t="shared" ref="BA32:BA51" si="21">+SUM(AD32:AH32)</f>
        <v>0</v>
      </c>
      <c r="BB32" s="37">
        <f t="shared" ref="BB32:BB51" si="22">+SUM(AJ32:AL32)</f>
        <v>0</v>
      </c>
      <c r="BC32" s="37">
        <f t="shared" ref="BC32:BC51" si="23">+SUM(AM32:AP32)</f>
        <v>0</v>
      </c>
      <c r="BD32" s="38">
        <f t="shared" ref="BD32:BD51" si="24">+SUM(AQ32:AT32)</f>
        <v>0</v>
      </c>
      <c r="BE32" s="37">
        <f t="shared" si="15"/>
        <v>0</v>
      </c>
    </row>
    <row r="33" spans="1:57" ht="30" x14ac:dyDescent="0.25">
      <c r="A33" s="353">
        <f>+Abr!A33</f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6"/>
        <v>0</v>
      </c>
      <c r="AW33" s="37">
        <f t="shared" si="17"/>
        <v>0</v>
      </c>
      <c r="AX33" s="37">
        <f t="shared" si="18"/>
        <v>0</v>
      </c>
      <c r="AY33" s="37">
        <f t="shared" si="19"/>
        <v>0</v>
      </c>
      <c r="AZ33" s="37">
        <f t="shared" si="20"/>
        <v>0</v>
      </c>
      <c r="BA33" s="37">
        <f t="shared" si="21"/>
        <v>0</v>
      </c>
      <c r="BB33" s="37">
        <f t="shared" si="22"/>
        <v>0</v>
      </c>
      <c r="BC33" s="37">
        <f t="shared" si="23"/>
        <v>0</v>
      </c>
      <c r="BD33" s="38">
        <f t="shared" si="24"/>
        <v>0</v>
      </c>
      <c r="BE33" s="37">
        <f t="shared" si="15"/>
        <v>0</v>
      </c>
    </row>
    <row r="34" spans="1:57" ht="30" x14ac:dyDescent="0.25">
      <c r="A34" s="353">
        <f>+Abr!A34</f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6"/>
        <v>0</v>
      </c>
      <c r="AW34" s="37">
        <f t="shared" si="17"/>
        <v>0</v>
      </c>
      <c r="AX34" s="37">
        <f t="shared" si="18"/>
        <v>0</v>
      </c>
      <c r="AY34" s="37">
        <f t="shared" si="19"/>
        <v>0</v>
      </c>
      <c r="AZ34" s="37">
        <f t="shared" si="20"/>
        <v>0</v>
      </c>
      <c r="BA34" s="37">
        <f t="shared" si="21"/>
        <v>0</v>
      </c>
      <c r="BB34" s="37">
        <f t="shared" si="22"/>
        <v>0</v>
      </c>
      <c r="BC34" s="37">
        <f t="shared" si="23"/>
        <v>0</v>
      </c>
      <c r="BD34" s="38">
        <f t="shared" si="24"/>
        <v>0</v>
      </c>
      <c r="BE34" s="37">
        <f t="shared" si="15"/>
        <v>0</v>
      </c>
    </row>
    <row r="35" spans="1:57" ht="30" x14ac:dyDescent="0.25">
      <c r="A35" s="353">
        <f>+Abr!A35</f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6"/>
        <v>0</v>
      </c>
      <c r="AW35" s="37">
        <f t="shared" si="17"/>
        <v>0</v>
      </c>
      <c r="AX35" s="37">
        <f t="shared" si="18"/>
        <v>0</v>
      </c>
      <c r="AY35" s="37">
        <f t="shared" si="19"/>
        <v>0</v>
      </c>
      <c r="AZ35" s="37">
        <f t="shared" si="20"/>
        <v>0</v>
      </c>
      <c r="BA35" s="37">
        <f t="shared" si="21"/>
        <v>0</v>
      </c>
      <c r="BB35" s="37">
        <f t="shared" si="22"/>
        <v>0</v>
      </c>
      <c r="BC35" s="37">
        <f t="shared" si="23"/>
        <v>0</v>
      </c>
      <c r="BD35" s="38">
        <f t="shared" si="24"/>
        <v>0</v>
      </c>
      <c r="BE35" s="37">
        <f t="shared" si="15"/>
        <v>0</v>
      </c>
    </row>
    <row r="36" spans="1:57" ht="30" x14ac:dyDescent="0.25">
      <c r="A36" s="353">
        <f>+Abr!A36</f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0</v>
      </c>
      <c r="Z36" s="384">
        <v>0</v>
      </c>
      <c r="AA36" s="384">
        <v>0</v>
      </c>
      <c r="AB36" s="384">
        <v>0</v>
      </c>
      <c r="AC36" s="384">
        <v>0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6"/>
        <v>0</v>
      </c>
      <c r="AW36" s="37">
        <f t="shared" si="17"/>
        <v>0</v>
      </c>
      <c r="AX36" s="37">
        <f t="shared" si="18"/>
        <v>0</v>
      </c>
      <c r="AY36" s="37">
        <f t="shared" si="19"/>
        <v>0</v>
      </c>
      <c r="AZ36" s="37">
        <f t="shared" si="20"/>
        <v>0</v>
      </c>
      <c r="BA36" s="37">
        <f t="shared" si="21"/>
        <v>0</v>
      </c>
      <c r="BB36" s="37">
        <f t="shared" si="22"/>
        <v>0</v>
      </c>
      <c r="BC36" s="37">
        <f t="shared" si="23"/>
        <v>0</v>
      </c>
      <c r="BD36" s="38">
        <f t="shared" si="24"/>
        <v>0</v>
      </c>
      <c r="BE36" s="37">
        <f t="shared" si="15"/>
        <v>0</v>
      </c>
    </row>
    <row r="37" spans="1:57" ht="30" x14ac:dyDescent="0.25">
      <c r="A37" s="353">
        <f>+Abr!A37</f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6"/>
        <v>0</v>
      </c>
      <c r="AW37" s="37">
        <f t="shared" si="17"/>
        <v>0</v>
      </c>
      <c r="AX37" s="37">
        <f t="shared" si="18"/>
        <v>0</v>
      </c>
      <c r="AY37" s="37">
        <f t="shared" si="19"/>
        <v>0</v>
      </c>
      <c r="AZ37" s="37">
        <f t="shared" si="20"/>
        <v>0</v>
      </c>
      <c r="BA37" s="37">
        <f t="shared" si="21"/>
        <v>0</v>
      </c>
      <c r="BB37" s="37">
        <f t="shared" si="22"/>
        <v>0</v>
      </c>
      <c r="BC37" s="37">
        <f t="shared" si="23"/>
        <v>0</v>
      </c>
      <c r="BD37" s="38">
        <f t="shared" si="24"/>
        <v>0</v>
      </c>
      <c r="BE37" s="37">
        <f t="shared" si="15"/>
        <v>0</v>
      </c>
    </row>
    <row r="38" spans="1:57" ht="30" x14ac:dyDescent="0.25">
      <c r="A38" s="353">
        <f>+Abr!A38</f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6"/>
        <v>0</v>
      </c>
      <c r="AW38" s="37">
        <f t="shared" si="17"/>
        <v>0</v>
      </c>
      <c r="AX38" s="37">
        <f t="shared" si="18"/>
        <v>0</v>
      </c>
      <c r="AY38" s="37">
        <f t="shared" si="19"/>
        <v>0</v>
      </c>
      <c r="AZ38" s="37">
        <f t="shared" si="20"/>
        <v>0</v>
      </c>
      <c r="BA38" s="37">
        <f t="shared" si="21"/>
        <v>0</v>
      </c>
      <c r="BB38" s="37">
        <f t="shared" si="22"/>
        <v>0</v>
      </c>
      <c r="BC38" s="37">
        <f t="shared" si="23"/>
        <v>0</v>
      </c>
      <c r="BD38" s="38">
        <f t="shared" si="24"/>
        <v>0</v>
      </c>
      <c r="BE38" s="37">
        <f t="shared" si="15"/>
        <v>0</v>
      </c>
    </row>
    <row r="39" spans="1:57" ht="30" x14ac:dyDescent="0.25">
      <c r="A39" s="353">
        <f>+Abr!A39</f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6"/>
        <v>0</v>
      </c>
      <c r="AW39" s="37">
        <f t="shared" si="17"/>
        <v>0</v>
      </c>
      <c r="AX39" s="37">
        <f t="shared" si="18"/>
        <v>0</v>
      </c>
      <c r="AY39" s="37">
        <f t="shared" si="19"/>
        <v>0</v>
      </c>
      <c r="AZ39" s="37">
        <f t="shared" si="20"/>
        <v>0</v>
      </c>
      <c r="BA39" s="37">
        <f t="shared" si="21"/>
        <v>0</v>
      </c>
      <c r="BB39" s="37">
        <f t="shared" si="22"/>
        <v>0</v>
      </c>
      <c r="BC39" s="37">
        <f t="shared" si="23"/>
        <v>0</v>
      </c>
      <c r="BD39" s="38">
        <f t="shared" si="24"/>
        <v>0</v>
      </c>
      <c r="BE39" s="37">
        <f t="shared" si="15"/>
        <v>0</v>
      </c>
    </row>
    <row r="40" spans="1:57" ht="30" x14ac:dyDescent="0.25">
      <c r="A40" s="353">
        <f>+Abr!A40</f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6"/>
        <v>0</v>
      </c>
      <c r="AW40" s="37">
        <f t="shared" si="17"/>
        <v>0</v>
      </c>
      <c r="AX40" s="37">
        <f t="shared" si="18"/>
        <v>0</v>
      </c>
      <c r="AY40" s="37">
        <f t="shared" si="19"/>
        <v>0</v>
      </c>
      <c r="AZ40" s="37">
        <f t="shared" si="20"/>
        <v>0</v>
      </c>
      <c r="BA40" s="37">
        <f t="shared" si="21"/>
        <v>0</v>
      </c>
      <c r="BB40" s="37">
        <f t="shared" si="22"/>
        <v>0</v>
      </c>
      <c r="BC40" s="37">
        <f t="shared" si="23"/>
        <v>0</v>
      </c>
      <c r="BD40" s="38">
        <f t="shared" si="24"/>
        <v>0</v>
      </c>
      <c r="BE40" s="37">
        <f t="shared" si="15"/>
        <v>0</v>
      </c>
    </row>
    <row r="41" spans="1:57" ht="30" x14ac:dyDescent="0.25">
      <c r="A41" s="353">
        <f>+Abr!A41</f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6"/>
        <v>0</v>
      </c>
      <c r="AW41" s="37">
        <f t="shared" si="17"/>
        <v>0</v>
      </c>
      <c r="AX41" s="37">
        <f t="shared" si="18"/>
        <v>0</v>
      </c>
      <c r="AY41" s="37">
        <f t="shared" si="19"/>
        <v>0</v>
      </c>
      <c r="AZ41" s="37">
        <f t="shared" si="20"/>
        <v>0</v>
      </c>
      <c r="BA41" s="37">
        <f t="shared" si="21"/>
        <v>0</v>
      </c>
      <c r="BB41" s="37">
        <f t="shared" si="22"/>
        <v>0</v>
      </c>
      <c r="BC41" s="37">
        <f t="shared" si="23"/>
        <v>0</v>
      </c>
      <c r="BD41" s="38">
        <f t="shared" si="24"/>
        <v>0</v>
      </c>
      <c r="BE41" s="37">
        <f t="shared" si="15"/>
        <v>0</v>
      </c>
    </row>
    <row r="42" spans="1:57" ht="30" x14ac:dyDescent="0.25">
      <c r="A42" s="353">
        <f>+Abr!A42</f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6"/>
        <v>0</v>
      </c>
      <c r="AW42" s="37">
        <f t="shared" si="17"/>
        <v>0</v>
      </c>
      <c r="AX42" s="37">
        <f t="shared" si="18"/>
        <v>0</v>
      </c>
      <c r="AY42" s="37">
        <f t="shared" si="19"/>
        <v>0</v>
      </c>
      <c r="AZ42" s="37">
        <f t="shared" si="20"/>
        <v>0</v>
      </c>
      <c r="BA42" s="37">
        <f t="shared" si="21"/>
        <v>0</v>
      </c>
      <c r="BB42" s="37">
        <f t="shared" si="22"/>
        <v>0</v>
      </c>
      <c r="BC42" s="37">
        <f t="shared" si="23"/>
        <v>0</v>
      </c>
      <c r="BD42" s="38">
        <f t="shared" si="24"/>
        <v>0</v>
      </c>
      <c r="BE42" s="37">
        <f t="shared" si="15"/>
        <v>0</v>
      </c>
    </row>
    <row r="43" spans="1:57" ht="30" x14ac:dyDescent="0.25">
      <c r="A43" s="353">
        <f>+Abr!A43</f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6"/>
        <v>0</v>
      </c>
      <c r="AW43" s="37">
        <f t="shared" si="17"/>
        <v>0</v>
      </c>
      <c r="AX43" s="37">
        <f t="shared" si="18"/>
        <v>0</v>
      </c>
      <c r="AY43" s="37">
        <f t="shared" si="19"/>
        <v>0</v>
      </c>
      <c r="AZ43" s="37">
        <f t="shared" si="20"/>
        <v>0</v>
      </c>
      <c r="BA43" s="37">
        <f t="shared" si="21"/>
        <v>0</v>
      </c>
      <c r="BB43" s="37">
        <f t="shared" si="22"/>
        <v>0</v>
      </c>
      <c r="BC43" s="37">
        <f t="shared" si="23"/>
        <v>0</v>
      </c>
      <c r="BD43" s="38">
        <f t="shared" si="24"/>
        <v>0</v>
      </c>
      <c r="BE43" s="37">
        <f t="shared" si="15"/>
        <v>0</v>
      </c>
    </row>
    <row r="44" spans="1:57" ht="30" x14ac:dyDescent="0.25">
      <c r="A44" s="353">
        <f>+Abr!A44</f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6"/>
        <v>0</v>
      </c>
      <c r="AW44" s="37">
        <f t="shared" si="17"/>
        <v>0</v>
      </c>
      <c r="AX44" s="37">
        <f t="shared" si="18"/>
        <v>0</v>
      </c>
      <c r="AY44" s="37">
        <f t="shared" si="19"/>
        <v>0</v>
      </c>
      <c r="AZ44" s="37">
        <f t="shared" si="20"/>
        <v>0</v>
      </c>
      <c r="BA44" s="37">
        <f t="shared" si="21"/>
        <v>0</v>
      </c>
      <c r="BB44" s="37">
        <f t="shared" si="22"/>
        <v>0</v>
      </c>
      <c r="BC44" s="37">
        <f t="shared" si="23"/>
        <v>0</v>
      </c>
      <c r="BD44" s="38">
        <f t="shared" si="24"/>
        <v>0</v>
      </c>
      <c r="BE44" s="37">
        <f t="shared" si="15"/>
        <v>0</v>
      </c>
    </row>
    <row r="45" spans="1:57" ht="30" x14ac:dyDescent="0.25">
      <c r="A45" s="353">
        <f>+Abr!A45</f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6"/>
        <v>0</v>
      </c>
      <c r="AW45" s="37">
        <f t="shared" si="17"/>
        <v>0</v>
      </c>
      <c r="AX45" s="37">
        <f t="shared" si="18"/>
        <v>0</v>
      </c>
      <c r="AY45" s="37">
        <f t="shared" si="19"/>
        <v>0</v>
      </c>
      <c r="AZ45" s="37">
        <f t="shared" si="20"/>
        <v>0</v>
      </c>
      <c r="BA45" s="37">
        <f t="shared" si="21"/>
        <v>0</v>
      </c>
      <c r="BB45" s="37">
        <f t="shared" si="22"/>
        <v>0</v>
      </c>
      <c r="BC45" s="37">
        <f t="shared" si="23"/>
        <v>0</v>
      </c>
      <c r="BD45" s="38">
        <f t="shared" si="24"/>
        <v>0</v>
      </c>
      <c r="BE45" s="37">
        <f t="shared" si="15"/>
        <v>0</v>
      </c>
    </row>
    <row r="46" spans="1:57" ht="30" x14ac:dyDescent="0.25">
      <c r="A46" s="353">
        <f>+Abr!A46</f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6"/>
        <v>0</v>
      </c>
      <c r="AW46" s="37">
        <f t="shared" si="17"/>
        <v>0</v>
      </c>
      <c r="AX46" s="37">
        <f t="shared" si="18"/>
        <v>0</v>
      </c>
      <c r="AY46" s="37">
        <f t="shared" si="19"/>
        <v>0</v>
      </c>
      <c r="AZ46" s="37">
        <f t="shared" si="20"/>
        <v>0</v>
      </c>
      <c r="BA46" s="37">
        <f t="shared" si="21"/>
        <v>0</v>
      </c>
      <c r="BB46" s="37">
        <f t="shared" si="22"/>
        <v>0</v>
      </c>
      <c r="BC46" s="37">
        <f t="shared" si="23"/>
        <v>0</v>
      </c>
      <c r="BD46" s="38">
        <f t="shared" si="24"/>
        <v>0</v>
      </c>
      <c r="BE46" s="37">
        <f t="shared" si="15"/>
        <v>0</v>
      </c>
    </row>
    <row r="47" spans="1:57" ht="30" x14ac:dyDescent="0.25">
      <c r="A47" s="353">
        <f>+Abr!A47</f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6"/>
        <v>0</v>
      </c>
      <c r="AW47" s="37">
        <f t="shared" si="17"/>
        <v>0</v>
      </c>
      <c r="AX47" s="37">
        <f t="shared" si="18"/>
        <v>0</v>
      </c>
      <c r="AY47" s="37">
        <f t="shared" si="19"/>
        <v>0</v>
      </c>
      <c r="AZ47" s="37">
        <f t="shared" si="20"/>
        <v>0</v>
      </c>
      <c r="BA47" s="37">
        <f t="shared" si="21"/>
        <v>0</v>
      </c>
      <c r="BB47" s="37">
        <f t="shared" si="22"/>
        <v>0</v>
      </c>
      <c r="BC47" s="37">
        <f t="shared" si="23"/>
        <v>0</v>
      </c>
      <c r="BD47" s="38">
        <f t="shared" si="24"/>
        <v>0</v>
      </c>
      <c r="BE47" s="37">
        <f t="shared" si="15"/>
        <v>0</v>
      </c>
    </row>
    <row r="48" spans="1:57" ht="30" x14ac:dyDescent="0.25">
      <c r="A48" s="353">
        <f>+Abr!A48</f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6"/>
        <v>0</v>
      </c>
      <c r="AW48" s="37">
        <f t="shared" si="17"/>
        <v>0</v>
      </c>
      <c r="AX48" s="37">
        <f t="shared" si="18"/>
        <v>0</v>
      </c>
      <c r="AY48" s="37">
        <f t="shared" si="19"/>
        <v>0</v>
      </c>
      <c r="AZ48" s="37">
        <f t="shared" si="20"/>
        <v>0</v>
      </c>
      <c r="BA48" s="37">
        <f t="shared" si="21"/>
        <v>0</v>
      </c>
      <c r="BB48" s="37">
        <f t="shared" si="22"/>
        <v>0</v>
      </c>
      <c r="BC48" s="37">
        <f t="shared" si="23"/>
        <v>0</v>
      </c>
      <c r="BD48" s="38">
        <f t="shared" si="24"/>
        <v>0</v>
      </c>
      <c r="BE48" s="37">
        <f t="shared" si="15"/>
        <v>0</v>
      </c>
    </row>
    <row r="49" spans="1:57" x14ac:dyDescent="0.25">
      <c r="A49" s="353">
        <f>+Abr!A49</f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6"/>
        <v>0</v>
      </c>
      <c r="AW49" s="37">
        <f t="shared" si="17"/>
        <v>0</v>
      </c>
      <c r="AX49" s="37">
        <f t="shared" si="18"/>
        <v>0</v>
      </c>
      <c r="AY49" s="37">
        <f t="shared" si="19"/>
        <v>0</v>
      </c>
      <c r="AZ49" s="37">
        <f t="shared" si="20"/>
        <v>0</v>
      </c>
      <c r="BA49" s="37">
        <f t="shared" si="21"/>
        <v>0</v>
      </c>
      <c r="BB49" s="37">
        <f t="shared" si="22"/>
        <v>0</v>
      </c>
      <c r="BC49" s="37">
        <f t="shared" si="23"/>
        <v>0</v>
      </c>
      <c r="BD49" s="38">
        <f t="shared" si="24"/>
        <v>0</v>
      </c>
      <c r="BE49" s="37">
        <f t="shared" si="15"/>
        <v>0</v>
      </c>
    </row>
    <row r="50" spans="1:57" x14ac:dyDescent="0.25">
      <c r="A50" s="353">
        <f>+Abr!A50</f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6"/>
        <v>0</v>
      </c>
      <c r="AW50" s="37">
        <f t="shared" si="17"/>
        <v>0</v>
      </c>
      <c r="AX50" s="37">
        <f t="shared" si="18"/>
        <v>0</v>
      </c>
      <c r="AY50" s="37">
        <f t="shared" si="19"/>
        <v>0</v>
      </c>
      <c r="AZ50" s="37">
        <f t="shared" si="20"/>
        <v>0</v>
      </c>
      <c r="BA50" s="37">
        <f t="shared" si="21"/>
        <v>0</v>
      </c>
      <c r="BB50" s="37">
        <f t="shared" si="22"/>
        <v>0</v>
      </c>
      <c r="BC50" s="37">
        <f t="shared" si="23"/>
        <v>0</v>
      </c>
      <c r="BD50" s="38">
        <f t="shared" si="24"/>
        <v>0</v>
      </c>
      <c r="BE50" s="37">
        <f t="shared" si="15"/>
        <v>0</v>
      </c>
    </row>
    <row r="51" spans="1:57" ht="30" x14ac:dyDescent="0.25">
      <c r="A51" s="353">
        <f>+Abr!A51</f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6"/>
        <v>0</v>
      </c>
      <c r="AW51" s="37">
        <f t="shared" si="17"/>
        <v>0</v>
      </c>
      <c r="AX51" s="37">
        <f t="shared" si="18"/>
        <v>0</v>
      </c>
      <c r="AY51" s="37">
        <f t="shared" si="19"/>
        <v>0</v>
      </c>
      <c r="AZ51" s="37">
        <f t="shared" si="20"/>
        <v>0</v>
      </c>
      <c r="BA51" s="37">
        <f t="shared" si="21"/>
        <v>0</v>
      </c>
      <c r="BB51" s="37">
        <f t="shared" si="22"/>
        <v>0</v>
      </c>
      <c r="BC51" s="37">
        <f t="shared" si="23"/>
        <v>0</v>
      </c>
      <c r="BD51" s="38">
        <f t="shared" si="24"/>
        <v>0</v>
      </c>
      <c r="BE51" s="37">
        <f t="shared" si="15"/>
        <v>0</v>
      </c>
    </row>
    <row r="52" spans="1:57" x14ac:dyDescent="0.25">
      <c r="A52" s="353">
        <f>+Abr!A52</f>
        <v>49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0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0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0</v>
      </c>
      <c r="Y52" s="375">
        <v>0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0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58">
        <f t="shared" ref="AV52:AV59" si="25">SUM(D52)</f>
        <v>0</v>
      </c>
      <c r="AW52" s="358">
        <f t="shared" ref="AW52:AW59" si="26">+SUM(G52:P52)</f>
        <v>0</v>
      </c>
      <c r="AX52" s="358">
        <f t="shared" ref="AX52:AX59" si="27">+SUM(Q52:S52)</f>
        <v>0</v>
      </c>
      <c r="AY52" s="358">
        <f t="shared" ref="AY52:AY59" si="28">+SUM(T52:W52)</f>
        <v>0</v>
      </c>
      <c r="AZ52" s="358">
        <f t="shared" ref="AZ52:AZ59" si="29">+SUM(X52:AC52)</f>
        <v>0</v>
      </c>
      <c r="BA52" s="358">
        <f t="shared" ref="BA52:BA59" si="30">+SUM(AD52:AH52)</f>
        <v>0</v>
      </c>
      <c r="BB52" s="358">
        <f t="shared" ref="BB52:BB59" si="31">+SUM(AJ52:AL52)</f>
        <v>0</v>
      </c>
      <c r="BC52" s="358">
        <f t="shared" ref="BC52:BC59" si="32">+SUM(AM52:AP52)</f>
        <v>0</v>
      </c>
      <c r="BD52" s="359">
        <f t="shared" ref="BD52:BD59" si="33">+SUM(AQ52:AT52)</f>
        <v>0</v>
      </c>
      <c r="BE52" s="358">
        <f>SUM(AV52:BD52)</f>
        <v>0</v>
      </c>
    </row>
    <row r="53" spans="1:57" x14ac:dyDescent="0.25">
      <c r="A53" s="353">
        <f>+Abr!A53</f>
        <v>50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0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58">
        <f t="shared" si="25"/>
        <v>0</v>
      </c>
      <c r="AW53" s="358">
        <f t="shared" si="26"/>
        <v>0</v>
      </c>
      <c r="AX53" s="358">
        <f t="shared" si="27"/>
        <v>0</v>
      </c>
      <c r="AY53" s="358">
        <f t="shared" si="28"/>
        <v>0</v>
      </c>
      <c r="AZ53" s="358">
        <f t="shared" si="29"/>
        <v>0</v>
      </c>
      <c r="BA53" s="358">
        <f t="shared" si="30"/>
        <v>0</v>
      </c>
      <c r="BB53" s="358">
        <f t="shared" si="31"/>
        <v>0</v>
      </c>
      <c r="BC53" s="358">
        <f t="shared" si="32"/>
        <v>0</v>
      </c>
      <c r="BD53" s="359">
        <f t="shared" si="33"/>
        <v>0</v>
      </c>
      <c r="BE53" s="358">
        <f t="shared" ref="BE53:BE59" si="34">SUM(AV53:BD53)</f>
        <v>0</v>
      </c>
    </row>
    <row r="54" spans="1:57" x14ac:dyDescent="0.25">
      <c r="A54" s="353">
        <f>+Abr!A54</f>
        <v>51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0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58">
        <f t="shared" si="25"/>
        <v>0</v>
      </c>
      <c r="AW54" s="358">
        <f t="shared" si="26"/>
        <v>0</v>
      </c>
      <c r="AX54" s="358">
        <f t="shared" si="27"/>
        <v>0</v>
      </c>
      <c r="AY54" s="358">
        <f t="shared" si="28"/>
        <v>0</v>
      </c>
      <c r="AZ54" s="358">
        <f t="shared" si="29"/>
        <v>0</v>
      </c>
      <c r="BA54" s="358">
        <f t="shared" si="30"/>
        <v>0</v>
      </c>
      <c r="BB54" s="358">
        <f t="shared" si="31"/>
        <v>0</v>
      </c>
      <c r="BC54" s="358">
        <f t="shared" si="32"/>
        <v>0</v>
      </c>
      <c r="BD54" s="359">
        <f t="shared" si="33"/>
        <v>0</v>
      </c>
      <c r="BE54" s="358">
        <f t="shared" si="34"/>
        <v>0</v>
      </c>
    </row>
    <row r="55" spans="1:57" x14ac:dyDescent="0.25">
      <c r="A55" s="353">
        <f>+Abr!A55</f>
        <v>52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0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58">
        <f t="shared" si="25"/>
        <v>0</v>
      </c>
      <c r="AW55" s="358">
        <f t="shared" si="26"/>
        <v>0</v>
      </c>
      <c r="AX55" s="358">
        <f t="shared" si="27"/>
        <v>0</v>
      </c>
      <c r="AY55" s="358">
        <f t="shared" si="28"/>
        <v>0</v>
      </c>
      <c r="AZ55" s="358">
        <f t="shared" si="29"/>
        <v>0</v>
      </c>
      <c r="BA55" s="358">
        <f t="shared" si="30"/>
        <v>0</v>
      </c>
      <c r="BB55" s="358">
        <f t="shared" si="31"/>
        <v>0</v>
      </c>
      <c r="BC55" s="358">
        <f t="shared" si="32"/>
        <v>0</v>
      </c>
      <c r="BD55" s="359">
        <f t="shared" si="33"/>
        <v>0</v>
      </c>
      <c r="BE55" s="358">
        <f t="shared" si="34"/>
        <v>0</v>
      </c>
    </row>
    <row r="56" spans="1:57" x14ac:dyDescent="0.25">
      <c r="A56" s="353">
        <f>+Abr!A56</f>
        <v>53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58">
        <f t="shared" si="25"/>
        <v>0</v>
      </c>
      <c r="AW56" s="358">
        <f t="shared" si="26"/>
        <v>0</v>
      </c>
      <c r="AX56" s="358">
        <f t="shared" si="27"/>
        <v>0</v>
      </c>
      <c r="AY56" s="358">
        <f t="shared" si="28"/>
        <v>0</v>
      </c>
      <c r="AZ56" s="358">
        <f t="shared" si="29"/>
        <v>0</v>
      </c>
      <c r="BA56" s="358">
        <f t="shared" si="30"/>
        <v>0</v>
      </c>
      <c r="BB56" s="358">
        <f t="shared" si="31"/>
        <v>0</v>
      </c>
      <c r="BC56" s="358">
        <f t="shared" si="32"/>
        <v>0</v>
      </c>
      <c r="BD56" s="359">
        <f t="shared" si="33"/>
        <v>0</v>
      </c>
      <c r="BE56" s="358">
        <f t="shared" si="34"/>
        <v>0</v>
      </c>
    </row>
    <row r="57" spans="1:57" x14ac:dyDescent="0.25">
      <c r="A57" s="353">
        <f>+Abr!A57</f>
        <v>54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58">
        <f t="shared" si="25"/>
        <v>0</v>
      </c>
      <c r="AW57" s="358">
        <f t="shared" si="26"/>
        <v>0</v>
      </c>
      <c r="AX57" s="358">
        <f t="shared" si="27"/>
        <v>0</v>
      </c>
      <c r="AY57" s="358">
        <f t="shared" si="28"/>
        <v>0</v>
      </c>
      <c r="AZ57" s="358">
        <f t="shared" si="29"/>
        <v>0</v>
      </c>
      <c r="BA57" s="358">
        <f t="shared" si="30"/>
        <v>0</v>
      </c>
      <c r="BB57" s="358">
        <f t="shared" si="31"/>
        <v>0</v>
      </c>
      <c r="BC57" s="358">
        <f t="shared" si="32"/>
        <v>0</v>
      </c>
      <c r="BD57" s="359">
        <f t="shared" si="33"/>
        <v>0</v>
      </c>
      <c r="BE57" s="358">
        <f t="shared" si="34"/>
        <v>0</v>
      </c>
    </row>
    <row r="58" spans="1:57" x14ac:dyDescent="0.25">
      <c r="A58" s="353">
        <f>+Abr!A58</f>
        <v>55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58">
        <f t="shared" si="25"/>
        <v>0</v>
      </c>
      <c r="AW58" s="358">
        <f t="shared" si="26"/>
        <v>0</v>
      </c>
      <c r="AX58" s="358">
        <f t="shared" si="27"/>
        <v>0</v>
      </c>
      <c r="AY58" s="358">
        <f t="shared" si="28"/>
        <v>0</v>
      </c>
      <c r="AZ58" s="358">
        <f t="shared" si="29"/>
        <v>0</v>
      </c>
      <c r="BA58" s="358">
        <f t="shared" si="30"/>
        <v>0</v>
      </c>
      <c r="BB58" s="358">
        <f t="shared" si="31"/>
        <v>0</v>
      </c>
      <c r="BC58" s="358">
        <f t="shared" si="32"/>
        <v>0</v>
      </c>
      <c r="BD58" s="359">
        <f t="shared" si="33"/>
        <v>0</v>
      </c>
      <c r="BE58" s="358">
        <f t="shared" si="34"/>
        <v>0</v>
      </c>
    </row>
    <row r="59" spans="1:57" x14ac:dyDescent="0.25">
      <c r="A59" s="353">
        <f>+Abr!A59</f>
        <v>56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0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0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0</v>
      </c>
      <c r="Y59" s="375">
        <v>0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58">
        <f t="shared" si="25"/>
        <v>0</v>
      </c>
      <c r="AW59" s="358">
        <f t="shared" si="26"/>
        <v>0</v>
      </c>
      <c r="AX59" s="358">
        <f t="shared" si="27"/>
        <v>0</v>
      </c>
      <c r="AY59" s="358">
        <f t="shared" si="28"/>
        <v>0</v>
      </c>
      <c r="AZ59" s="358">
        <f t="shared" si="29"/>
        <v>0</v>
      </c>
      <c r="BA59" s="358">
        <f t="shared" si="30"/>
        <v>0</v>
      </c>
      <c r="BB59" s="358">
        <f t="shared" si="31"/>
        <v>0</v>
      </c>
      <c r="BC59" s="358">
        <f t="shared" si="32"/>
        <v>0</v>
      </c>
      <c r="BD59" s="359">
        <f t="shared" si="33"/>
        <v>0</v>
      </c>
      <c r="BE59" s="358">
        <f t="shared" si="34"/>
        <v>0</v>
      </c>
    </row>
    <row r="60" spans="1:57" x14ac:dyDescent="0.25">
      <c r="A60" s="353">
        <f>+Abr!A60</f>
        <v>57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58">
        <f t="shared" ref="AV60" si="35">SUM(D60)</f>
        <v>0</v>
      </c>
      <c r="AW60" s="358">
        <f t="shared" ref="AW60" si="36">+SUM(G60:P60)</f>
        <v>0</v>
      </c>
      <c r="AX60" s="358">
        <f t="shared" ref="AX60" si="37">+SUM(Q60:S60)</f>
        <v>0</v>
      </c>
      <c r="AY60" s="358">
        <f t="shared" ref="AY60" si="38">+SUM(T60:W60)</f>
        <v>0</v>
      </c>
      <c r="AZ60" s="358">
        <f t="shared" ref="AZ60" si="39">+SUM(X60:AC60)</f>
        <v>0</v>
      </c>
      <c r="BA60" s="358">
        <f t="shared" ref="BA60" si="40">+SUM(AD60:AH60)</f>
        <v>0</v>
      </c>
      <c r="BB60" s="358">
        <f t="shared" ref="BB60" si="41">+SUM(AJ60:AL60)</f>
        <v>0</v>
      </c>
      <c r="BC60" s="358">
        <f t="shared" ref="BC60" si="42">+SUM(AM60:AP60)</f>
        <v>0</v>
      </c>
      <c r="BD60" s="359">
        <f t="shared" ref="BD60" si="43">+SUM(AQ60:AT60)</f>
        <v>0</v>
      </c>
      <c r="BE60" s="358">
        <f t="shared" ref="BE60" si="44">SUM(AV60:BD60)</f>
        <v>0</v>
      </c>
    </row>
  </sheetData>
  <sheetProtection selectLockedCells="1"/>
  <conditionalFormatting sqref="A3:AT3">
    <cfRule type="expression" dxfId="8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R60"/>
  <sheetViews>
    <sheetView showGridLines="0" zoomScale="85" zoomScaleNormal="85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C31" sqref="C31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1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0</v>
      </c>
      <c r="AX4" s="37">
        <f>+SUM(Q4:S4)</f>
        <v>0</v>
      </c>
      <c r="AY4" s="37">
        <f>+SUM(T4:W4)</f>
        <v>0</v>
      </c>
      <c r="AZ4" s="37">
        <f>+SUM(X4:AC4)</f>
        <v>0</v>
      </c>
      <c r="BA4" s="37">
        <f t="shared" ref="BA4" si="0">+SUM(AD4:AH4)</f>
        <v>0</v>
      </c>
      <c r="BB4" s="37">
        <f>+SUM(AJ4:AL4)</f>
        <v>0</v>
      </c>
      <c r="BC4" s="38">
        <f>+SUM(AM4:AP4)</f>
        <v>0</v>
      </c>
      <c r="BD4" s="37">
        <f>+SUM(AQ4:AT4)</f>
        <v>0</v>
      </c>
      <c r="BE4" s="54">
        <f>SUM(AQ4:AT4)</f>
        <v>0</v>
      </c>
    </row>
    <row r="5" spans="1:70" x14ac:dyDescent="0.25">
      <c r="A5" s="353"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1">SUM(D5)</f>
        <v>0</v>
      </c>
      <c r="AW5" s="37">
        <f t="shared" ref="AW5:AW31" si="2">+SUM(G5:P5)</f>
        <v>0</v>
      </c>
      <c r="AX5" s="37">
        <f t="shared" ref="AX5:AX31" si="3">+SUM(Q5:S5)</f>
        <v>0</v>
      </c>
      <c r="AY5" s="37">
        <f t="shared" ref="AY5:AY31" si="4">+SUM(T5:W5)</f>
        <v>0</v>
      </c>
      <c r="AZ5" s="37">
        <f t="shared" ref="AZ5:AZ31" si="5">+SUM(X5:AC5)</f>
        <v>0</v>
      </c>
      <c r="BA5" s="37">
        <f t="shared" ref="BA5:BA31" si="6">+SUM(AD5:AH5)</f>
        <v>0</v>
      </c>
      <c r="BB5" s="37">
        <f t="shared" ref="BB5:BB31" si="7">+SUM(AJ5:AL5)</f>
        <v>0</v>
      </c>
      <c r="BC5" s="38">
        <f t="shared" ref="BC5:BC31" si="8">+SUM(AM5:AP5)</f>
        <v>0</v>
      </c>
      <c r="BD5" s="37">
        <f t="shared" ref="BD5:BD31" si="9">+SUM(AQ5:AT5)</f>
        <v>0</v>
      </c>
      <c r="BE5" s="54">
        <f t="shared" ref="BE5:BE51" si="10">SUM(AQ5:AT5)</f>
        <v>0</v>
      </c>
    </row>
    <row r="6" spans="1:70" ht="30" x14ac:dyDescent="0.25">
      <c r="A6" s="353"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1"/>
        <v>0</v>
      </c>
      <c r="AW6" s="37">
        <f t="shared" si="2"/>
        <v>0</v>
      </c>
      <c r="AX6" s="37">
        <f t="shared" si="3"/>
        <v>0</v>
      </c>
      <c r="AY6" s="37">
        <f t="shared" si="4"/>
        <v>0</v>
      </c>
      <c r="AZ6" s="37">
        <f t="shared" si="5"/>
        <v>0</v>
      </c>
      <c r="BA6" s="37">
        <f t="shared" si="6"/>
        <v>0</v>
      </c>
      <c r="BB6" s="37">
        <f t="shared" si="7"/>
        <v>0</v>
      </c>
      <c r="BC6" s="38">
        <f t="shared" si="8"/>
        <v>0</v>
      </c>
      <c r="BD6" s="37">
        <f t="shared" si="9"/>
        <v>0</v>
      </c>
      <c r="BE6" s="54">
        <f t="shared" si="10"/>
        <v>0</v>
      </c>
    </row>
    <row r="7" spans="1:70" ht="30" x14ac:dyDescent="0.25">
      <c r="A7" s="353"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0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0</v>
      </c>
      <c r="Y7" s="387">
        <v>0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0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1"/>
        <v>0</v>
      </c>
      <c r="AW7" s="37">
        <f t="shared" si="2"/>
        <v>0</v>
      </c>
      <c r="AX7" s="37">
        <f t="shared" si="3"/>
        <v>0</v>
      </c>
      <c r="AY7" s="37">
        <f t="shared" si="4"/>
        <v>0</v>
      </c>
      <c r="AZ7" s="37">
        <f t="shared" si="5"/>
        <v>0</v>
      </c>
      <c r="BA7" s="37">
        <f t="shared" si="6"/>
        <v>0</v>
      </c>
      <c r="BB7" s="37">
        <f t="shared" si="7"/>
        <v>0</v>
      </c>
      <c r="BC7" s="38">
        <f t="shared" si="8"/>
        <v>0</v>
      </c>
      <c r="BD7" s="37">
        <f t="shared" si="9"/>
        <v>0</v>
      </c>
      <c r="BE7" s="54">
        <f t="shared" si="10"/>
        <v>0</v>
      </c>
    </row>
    <row r="8" spans="1:70" x14ac:dyDescent="0.25">
      <c r="A8" s="353"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0</v>
      </c>
      <c r="Y8" s="387">
        <v>0</v>
      </c>
      <c r="Z8" s="387">
        <v>0</v>
      </c>
      <c r="AA8" s="387">
        <v>0</v>
      </c>
      <c r="AB8" s="387">
        <v>0</v>
      </c>
      <c r="AC8" s="387">
        <v>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/>
      <c r="BB8" s="37"/>
      <c r="BC8" s="38"/>
      <c r="BD8" s="37"/>
      <c r="BE8" s="54">
        <f t="shared" si="10"/>
        <v>0</v>
      </c>
    </row>
    <row r="9" spans="1:70" x14ac:dyDescent="0.25">
      <c r="A9" s="353">
        <v>1</v>
      </c>
      <c r="B9" s="376" t="str">
        <f>Ene!B9</f>
        <v xml:space="preserve">ATENCIONES 15 A MAS </v>
      </c>
      <c r="C9" s="377" t="s">
        <v>506</v>
      </c>
      <c r="D9" s="378">
        <v>0</v>
      </c>
      <c r="E9" s="378">
        <v>0</v>
      </c>
      <c r="F9" s="378">
        <v>0</v>
      </c>
      <c r="G9" s="378">
        <v>0</v>
      </c>
      <c r="H9" s="378">
        <v>0</v>
      </c>
      <c r="I9" s="378">
        <v>0</v>
      </c>
      <c r="J9" s="378">
        <v>0</v>
      </c>
      <c r="K9" s="378">
        <v>0</v>
      </c>
      <c r="L9" s="378">
        <v>0</v>
      </c>
      <c r="M9" s="378">
        <v>0</v>
      </c>
      <c r="N9" s="378">
        <v>0</v>
      </c>
      <c r="O9" s="378">
        <v>0</v>
      </c>
      <c r="P9" s="378">
        <v>0</v>
      </c>
      <c r="Q9" s="378">
        <v>0</v>
      </c>
      <c r="R9" s="378">
        <v>0</v>
      </c>
      <c r="S9" s="378">
        <v>0</v>
      </c>
      <c r="T9" s="378">
        <v>0</v>
      </c>
      <c r="U9" s="378">
        <v>0</v>
      </c>
      <c r="V9" s="378">
        <v>0</v>
      </c>
      <c r="W9" s="378">
        <v>0</v>
      </c>
      <c r="X9" s="378">
        <v>0</v>
      </c>
      <c r="Y9" s="378">
        <v>0</v>
      </c>
      <c r="Z9" s="378">
        <v>0</v>
      </c>
      <c r="AA9" s="378">
        <v>0</v>
      </c>
      <c r="AB9" s="378">
        <v>0</v>
      </c>
      <c r="AC9" s="378">
        <v>0</v>
      </c>
      <c r="AD9" s="378">
        <v>0</v>
      </c>
      <c r="AE9" s="378">
        <v>0</v>
      </c>
      <c r="AF9" s="378">
        <v>0</v>
      </c>
      <c r="AG9" s="378">
        <v>0</v>
      </c>
      <c r="AH9" s="378">
        <v>0</v>
      </c>
      <c r="AI9" s="378">
        <v>0</v>
      </c>
      <c r="AJ9" s="378">
        <v>0</v>
      </c>
      <c r="AK9" s="378">
        <v>0</v>
      </c>
      <c r="AL9" s="378">
        <v>0</v>
      </c>
      <c r="AM9" s="378">
        <v>0</v>
      </c>
      <c r="AN9" s="378">
        <v>0</v>
      </c>
      <c r="AO9" s="378">
        <v>0</v>
      </c>
      <c r="AP9" s="378">
        <v>0</v>
      </c>
      <c r="AQ9" s="378">
        <v>0</v>
      </c>
      <c r="AR9" s="378">
        <v>0</v>
      </c>
      <c r="AS9" s="378">
        <v>0</v>
      </c>
      <c r="AT9" s="378">
        <v>0</v>
      </c>
      <c r="AV9" s="37">
        <f t="shared" si="1"/>
        <v>0</v>
      </c>
      <c r="AW9" s="37">
        <f t="shared" si="2"/>
        <v>0</v>
      </c>
      <c r="AX9" s="37">
        <f t="shared" si="3"/>
        <v>0</v>
      </c>
      <c r="AY9" s="37">
        <f t="shared" si="4"/>
        <v>0</v>
      </c>
      <c r="AZ9" s="37">
        <f t="shared" si="5"/>
        <v>0</v>
      </c>
      <c r="BA9" s="37">
        <f t="shared" si="6"/>
        <v>0</v>
      </c>
      <c r="BB9" s="37">
        <f t="shared" si="7"/>
        <v>0</v>
      </c>
      <c r="BC9" s="38">
        <f t="shared" si="8"/>
        <v>0</v>
      </c>
      <c r="BD9" s="37">
        <f t="shared" si="9"/>
        <v>0</v>
      </c>
      <c r="BE9" s="54">
        <f t="shared" si="10"/>
        <v>0</v>
      </c>
    </row>
    <row r="10" spans="1:70" x14ac:dyDescent="0.25">
      <c r="A10" s="353"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0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0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0</v>
      </c>
      <c r="Y10" s="378">
        <v>0</v>
      </c>
      <c r="Z10" s="378">
        <v>0</v>
      </c>
      <c r="AA10" s="378">
        <v>0</v>
      </c>
      <c r="AB10" s="378">
        <v>0</v>
      </c>
      <c r="AC10" s="378">
        <v>0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0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si="1"/>
        <v>0</v>
      </c>
      <c r="AW10" s="37">
        <f t="shared" si="2"/>
        <v>0</v>
      </c>
      <c r="AX10" s="37">
        <f t="shared" si="3"/>
        <v>0</v>
      </c>
      <c r="AY10" s="37">
        <f t="shared" si="4"/>
        <v>0</v>
      </c>
      <c r="AZ10" s="37">
        <f t="shared" si="5"/>
        <v>0</v>
      </c>
      <c r="BA10" s="37">
        <f t="shared" si="6"/>
        <v>0</v>
      </c>
      <c r="BB10" s="37">
        <f t="shared" si="7"/>
        <v>0</v>
      </c>
      <c r="BC10" s="38">
        <f t="shared" si="8"/>
        <v>0</v>
      </c>
      <c r="BD10" s="37">
        <f t="shared" si="9"/>
        <v>0</v>
      </c>
      <c r="BE10" s="54">
        <f t="shared" si="10"/>
        <v>0</v>
      </c>
    </row>
    <row r="11" spans="1:70" x14ac:dyDescent="0.25">
      <c r="A11" s="353"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1"/>
        <v>0</v>
      </c>
      <c r="AW11" s="37">
        <f t="shared" si="2"/>
        <v>0</v>
      </c>
      <c r="AX11" s="37">
        <f t="shared" si="3"/>
        <v>0</v>
      </c>
      <c r="AY11" s="37">
        <f t="shared" si="4"/>
        <v>0</v>
      </c>
      <c r="AZ11" s="37">
        <f t="shared" si="5"/>
        <v>0</v>
      </c>
      <c r="BA11" s="37">
        <f t="shared" si="6"/>
        <v>0</v>
      </c>
      <c r="BB11" s="37">
        <f t="shared" si="7"/>
        <v>0</v>
      </c>
      <c r="BC11" s="38">
        <f t="shared" si="8"/>
        <v>0</v>
      </c>
      <c r="BD11" s="37">
        <f t="shared" si="9"/>
        <v>0</v>
      </c>
      <c r="BE11" s="54">
        <f t="shared" si="10"/>
        <v>0</v>
      </c>
    </row>
    <row r="12" spans="1:70" x14ac:dyDescent="0.25">
      <c r="A12" s="353"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1"/>
        <v>0</v>
      </c>
      <c r="AW12" s="37">
        <f t="shared" si="2"/>
        <v>0</v>
      </c>
      <c r="AX12" s="37">
        <f t="shared" si="3"/>
        <v>0</v>
      </c>
      <c r="AY12" s="37">
        <f t="shared" si="4"/>
        <v>0</v>
      </c>
      <c r="AZ12" s="37">
        <f t="shared" si="5"/>
        <v>0</v>
      </c>
      <c r="BA12" s="37">
        <f t="shared" si="6"/>
        <v>0</v>
      </c>
      <c r="BB12" s="37">
        <f t="shared" si="7"/>
        <v>0</v>
      </c>
      <c r="BC12" s="38">
        <f t="shared" si="8"/>
        <v>0</v>
      </c>
      <c r="BD12" s="37">
        <f t="shared" si="9"/>
        <v>0</v>
      </c>
      <c r="BE12" s="54">
        <f t="shared" si="10"/>
        <v>0</v>
      </c>
    </row>
    <row r="13" spans="1:70" x14ac:dyDescent="0.25">
      <c r="A13" s="353">
        <v>1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1"/>
        <v>0</v>
      </c>
      <c r="AW13" s="37">
        <f t="shared" si="2"/>
        <v>0</v>
      </c>
      <c r="AX13" s="37">
        <f t="shared" si="3"/>
        <v>0</v>
      </c>
      <c r="AY13" s="37">
        <f t="shared" si="4"/>
        <v>0</v>
      </c>
      <c r="AZ13" s="37">
        <f t="shared" si="5"/>
        <v>0</v>
      </c>
      <c r="BA13" s="37">
        <f t="shared" si="6"/>
        <v>0</v>
      </c>
      <c r="BB13" s="37">
        <f t="shared" si="7"/>
        <v>0</v>
      </c>
      <c r="BC13" s="38">
        <f t="shared" si="8"/>
        <v>0</v>
      </c>
      <c r="BD13" s="37">
        <f t="shared" si="9"/>
        <v>0</v>
      </c>
      <c r="BE13" s="54">
        <f t="shared" si="10"/>
        <v>0</v>
      </c>
    </row>
    <row r="14" spans="1:70" x14ac:dyDescent="0.25">
      <c r="A14" s="353">
        <v>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1"/>
        <v>0</v>
      </c>
      <c r="AW14" s="37">
        <f t="shared" si="2"/>
        <v>0</v>
      </c>
      <c r="AX14" s="37">
        <f t="shared" si="3"/>
        <v>0</v>
      </c>
      <c r="AY14" s="37">
        <f t="shared" si="4"/>
        <v>0</v>
      </c>
      <c r="AZ14" s="37">
        <f t="shared" si="5"/>
        <v>0</v>
      </c>
      <c r="BA14" s="37">
        <f t="shared" si="6"/>
        <v>0</v>
      </c>
      <c r="BB14" s="37">
        <f t="shared" si="7"/>
        <v>0</v>
      </c>
      <c r="BC14" s="38">
        <f t="shared" si="8"/>
        <v>0</v>
      </c>
      <c r="BD14" s="37">
        <f t="shared" si="9"/>
        <v>0</v>
      </c>
      <c r="BE14" s="54">
        <f t="shared" si="10"/>
        <v>0</v>
      </c>
    </row>
    <row r="15" spans="1:70" ht="30" x14ac:dyDescent="0.25">
      <c r="A15" s="353"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0</v>
      </c>
      <c r="E15" s="381">
        <v>0</v>
      </c>
      <c r="F15" s="381">
        <v>0</v>
      </c>
      <c r="G15" s="381">
        <v>0</v>
      </c>
      <c r="H15" s="381">
        <v>0</v>
      </c>
      <c r="I15" s="381">
        <v>0</v>
      </c>
      <c r="J15" s="381">
        <v>0</v>
      </c>
      <c r="K15" s="381">
        <v>0</v>
      </c>
      <c r="L15" s="381">
        <v>0</v>
      </c>
      <c r="M15" s="381">
        <v>0</v>
      </c>
      <c r="N15" s="381">
        <v>0</v>
      </c>
      <c r="O15" s="381">
        <v>0</v>
      </c>
      <c r="P15" s="381">
        <v>0</v>
      </c>
      <c r="Q15" s="381">
        <v>0</v>
      </c>
      <c r="R15" s="381">
        <v>0</v>
      </c>
      <c r="S15" s="381">
        <v>0</v>
      </c>
      <c r="T15" s="381">
        <v>0</v>
      </c>
      <c r="U15" s="381">
        <v>0</v>
      </c>
      <c r="V15" s="381">
        <v>0</v>
      </c>
      <c r="W15" s="381">
        <v>0</v>
      </c>
      <c r="X15" s="381">
        <v>0</v>
      </c>
      <c r="Y15" s="381">
        <v>0</v>
      </c>
      <c r="Z15" s="381">
        <v>0</v>
      </c>
      <c r="AA15" s="381">
        <v>0</v>
      </c>
      <c r="AB15" s="381">
        <v>0</v>
      </c>
      <c r="AC15" s="381">
        <v>0</v>
      </c>
      <c r="AD15" s="381">
        <v>0</v>
      </c>
      <c r="AE15" s="381">
        <v>0</v>
      </c>
      <c r="AF15" s="381">
        <v>0</v>
      </c>
      <c r="AG15" s="381">
        <v>0</v>
      </c>
      <c r="AH15" s="381">
        <v>0</v>
      </c>
      <c r="AI15" s="381">
        <v>0</v>
      </c>
      <c r="AJ15" s="381">
        <v>0</v>
      </c>
      <c r="AK15" s="381">
        <v>0</v>
      </c>
      <c r="AL15" s="381">
        <v>0</v>
      </c>
      <c r="AM15" s="381">
        <v>0</v>
      </c>
      <c r="AN15" s="381">
        <v>0</v>
      </c>
      <c r="AO15" s="381">
        <v>0</v>
      </c>
      <c r="AP15" s="381">
        <v>0</v>
      </c>
      <c r="AQ15" s="381">
        <v>0</v>
      </c>
      <c r="AR15" s="381">
        <v>0</v>
      </c>
      <c r="AS15" s="381">
        <v>0</v>
      </c>
      <c r="AT15" s="381">
        <v>0</v>
      </c>
      <c r="AV15" s="37">
        <f t="shared" si="1"/>
        <v>0</v>
      </c>
      <c r="AW15" s="37">
        <f t="shared" si="2"/>
        <v>0</v>
      </c>
      <c r="AX15" s="37">
        <f t="shared" si="3"/>
        <v>0</v>
      </c>
      <c r="AY15" s="37">
        <f t="shared" si="4"/>
        <v>0</v>
      </c>
      <c r="AZ15" s="37">
        <f t="shared" si="5"/>
        <v>0</v>
      </c>
      <c r="BA15" s="37">
        <f t="shared" si="6"/>
        <v>0</v>
      </c>
      <c r="BB15" s="37">
        <f t="shared" si="7"/>
        <v>0</v>
      </c>
      <c r="BC15" s="38">
        <f t="shared" si="8"/>
        <v>0</v>
      </c>
      <c r="BD15" s="37">
        <f t="shared" si="9"/>
        <v>0</v>
      </c>
      <c r="BE15" s="54">
        <f t="shared" si="10"/>
        <v>0</v>
      </c>
    </row>
    <row r="16" spans="1:70" x14ac:dyDescent="0.25">
      <c r="A16" s="353"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0</v>
      </c>
      <c r="E16" s="381">
        <v>0</v>
      </c>
      <c r="F16" s="381">
        <v>0</v>
      </c>
      <c r="G16" s="381">
        <v>0</v>
      </c>
      <c r="H16" s="381">
        <v>0</v>
      </c>
      <c r="I16" s="381">
        <v>0</v>
      </c>
      <c r="J16" s="381">
        <v>0</v>
      </c>
      <c r="K16" s="381">
        <v>0</v>
      </c>
      <c r="L16" s="381">
        <v>0</v>
      </c>
      <c r="M16" s="381">
        <v>0</v>
      </c>
      <c r="N16" s="381">
        <v>0</v>
      </c>
      <c r="O16" s="381">
        <v>0</v>
      </c>
      <c r="P16" s="381">
        <v>0</v>
      </c>
      <c r="Q16" s="381">
        <v>0</v>
      </c>
      <c r="R16" s="381">
        <v>0</v>
      </c>
      <c r="S16" s="381">
        <v>0</v>
      </c>
      <c r="T16" s="381">
        <v>0</v>
      </c>
      <c r="U16" s="381">
        <v>0</v>
      </c>
      <c r="V16" s="381">
        <v>0</v>
      </c>
      <c r="W16" s="381">
        <v>0</v>
      </c>
      <c r="X16" s="381">
        <v>0</v>
      </c>
      <c r="Y16" s="381">
        <v>0</v>
      </c>
      <c r="Z16" s="381">
        <v>0</v>
      </c>
      <c r="AA16" s="381">
        <v>0</v>
      </c>
      <c r="AB16" s="381">
        <v>0</v>
      </c>
      <c r="AC16" s="381">
        <v>0</v>
      </c>
      <c r="AD16" s="381">
        <v>0</v>
      </c>
      <c r="AE16" s="381">
        <v>0</v>
      </c>
      <c r="AF16" s="381">
        <v>0</v>
      </c>
      <c r="AG16" s="381">
        <v>0</v>
      </c>
      <c r="AH16" s="381">
        <v>0</v>
      </c>
      <c r="AI16" s="381">
        <v>0</v>
      </c>
      <c r="AJ16" s="381">
        <v>0</v>
      </c>
      <c r="AK16" s="381">
        <v>0</v>
      </c>
      <c r="AL16" s="381">
        <v>0</v>
      </c>
      <c r="AM16" s="381">
        <v>0</v>
      </c>
      <c r="AN16" s="381">
        <v>0</v>
      </c>
      <c r="AO16" s="381">
        <v>0</v>
      </c>
      <c r="AP16" s="381">
        <v>0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1"/>
        <v>0</v>
      </c>
      <c r="AW16" s="37">
        <f t="shared" si="2"/>
        <v>0</v>
      </c>
      <c r="AX16" s="37">
        <f t="shared" si="3"/>
        <v>0</v>
      </c>
      <c r="AY16" s="37">
        <f t="shared" si="4"/>
        <v>0</v>
      </c>
      <c r="AZ16" s="37">
        <f t="shared" si="5"/>
        <v>0</v>
      </c>
      <c r="BA16" s="37">
        <f t="shared" si="6"/>
        <v>0</v>
      </c>
      <c r="BB16" s="37">
        <f t="shared" si="7"/>
        <v>0</v>
      </c>
      <c r="BC16" s="38">
        <f t="shared" si="8"/>
        <v>0</v>
      </c>
      <c r="BD16" s="37">
        <f t="shared" si="9"/>
        <v>0</v>
      </c>
      <c r="BE16" s="54">
        <f t="shared" si="10"/>
        <v>0</v>
      </c>
    </row>
    <row r="17" spans="1:57" x14ac:dyDescent="0.25">
      <c r="A17" s="353"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1"/>
        <v>0</v>
      </c>
      <c r="AW17" s="37">
        <f t="shared" si="2"/>
        <v>0</v>
      </c>
      <c r="AX17" s="37">
        <f t="shared" si="3"/>
        <v>0</v>
      </c>
      <c r="AY17" s="37">
        <f t="shared" si="4"/>
        <v>0</v>
      </c>
      <c r="AZ17" s="37">
        <f t="shared" si="5"/>
        <v>0</v>
      </c>
      <c r="BA17" s="37">
        <f t="shared" si="6"/>
        <v>0</v>
      </c>
      <c r="BB17" s="37">
        <f t="shared" si="7"/>
        <v>0</v>
      </c>
      <c r="BC17" s="38">
        <f t="shared" si="8"/>
        <v>0</v>
      </c>
      <c r="BD17" s="37">
        <f t="shared" si="9"/>
        <v>0</v>
      </c>
      <c r="BE17" s="54">
        <f t="shared" si="10"/>
        <v>0</v>
      </c>
    </row>
    <row r="18" spans="1:57" x14ac:dyDescent="0.25">
      <c r="A18" s="353"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1"/>
        <v>0</v>
      </c>
      <c r="AW18" s="37">
        <f t="shared" si="2"/>
        <v>0</v>
      </c>
      <c r="AX18" s="37">
        <f t="shared" si="3"/>
        <v>0</v>
      </c>
      <c r="AY18" s="37">
        <f t="shared" si="4"/>
        <v>0</v>
      </c>
      <c r="AZ18" s="37">
        <f t="shared" si="5"/>
        <v>0</v>
      </c>
      <c r="BA18" s="37">
        <f t="shared" si="6"/>
        <v>0</v>
      </c>
      <c r="BB18" s="37">
        <f t="shared" si="7"/>
        <v>0</v>
      </c>
      <c r="BC18" s="38">
        <f t="shared" si="8"/>
        <v>0</v>
      </c>
      <c r="BD18" s="37">
        <f t="shared" si="9"/>
        <v>0</v>
      </c>
      <c r="BE18" s="54">
        <f t="shared" si="10"/>
        <v>0</v>
      </c>
    </row>
    <row r="19" spans="1:57" x14ac:dyDescent="0.25">
      <c r="A19" s="353">
        <v>1</v>
      </c>
      <c r="B19" s="379" t="str">
        <f>Ene!B19</f>
        <v>CASOS  DE VIH-SIDA CONFIRMADOS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1"/>
        <v>0</v>
      </c>
      <c r="AW19" s="37">
        <f t="shared" si="2"/>
        <v>0</v>
      </c>
      <c r="AX19" s="37">
        <f t="shared" si="3"/>
        <v>0</v>
      </c>
      <c r="AY19" s="37">
        <f t="shared" si="4"/>
        <v>0</v>
      </c>
      <c r="AZ19" s="37">
        <f t="shared" si="5"/>
        <v>0</v>
      </c>
      <c r="BA19" s="37">
        <f t="shared" si="6"/>
        <v>0</v>
      </c>
      <c r="BB19" s="37">
        <f t="shared" si="7"/>
        <v>0</v>
      </c>
      <c r="BC19" s="38">
        <f t="shared" si="8"/>
        <v>0</v>
      </c>
      <c r="BD19" s="37">
        <f t="shared" si="9"/>
        <v>0</v>
      </c>
      <c r="BE19" s="54">
        <f t="shared" si="10"/>
        <v>0</v>
      </c>
    </row>
    <row r="20" spans="1:57" ht="45" x14ac:dyDescent="0.25">
      <c r="A20" s="353"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0</v>
      </c>
      <c r="H20" s="384">
        <v>0</v>
      </c>
      <c r="I20" s="384">
        <v>0</v>
      </c>
      <c r="J20" s="384">
        <v>0</v>
      </c>
      <c r="K20" s="384">
        <v>0</v>
      </c>
      <c r="L20" s="384">
        <v>0</v>
      </c>
      <c r="M20" s="384">
        <v>0</v>
      </c>
      <c r="N20" s="384">
        <v>0</v>
      </c>
      <c r="O20" s="384">
        <v>0</v>
      </c>
      <c r="P20" s="384">
        <v>0</v>
      </c>
      <c r="Q20" s="384">
        <v>0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0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0</v>
      </c>
      <c r="AF20" s="384">
        <v>0</v>
      </c>
      <c r="AG20" s="384">
        <v>0</v>
      </c>
      <c r="AH20" s="384">
        <v>0</v>
      </c>
      <c r="AI20" s="384">
        <v>0</v>
      </c>
      <c r="AJ20" s="384">
        <v>0</v>
      </c>
      <c r="AK20" s="384">
        <v>0</v>
      </c>
      <c r="AL20" s="384">
        <v>0</v>
      </c>
      <c r="AM20" s="384">
        <v>0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1"/>
        <v>0</v>
      </c>
      <c r="AW20" s="37">
        <f t="shared" si="2"/>
        <v>0</v>
      </c>
      <c r="AX20" s="37">
        <f t="shared" si="3"/>
        <v>0</v>
      </c>
      <c r="AY20" s="37">
        <f t="shared" si="4"/>
        <v>0</v>
      </c>
      <c r="AZ20" s="37">
        <f t="shared" si="5"/>
        <v>0</v>
      </c>
      <c r="BA20" s="37">
        <f t="shared" si="6"/>
        <v>0</v>
      </c>
      <c r="BB20" s="37">
        <f t="shared" si="7"/>
        <v>0</v>
      </c>
      <c r="BC20" s="38">
        <f t="shared" si="8"/>
        <v>0</v>
      </c>
      <c r="BD20" s="37">
        <f t="shared" si="9"/>
        <v>0</v>
      </c>
      <c r="BE20" s="54">
        <f t="shared" si="10"/>
        <v>0</v>
      </c>
    </row>
    <row r="21" spans="1:57" ht="30" x14ac:dyDescent="0.25">
      <c r="A21" s="353"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"/>
        <v>0</v>
      </c>
      <c r="AW21" s="37">
        <f t="shared" si="2"/>
        <v>0</v>
      </c>
      <c r="AX21" s="37">
        <f t="shared" si="3"/>
        <v>0</v>
      </c>
      <c r="AY21" s="37">
        <f t="shared" si="4"/>
        <v>0</v>
      </c>
      <c r="AZ21" s="37">
        <f t="shared" si="5"/>
        <v>0</v>
      </c>
      <c r="BA21" s="37">
        <f t="shared" si="6"/>
        <v>0</v>
      </c>
      <c r="BB21" s="37">
        <f t="shared" si="7"/>
        <v>0</v>
      </c>
      <c r="BC21" s="38">
        <f t="shared" si="8"/>
        <v>0</v>
      </c>
      <c r="BD21" s="37">
        <f t="shared" si="9"/>
        <v>0</v>
      </c>
      <c r="BE21" s="54">
        <f t="shared" si="10"/>
        <v>0</v>
      </c>
    </row>
    <row r="22" spans="1:57" ht="30" x14ac:dyDescent="0.25">
      <c r="A22" s="353"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"/>
        <v>0</v>
      </c>
      <c r="AW22" s="37">
        <f t="shared" si="2"/>
        <v>0</v>
      </c>
      <c r="AX22" s="37">
        <f t="shared" si="3"/>
        <v>0</v>
      </c>
      <c r="AY22" s="37">
        <f t="shared" si="4"/>
        <v>0</v>
      </c>
      <c r="AZ22" s="37">
        <f t="shared" si="5"/>
        <v>0</v>
      </c>
      <c r="BA22" s="37">
        <f t="shared" si="6"/>
        <v>0</v>
      </c>
      <c r="BB22" s="37">
        <f t="shared" si="7"/>
        <v>0</v>
      </c>
      <c r="BC22" s="38">
        <f t="shared" si="8"/>
        <v>0</v>
      </c>
      <c r="BD22" s="37">
        <f t="shared" si="9"/>
        <v>0</v>
      </c>
      <c r="BE22" s="54">
        <f t="shared" si="10"/>
        <v>0</v>
      </c>
    </row>
    <row r="23" spans="1:57" x14ac:dyDescent="0.25">
      <c r="A23" s="353"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"/>
        <v>0</v>
      </c>
      <c r="AW23" s="37">
        <f t="shared" si="2"/>
        <v>0</v>
      </c>
      <c r="AX23" s="37">
        <f t="shared" si="3"/>
        <v>0</v>
      </c>
      <c r="AY23" s="37">
        <f t="shared" si="4"/>
        <v>0</v>
      </c>
      <c r="AZ23" s="37">
        <f t="shared" si="5"/>
        <v>0</v>
      </c>
      <c r="BA23" s="37">
        <f t="shared" si="6"/>
        <v>0</v>
      </c>
      <c r="BB23" s="37">
        <f t="shared" si="7"/>
        <v>0</v>
      </c>
      <c r="BC23" s="38">
        <f t="shared" si="8"/>
        <v>0</v>
      </c>
      <c r="BD23" s="37">
        <f t="shared" si="9"/>
        <v>0</v>
      </c>
      <c r="BE23" s="54">
        <f t="shared" si="10"/>
        <v>0</v>
      </c>
    </row>
    <row r="24" spans="1:57" ht="30" x14ac:dyDescent="0.25">
      <c r="A24" s="353"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"/>
        <v>0</v>
      </c>
      <c r="AW24" s="37">
        <f t="shared" si="2"/>
        <v>0</v>
      </c>
      <c r="AX24" s="37">
        <f t="shared" si="3"/>
        <v>0</v>
      </c>
      <c r="AY24" s="37">
        <f t="shared" si="4"/>
        <v>0</v>
      </c>
      <c r="AZ24" s="37">
        <f t="shared" si="5"/>
        <v>0</v>
      </c>
      <c r="BA24" s="37">
        <f t="shared" si="6"/>
        <v>0</v>
      </c>
      <c r="BB24" s="37">
        <f t="shared" si="7"/>
        <v>0</v>
      </c>
      <c r="BC24" s="38">
        <f t="shared" si="8"/>
        <v>0</v>
      </c>
      <c r="BD24" s="37">
        <f t="shared" si="9"/>
        <v>0</v>
      </c>
      <c r="BE24" s="54">
        <f t="shared" si="10"/>
        <v>0</v>
      </c>
    </row>
    <row r="25" spans="1:57" ht="30" x14ac:dyDescent="0.25">
      <c r="A25" s="353"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0</v>
      </c>
      <c r="H25" s="384">
        <v>0</v>
      </c>
      <c r="I25" s="384">
        <v>0</v>
      </c>
      <c r="J25" s="384">
        <v>0</v>
      </c>
      <c r="K25" s="384">
        <v>0</v>
      </c>
      <c r="L25" s="384">
        <v>0</v>
      </c>
      <c r="M25" s="384">
        <v>0</v>
      </c>
      <c r="N25" s="384">
        <v>0</v>
      </c>
      <c r="O25" s="384">
        <v>0</v>
      </c>
      <c r="P25" s="384">
        <v>0</v>
      </c>
      <c r="Q25" s="384">
        <v>0</v>
      </c>
      <c r="R25" s="384">
        <v>0</v>
      </c>
      <c r="S25" s="384">
        <v>0</v>
      </c>
      <c r="T25" s="384">
        <v>0</v>
      </c>
      <c r="U25" s="384">
        <v>0</v>
      </c>
      <c r="V25" s="384">
        <v>0</v>
      </c>
      <c r="W25" s="384">
        <v>0</v>
      </c>
      <c r="X25" s="384">
        <v>0</v>
      </c>
      <c r="Y25" s="384">
        <v>0</v>
      </c>
      <c r="Z25" s="384">
        <v>0</v>
      </c>
      <c r="AA25" s="384">
        <v>0</v>
      </c>
      <c r="AB25" s="384">
        <v>0</v>
      </c>
      <c r="AC25" s="384">
        <v>0</v>
      </c>
      <c r="AD25" s="384">
        <v>0</v>
      </c>
      <c r="AE25" s="384">
        <v>0</v>
      </c>
      <c r="AF25" s="384">
        <v>0</v>
      </c>
      <c r="AG25" s="384">
        <v>0</v>
      </c>
      <c r="AH25" s="384">
        <v>0</v>
      </c>
      <c r="AI25" s="384">
        <v>0</v>
      </c>
      <c r="AJ25" s="384">
        <v>0</v>
      </c>
      <c r="AK25" s="384">
        <v>0</v>
      </c>
      <c r="AL25" s="384">
        <v>0</v>
      </c>
      <c r="AM25" s="384">
        <v>0</v>
      </c>
      <c r="AN25" s="384">
        <v>0</v>
      </c>
      <c r="AO25" s="384">
        <v>0</v>
      </c>
      <c r="AP25" s="384">
        <v>0</v>
      </c>
      <c r="AQ25" s="384">
        <v>0</v>
      </c>
      <c r="AR25" s="384">
        <v>0</v>
      </c>
      <c r="AS25" s="384">
        <v>0</v>
      </c>
      <c r="AT25" s="384">
        <v>0</v>
      </c>
      <c r="AV25" s="37">
        <f t="shared" si="1"/>
        <v>0</v>
      </c>
      <c r="AW25" s="37">
        <f t="shared" si="2"/>
        <v>0</v>
      </c>
      <c r="AX25" s="37">
        <f t="shared" si="3"/>
        <v>0</v>
      </c>
      <c r="AY25" s="37">
        <f t="shared" si="4"/>
        <v>0</v>
      </c>
      <c r="AZ25" s="37">
        <f t="shared" si="5"/>
        <v>0</v>
      </c>
      <c r="BA25" s="37">
        <f t="shared" si="6"/>
        <v>0</v>
      </c>
      <c r="BB25" s="37">
        <f t="shared" si="7"/>
        <v>0</v>
      </c>
      <c r="BC25" s="38">
        <f t="shared" si="8"/>
        <v>0</v>
      </c>
      <c r="BD25" s="37">
        <f t="shared" si="9"/>
        <v>0</v>
      </c>
      <c r="BE25" s="54">
        <f t="shared" si="10"/>
        <v>0</v>
      </c>
    </row>
    <row r="26" spans="1:57" x14ac:dyDescent="0.25">
      <c r="A26" s="353"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0</v>
      </c>
      <c r="H26" s="384">
        <v>0</v>
      </c>
      <c r="I26" s="384">
        <v>0</v>
      </c>
      <c r="J26" s="384">
        <v>0</v>
      </c>
      <c r="K26" s="384">
        <v>0</v>
      </c>
      <c r="L26" s="384">
        <v>0</v>
      </c>
      <c r="M26" s="384">
        <v>0</v>
      </c>
      <c r="N26" s="384">
        <v>0</v>
      </c>
      <c r="O26" s="384">
        <v>0</v>
      </c>
      <c r="P26" s="384">
        <v>0</v>
      </c>
      <c r="Q26" s="384">
        <v>0</v>
      </c>
      <c r="R26" s="384">
        <v>0</v>
      </c>
      <c r="S26" s="384">
        <v>0</v>
      </c>
      <c r="T26" s="384">
        <v>0</v>
      </c>
      <c r="U26" s="384">
        <v>0</v>
      </c>
      <c r="V26" s="384">
        <v>0</v>
      </c>
      <c r="W26" s="384">
        <v>0</v>
      </c>
      <c r="X26" s="384">
        <v>0</v>
      </c>
      <c r="Y26" s="384">
        <v>0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0</v>
      </c>
      <c r="AI26" s="384">
        <v>0</v>
      </c>
      <c r="AJ26" s="384">
        <v>0</v>
      </c>
      <c r="AK26" s="384">
        <v>0</v>
      </c>
      <c r="AL26" s="384">
        <v>0</v>
      </c>
      <c r="AM26" s="384">
        <v>0</v>
      </c>
      <c r="AN26" s="384">
        <v>0</v>
      </c>
      <c r="AO26" s="384">
        <v>0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1"/>
        <v>0</v>
      </c>
      <c r="AW26" s="37">
        <f t="shared" si="2"/>
        <v>0</v>
      </c>
      <c r="AX26" s="37">
        <f t="shared" si="3"/>
        <v>0</v>
      </c>
      <c r="AY26" s="37">
        <f t="shared" si="4"/>
        <v>0</v>
      </c>
      <c r="AZ26" s="37">
        <f t="shared" si="5"/>
        <v>0</v>
      </c>
      <c r="BA26" s="37">
        <f t="shared" si="6"/>
        <v>0</v>
      </c>
      <c r="BB26" s="37">
        <f t="shared" si="7"/>
        <v>0</v>
      </c>
      <c r="BC26" s="38">
        <f t="shared" si="8"/>
        <v>0</v>
      </c>
      <c r="BD26" s="37">
        <f t="shared" si="9"/>
        <v>0</v>
      </c>
      <c r="BE26" s="54">
        <f t="shared" si="10"/>
        <v>0</v>
      </c>
    </row>
    <row r="27" spans="1:57" ht="30" x14ac:dyDescent="0.25">
      <c r="A27" s="353"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"/>
        <v>0</v>
      </c>
      <c r="AW27" s="37">
        <f t="shared" si="2"/>
        <v>0</v>
      </c>
      <c r="AX27" s="37">
        <f t="shared" si="3"/>
        <v>0</v>
      </c>
      <c r="AY27" s="37">
        <f t="shared" si="4"/>
        <v>0</v>
      </c>
      <c r="AZ27" s="37">
        <f t="shared" si="5"/>
        <v>0</v>
      </c>
      <c r="BA27" s="37">
        <f t="shared" si="6"/>
        <v>0</v>
      </c>
      <c r="BB27" s="37">
        <f t="shared" si="7"/>
        <v>0</v>
      </c>
      <c r="BC27" s="38">
        <f t="shared" si="8"/>
        <v>0</v>
      </c>
      <c r="BD27" s="37">
        <f t="shared" si="9"/>
        <v>0</v>
      </c>
      <c r="BE27" s="54">
        <f t="shared" si="10"/>
        <v>0</v>
      </c>
    </row>
    <row r="28" spans="1:57" ht="45" x14ac:dyDescent="0.25">
      <c r="A28" s="353"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"/>
        <v>0</v>
      </c>
      <c r="AW28" s="37">
        <f t="shared" si="2"/>
        <v>0</v>
      </c>
      <c r="AX28" s="37">
        <f t="shared" si="3"/>
        <v>0</v>
      </c>
      <c r="AY28" s="37">
        <f t="shared" si="4"/>
        <v>0</v>
      </c>
      <c r="AZ28" s="37">
        <f t="shared" si="5"/>
        <v>0</v>
      </c>
      <c r="BA28" s="37">
        <f t="shared" si="6"/>
        <v>0</v>
      </c>
      <c r="BB28" s="37">
        <f t="shared" si="7"/>
        <v>0</v>
      </c>
      <c r="BC28" s="38">
        <f t="shared" si="8"/>
        <v>0</v>
      </c>
      <c r="BD28" s="37">
        <f t="shared" si="9"/>
        <v>0</v>
      </c>
      <c r="BE28" s="54">
        <f t="shared" si="10"/>
        <v>0</v>
      </c>
    </row>
    <row r="29" spans="1:57" ht="30" x14ac:dyDescent="0.25">
      <c r="A29" s="353"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1"/>
        <v>0</v>
      </c>
      <c r="AW29" s="37">
        <f t="shared" si="2"/>
        <v>0</v>
      </c>
      <c r="AX29" s="37">
        <f t="shared" si="3"/>
        <v>0</v>
      </c>
      <c r="AY29" s="37">
        <f t="shared" si="4"/>
        <v>0</v>
      </c>
      <c r="AZ29" s="37">
        <f t="shared" si="5"/>
        <v>0</v>
      </c>
      <c r="BA29" s="37">
        <f t="shared" si="6"/>
        <v>0</v>
      </c>
      <c r="BB29" s="37">
        <f t="shared" si="7"/>
        <v>0</v>
      </c>
      <c r="BC29" s="38">
        <f t="shared" si="8"/>
        <v>0</v>
      </c>
      <c r="BD29" s="37">
        <f t="shared" si="9"/>
        <v>0</v>
      </c>
      <c r="BE29" s="54">
        <f t="shared" si="10"/>
        <v>0</v>
      </c>
    </row>
    <row r="30" spans="1:57" ht="45" x14ac:dyDescent="0.25">
      <c r="A30" s="353"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"/>
        <v>0</v>
      </c>
      <c r="AW30" s="37">
        <f t="shared" si="2"/>
        <v>0</v>
      </c>
      <c r="AX30" s="37">
        <f t="shared" si="3"/>
        <v>0</v>
      </c>
      <c r="AY30" s="37">
        <f t="shared" si="4"/>
        <v>0</v>
      </c>
      <c r="AZ30" s="37">
        <f t="shared" si="5"/>
        <v>0</v>
      </c>
      <c r="BA30" s="37">
        <f t="shared" si="6"/>
        <v>0</v>
      </c>
      <c r="BB30" s="37">
        <f t="shared" si="7"/>
        <v>0</v>
      </c>
      <c r="BC30" s="38">
        <f t="shared" si="8"/>
        <v>0</v>
      </c>
      <c r="BD30" s="37">
        <f t="shared" si="9"/>
        <v>0</v>
      </c>
      <c r="BE30" s="54">
        <f t="shared" si="10"/>
        <v>0</v>
      </c>
    </row>
    <row r="31" spans="1:57" ht="30" x14ac:dyDescent="0.25">
      <c r="A31" s="353"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0</v>
      </c>
      <c r="Z31" s="384">
        <v>0</v>
      </c>
      <c r="AA31" s="384">
        <v>0</v>
      </c>
      <c r="AB31" s="384">
        <v>0</v>
      </c>
      <c r="AC31" s="384">
        <v>0</v>
      </c>
      <c r="AD31" s="384">
        <v>0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"/>
        <v>0</v>
      </c>
      <c r="AW31" s="37">
        <f t="shared" si="2"/>
        <v>0</v>
      </c>
      <c r="AX31" s="37">
        <f t="shared" si="3"/>
        <v>0</v>
      </c>
      <c r="AY31" s="37">
        <f t="shared" si="4"/>
        <v>0</v>
      </c>
      <c r="AZ31" s="37">
        <f t="shared" si="5"/>
        <v>0</v>
      </c>
      <c r="BA31" s="37">
        <f t="shared" si="6"/>
        <v>0</v>
      </c>
      <c r="BB31" s="37">
        <f t="shared" si="7"/>
        <v>0</v>
      </c>
      <c r="BC31" s="38">
        <f t="shared" si="8"/>
        <v>0</v>
      </c>
      <c r="BD31" s="37">
        <f t="shared" si="9"/>
        <v>0</v>
      </c>
      <c r="BE31" s="54">
        <f t="shared" si="10"/>
        <v>0</v>
      </c>
    </row>
    <row r="32" spans="1:57" ht="30" x14ac:dyDescent="0.25">
      <c r="A32" s="353"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1">SUM(D32)</f>
        <v>0</v>
      </c>
      <c r="AW32" s="37">
        <f t="shared" ref="AW32:AW51" si="12">+SUM(G32:P32)</f>
        <v>0</v>
      </c>
      <c r="AX32" s="37">
        <f t="shared" ref="AX32:AX51" si="13">+SUM(Q32:S32)</f>
        <v>0</v>
      </c>
      <c r="AY32" s="37">
        <f t="shared" ref="AY32:AY51" si="14">+SUM(T32:W32)</f>
        <v>0</v>
      </c>
      <c r="AZ32" s="37">
        <f t="shared" ref="AZ32:AZ51" si="15">+SUM(X32:AC32)</f>
        <v>0</v>
      </c>
      <c r="BA32" s="37">
        <f t="shared" ref="BA32:BA51" si="16">+SUM(AD32:AH32)</f>
        <v>0</v>
      </c>
      <c r="BB32" s="37">
        <f t="shared" ref="BB32:BB51" si="17">+SUM(AJ32:AL32)</f>
        <v>0</v>
      </c>
      <c r="BC32" s="38">
        <f t="shared" ref="BC32:BC51" si="18">+SUM(AM32:AP32)</f>
        <v>0</v>
      </c>
      <c r="BD32" s="37">
        <f t="shared" ref="BD32:BD51" si="19">+SUM(AQ32:AT32)</f>
        <v>0</v>
      </c>
      <c r="BE32" s="54">
        <f t="shared" si="10"/>
        <v>0</v>
      </c>
    </row>
    <row r="33" spans="1:57" ht="30" x14ac:dyDescent="0.25">
      <c r="A33" s="353"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1"/>
        <v>0</v>
      </c>
      <c r="AW33" s="37">
        <f t="shared" si="12"/>
        <v>0</v>
      </c>
      <c r="AX33" s="37">
        <f t="shared" si="13"/>
        <v>0</v>
      </c>
      <c r="AY33" s="37">
        <f t="shared" si="14"/>
        <v>0</v>
      </c>
      <c r="AZ33" s="37">
        <f t="shared" si="15"/>
        <v>0</v>
      </c>
      <c r="BA33" s="37">
        <f t="shared" si="16"/>
        <v>0</v>
      </c>
      <c r="BB33" s="37">
        <f t="shared" si="17"/>
        <v>0</v>
      </c>
      <c r="BC33" s="38">
        <f t="shared" si="18"/>
        <v>0</v>
      </c>
      <c r="BD33" s="37">
        <f t="shared" si="19"/>
        <v>0</v>
      </c>
      <c r="BE33" s="54">
        <f t="shared" si="10"/>
        <v>0</v>
      </c>
    </row>
    <row r="34" spans="1:57" ht="30" x14ac:dyDescent="0.25">
      <c r="A34" s="353"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1"/>
        <v>0</v>
      </c>
      <c r="AW34" s="37">
        <f t="shared" si="12"/>
        <v>0</v>
      </c>
      <c r="AX34" s="37">
        <f t="shared" si="13"/>
        <v>0</v>
      </c>
      <c r="AY34" s="37">
        <f t="shared" si="14"/>
        <v>0</v>
      </c>
      <c r="AZ34" s="37">
        <f t="shared" si="15"/>
        <v>0</v>
      </c>
      <c r="BA34" s="37">
        <f t="shared" si="16"/>
        <v>0</v>
      </c>
      <c r="BB34" s="37">
        <f t="shared" si="17"/>
        <v>0</v>
      </c>
      <c r="BC34" s="38">
        <f t="shared" si="18"/>
        <v>0</v>
      </c>
      <c r="BD34" s="37">
        <f t="shared" si="19"/>
        <v>0</v>
      </c>
      <c r="BE34" s="54">
        <f t="shared" si="10"/>
        <v>0</v>
      </c>
    </row>
    <row r="35" spans="1:57" ht="30" x14ac:dyDescent="0.25">
      <c r="A35" s="353"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1"/>
        <v>0</v>
      </c>
      <c r="AW35" s="37">
        <f t="shared" si="12"/>
        <v>0</v>
      </c>
      <c r="AX35" s="37">
        <f t="shared" si="13"/>
        <v>0</v>
      </c>
      <c r="AY35" s="37">
        <f t="shared" si="14"/>
        <v>0</v>
      </c>
      <c r="AZ35" s="37">
        <f t="shared" si="15"/>
        <v>0</v>
      </c>
      <c r="BA35" s="37">
        <f t="shared" si="16"/>
        <v>0</v>
      </c>
      <c r="BB35" s="37">
        <f t="shared" si="17"/>
        <v>0</v>
      </c>
      <c r="BC35" s="38">
        <f t="shared" si="18"/>
        <v>0</v>
      </c>
      <c r="BD35" s="37">
        <f t="shared" si="19"/>
        <v>0</v>
      </c>
      <c r="BE35" s="54">
        <f t="shared" si="10"/>
        <v>0</v>
      </c>
    </row>
    <row r="36" spans="1:57" ht="30" x14ac:dyDescent="0.25">
      <c r="A36" s="353"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0</v>
      </c>
      <c r="Z36" s="384">
        <v>0</v>
      </c>
      <c r="AA36" s="384">
        <v>0</v>
      </c>
      <c r="AB36" s="384">
        <v>0</v>
      </c>
      <c r="AC36" s="384">
        <v>0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1"/>
        <v>0</v>
      </c>
      <c r="AW36" s="37">
        <f t="shared" si="12"/>
        <v>0</v>
      </c>
      <c r="AX36" s="37">
        <f t="shared" si="13"/>
        <v>0</v>
      </c>
      <c r="AY36" s="37">
        <f t="shared" si="14"/>
        <v>0</v>
      </c>
      <c r="AZ36" s="37">
        <f t="shared" si="15"/>
        <v>0</v>
      </c>
      <c r="BA36" s="37">
        <f t="shared" si="16"/>
        <v>0</v>
      </c>
      <c r="BB36" s="37">
        <f t="shared" si="17"/>
        <v>0</v>
      </c>
      <c r="BC36" s="38">
        <f t="shared" si="18"/>
        <v>0</v>
      </c>
      <c r="BD36" s="37">
        <f t="shared" si="19"/>
        <v>0</v>
      </c>
      <c r="BE36" s="54">
        <f t="shared" si="10"/>
        <v>0</v>
      </c>
    </row>
    <row r="37" spans="1:57" ht="30" x14ac:dyDescent="0.25">
      <c r="A37" s="353"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1"/>
        <v>0</v>
      </c>
      <c r="AW37" s="37">
        <f t="shared" si="12"/>
        <v>0</v>
      </c>
      <c r="AX37" s="37">
        <f t="shared" si="13"/>
        <v>0</v>
      </c>
      <c r="AY37" s="37">
        <f t="shared" si="14"/>
        <v>0</v>
      </c>
      <c r="AZ37" s="37">
        <f t="shared" si="15"/>
        <v>0</v>
      </c>
      <c r="BA37" s="37">
        <f t="shared" si="16"/>
        <v>0</v>
      </c>
      <c r="BB37" s="37">
        <f t="shared" si="17"/>
        <v>0</v>
      </c>
      <c r="BC37" s="38">
        <f t="shared" si="18"/>
        <v>0</v>
      </c>
      <c r="BD37" s="37">
        <f t="shared" si="19"/>
        <v>0</v>
      </c>
      <c r="BE37" s="54">
        <f t="shared" si="10"/>
        <v>0</v>
      </c>
    </row>
    <row r="38" spans="1:57" ht="30" x14ac:dyDescent="0.25">
      <c r="A38" s="353"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1"/>
        <v>0</v>
      </c>
      <c r="AW38" s="37">
        <f t="shared" si="12"/>
        <v>0</v>
      </c>
      <c r="AX38" s="37">
        <f t="shared" si="13"/>
        <v>0</v>
      </c>
      <c r="AY38" s="37">
        <f t="shared" si="14"/>
        <v>0</v>
      </c>
      <c r="AZ38" s="37">
        <f t="shared" si="15"/>
        <v>0</v>
      </c>
      <c r="BA38" s="37">
        <f t="shared" si="16"/>
        <v>0</v>
      </c>
      <c r="BB38" s="37">
        <f t="shared" si="17"/>
        <v>0</v>
      </c>
      <c r="BC38" s="38">
        <f t="shared" si="18"/>
        <v>0</v>
      </c>
      <c r="BD38" s="37">
        <f t="shared" si="19"/>
        <v>0</v>
      </c>
      <c r="BE38" s="54">
        <f t="shared" si="10"/>
        <v>0</v>
      </c>
    </row>
    <row r="39" spans="1:57" ht="30" x14ac:dyDescent="0.25">
      <c r="A39" s="353"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1"/>
        <v>0</v>
      </c>
      <c r="AW39" s="37">
        <f t="shared" si="12"/>
        <v>0</v>
      </c>
      <c r="AX39" s="37">
        <f t="shared" si="13"/>
        <v>0</v>
      </c>
      <c r="AY39" s="37">
        <f t="shared" si="14"/>
        <v>0</v>
      </c>
      <c r="AZ39" s="37">
        <f t="shared" si="15"/>
        <v>0</v>
      </c>
      <c r="BA39" s="37">
        <f t="shared" si="16"/>
        <v>0</v>
      </c>
      <c r="BB39" s="37">
        <f t="shared" si="17"/>
        <v>0</v>
      </c>
      <c r="BC39" s="38">
        <f t="shared" si="18"/>
        <v>0</v>
      </c>
      <c r="BD39" s="37">
        <f t="shared" si="19"/>
        <v>0</v>
      </c>
      <c r="BE39" s="54">
        <f t="shared" si="10"/>
        <v>0</v>
      </c>
    </row>
    <row r="40" spans="1:57" ht="30" x14ac:dyDescent="0.25">
      <c r="A40" s="353"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1"/>
        <v>0</v>
      </c>
      <c r="AW40" s="37">
        <f t="shared" si="12"/>
        <v>0</v>
      </c>
      <c r="AX40" s="37">
        <f t="shared" si="13"/>
        <v>0</v>
      </c>
      <c r="AY40" s="37">
        <f t="shared" si="14"/>
        <v>0</v>
      </c>
      <c r="AZ40" s="37">
        <f t="shared" si="15"/>
        <v>0</v>
      </c>
      <c r="BA40" s="37">
        <f t="shared" si="16"/>
        <v>0</v>
      </c>
      <c r="BB40" s="37">
        <f t="shared" si="17"/>
        <v>0</v>
      </c>
      <c r="BC40" s="38">
        <f t="shared" si="18"/>
        <v>0</v>
      </c>
      <c r="BD40" s="37">
        <f t="shared" si="19"/>
        <v>0</v>
      </c>
      <c r="BE40" s="54">
        <f t="shared" si="10"/>
        <v>0</v>
      </c>
    </row>
    <row r="41" spans="1:57" ht="30" x14ac:dyDescent="0.25">
      <c r="A41" s="353"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1"/>
        <v>0</v>
      </c>
      <c r="AW41" s="37">
        <f t="shared" si="12"/>
        <v>0</v>
      </c>
      <c r="AX41" s="37">
        <f t="shared" si="13"/>
        <v>0</v>
      </c>
      <c r="AY41" s="37">
        <f t="shared" si="14"/>
        <v>0</v>
      </c>
      <c r="AZ41" s="37">
        <f t="shared" si="15"/>
        <v>0</v>
      </c>
      <c r="BA41" s="37">
        <f t="shared" si="16"/>
        <v>0</v>
      </c>
      <c r="BB41" s="37">
        <f t="shared" si="17"/>
        <v>0</v>
      </c>
      <c r="BC41" s="38">
        <f t="shared" si="18"/>
        <v>0</v>
      </c>
      <c r="BD41" s="37">
        <f t="shared" si="19"/>
        <v>0</v>
      </c>
      <c r="BE41" s="54">
        <f t="shared" si="10"/>
        <v>0</v>
      </c>
    </row>
    <row r="42" spans="1:57" ht="30" x14ac:dyDescent="0.25">
      <c r="A42" s="353"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1"/>
        <v>0</v>
      </c>
      <c r="AW42" s="37">
        <f t="shared" si="12"/>
        <v>0</v>
      </c>
      <c r="AX42" s="37">
        <f t="shared" si="13"/>
        <v>0</v>
      </c>
      <c r="AY42" s="37">
        <f t="shared" si="14"/>
        <v>0</v>
      </c>
      <c r="AZ42" s="37">
        <f t="shared" si="15"/>
        <v>0</v>
      </c>
      <c r="BA42" s="37">
        <f t="shared" si="16"/>
        <v>0</v>
      </c>
      <c r="BB42" s="37">
        <f t="shared" si="17"/>
        <v>0</v>
      </c>
      <c r="BC42" s="38">
        <f t="shared" si="18"/>
        <v>0</v>
      </c>
      <c r="BD42" s="37">
        <f t="shared" si="19"/>
        <v>0</v>
      </c>
      <c r="BE42" s="54">
        <f t="shared" si="10"/>
        <v>0</v>
      </c>
    </row>
    <row r="43" spans="1:57" ht="30" x14ac:dyDescent="0.25">
      <c r="A43" s="353"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1"/>
        <v>0</v>
      </c>
      <c r="AW43" s="37">
        <f t="shared" si="12"/>
        <v>0</v>
      </c>
      <c r="AX43" s="37">
        <f t="shared" si="13"/>
        <v>0</v>
      </c>
      <c r="AY43" s="37">
        <f t="shared" si="14"/>
        <v>0</v>
      </c>
      <c r="AZ43" s="37">
        <f t="shared" si="15"/>
        <v>0</v>
      </c>
      <c r="BA43" s="37">
        <f t="shared" si="16"/>
        <v>0</v>
      </c>
      <c r="BB43" s="37">
        <f t="shared" si="17"/>
        <v>0</v>
      </c>
      <c r="BC43" s="38">
        <f t="shared" si="18"/>
        <v>0</v>
      </c>
      <c r="BD43" s="37">
        <f t="shared" si="19"/>
        <v>0</v>
      </c>
      <c r="BE43" s="54">
        <f t="shared" si="10"/>
        <v>0</v>
      </c>
    </row>
    <row r="44" spans="1:57" ht="30" x14ac:dyDescent="0.25">
      <c r="A44" s="353"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1"/>
        <v>0</v>
      </c>
      <c r="AW44" s="37">
        <f t="shared" si="12"/>
        <v>0</v>
      </c>
      <c r="AX44" s="37">
        <f t="shared" si="13"/>
        <v>0</v>
      </c>
      <c r="AY44" s="37">
        <f t="shared" si="14"/>
        <v>0</v>
      </c>
      <c r="AZ44" s="37">
        <f t="shared" si="15"/>
        <v>0</v>
      </c>
      <c r="BA44" s="37">
        <f t="shared" si="16"/>
        <v>0</v>
      </c>
      <c r="BB44" s="37">
        <f t="shared" si="17"/>
        <v>0</v>
      </c>
      <c r="BC44" s="38">
        <f t="shared" si="18"/>
        <v>0</v>
      </c>
      <c r="BD44" s="37">
        <f t="shared" si="19"/>
        <v>0</v>
      </c>
      <c r="BE44" s="54">
        <f t="shared" si="10"/>
        <v>0</v>
      </c>
    </row>
    <row r="45" spans="1:57" ht="30" x14ac:dyDescent="0.25">
      <c r="A45" s="353"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1"/>
        <v>0</v>
      </c>
      <c r="AW45" s="37">
        <f t="shared" si="12"/>
        <v>0</v>
      </c>
      <c r="AX45" s="37">
        <f t="shared" si="13"/>
        <v>0</v>
      </c>
      <c r="AY45" s="37">
        <f t="shared" si="14"/>
        <v>0</v>
      </c>
      <c r="AZ45" s="37">
        <f t="shared" si="15"/>
        <v>0</v>
      </c>
      <c r="BA45" s="37">
        <f t="shared" si="16"/>
        <v>0</v>
      </c>
      <c r="BB45" s="37">
        <f t="shared" si="17"/>
        <v>0</v>
      </c>
      <c r="BC45" s="38">
        <f t="shared" si="18"/>
        <v>0</v>
      </c>
      <c r="BD45" s="37">
        <f t="shared" si="19"/>
        <v>0</v>
      </c>
      <c r="BE45" s="54">
        <f t="shared" si="10"/>
        <v>0</v>
      </c>
    </row>
    <row r="46" spans="1:57" ht="30" x14ac:dyDescent="0.25">
      <c r="A46" s="353"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1"/>
        <v>0</v>
      </c>
      <c r="AW46" s="37">
        <f t="shared" si="12"/>
        <v>0</v>
      </c>
      <c r="AX46" s="37">
        <f t="shared" si="13"/>
        <v>0</v>
      </c>
      <c r="AY46" s="37">
        <f t="shared" si="14"/>
        <v>0</v>
      </c>
      <c r="AZ46" s="37">
        <f t="shared" si="15"/>
        <v>0</v>
      </c>
      <c r="BA46" s="37">
        <f t="shared" si="16"/>
        <v>0</v>
      </c>
      <c r="BB46" s="37">
        <f t="shared" si="17"/>
        <v>0</v>
      </c>
      <c r="BC46" s="38">
        <f t="shared" si="18"/>
        <v>0</v>
      </c>
      <c r="BD46" s="37">
        <f t="shared" si="19"/>
        <v>0</v>
      </c>
      <c r="BE46" s="54">
        <f t="shared" si="10"/>
        <v>0</v>
      </c>
    </row>
    <row r="47" spans="1:57" ht="30" x14ac:dyDescent="0.25">
      <c r="A47" s="353"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1"/>
        <v>0</v>
      </c>
      <c r="AW47" s="37">
        <f t="shared" si="12"/>
        <v>0</v>
      </c>
      <c r="AX47" s="37">
        <f t="shared" si="13"/>
        <v>0</v>
      </c>
      <c r="AY47" s="37">
        <f t="shared" si="14"/>
        <v>0</v>
      </c>
      <c r="AZ47" s="37">
        <f t="shared" si="15"/>
        <v>0</v>
      </c>
      <c r="BA47" s="37">
        <f t="shared" si="16"/>
        <v>0</v>
      </c>
      <c r="BB47" s="37">
        <f t="shared" si="17"/>
        <v>0</v>
      </c>
      <c r="BC47" s="38">
        <f t="shared" si="18"/>
        <v>0</v>
      </c>
      <c r="BD47" s="37">
        <f t="shared" si="19"/>
        <v>0</v>
      </c>
      <c r="BE47" s="54">
        <f t="shared" si="10"/>
        <v>0</v>
      </c>
    </row>
    <row r="48" spans="1:57" ht="30" x14ac:dyDescent="0.25">
      <c r="A48" s="353"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1"/>
        <v>0</v>
      </c>
      <c r="AW48" s="37">
        <f t="shared" si="12"/>
        <v>0</v>
      </c>
      <c r="AX48" s="37">
        <f t="shared" si="13"/>
        <v>0</v>
      </c>
      <c r="AY48" s="37">
        <f t="shared" si="14"/>
        <v>0</v>
      </c>
      <c r="AZ48" s="37">
        <f t="shared" si="15"/>
        <v>0</v>
      </c>
      <c r="BA48" s="37">
        <f t="shared" si="16"/>
        <v>0</v>
      </c>
      <c r="BB48" s="37">
        <f t="shared" si="17"/>
        <v>0</v>
      </c>
      <c r="BC48" s="38">
        <f t="shared" si="18"/>
        <v>0</v>
      </c>
      <c r="BD48" s="37">
        <f t="shared" si="19"/>
        <v>0</v>
      </c>
      <c r="BE48" s="54">
        <f t="shared" si="10"/>
        <v>0</v>
      </c>
    </row>
    <row r="49" spans="1:57" x14ac:dyDescent="0.25">
      <c r="A49" s="353"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1"/>
        <v>0</v>
      </c>
      <c r="AW49" s="37">
        <f t="shared" si="12"/>
        <v>0</v>
      </c>
      <c r="AX49" s="37">
        <f t="shared" si="13"/>
        <v>0</v>
      </c>
      <c r="AY49" s="37">
        <f t="shared" si="14"/>
        <v>0</v>
      </c>
      <c r="AZ49" s="37">
        <f t="shared" si="15"/>
        <v>0</v>
      </c>
      <c r="BA49" s="37">
        <f t="shared" si="16"/>
        <v>0</v>
      </c>
      <c r="BB49" s="37">
        <f t="shared" si="17"/>
        <v>0</v>
      </c>
      <c r="BC49" s="38">
        <f t="shared" si="18"/>
        <v>0</v>
      </c>
      <c r="BD49" s="37">
        <f t="shared" si="19"/>
        <v>0</v>
      </c>
      <c r="BE49" s="54">
        <f t="shared" si="10"/>
        <v>0</v>
      </c>
    </row>
    <row r="50" spans="1:57" x14ac:dyDescent="0.25">
      <c r="A50" s="353"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1"/>
        <v>0</v>
      </c>
      <c r="AW50" s="37">
        <f t="shared" si="12"/>
        <v>0</v>
      </c>
      <c r="AX50" s="37">
        <f t="shared" si="13"/>
        <v>0</v>
      </c>
      <c r="AY50" s="37">
        <f t="shared" si="14"/>
        <v>0</v>
      </c>
      <c r="AZ50" s="37">
        <f t="shared" si="15"/>
        <v>0</v>
      </c>
      <c r="BA50" s="37">
        <f t="shared" si="16"/>
        <v>0</v>
      </c>
      <c r="BB50" s="37">
        <f t="shared" si="17"/>
        <v>0</v>
      </c>
      <c r="BC50" s="38">
        <f t="shared" si="18"/>
        <v>0</v>
      </c>
      <c r="BD50" s="37">
        <f t="shared" si="19"/>
        <v>0</v>
      </c>
      <c r="BE50" s="54">
        <f t="shared" si="10"/>
        <v>0</v>
      </c>
    </row>
    <row r="51" spans="1:57" ht="30" x14ac:dyDescent="0.25">
      <c r="A51" s="353"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1"/>
        <v>0</v>
      </c>
      <c r="AW51" s="37">
        <f t="shared" si="12"/>
        <v>0</v>
      </c>
      <c r="AX51" s="37">
        <f t="shared" si="13"/>
        <v>0</v>
      </c>
      <c r="AY51" s="37">
        <f t="shared" si="14"/>
        <v>0</v>
      </c>
      <c r="AZ51" s="37">
        <f t="shared" si="15"/>
        <v>0</v>
      </c>
      <c r="BA51" s="37">
        <f t="shared" si="16"/>
        <v>0</v>
      </c>
      <c r="BB51" s="37">
        <f t="shared" si="17"/>
        <v>0</v>
      </c>
      <c r="BC51" s="38">
        <f t="shared" si="18"/>
        <v>0</v>
      </c>
      <c r="BD51" s="37">
        <f t="shared" si="19"/>
        <v>0</v>
      </c>
      <c r="BE51" s="54">
        <f t="shared" si="10"/>
        <v>0</v>
      </c>
    </row>
    <row r="52" spans="1:57" x14ac:dyDescent="0.25">
      <c r="A52" s="353"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0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0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0</v>
      </c>
      <c r="Y52" s="375">
        <v>0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0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0">SUM(D52)</f>
        <v>0</v>
      </c>
      <c r="AW52" s="37">
        <f t="shared" ref="AW52:AW59" si="21">+SUM(G52:P52)</f>
        <v>0</v>
      </c>
      <c r="AX52" s="37">
        <f t="shared" ref="AX52:AX59" si="22">+SUM(Q52:S52)</f>
        <v>0</v>
      </c>
      <c r="AY52" s="37">
        <f t="shared" ref="AY52:AY59" si="23">+SUM(T52:W52)</f>
        <v>0</v>
      </c>
      <c r="AZ52" s="37">
        <f t="shared" ref="AZ52:AZ59" si="24">+SUM(X52:AC52)</f>
        <v>0</v>
      </c>
      <c r="BA52" s="37">
        <f t="shared" ref="BA52:BA59" si="25">+SUM(AD52:AH52)</f>
        <v>0</v>
      </c>
      <c r="BB52" s="37">
        <f t="shared" ref="BB52:BB59" si="26">+SUM(AJ52:AL52)</f>
        <v>0</v>
      </c>
      <c r="BC52" s="38">
        <f t="shared" ref="BC52:BC59" si="27">+SUM(AM52:AP52)</f>
        <v>0</v>
      </c>
      <c r="BD52" s="37">
        <f t="shared" ref="BD52:BD59" si="28">+SUM(AQ52:AT52)</f>
        <v>0</v>
      </c>
      <c r="BE52" s="54">
        <f t="shared" ref="BE52:BE59" si="29">SUM(AV52:BD52)</f>
        <v>0</v>
      </c>
    </row>
    <row r="53" spans="1:57" x14ac:dyDescent="0.25">
      <c r="A53" s="353"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0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0"/>
        <v>0</v>
      </c>
      <c r="AW53" s="37">
        <f t="shared" si="21"/>
        <v>0</v>
      </c>
      <c r="AX53" s="37">
        <f t="shared" si="22"/>
        <v>0</v>
      </c>
      <c r="AY53" s="37">
        <f t="shared" si="23"/>
        <v>0</v>
      </c>
      <c r="AZ53" s="37">
        <f t="shared" si="24"/>
        <v>0</v>
      </c>
      <c r="BA53" s="37">
        <f t="shared" si="25"/>
        <v>0</v>
      </c>
      <c r="BB53" s="37">
        <f t="shared" si="26"/>
        <v>0</v>
      </c>
      <c r="BC53" s="38">
        <f t="shared" si="27"/>
        <v>0</v>
      </c>
      <c r="BD53" s="37">
        <f t="shared" si="28"/>
        <v>0</v>
      </c>
      <c r="BE53" s="54">
        <f t="shared" si="29"/>
        <v>0</v>
      </c>
    </row>
    <row r="54" spans="1:57" x14ac:dyDescent="0.25">
      <c r="A54" s="353"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0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0"/>
        <v>0</v>
      </c>
      <c r="AW54" s="37">
        <f t="shared" si="21"/>
        <v>0</v>
      </c>
      <c r="AX54" s="37">
        <f t="shared" si="22"/>
        <v>0</v>
      </c>
      <c r="AY54" s="37">
        <f t="shared" si="23"/>
        <v>0</v>
      </c>
      <c r="AZ54" s="37">
        <f t="shared" si="24"/>
        <v>0</v>
      </c>
      <c r="BA54" s="37">
        <f t="shared" si="25"/>
        <v>0</v>
      </c>
      <c r="BB54" s="37">
        <f t="shared" si="26"/>
        <v>0</v>
      </c>
      <c r="BC54" s="38">
        <f t="shared" si="27"/>
        <v>0</v>
      </c>
      <c r="BD54" s="37">
        <f t="shared" si="28"/>
        <v>0</v>
      </c>
      <c r="BE54" s="54">
        <f t="shared" si="29"/>
        <v>0</v>
      </c>
    </row>
    <row r="55" spans="1:57" x14ac:dyDescent="0.25">
      <c r="A55" s="353"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0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0"/>
        <v>0</v>
      </c>
      <c r="AW55" s="37">
        <f t="shared" si="21"/>
        <v>0</v>
      </c>
      <c r="AX55" s="37">
        <f t="shared" si="22"/>
        <v>0</v>
      </c>
      <c r="AY55" s="37">
        <f t="shared" si="23"/>
        <v>0</v>
      </c>
      <c r="AZ55" s="37">
        <f t="shared" si="24"/>
        <v>0</v>
      </c>
      <c r="BA55" s="37">
        <f t="shared" si="25"/>
        <v>0</v>
      </c>
      <c r="BB55" s="37">
        <f t="shared" si="26"/>
        <v>0</v>
      </c>
      <c r="BC55" s="38">
        <f t="shared" si="27"/>
        <v>0</v>
      </c>
      <c r="BD55" s="37">
        <f t="shared" si="28"/>
        <v>0</v>
      </c>
      <c r="BE55" s="54">
        <f t="shared" si="29"/>
        <v>0</v>
      </c>
    </row>
    <row r="56" spans="1:57" x14ac:dyDescent="0.25">
      <c r="A56" s="353"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0"/>
        <v>0</v>
      </c>
      <c r="AW56" s="37">
        <f t="shared" si="21"/>
        <v>0</v>
      </c>
      <c r="AX56" s="37">
        <f t="shared" si="22"/>
        <v>0</v>
      </c>
      <c r="AY56" s="37">
        <f t="shared" si="23"/>
        <v>0</v>
      </c>
      <c r="AZ56" s="37">
        <f t="shared" si="24"/>
        <v>0</v>
      </c>
      <c r="BA56" s="37">
        <f t="shared" si="25"/>
        <v>0</v>
      </c>
      <c r="BB56" s="37">
        <f t="shared" si="26"/>
        <v>0</v>
      </c>
      <c r="BC56" s="38">
        <f t="shared" si="27"/>
        <v>0</v>
      </c>
      <c r="BD56" s="37">
        <f t="shared" si="28"/>
        <v>0</v>
      </c>
      <c r="BE56" s="54">
        <f t="shared" si="29"/>
        <v>0</v>
      </c>
    </row>
    <row r="57" spans="1:57" x14ac:dyDescent="0.25">
      <c r="A57" s="353"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0"/>
        <v>0</v>
      </c>
      <c r="AW57" s="37">
        <f t="shared" si="21"/>
        <v>0</v>
      </c>
      <c r="AX57" s="37">
        <f t="shared" si="22"/>
        <v>0</v>
      </c>
      <c r="AY57" s="37">
        <f t="shared" si="23"/>
        <v>0</v>
      </c>
      <c r="AZ57" s="37">
        <f t="shared" si="24"/>
        <v>0</v>
      </c>
      <c r="BA57" s="37">
        <f t="shared" si="25"/>
        <v>0</v>
      </c>
      <c r="BB57" s="37">
        <f t="shared" si="26"/>
        <v>0</v>
      </c>
      <c r="BC57" s="38">
        <f t="shared" si="27"/>
        <v>0</v>
      </c>
      <c r="BD57" s="37">
        <f t="shared" si="28"/>
        <v>0</v>
      </c>
      <c r="BE57" s="54">
        <f t="shared" si="29"/>
        <v>0</v>
      </c>
    </row>
    <row r="58" spans="1:57" x14ac:dyDescent="0.25">
      <c r="A58" s="353"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0"/>
        <v>0</v>
      </c>
      <c r="AW58" s="37">
        <f t="shared" si="21"/>
        <v>0</v>
      </c>
      <c r="AX58" s="37">
        <f t="shared" si="22"/>
        <v>0</v>
      </c>
      <c r="AY58" s="37">
        <f t="shared" si="23"/>
        <v>0</v>
      </c>
      <c r="AZ58" s="37">
        <f t="shared" si="24"/>
        <v>0</v>
      </c>
      <c r="BA58" s="37">
        <f t="shared" si="25"/>
        <v>0</v>
      </c>
      <c r="BB58" s="37">
        <f t="shared" si="26"/>
        <v>0</v>
      </c>
      <c r="BC58" s="38">
        <f t="shared" si="27"/>
        <v>0</v>
      </c>
      <c r="BD58" s="37">
        <f t="shared" si="28"/>
        <v>0</v>
      </c>
      <c r="BE58" s="54">
        <f t="shared" si="29"/>
        <v>0</v>
      </c>
    </row>
    <row r="59" spans="1:57" x14ac:dyDescent="0.25">
      <c r="A59" s="353"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0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0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0</v>
      </c>
      <c r="Y59" s="375">
        <v>0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0"/>
        <v>0</v>
      </c>
      <c r="AW59" s="37">
        <f t="shared" si="21"/>
        <v>0</v>
      </c>
      <c r="AX59" s="37">
        <f t="shared" si="22"/>
        <v>0</v>
      </c>
      <c r="AY59" s="37">
        <f t="shared" si="23"/>
        <v>0</v>
      </c>
      <c r="AZ59" s="37">
        <f t="shared" si="24"/>
        <v>0</v>
      </c>
      <c r="BA59" s="37">
        <f t="shared" si="25"/>
        <v>0</v>
      </c>
      <c r="BB59" s="37">
        <f t="shared" si="26"/>
        <v>0</v>
      </c>
      <c r="BC59" s="38">
        <f t="shared" si="27"/>
        <v>0</v>
      </c>
      <c r="BD59" s="37">
        <f t="shared" si="28"/>
        <v>0</v>
      </c>
      <c r="BE59" s="54">
        <f t="shared" si="29"/>
        <v>0</v>
      </c>
    </row>
    <row r="60" spans="1:57" x14ac:dyDescent="0.25">
      <c r="A60" s="353"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30">SUM(D60)</f>
        <v>0</v>
      </c>
      <c r="AW60" s="37">
        <f t="shared" ref="AW60" si="31">+SUM(G60:P60)</f>
        <v>0</v>
      </c>
      <c r="AX60" s="37">
        <f t="shared" ref="AX60" si="32">+SUM(Q60:S60)</f>
        <v>0</v>
      </c>
      <c r="AY60" s="37">
        <f t="shared" ref="AY60" si="33">+SUM(T60:W60)</f>
        <v>0</v>
      </c>
      <c r="AZ60" s="37">
        <f t="shared" ref="AZ60" si="34">+SUM(X60:AC60)</f>
        <v>0</v>
      </c>
      <c r="BA60" s="37">
        <f t="shared" ref="BA60" si="35">+SUM(AD60:AH60)</f>
        <v>0</v>
      </c>
      <c r="BB60" s="37">
        <f t="shared" ref="BB60" si="36">+SUM(AJ60:AL60)</f>
        <v>0</v>
      </c>
      <c r="BC60" s="38">
        <f t="shared" ref="BC60" si="37">+SUM(AM60:AP60)</f>
        <v>0</v>
      </c>
      <c r="BD60" s="37">
        <f t="shared" ref="BD60" si="38">+SUM(AQ60:AT60)</f>
        <v>0</v>
      </c>
      <c r="BE60" s="54">
        <f t="shared" ref="BE60" si="39">SUM(AV60:BD60)</f>
        <v>0</v>
      </c>
    </row>
  </sheetData>
  <sheetProtection selectLockedCells="1"/>
  <conditionalFormatting sqref="A3:AT3">
    <cfRule type="expression" dxfId="7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R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C31" sqref="C31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1.285156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0</v>
      </c>
      <c r="AX4" s="37">
        <f>+SUM(Q4:S4)</f>
        <v>0</v>
      </c>
      <c r="AY4" s="37">
        <f t="shared" ref="AY4:AY28" si="0">+SUM(T4:W4)</f>
        <v>0</v>
      </c>
      <c r="AZ4" s="37">
        <f t="shared" ref="AZ4:AZ28" si="1">+SUM(X4:AC4)</f>
        <v>0</v>
      </c>
      <c r="BA4" s="37">
        <f t="shared" ref="BA4:BA28" si="2">+SUM(AD4:AH4)</f>
        <v>0</v>
      </c>
      <c r="BB4" s="37">
        <f t="shared" ref="BB4:BB28" si="3">+SUM(AJ4:AL4)</f>
        <v>0</v>
      </c>
      <c r="BC4" s="38">
        <f t="shared" ref="BC4:BC28" si="4">+SUM(AM4:AP4)</f>
        <v>0</v>
      </c>
      <c r="BD4" s="37">
        <f t="shared" ref="BD4:BD28" si="5">+SUM(AQ4:AT4)</f>
        <v>0</v>
      </c>
      <c r="BE4" s="54">
        <f>SUM(AQ4:AT4)</f>
        <v>0</v>
      </c>
    </row>
    <row r="5" spans="1:70" x14ac:dyDescent="0.25">
      <c r="A5" s="353"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9" si="6">SUM(D5)</f>
        <v>0</v>
      </c>
      <c r="AW5" s="37">
        <f t="shared" ref="AW5:AW28" si="7">+SUM(G5:P5)</f>
        <v>0</v>
      </c>
      <c r="AX5" s="37">
        <f t="shared" ref="AX5:AX28" si="8">+SUM(Q5:S5)</f>
        <v>0</v>
      </c>
      <c r="AY5" s="37">
        <f t="shared" si="0"/>
        <v>0</v>
      </c>
      <c r="AZ5" s="37">
        <f t="shared" si="1"/>
        <v>0</v>
      </c>
      <c r="BA5" s="37">
        <f t="shared" si="2"/>
        <v>0</v>
      </c>
      <c r="BB5" s="37">
        <f t="shared" si="3"/>
        <v>0</v>
      </c>
      <c r="BC5" s="38">
        <f t="shared" si="4"/>
        <v>0</v>
      </c>
      <c r="BD5" s="37">
        <f t="shared" si="5"/>
        <v>0</v>
      </c>
      <c r="BE5" s="54">
        <f t="shared" ref="BE5:BE51" si="9">SUM(AQ5:AT5)</f>
        <v>0</v>
      </c>
    </row>
    <row r="6" spans="1:70" ht="30" x14ac:dyDescent="0.25">
      <c r="A6" s="353"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6"/>
        <v>0</v>
      </c>
      <c r="AW6" s="37">
        <f t="shared" si="7"/>
        <v>0</v>
      </c>
      <c r="AX6" s="37">
        <f t="shared" si="8"/>
        <v>0</v>
      </c>
      <c r="AY6" s="37">
        <f t="shared" si="0"/>
        <v>0</v>
      </c>
      <c r="AZ6" s="37">
        <f t="shared" si="1"/>
        <v>0</v>
      </c>
      <c r="BA6" s="37">
        <f t="shared" si="2"/>
        <v>0</v>
      </c>
      <c r="BB6" s="37">
        <f t="shared" si="3"/>
        <v>0</v>
      </c>
      <c r="BC6" s="38">
        <f t="shared" si="4"/>
        <v>0</v>
      </c>
      <c r="BD6" s="37">
        <f t="shared" si="5"/>
        <v>0</v>
      </c>
      <c r="BE6" s="54">
        <f t="shared" si="9"/>
        <v>0</v>
      </c>
    </row>
    <row r="7" spans="1:70" ht="30" x14ac:dyDescent="0.25">
      <c r="A7" s="353"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0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0</v>
      </c>
      <c r="Y7" s="387">
        <v>0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0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6"/>
        <v>0</v>
      </c>
      <c r="AW7" s="37">
        <f t="shared" si="7"/>
        <v>0</v>
      </c>
      <c r="AX7" s="37">
        <f t="shared" si="8"/>
        <v>0</v>
      </c>
      <c r="AY7" s="37">
        <f t="shared" si="0"/>
        <v>0</v>
      </c>
      <c r="AZ7" s="37">
        <f t="shared" si="1"/>
        <v>0</v>
      </c>
      <c r="BA7" s="37">
        <f t="shared" si="2"/>
        <v>0</v>
      </c>
      <c r="BB7" s="37">
        <f t="shared" si="3"/>
        <v>0</v>
      </c>
      <c r="BC7" s="38">
        <f t="shared" si="4"/>
        <v>0</v>
      </c>
      <c r="BD7" s="37">
        <f t="shared" si="5"/>
        <v>0</v>
      </c>
      <c r="BE7" s="54">
        <f t="shared" si="9"/>
        <v>0</v>
      </c>
    </row>
    <row r="8" spans="1:70" x14ac:dyDescent="0.25">
      <c r="A8" s="353"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0</v>
      </c>
      <c r="Y8" s="387">
        <v>0</v>
      </c>
      <c r="Z8" s="387">
        <v>0</v>
      </c>
      <c r="AA8" s="387">
        <v>0</v>
      </c>
      <c r="AB8" s="387">
        <v>0</v>
      </c>
      <c r="AC8" s="387">
        <v>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/>
      <c r="BB8" s="37"/>
      <c r="BC8" s="38"/>
      <c r="BD8" s="37"/>
      <c r="BE8" s="54">
        <f t="shared" si="9"/>
        <v>0</v>
      </c>
    </row>
    <row r="9" spans="1:70" x14ac:dyDescent="0.25">
      <c r="A9" s="353">
        <v>1</v>
      </c>
      <c r="B9" s="376" t="str">
        <f>Ene!B9</f>
        <v xml:space="preserve">ATENCIONES 15 A MAS </v>
      </c>
      <c r="C9" s="377" t="s">
        <v>506</v>
      </c>
      <c r="D9" s="378">
        <v>0</v>
      </c>
      <c r="E9" s="378">
        <v>0</v>
      </c>
      <c r="F9" s="378">
        <v>0</v>
      </c>
      <c r="G9" s="378">
        <v>0</v>
      </c>
      <c r="H9" s="378">
        <v>0</v>
      </c>
      <c r="I9" s="378">
        <v>0</v>
      </c>
      <c r="J9" s="378">
        <v>0</v>
      </c>
      <c r="K9" s="378">
        <v>0</v>
      </c>
      <c r="L9" s="378">
        <v>0</v>
      </c>
      <c r="M9" s="378">
        <v>0</v>
      </c>
      <c r="N9" s="378">
        <v>0</v>
      </c>
      <c r="O9" s="378">
        <v>0</v>
      </c>
      <c r="P9" s="378">
        <v>0</v>
      </c>
      <c r="Q9" s="378">
        <v>0</v>
      </c>
      <c r="R9" s="378">
        <v>0</v>
      </c>
      <c r="S9" s="378">
        <v>0</v>
      </c>
      <c r="T9" s="378">
        <v>0</v>
      </c>
      <c r="U9" s="378">
        <v>0</v>
      </c>
      <c r="V9" s="378">
        <v>0</v>
      </c>
      <c r="W9" s="378">
        <v>0</v>
      </c>
      <c r="X9" s="378">
        <v>0</v>
      </c>
      <c r="Y9" s="378">
        <v>0</v>
      </c>
      <c r="Z9" s="378">
        <v>0</v>
      </c>
      <c r="AA9" s="378">
        <v>0</v>
      </c>
      <c r="AB9" s="378">
        <v>0</v>
      </c>
      <c r="AC9" s="378">
        <v>0</v>
      </c>
      <c r="AD9" s="378">
        <v>0</v>
      </c>
      <c r="AE9" s="378">
        <v>0</v>
      </c>
      <c r="AF9" s="378">
        <v>0</v>
      </c>
      <c r="AG9" s="378">
        <v>0</v>
      </c>
      <c r="AH9" s="378">
        <v>0</v>
      </c>
      <c r="AI9" s="378">
        <v>0</v>
      </c>
      <c r="AJ9" s="378">
        <v>0</v>
      </c>
      <c r="AK9" s="378">
        <v>0</v>
      </c>
      <c r="AL9" s="378">
        <v>0</v>
      </c>
      <c r="AM9" s="378">
        <v>0</v>
      </c>
      <c r="AN9" s="378">
        <v>0</v>
      </c>
      <c r="AO9" s="378">
        <v>0</v>
      </c>
      <c r="AP9" s="378">
        <v>0</v>
      </c>
      <c r="AQ9" s="378">
        <v>0</v>
      </c>
      <c r="AR9" s="378">
        <v>0</v>
      </c>
      <c r="AS9" s="378">
        <v>0</v>
      </c>
      <c r="AT9" s="378">
        <v>0</v>
      </c>
      <c r="AV9" s="37">
        <f t="shared" si="6"/>
        <v>0</v>
      </c>
      <c r="AW9" s="37">
        <f t="shared" si="7"/>
        <v>0</v>
      </c>
      <c r="AX9" s="37">
        <f t="shared" si="8"/>
        <v>0</v>
      </c>
      <c r="AY9" s="37">
        <f t="shared" si="0"/>
        <v>0</v>
      </c>
      <c r="AZ9" s="37">
        <f t="shared" si="1"/>
        <v>0</v>
      </c>
      <c r="BA9" s="37">
        <f t="shared" si="2"/>
        <v>0</v>
      </c>
      <c r="BB9" s="37">
        <f t="shared" si="3"/>
        <v>0</v>
      </c>
      <c r="BC9" s="38">
        <f t="shared" si="4"/>
        <v>0</v>
      </c>
      <c r="BD9" s="37">
        <f t="shared" si="5"/>
        <v>0</v>
      </c>
      <c r="BE9" s="54">
        <f t="shared" si="9"/>
        <v>0</v>
      </c>
    </row>
    <row r="10" spans="1:70" x14ac:dyDescent="0.25">
      <c r="A10" s="353"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0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0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0</v>
      </c>
      <c r="Y10" s="378">
        <v>0</v>
      </c>
      <c r="Z10" s="378">
        <v>0</v>
      </c>
      <c r="AA10" s="378">
        <v>0</v>
      </c>
      <c r="AB10" s="378">
        <v>0</v>
      </c>
      <c r="AC10" s="378">
        <v>0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0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ref="AV10:AV28" si="10">SUM(D10)</f>
        <v>0</v>
      </c>
      <c r="AW10" s="37">
        <f t="shared" si="7"/>
        <v>0</v>
      </c>
      <c r="AX10" s="37">
        <f t="shared" si="8"/>
        <v>0</v>
      </c>
      <c r="AY10" s="37">
        <f t="shared" si="0"/>
        <v>0</v>
      </c>
      <c r="AZ10" s="37">
        <f t="shared" si="1"/>
        <v>0</v>
      </c>
      <c r="BA10" s="37">
        <f t="shared" si="2"/>
        <v>0</v>
      </c>
      <c r="BB10" s="37">
        <f t="shared" si="3"/>
        <v>0</v>
      </c>
      <c r="BC10" s="38">
        <f t="shared" si="4"/>
        <v>0</v>
      </c>
      <c r="BD10" s="37">
        <f t="shared" si="5"/>
        <v>0</v>
      </c>
      <c r="BE10" s="54">
        <f t="shared" si="9"/>
        <v>0</v>
      </c>
    </row>
    <row r="11" spans="1:70" x14ac:dyDescent="0.25">
      <c r="A11" s="353"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10"/>
        <v>0</v>
      </c>
      <c r="AW11" s="37">
        <f t="shared" si="7"/>
        <v>0</v>
      </c>
      <c r="AX11" s="37">
        <f t="shared" si="8"/>
        <v>0</v>
      </c>
      <c r="AY11" s="37">
        <f t="shared" si="0"/>
        <v>0</v>
      </c>
      <c r="AZ11" s="37">
        <f t="shared" si="1"/>
        <v>0</v>
      </c>
      <c r="BA11" s="37">
        <f t="shared" si="2"/>
        <v>0</v>
      </c>
      <c r="BB11" s="37">
        <f t="shared" si="3"/>
        <v>0</v>
      </c>
      <c r="BC11" s="38">
        <f t="shared" si="4"/>
        <v>0</v>
      </c>
      <c r="BD11" s="37">
        <f t="shared" si="5"/>
        <v>0</v>
      </c>
      <c r="BE11" s="54">
        <f t="shared" si="9"/>
        <v>0</v>
      </c>
    </row>
    <row r="12" spans="1:70" x14ac:dyDescent="0.25">
      <c r="A12" s="353"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10"/>
        <v>0</v>
      </c>
      <c r="AW12" s="37">
        <f t="shared" si="7"/>
        <v>0</v>
      </c>
      <c r="AX12" s="37">
        <f t="shared" si="8"/>
        <v>0</v>
      </c>
      <c r="AY12" s="37">
        <f t="shared" si="0"/>
        <v>0</v>
      </c>
      <c r="AZ12" s="37">
        <f t="shared" si="1"/>
        <v>0</v>
      </c>
      <c r="BA12" s="37">
        <f t="shared" si="2"/>
        <v>0</v>
      </c>
      <c r="BB12" s="37">
        <f t="shared" si="3"/>
        <v>0</v>
      </c>
      <c r="BC12" s="38">
        <f t="shared" si="4"/>
        <v>0</v>
      </c>
      <c r="BD12" s="37">
        <f t="shared" si="5"/>
        <v>0</v>
      </c>
      <c r="BE12" s="54">
        <f t="shared" si="9"/>
        <v>0</v>
      </c>
    </row>
    <row r="13" spans="1:70" x14ac:dyDescent="0.25">
      <c r="A13" s="353">
        <v>1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10"/>
        <v>0</v>
      </c>
      <c r="AW13" s="37">
        <f t="shared" si="7"/>
        <v>0</v>
      </c>
      <c r="AX13" s="37">
        <f t="shared" si="8"/>
        <v>0</v>
      </c>
      <c r="AY13" s="37">
        <f t="shared" si="0"/>
        <v>0</v>
      </c>
      <c r="AZ13" s="37">
        <f t="shared" si="1"/>
        <v>0</v>
      </c>
      <c r="BA13" s="37">
        <f t="shared" si="2"/>
        <v>0</v>
      </c>
      <c r="BB13" s="37">
        <f t="shared" si="3"/>
        <v>0</v>
      </c>
      <c r="BC13" s="38">
        <f t="shared" si="4"/>
        <v>0</v>
      </c>
      <c r="BD13" s="37">
        <f t="shared" si="5"/>
        <v>0</v>
      </c>
      <c r="BE13" s="54">
        <f t="shared" si="9"/>
        <v>0</v>
      </c>
    </row>
    <row r="14" spans="1:70" x14ac:dyDescent="0.25">
      <c r="A14" s="353">
        <v>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10"/>
        <v>0</v>
      </c>
      <c r="AW14" s="37">
        <f t="shared" si="7"/>
        <v>0</v>
      </c>
      <c r="AX14" s="37">
        <f t="shared" si="8"/>
        <v>0</v>
      </c>
      <c r="AY14" s="37">
        <f t="shared" si="0"/>
        <v>0</v>
      </c>
      <c r="AZ14" s="37">
        <f t="shared" si="1"/>
        <v>0</v>
      </c>
      <c r="BA14" s="37">
        <f t="shared" si="2"/>
        <v>0</v>
      </c>
      <c r="BB14" s="37">
        <f t="shared" si="3"/>
        <v>0</v>
      </c>
      <c r="BC14" s="38">
        <f t="shared" si="4"/>
        <v>0</v>
      </c>
      <c r="BD14" s="37">
        <f t="shared" si="5"/>
        <v>0</v>
      </c>
      <c r="BE14" s="54">
        <f t="shared" si="9"/>
        <v>0</v>
      </c>
    </row>
    <row r="15" spans="1:70" ht="30" x14ac:dyDescent="0.25">
      <c r="A15" s="353"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0</v>
      </c>
      <c r="E15" s="381">
        <v>0</v>
      </c>
      <c r="F15" s="381">
        <v>0</v>
      </c>
      <c r="G15" s="381">
        <v>0</v>
      </c>
      <c r="H15" s="381">
        <v>0</v>
      </c>
      <c r="I15" s="381">
        <v>0</v>
      </c>
      <c r="J15" s="381">
        <v>0</v>
      </c>
      <c r="K15" s="381">
        <v>0</v>
      </c>
      <c r="L15" s="381">
        <v>0</v>
      </c>
      <c r="M15" s="381">
        <v>0</v>
      </c>
      <c r="N15" s="381">
        <v>0</v>
      </c>
      <c r="O15" s="381">
        <v>0</v>
      </c>
      <c r="P15" s="381">
        <v>0</v>
      </c>
      <c r="Q15" s="381">
        <v>0</v>
      </c>
      <c r="R15" s="381">
        <v>0</v>
      </c>
      <c r="S15" s="381">
        <v>0</v>
      </c>
      <c r="T15" s="381">
        <v>0</v>
      </c>
      <c r="U15" s="381">
        <v>0</v>
      </c>
      <c r="V15" s="381">
        <v>0</v>
      </c>
      <c r="W15" s="381">
        <v>0</v>
      </c>
      <c r="X15" s="381">
        <v>0</v>
      </c>
      <c r="Y15" s="381">
        <v>0</v>
      </c>
      <c r="Z15" s="381">
        <v>0</v>
      </c>
      <c r="AA15" s="381">
        <v>0</v>
      </c>
      <c r="AB15" s="381">
        <v>0</v>
      </c>
      <c r="AC15" s="381">
        <v>0</v>
      </c>
      <c r="AD15" s="381">
        <v>0</v>
      </c>
      <c r="AE15" s="381">
        <v>0</v>
      </c>
      <c r="AF15" s="381">
        <v>0</v>
      </c>
      <c r="AG15" s="381">
        <v>0</v>
      </c>
      <c r="AH15" s="381">
        <v>0</v>
      </c>
      <c r="AI15" s="381">
        <v>0</v>
      </c>
      <c r="AJ15" s="381">
        <v>0</v>
      </c>
      <c r="AK15" s="381">
        <v>0</v>
      </c>
      <c r="AL15" s="381">
        <v>0</v>
      </c>
      <c r="AM15" s="381">
        <v>0</v>
      </c>
      <c r="AN15" s="381">
        <v>0</v>
      </c>
      <c r="AO15" s="381">
        <v>0</v>
      </c>
      <c r="AP15" s="381">
        <v>0</v>
      </c>
      <c r="AQ15" s="381">
        <v>0</v>
      </c>
      <c r="AR15" s="381">
        <v>0</v>
      </c>
      <c r="AS15" s="381">
        <v>0</v>
      </c>
      <c r="AT15" s="381">
        <v>0</v>
      </c>
      <c r="AV15" s="37">
        <f t="shared" si="10"/>
        <v>0</v>
      </c>
      <c r="AW15" s="37">
        <f t="shared" si="7"/>
        <v>0</v>
      </c>
      <c r="AX15" s="37">
        <f t="shared" si="8"/>
        <v>0</v>
      </c>
      <c r="AY15" s="37">
        <f t="shared" si="0"/>
        <v>0</v>
      </c>
      <c r="AZ15" s="37">
        <f t="shared" si="1"/>
        <v>0</v>
      </c>
      <c r="BA15" s="37">
        <f t="shared" si="2"/>
        <v>0</v>
      </c>
      <c r="BB15" s="37">
        <f t="shared" si="3"/>
        <v>0</v>
      </c>
      <c r="BC15" s="38">
        <f t="shared" si="4"/>
        <v>0</v>
      </c>
      <c r="BD15" s="37">
        <f t="shared" si="5"/>
        <v>0</v>
      </c>
      <c r="BE15" s="54">
        <f t="shared" si="9"/>
        <v>0</v>
      </c>
    </row>
    <row r="16" spans="1:70" x14ac:dyDescent="0.25">
      <c r="A16" s="353"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0</v>
      </c>
      <c r="E16" s="381">
        <v>0</v>
      </c>
      <c r="F16" s="381">
        <v>0</v>
      </c>
      <c r="G16" s="381">
        <v>0</v>
      </c>
      <c r="H16" s="381">
        <v>0</v>
      </c>
      <c r="I16" s="381">
        <v>0</v>
      </c>
      <c r="J16" s="381">
        <v>0</v>
      </c>
      <c r="K16" s="381">
        <v>0</v>
      </c>
      <c r="L16" s="381">
        <v>0</v>
      </c>
      <c r="M16" s="381">
        <v>0</v>
      </c>
      <c r="N16" s="381">
        <v>0</v>
      </c>
      <c r="O16" s="381">
        <v>0</v>
      </c>
      <c r="P16" s="381">
        <v>0</v>
      </c>
      <c r="Q16" s="381">
        <v>0</v>
      </c>
      <c r="R16" s="381">
        <v>0</v>
      </c>
      <c r="S16" s="381">
        <v>0</v>
      </c>
      <c r="T16" s="381">
        <v>0</v>
      </c>
      <c r="U16" s="381">
        <v>0</v>
      </c>
      <c r="V16" s="381">
        <v>0</v>
      </c>
      <c r="W16" s="381">
        <v>0</v>
      </c>
      <c r="X16" s="381">
        <v>0</v>
      </c>
      <c r="Y16" s="381">
        <v>0</v>
      </c>
      <c r="Z16" s="381">
        <v>0</v>
      </c>
      <c r="AA16" s="381">
        <v>0</v>
      </c>
      <c r="AB16" s="381">
        <v>0</v>
      </c>
      <c r="AC16" s="381">
        <v>0</v>
      </c>
      <c r="AD16" s="381">
        <v>0</v>
      </c>
      <c r="AE16" s="381">
        <v>0</v>
      </c>
      <c r="AF16" s="381">
        <v>0</v>
      </c>
      <c r="AG16" s="381">
        <v>0</v>
      </c>
      <c r="AH16" s="381">
        <v>0</v>
      </c>
      <c r="AI16" s="381">
        <v>0</v>
      </c>
      <c r="AJ16" s="381">
        <v>0</v>
      </c>
      <c r="AK16" s="381">
        <v>0</v>
      </c>
      <c r="AL16" s="381">
        <v>0</v>
      </c>
      <c r="AM16" s="381">
        <v>0</v>
      </c>
      <c r="AN16" s="381">
        <v>0</v>
      </c>
      <c r="AO16" s="381">
        <v>0</v>
      </c>
      <c r="AP16" s="381">
        <v>0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10"/>
        <v>0</v>
      </c>
      <c r="AW16" s="37">
        <f t="shared" si="7"/>
        <v>0</v>
      </c>
      <c r="AX16" s="37">
        <f t="shared" si="8"/>
        <v>0</v>
      </c>
      <c r="AY16" s="37">
        <f t="shared" si="0"/>
        <v>0</v>
      </c>
      <c r="AZ16" s="37">
        <f t="shared" si="1"/>
        <v>0</v>
      </c>
      <c r="BA16" s="37">
        <f t="shared" si="2"/>
        <v>0</v>
      </c>
      <c r="BB16" s="37">
        <f t="shared" si="3"/>
        <v>0</v>
      </c>
      <c r="BC16" s="38">
        <f t="shared" si="4"/>
        <v>0</v>
      </c>
      <c r="BD16" s="37">
        <f t="shared" si="5"/>
        <v>0</v>
      </c>
      <c r="BE16" s="54">
        <f t="shared" si="9"/>
        <v>0</v>
      </c>
    </row>
    <row r="17" spans="1:57" x14ac:dyDescent="0.25">
      <c r="A17" s="353"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10"/>
        <v>0</v>
      </c>
      <c r="AW17" s="37">
        <f t="shared" si="7"/>
        <v>0</v>
      </c>
      <c r="AX17" s="37">
        <f t="shared" si="8"/>
        <v>0</v>
      </c>
      <c r="AY17" s="37">
        <f t="shared" si="0"/>
        <v>0</v>
      </c>
      <c r="AZ17" s="37">
        <f t="shared" si="1"/>
        <v>0</v>
      </c>
      <c r="BA17" s="37">
        <f t="shared" si="2"/>
        <v>0</v>
      </c>
      <c r="BB17" s="37">
        <f t="shared" si="3"/>
        <v>0</v>
      </c>
      <c r="BC17" s="38">
        <f t="shared" si="4"/>
        <v>0</v>
      </c>
      <c r="BD17" s="37">
        <f t="shared" si="5"/>
        <v>0</v>
      </c>
      <c r="BE17" s="54">
        <f t="shared" si="9"/>
        <v>0</v>
      </c>
    </row>
    <row r="18" spans="1:57" x14ac:dyDescent="0.25">
      <c r="A18" s="353"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10"/>
        <v>0</v>
      </c>
      <c r="AW18" s="37">
        <f t="shared" si="7"/>
        <v>0</v>
      </c>
      <c r="AX18" s="37">
        <f t="shared" si="8"/>
        <v>0</v>
      </c>
      <c r="AY18" s="37">
        <f t="shared" si="0"/>
        <v>0</v>
      </c>
      <c r="AZ18" s="37">
        <f t="shared" si="1"/>
        <v>0</v>
      </c>
      <c r="BA18" s="37">
        <f t="shared" si="2"/>
        <v>0</v>
      </c>
      <c r="BB18" s="37">
        <f t="shared" si="3"/>
        <v>0</v>
      </c>
      <c r="BC18" s="38">
        <f t="shared" si="4"/>
        <v>0</v>
      </c>
      <c r="BD18" s="37">
        <f t="shared" si="5"/>
        <v>0</v>
      </c>
      <c r="BE18" s="54">
        <f t="shared" si="9"/>
        <v>0</v>
      </c>
    </row>
    <row r="19" spans="1:57" x14ac:dyDescent="0.25">
      <c r="A19" s="353">
        <v>1</v>
      </c>
      <c r="B19" s="379" t="str">
        <f>Ene!B19</f>
        <v>CASOS  DE VIH-SIDA CONFIRMADOS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10"/>
        <v>0</v>
      </c>
      <c r="AW19" s="37">
        <f t="shared" si="7"/>
        <v>0</v>
      </c>
      <c r="AX19" s="37">
        <f t="shared" si="8"/>
        <v>0</v>
      </c>
      <c r="AY19" s="37">
        <f t="shared" si="0"/>
        <v>0</v>
      </c>
      <c r="AZ19" s="37">
        <f t="shared" si="1"/>
        <v>0</v>
      </c>
      <c r="BA19" s="37">
        <f t="shared" si="2"/>
        <v>0</v>
      </c>
      <c r="BB19" s="37">
        <f t="shared" si="3"/>
        <v>0</v>
      </c>
      <c r="BC19" s="38">
        <f t="shared" si="4"/>
        <v>0</v>
      </c>
      <c r="BD19" s="37">
        <f t="shared" si="5"/>
        <v>0</v>
      </c>
      <c r="BE19" s="54">
        <f t="shared" si="9"/>
        <v>0</v>
      </c>
    </row>
    <row r="20" spans="1:57" ht="45" x14ac:dyDescent="0.25">
      <c r="A20" s="353"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0</v>
      </c>
      <c r="H20" s="384">
        <v>0</v>
      </c>
      <c r="I20" s="384">
        <v>0</v>
      </c>
      <c r="J20" s="384">
        <v>0</v>
      </c>
      <c r="K20" s="384">
        <v>0</v>
      </c>
      <c r="L20" s="384">
        <v>0</v>
      </c>
      <c r="M20" s="384">
        <v>0</v>
      </c>
      <c r="N20" s="384">
        <v>0</v>
      </c>
      <c r="O20" s="384">
        <v>0</v>
      </c>
      <c r="P20" s="384">
        <v>0</v>
      </c>
      <c r="Q20" s="384">
        <v>0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0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0</v>
      </c>
      <c r="AF20" s="384">
        <v>0</v>
      </c>
      <c r="AG20" s="384">
        <v>0</v>
      </c>
      <c r="AH20" s="384">
        <v>0</v>
      </c>
      <c r="AI20" s="384">
        <v>0</v>
      </c>
      <c r="AJ20" s="384">
        <v>0</v>
      </c>
      <c r="AK20" s="384">
        <v>0</v>
      </c>
      <c r="AL20" s="384">
        <v>0</v>
      </c>
      <c r="AM20" s="384">
        <v>0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10"/>
        <v>0</v>
      </c>
      <c r="AW20" s="37">
        <f t="shared" si="7"/>
        <v>0</v>
      </c>
      <c r="AX20" s="37">
        <f t="shared" si="8"/>
        <v>0</v>
      </c>
      <c r="AY20" s="37">
        <f>+SUM(T20:W20)</f>
        <v>0</v>
      </c>
      <c r="AZ20" s="37">
        <f t="shared" si="1"/>
        <v>0</v>
      </c>
      <c r="BA20" s="37">
        <f t="shared" si="2"/>
        <v>0</v>
      </c>
      <c r="BB20" s="37">
        <f t="shared" si="3"/>
        <v>0</v>
      </c>
      <c r="BC20" s="38">
        <f t="shared" si="4"/>
        <v>0</v>
      </c>
      <c r="BD20" s="37">
        <f t="shared" si="5"/>
        <v>0</v>
      </c>
      <c r="BE20" s="54">
        <f t="shared" si="9"/>
        <v>0</v>
      </c>
    </row>
    <row r="21" spans="1:57" ht="30" x14ac:dyDescent="0.25">
      <c r="A21" s="353"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0"/>
        <v>0</v>
      </c>
      <c r="AW21" s="37">
        <f t="shared" si="7"/>
        <v>0</v>
      </c>
      <c r="AX21" s="37">
        <f t="shared" si="8"/>
        <v>0</v>
      </c>
      <c r="AY21" s="37">
        <f t="shared" si="0"/>
        <v>0</v>
      </c>
      <c r="AZ21" s="37">
        <f t="shared" si="1"/>
        <v>0</v>
      </c>
      <c r="BA21" s="37">
        <f t="shared" si="2"/>
        <v>0</v>
      </c>
      <c r="BB21" s="37">
        <f t="shared" si="3"/>
        <v>0</v>
      </c>
      <c r="BC21" s="38">
        <f t="shared" si="4"/>
        <v>0</v>
      </c>
      <c r="BD21" s="37">
        <f t="shared" si="5"/>
        <v>0</v>
      </c>
      <c r="BE21" s="54">
        <f t="shared" si="9"/>
        <v>0</v>
      </c>
    </row>
    <row r="22" spans="1:57" ht="30" x14ac:dyDescent="0.25">
      <c r="A22" s="353"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0"/>
        <v>0</v>
      </c>
      <c r="AW22" s="37">
        <f t="shared" si="7"/>
        <v>0</v>
      </c>
      <c r="AX22" s="37">
        <f t="shared" si="8"/>
        <v>0</v>
      </c>
      <c r="AY22" s="37">
        <f t="shared" si="0"/>
        <v>0</v>
      </c>
      <c r="AZ22" s="37">
        <f t="shared" si="1"/>
        <v>0</v>
      </c>
      <c r="BA22" s="37">
        <f t="shared" si="2"/>
        <v>0</v>
      </c>
      <c r="BB22" s="37">
        <f t="shared" si="3"/>
        <v>0</v>
      </c>
      <c r="BC22" s="38">
        <f t="shared" si="4"/>
        <v>0</v>
      </c>
      <c r="BD22" s="37">
        <f t="shared" si="5"/>
        <v>0</v>
      </c>
      <c r="BE22" s="54">
        <f t="shared" si="9"/>
        <v>0</v>
      </c>
    </row>
    <row r="23" spans="1:57" x14ac:dyDescent="0.25">
      <c r="A23" s="353"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0"/>
        <v>0</v>
      </c>
      <c r="AW23" s="37">
        <f t="shared" si="7"/>
        <v>0</v>
      </c>
      <c r="AX23" s="37">
        <f t="shared" si="8"/>
        <v>0</v>
      </c>
      <c r="AY23" s="37">
        <f t="shared" si="0"/>
        <v>0</v>
      </c>
      <c r="AZ23" s="37">
        <f t="shared" si="1"/>
        <v>0</v>
      </c>
      <c r="BA23" s="37">
        <f t="shared" si="2"/>
        <v>0</v>
      </c>
      <c r="BB23" s="37">
        <f t="shared" si="3"/>
        <v>0</v>
      </c>
      <c r="BC23" s="38">
        <f t="shared" si="4"/>
        <v>0</v>
      </c>
      <c r="BD23" s="37">
        <f t="shared" si="5"/>
        <v>0</v>
      </c>
      <c r="BE23" s="54">
        <f t="shared" si="9"/>
        <v>0</v>
      </c>
    </row>
    <row r="24" spans="1:57" ht="30" x14ac:dyDescent="0.25">
      <c r="A24" s="353"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0"/>
        <v>0</v>
      </c>
      <c r="AW24" s="37">
        <f t="shared" si="7"/>
        <v>0</v>
      </c>
      <c r="AX24" s="37">
        <f t="shared" si="8"/>
        <v>0</v>
      </c>
      <c r="AY24" s="37">
        <f t="shared" si="0"/>
        <v>0</v>
      </c>
      <c r="AZ24" s="37">
        <f t="shared" si="1"/>
        <v>0</v>
      </c>
      <c r="BA24" s="37">
        <f t="shared" si="2"/>
        <v>0</v>
      </c>
      <c r="BB24" s="37">
        <f t="shared" si="3"/>
        <v>0</v>
      </c>
      <c r="BC24" s="38">
        <f t="shared" si="4"/>
        <v>0</v>
      </c>
      <c r="BD24" s="37">
        <f t="shared" si="5"/>
        <v>0</v>
      </c>
      <c r="BE24" s="54">
        <f t="shared" si="9"/>
        <v>0</v>
      </c>
    </row>
    <row r="25" spans="1:57" ht="30" x14ac:dyDescent="0.25">
      <c r="A25" s="353"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0</v>
      </c>
      <c r="H25" s="384">
        <v>0</v>
      </c>
      <c r="I25" s="384">
        <v>0</v>
      </c>
      <c r="J25" s="384">
        <v>0</v>
      </c>
      <c r="K25" s="384">
        <v>0</v>
      </c>
      <c r="L25" s="384">
        <v>0</v>
      </c>
      <c r="M25" s="384">
        <v>0</v>
      </c>
      <c r="N25" s="384">
        <v>0</v>
      </c>
      <c r="O25" s="384">
        <v>0</v>
      </c>
      <c r="P25" s="384">
        <v>0</v>
      </c>
      <c r="Q25" s="384">
        <v>0</v>
      </c>
      <c r="R25" s="384">
        <v>0</v>
      </c>
      <c r="S25" s="384">
        <v>0</v>
      </c>
      <c r="T25" s="384">
        <v>0</v>
      </c>
      <c r="U25" s="384">
        <v>0</v>
      </c>
      <c r="V25" s="384">
        <v>0</v>
      </c>
      <c r="W25" s="384">
        <v>0</v>
      </c>
      <c r="X25" s="384">
        <v>0</v>
      </c>
      <c r="Y25" s="384">
        <v>0</v>
      </c>
      <c r="Z25" s="384">
        <v>0</v>
      </c>
      <c r="AA25" s="384">
        <v>0</v>
      </c>
      <c r="AB25" s="384">
        <v>0</v>
      </c>
      <c r="AC25" s="384">
        <v>0</v>
      </c>
      <c r="AD25" s="384">
        <v>0</v>
      </c>
      <c r="AE25" s="384">
        <v>0</v>
      </c>
      <c r="AF25" s="384">
        <v>0</v>
      </c>
      <c r="AG25" s="384">
        <v>0</v>
      </c>
      <c r="AH25" s="384">
        <v>0</v>
      </c>
      <c r="AI25" s="384">
        <v>0</v>
      </c>
      <c r="AJ25" s="384">
        <v>0</v>
      </c>
      <c r="AK25" s="384">
        <v>0</v>
      </c>
      <c r="AL25" s="384">
        <v>0</v>
      </c>
      <c r="AM25" s="384">
        <v>0</v>
      </c>
      <c r="AN25" s="384">
        <v>0</v>
      </c>
      <c r="AO25" s="384">
        <v>0</v>
      </c>
      <c r="AP25" s="384">
        <v>0</v>
      </c>
      <c r="AQ25" s="384">
        <v>0</v>
      </c>
      <c r="AR25" s="384">
        <v>0</v>
      </c>
      <c r="AS25" s="384">
        <v>0</v>
      </c>
      <c r="AT25" s="384">
        <v>0</v>
      </c>
      <c r="AV25" s="37">
        <f t="shared" si="10"/>
        <v>0</v>
      </c>
      <c r="AW25" s="37">
        <f t="shared" si="7"/>
        <v>0</v>
      </c>
      <c r="AX25" s="37">
        <f t="shared" si="8"/>
        <v>0</v>
      </c>
      <c r="AY25" s="37">
        <f t="shared" si="0"/>
        <v>0</v>
      </c>
      <c r="AZ25" s="37">
        <f t="shared" si="1"/>
        <v>0</v>
      </c>
      <c r="BA25" s="37">
        <f t="shared" si="2"/>
        <v>0</v>
      </c>
      <c r="BB25" s="37">
        <f t="shared" si="3"/>
        <v>0</v>
      </c>
      <c r="BC25" s="38">
        <f t="shared" si="4"/>
        <v>0</v>
      </c>
      <c r="BD25" s="37">
        <f t="shared" si="5"/>
        <v>0</v>
      </c>
      <c r="BE25" s="54">
        <f t="shared" si="9"/>
        <v>0</v>
      </c>
    </row>
    <row r="26" spans="1:57" x14ac:dyDescent="0.25">
      <c r="A26" s="353"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0</v>
      </c>
      <c r="H26" s="384">
        <v>0</v>
      </c>
      <c r="I26" s="384">
        <v>0</v>
      </c>
      <c r="J26" s="384">
        <v>0</v>
      </c>
      <c r="K26" s="384">
        <v>0</v>
      </c>
      <c r="L26" s="384">
        <v>0</v>
      </c>
      <c r="M26" s="384">
        <v>0</v>
      </c>
      <c r="N26" s="384">
        <v>0</v>
      </c>
      <c r="O26" s="384">
        <v>0</v>
      </c>
      <c r="P26" s="384">
        <v>0</v>
      </c>
      <c r="Q26" s="384">
        <v>0</v>
      </c>
      <c r="R26" s="384">
        <v>0</v>
      </c>
      <c r="S26" s="384">
        <v>0</v>
      </c>
      <c r="T26" s="384">
        <v>0</v>
      </c>
      <c r="U26" s="384">
        <v>0</v>
      </c>
      <c r="V26" s="384">
        <v>0</v>
      </c>
      <c r="W26" s="384">
        <v>0</v>
      </c>
      <c r="X26" s="384">
        <v>0</v>
      </c>
      <c r="Y26" s="384">
        <v>0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0</v>
      </c>
      <c r="AI26" s="384">
        <v>0</v>
      </c>
      <c r="AJ26" s="384">
        <v>0</v>
      </c>
      <c r="AK26" s="384">
        <v>0</v>
      </c>
      <c r="AL26" s="384">
        <v>0</v>
      </c>
      <c r="AM26" s="384">
        <v>0</v>
      </c>
      <c r="AN26" s="384">
        <v>0</v>
      </c>
      <c r="AO26" s="384">
        <v>0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10"/>
        <v>0</v>
      </c>
      <c r="AW26" s="37">
        <f t="shared" si="7"/>
        <v>0</v>
      </c>
      <c r="AX26" s="37">
        <f t="shared" si="8"/>
        <v>0</v>
      </c>
      <c r="AY26" s="37">
        <f t="shared" si="0"/>
        <v>0</v>
      </c>
      <c r="AZ26" s="37">
        <f t="shared" si="1"/>
        <v>0</v>
      </c>
      <c r="BA26" s="37">
        <f t="shared" si="2"/>
        <v>0</v>
      </c>
      <c r="BB26" s="37">
        <f t="shared" si="3"/>
        <v>0</v>
      </c>
      <c r="BC26" s="38">
        <f t="shared" si="4"/>
        <v>0</v>
      </c>
      <c r="BD26" s="37">
        <f t="shared" si="5"/>
        <v>0</v>
      </c>
      <c r="BE26" s="54">
        <f t="shared" si="9"/>
        <v>0</v>
      </c>
    </row>
    <row r="27" spans="1:57" ht="30" x14ac:dyDescent="0.25">
      <c r="A27" s="353"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0"/>
        <v>0</v>
      </c>
      <c r="AW27" s="37">
        <f t="shared" si="7"/>
        <v>0</v>
      </c>
      <c r="AX27" s="37">
        <f t="shared" si="8"/>
        <v>0</v>
      </c>
      <c r="AY27" s="37">
        <f t="shared" si="0"/>
        <v>0</v>
      </c>
      <c r="AZ27" s="37">
        <f t="shared" si="1"/>
        <v>0</v>
      </c>
      <c r="BA27" s="37">
        <f t="shared" si="2"/>
        <v>0</v>
      </c>
      <c r="BB27" s="37">
        <f t="shared" si="3"/>
        <v>0</v>
      </c>
      <c r="BC27" s="38">
        <f t="shared" si="4"/>
        <v>0</v>
      </c>
      <c r="BD27" s="37">
        <f t="shared" si="5"/>
        <v>0</v>
      </c>
      <c r="BE27" s="54">
        <f t="shared" si="9"/>
        <v>0</v>
      </c>
    </row>
    <row r="28" spans="1:57" ht="45" x14ac:dyDescent="0.25">
      <c r="A28" s="353"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0"/>
        <v>0</v>
      </c>
      <c r="AW28" s="37">
        <f t="shared" si="7"/>
        <v>0</v>
      </c>
      <c r="AX28" s="37">
        <f t="shared" si="8"/>
        <v>0</v>
      </c>
      <c r="AY28" s="37">
        <f t="shared" si="0"/>
        <v>0</v>
      </c>
      <c r="AZ28" s="37">
        <f t="shared" si="1"/>
        <v>0</v>
      </c>
      <c r="BA28" s="37">
        <f t="shared" si="2"/>
        <v>0</v>
      </c>
      <c r="BB28" s="37">
        <f t="shared" si="3"/>
        <v>0</v>
      </c>
      <c r="BC28" s="38">
        <f t="shared" si="4"/>
        <v>0</v>
      </c>
      <c r="BD28" s="37">
        <f t="shared" si="5"/>
        <v>0</v>
      </c>
      <c r="BE28" s="54">
        <f t="shared" si="9"/>
        <v>0</v>
      </c>
    </row>
    <row r="29" spans="1:57" ht="30" x14ac:dyDescent="0.25">
      <c r="A29" s="353"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ref="AV29:AV31" si="11">SUM(D29)</f>
        <v>0</v>
      </c>
      <c r="AW29" s="37">
        <f t="shared" ref="AW29:AW31" si="12">+SUM(G29:P29)</f>
        <v>0</v>
      </c>
      <c r="AX29" s="37">
        <f t="shared" ref="AX29:AX31" si="13">+SUM(Q29:S29)</f>
        <v>0</v>
      </c>
      <c r="AY29" s="37">
        <f t="shared" ref="AY29:AY31" si="14">+SUM(T29:W29)</f>
        <v>0</v>
      </c>
      <c r="AZ29" s="37">
        <f t="shared" ref="AZ29:AZ31" si="15">+SUM(X29:AC29)</f>
        <v>0</v>
      </c>
      <c r="BA29" s="37">
        <f t="shared" ref="BA29:BA31" si="16">+SUM(AD29:AH29)</f>
        <v>0</v>
      </c>
      <c r="BB29" s="37">
        <f t="shared" ref="BB29:BB31" si="17">+SUM(AJ29:AL29)</f>
        <v>0</v>
      </c>
      <c r="BC29" s="38">
        <f t="shared" ref="BC29:BC31" si="18">+SUM(AM29:AP29)</f>
        <v>0</v>
      </c>
      <c r="BD29" s="37">
        <f t="shared" ref="BD29:BD31" si="19">+SUM(AQ29:AT29)</f>
        <v>0</v>
      </c>
      <c r="BE29" s="54">
        <f t="shared" si="9"/>
        <v>0</v>
      </c>
    </row>
    <row r="30" spans="1:57" ht="45" x14ac:dyDescent="0.25">
      <c r="A30" s="353"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1"/>
        <v>0</v>
      </c>
      <c r="AW30" s="37">
        <f t="shared" si="12"/>
        <v>0</v>
      </c>
      <c r="AX30" s="37">
        <f t="shared" si="13"/>
        <v>0</v>
      </c>
      <c r="AY30" s="37">
        <f t="shared" si="14"/>
        <v>0</v>
      </c>
      <c r="AZ30" s="37">
        <f t="shared" si="15"/>
        <v>0</v>
      </c>
      <c r="BA30" s="37">
        <f t="shared" si="16"/>
        <v>0</v>
      </c>
      <c r="BB30" s="37">
        <f t="shared" si="17"/>
        <v>0</v>
      </c>
      <c r="BC30" s="38">
        <f t="shared" si="18"/>
        <v>0</v>
      </c>
      <c r="BD30" s="37">
        <f t="shared" si="19"/>
        <v>0</v>
      </c>
      <c r="BE30" s="54">
        <f t="shared" si="9"/>
        <v>0</v>
      </c>
    </row>
    <row r="31" spans="1:57" ht="30" x14ac:dyDescent="0.25">
      <c r="A31" s="353"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0</v>
      </c>
      <c r="Z31" s="384">
        <v>0</v>
      </c>
      <c r="AA31" s="384">
        <v>0</v>
      </c>
      <c r="AB31" s="384">
        <v>0</v>
      </c>
      <c r="AC31" s="384">
        <v>0</v>
      </c>
      <c r="AD31" s="384">
        <v>0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1"/>
        <v>0</v>
      </c>
      <c r="AW31" s="37">
        <f t="shared" si="12"/>
        <v>0</v>
      </c>
      <c r="AX31" s="37">
        <f t="shared" si="13"/>
        <v>0</v>
      </c>
      <c r="AY31" s="37">
        <f t="shared" si="14"/>
        <v>0</v>
      </c>
      <c r="AZ31" s="37">
        <f t="shared" si="15"/>
        <v>0</v>
      </c>
      <c r="BA31" s="37">
        <f t="shared" si="16"/>
        <v>0</v>
      </c>
      <c r="BB31" s="37">
        <f t="shared" si="17"/>
        <v>0</v>
      </c>
      <c r="BC31" s="38">
        <f t="shared" si="18"/>
        <v>0</v>
      </c>
      <c r="BD31" s="37">
        <f t="shared" si="19"/>
        <v>0</v>
      </c>
      <c r="BE31" s="54">
        <f t="shared" si="9"/>
        <v>0</v>
      </c>
    </row>
    <row r="32" spans="1:57" ht="30" x14ac:dyDescent="0.25">
      <c r="A32" s="353"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20">SUM(D32)</f>
        <v>0</v>
      </c>
      <c r="AW32" s="37">
        <f t="shared" ref="AW32:AW51" si="21">+SUM(G32:P32)</f>
        <v>0</v>
      </c>
      <c r="AX32" s="37">
        <f t="shared" ref="AX32:AX51" si="22">+SUM(Q32:S32)</f>
        <v>0</v>
      </c>
      <c r="AY32" s="37">
        <f t="shared" ref="AY32:AY51" si="23">+SUM(T32:W32)</f>
        <v>0</v>
      </c>
      <c r="AZ32" s="37">
        <f t="shared" ref="AZ32:AZ51" si="24">+SUM(X32:AC32)</f>
        <v>0</v>
      </c>
      <c r="BA32" s="37">
        <f t="shared" ref="BA32:BA51" si="25">+SUM(AD32:AH32)</f>
        <v>0</v>
      </c>
      <c r="BB32" s="37">
        <f t="shared" ref="BB32:BB51" si="26">+SUM(AJ32:AL32)</f>
        <v>0</v>
      </c>
      <c r="BC32" s="38">
        <f t="shared" ref="BC32:BC51" si="27">+SUM(AM32:AP32)</f>
        <v>0</v>
      </c>
      <c r="BD32" s="37">
        <f t="shared" ref="BD32:BD51" si="28">+SUM(AQ32:AT32)</f>
        <v>0</v>
      </c>
      <c r="BE32" s="54">
        <f t="shared" si="9"/>
        <v>0</v>
      </c>
    </row>
    <row r="33" spans="1:57" ht="30" x14ac:dyDescent="0.25">
      <c r="A33" s="353"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20"/>
        <v>0</v>
      </c>
      <c r="AW33" s="37">
        <f t="shared" si="21"/>
        <v>0</v>
      </c>
      <c r="AX33" s="37">
        <f t="shared" si="22"/>
        <v>0</v>
      </c>
      <c r="AY33" s="37">
        <f t="shared" si="23"/>
        <v>0</v>
      </c>
      <c r="AZ33" s="37">
        <f t="shared" si="24"/>
        <v>0</v>
      </c>
      <c r="BA33" s="37">
        <f t="shared" si="25"/>
        <v>0</v>
      </c>
      <c r="BB33" s="37">
        <f t="shared" si="26"/>
        <v>0</v>
      </c>
      <c r="BC33" s="38">
        <f t="shared" si="27"/>
        <v>0</v>
      </c>
      <c r="BD33" s="37">
        <f t="shared" si="28"/>
        <v>0</v>
      </c>
      <c r="BE33" s="54">
        <f t="shared" si="9"/>
        <v>0</v>
      </c>
    </row>
    <row r="34" spans="1:57" ht="30" x14ac:dyDescent="0.25">
      <c r="A34" s="353"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20"/>
        <v>0</v>
      </c>
      <c r="AW34" s="37">
        <f t="shared" si="21"/>
        <v>0</v>
      </c>
      <c r="AX34" s="37">
        <f t="shared" si="22"/>
        <v>0</v>
      </c>
      <c r="AY34" s="37">
        <f t="shared" si="23"/>
        <v>0</v>
      </c>
      <c r="AZ34" s="37">
        <f t="shared" si="24"/>
        <v>0</v>
      </c>
      <c r="BA34" s="37">
        <f t="shared" si="25"/>
        <v>0</v>
      </c>
      <c r="BB34" s="37">
        <f t="shared" si="26"/>
        <v>0</v>
      </c>
      <c r="BC34" s="38">
        <f t="shared" si="27"/>
        <v>0</v>
      </c>
      <c r="BD34" s="37">
        <f t="shared" si="28"/>
        <v>0</v>
      </c>
      <c r="BE34" s="54">
        <f t="shared" si="9"/>
        <v>0</v>
      </c>
    </row>
    <row r="35" spans="1:57" ht="30" x14ac:dyDescent="0.25">
      <c r="A35" s="353"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20"/>
        <v>0</v>
      </c>
      <c r="AW35" s="37">
        <f t="shared" si="21"/>
        <v>0</v>
      </c>
      <c r="AX35" s="37">
        <f t="shared" si="22"/>
        <v>0</v>
      </c>
      <c r="AY35" s="37">
        <f t="shared" si="23"/>
        <v>0</v>
      </c>
      <c r="AZ35" s="37">
        <f t="shared" si="24"/>
        <v>0</v>
      </c>
      <c r="BA35" s="37">
        <f t="shared" si="25"/>
        <v>0</v>
      </c>
      <c r="BB35" s="37">
        <f t="shared" si="26"/>
        <v>0</v>
      </c>
      <c r="BC35" s="38">
        <f t="shared" si="27"/>
        <v>0</v>
      </c>
      <c r="BD35" s="37">
        <f t="shared" si="28"/>
        <v>0</v>
      </c>
      <c r="BE35" s="54">
        <f t="shared" si="9"/>
        <v>0</v>
      </c>
    </row>
    <row r="36" spans="1:57" ht="30" x14ac:dyDescent="0.25">
      <c r="A36" s="353"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0</v>
      </c>
      <c r="Z36" s="384">
        <v>0</v>
      </c>
      <c r="AA36" s="384">
        <v>0</v>
      </c>
      <c r="AB36" s="384">
        <v>0</v>
      </c>
      <c r="AC36" s="384">
        <v>0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20"/>
        <v>0</v>
      </c>
      <c r="AW36" s="37">
        <f t="shared" si="21"/>
        <v>0</v>
      </c>
      <c r="AX36" s="37">
        <f t="shared" si="22"/>
        <v>0</v>
      </c>
      <c r="AY36" s="37">
        <f t="shared" si="23"/>
        <v>0</v>
      </c>
      <c r="AZ36" s="37">
        <f t="shared" si="24"/>
        <v>0</v>
      </c>
      <c r="BA36" s="37">
        <f t="shared" si="25"/>
        <v>0</v>
      </c>
      <c r="BB36" s="37">
        <f t="shared" si="26"/>
        <v>0</v>
      </c>
      <c r="BC36" s="38">
        <f t="shared" si="27"/>
        <v>0</v>
      </c>
      <c r="BD36" s="37">
        <f t="shared" si="28"/>
        <v>0</v>
      </c>
      <c r="BE36" s="54">
        <f t="shared" si="9"/>
        <v>0</v>
      </c>
    </row>
    <row r="37" spans="1:57" ht="30" x14ac:dyDescent="0.25">
      <c r="A37" s="353"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20"/>
        <v>0</v>
      </c>
      <c r="AW37" s="37">
        <f t="shared" si="21"/>
        <v>0</v>
      </c>
      <c r="AX37" s="37">
        <f t="shared" si="22"/>
        <v>0</v>
      </c>
      <c r="AY37" s="37">
        <f t="shared" si="23"/>
        <v>0</v>
      </c>
      <c r="AZ37" s="37">
        <f t="shared" si="24"/>
        <v>0</v>
      </c>
      <c r="BA37" s="37">
        <f t="shared" si="25"/>
        <v>0</v>
      </c>
      <c r="BB37" s="37">
        <f t="shared" si="26"/>
        <v>0</v>
      </c>
      <c r="BC37" s="38">
        <f t="shared" si="27"/>
        <v>0</v>
      </c>
      <c r="BD37" s="37">
        <f t="shared" si="28"/>
        <v>0</v>
      </c>
      <c r="BE37" s="54">
        <f t="shared" si="9"/>
        <v>0</v>
      </c>
    </row>
    <row r="38" spans="1:57" ht="30" x14ac:dyDescent="0.25">
      <c r="A38" s="353"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20"/>
        <v>0</v>
      </c>
      <c r="AW38" s="37">
        <f t="shared" si="21"/>
        <v>0</v>
      </c>
      <c r="AX38" s="37">
        <f t="shared" si="22"/>
        <v>0</v>
      </c>
      <c r="AY38" s="37">
        <f t="shared" si="23"/>
        <v>0</v>
      </c>
      <c r="AZ38" s="37">
        <f t="shared" si="24"/>
        <v>0</v>
      </c>
      <c r="BA38" s="37">
        <f t="shared" si="25"/>
        <v>0</v>
      </c>
      <c r="BB38" s="37">
        <f t="shared" si="26"/>
        <v>0</v>
      </c>
      <c r="BC38" s="38">
        <f t="shared" si="27"/>
        <v>0</v>
      </c>
      <c r="BD38" s="37">
        <f t="shared" si="28"/>
        <v>0</v>
      </c>
      <c r="BE38" s="54">
        <f t="shared" si="9"/>
        <v>0</v>
      </c>
    </row>
    <row r="39" spans="1:57" ht="30" x14ac:dyDescent="0.25">
      <c r="A39" s="353"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20"/>
        <v>0</v>
      </c>
      <c r="AW39" s="37">
        <f t="shared" si="21"/>
        <v>0</v>
      </c>
      <c r="AX39" s="37">
        <f t="shared" si="22"/>
        <v>0</v>
      </c>
      <c r="AY39" s="37">
        <f t="shared" si="23"/>
        <v>0</v>
      </c>
      <c r="AZ39" s="37">
        <f t="shared" si="24"/>
        <v>0</v>
      </c>
      <c r="BA39" s="37">
        <f t="shared" si="25"/>
        <v>0</v>
      </c>
      <c r="BB39" s="37">
        <f t="shared" si="26"/>
        <v>0</v>
      </c>
      <c r="BC39" s="38">
        <f t="shared" si="27"/>
        <v>0</v>
      </c>
      <c r="BD39" s="37">
        <f t="shared" si="28"/>
        <v>0</v>
      </c>
      <c r="BE39" s="54">
        <f t="shared" si="9"/>
        <v>0</v>
      </c>
    </row>
    <row r="40" spans="1:57" ht="30" x14ac:dyDescent="0.25">
      <c r="A40" s="353"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20"/>
        <v>0</v>
      </c>
      <c r="AW40" s="37">
        <f t="shared" si="21"/>
        <v>0</v>
      </c>
      <c r="AX40" s="37">
        <f t="shared" si="22"/>
        <v>0</v>
      </c>
      <c r="AY40" s="37">
        <f t="shared" si="23"/>
        <v>0</v>
      </c>
      <c r="AZ40" s="37">
        <f t="shared" si="24"/>
        <v>0</v>
      </c>
      <c r="BA40" s="37">
        <f t="shared" si="25"/>
        <v>0</v>
      </c>
      <c r="BB40" s="37">
        <f t="shared" si="26"/>
        <v>0</v>
      </c>
      <c r="BC40" s="38">
        <f t="shared" si="27"/>
        <v>0</v>
      </c>
      <c r="BD40" s="37">
        <f t="shared" si="28"/>
        <v>0</v>
      </c>
      <c r="BE40" s="54">
        <f t="shared" si="9"/>
        <v>0</v>
      </c>
    </row>
    <row r="41" spans="1:57" ht="30" x14ac:dyDescent="0.25">
      <c r="A41" s="353"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20"/>
        <v>0</v>
      </c>
      <c r="AW41" s="37">
        <f t="shared" si="21"/>
        <v>0</v>
      </c>
      <c r="AX41" s="37">
        <f t="shared" si="22"/>
        <v>0</v>
      </c>
      <c r="AY41" s="37">
        <f t="shared" si="23"/>
        <v>0</v>
      </c>
      <c r="AZ41" s="37">
        <f t="shared" si="24"/>
        <v>0</v>
      </c>
      <c r="BA41" s="37">
        <f t="shared" si="25"/>
        <v>0</v>
      </c>
      <c r="BB41" s="37">
        <f t="shared" si="26"/>
        <v>0</v>
      </c>
      <c r="BC41" s="38">
        <f t="shared" si="27"/>
        <v>0</v>
      </c>
      <c r="BD41" s="37">
        <f t="shared" si="28"/>
        <v>0</v>
      </c>
      <c r="BE41" s="54">
        <f t="shared" si="9"/>
        <v>0</v>
      </c>
    </row>
    <row r="42" spans="1:57" ht="30" x14ac:dyDescent="0.25">
      <c r="A42" s="353"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20"/>
        <v>0</v>
      </c>
      <c r="AW42" s="37">
        <f t="shared" si="21"/>
        <v>0</v>
      </c>
      <c r="AX42" s="37">
        <f t="shared" si="22"/>
        <v>0</v>
      </c>
      <c r="AY42" s="37">
        <f t="shared" si="23"/>
        <v>0</v>
      </c>
      <c r="AZ42" s="37">
        <f t="shared" si="24"/>
        <v>0</v>
      </c>
      <c r="BA42" s="37">
        <f t="shared" si="25"/>
        <v>0</v>
      </c>
      <c r="BB42" s="37">
        <f t="shared" si="26"/>
        <v>0</v>
      </c>
      <c r="BC42" s="38">
        <f t="shared" si="27"/>
        <v>0</v>
      </c>
      <c r="BD42" s="37">
        <f t="shared" si="28"/>
        <v>0</v>
      </c>
      <c r="BE42" s="54">
        <f t="shared" si="9"/>
        <v>0</v>
      </c>
    </row>
    <row r="43" spans="1:57" ht="30" x14ac:dyDescent="0.25">
      <c r="A43" s="353"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20"/>
        <v>0</v>
      </c>
      <c r="AW43" s="37">
        <f t="shared" si="21"/>
        <v>0</v>
      </c>
      <c r="AX43" s="37">
        <f t="shared" si="22"/>
        <v>0</v>
      </c>
      <c r="AY43" s="37">
        <f t="shared" si="23"/>
        <v>0</v>
      </c>
      <c r="AZ43" s="37">
        <f t="shared" si="24"/>
        <v>0</v>
      </c>
      <c r="BA43" s="37">
        <f t="shared" si="25"/>
        <v>0</v>
      </c>
      <c r="BB43" s="37">
        <f t="shared" si="26"/>
        <v>0</v>
      </c>
      <c r="BC43" s="38">
        <f t="shared" si="27"/>
        <v>0</v>
      </c>
      <c r="BD43" s="37">
        <f t="shared" si="28"/>
        <v>0</v>
      </c>
      <c r="BE43" s="54">
        <f t="shared" si="9"/>
        <v>0</v>
      </c>
    </row>
    <row r="44" spans="1:57" ht="30" x14ac:dyDescent="0.25">
      <c r="A44" s="353"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20"/>
        <v>0</v>
      </c>
      <c r="AW44" s="37">
        <f t="shared" si="21"/>
        <v>0</v>
      </c>
      <c r="AX44" s="37">
        <f t="shared" si="22"/>
        <v>0</v>
      </c>
      <c r="AY44" s="37">
        <f t="shared" si="23"/>
        <v>0</v>
      </c>
      <c r="AZ44" s="37">
        <f t="shared" si="24"/>
        <v>0</v>
      </c>
      <c r="BA44" s="37">
        <f t="shared" si="25"/>
        <v>0</v>
      </c>
      <c r="BB44" s="37">
        <f t="shared" si="26"/>
        <v>0</v>
      </c>
      <c r="BC44" s="38">
        <f t="shared" si="27"/>
        <v>0</v>
      </c>
      <c r="BD44" s="37">
        <f t="shared" si="28"/>
        <v>0</v>
      </c>
      <c r="BE44" s="54">
        <f t="shared" si="9"/>
        <v>0</v>
      </c>
    </row>
    <row r="45" spans="1:57" ht="30" x14ac:dyDescent="0.25">
      <c r="A45" s="353"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20"/>
        <v>0</v>
      </c>
      <c r="AW45" s="37">
        <f t="shared" si="21"/>
        <v>0</v>
      </c>
      <c r="AX45" s="37">
        <f t="shared" si="22"/>
        <v>0</v>
      </c>
      <c r="AY45" s="37">
        <f t="shared" si="23"/>
        <v>0</v>
      </c>
      <c r="AZ45" s="37">
        <f t="shared" si="24"/>
        <v>0</v>
      </c>
      <c r="BA45" s="37">
        <f t="shared" si="25"/>
        <v>0</v>
      </c>
      <c r="BB45" s="37">
        <f t="shared" si="26"/>
        <v>0</v>
      </c>
      <c r="BC45" s="38">
        <f t="shared" si="27"/>
        <v>0</v>
      </c>
      <c r="BD45" s="37">
        <f t="shared" si="28"/>
        <v>0</v>
      </c>
      <c r="BE45" s="54">
        <f t="shared" si="9"/>
        <v>0</v>
      </c>
    </row>
    <row r="46" spans="1:57" ht="30" x14ac:dyDescent="0.25">
      <c r="A46" s="353"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20"/>
        <v>0</v>
      </c>
      <c r="AW46" s="37">
        <f t="shared" si="21"/>
        <v>0</v>
      </c>
      <c r="AX46" s="37">
        <f t="shared" si="22"/>
        <v>0</v>
      </c>
      <c r="AY46" s="37">
        <f t="shared" si="23"/>
        <v>0</v>
      </c>
      <c r="AZ46" s="37">
        <f t="shared" si="24"/>
        <v>0</v>
      </c>
      <c r="BA46" s="37">
        <f t="shared" si="25"/>
        <v>0</v>
      </c>
      <c r="BB46" s="37">
        <f t="shared" si="26"/>
        <v>0</v>
      </c>
      <c r="BC46" s="38">
        <f t="shared" si="27"/>
        <v>0</v>
      </c>
      <c r="BD46" s="37">
        <f t="shared" si="28"/>
        <v>0</v>
      </c>
      <c r="BE46" s="54">
        <f t="shared" si="9"/>
        <v>0</v>
      </c>
    </row>
    <row r="47" spans="1:57" ht="30" x14ac:dyDescent="0.25">
      <c r="A47" s="353"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20"/>
        <v>0</v>
      </c>
      <c r="AW47" s="37">
        <f t="shared" si="21"/>
        <v>0</v>
      </c>
      <c r="AX47" s="37">
        <f t="shared" si="22"/>
        <v>0</v>
      </c>
      <c r="AY47" s="37">
        <f t="shared" si="23"/>
        <v>0</v>
      </c>
      <c r="AZ47" s="37">
        <f t="shared" si="24"/>
        <v>0</v>
      </c>
      <c r="BA47" s="37">
        <f t="shared" si="25"/>
        <v>0</v>
      </c>
      <c r="BB47" s="37">
        <f t="shared" si="26"/>
        <v>0</v>
      </c>
      <c r="BC47" s="38">
        <f t="shared" si="27"/>
        <v>0</v>
      </c>
      <c r="BD47" s="37">
        <f t="shared" si="28"/>
        <v>0</v>
      </c>
      <c r="BE47" s="54">
        <f t="shared" si="9"/>
        <v>0</v>
      </c>
    </row>
    <row r="48" spans="1:57" ht="30" x14ac:dyDescent="0.25">
      <c r="A48" s="353"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20"/>
        <v>0</v>
      </c>
      <c r="AW48" s="37">
        <f t="shared" si="21"/>
        <v>0</v>
      </c>
      <c r="AX48" s="37">
        <f t="shared" si="22"/>
        <v>0</v>
      </c>
      <c r="AY48" s="37">
        <f t="shared" si="23"/>
        <v>0</v>
      </c>
      <c r="AZ48" s="37">
        <f t="shared" si="24"/>
        <v>0</v>
      </c>
      <c r="BA48" s="37">
        <f t="shared" si="25"/>
        <v>0</v>
      </c>
      <c r="BB48" s="37">
        <f t="shared" si="26"/>
        <v>0</v>
      </c>
      <c r="BC48" s="38">
        <f t="shared" si="27"/>
        <v>0</v>
      </c>
      <c r="BD48" s="37">
        <f t="shared" si="28"/>
        <v>0</v>
      </c>
      <c r="BE48" s="54">
        <f t="shared" si="9"/>
        <v>0</v>
      </c>
    </row>
    <row r="49" spans="1:57" x14ac:dyDescent="0.25">
      <c r="A49" s="353"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20"/>
        <v>0</v>
      </c>
      <c r="AW49" s="37">
        <f t="shared" si="21"/>
        <v>0</v>
      </c>
      <c r="AX49" s="37">
        <f t="shared" si="22"/>
        <v>0</v>
      </c>
      <c r="AY49" s="37">
        <f t="shared" si="23"/>
        <v>0</v>
      </c>
      <c r="AZ49" s="37">
        <f t="shared" si="24"/>
        <v>0</v>
      </c>
      <c r="BA49" s="37">
        <f t="shared" si="25"/>
        <v>0</v>
      </c>
      <c r="BB49" s="37">
        <f t="shared" si="26"/>
        <v>0</v>
      </c>
      <c r="BC49" s="38">
        <f t="shared" si="27"/>
        <v>0</v>
      </c>
      <c r="BD49" s="37">
        <f t="shared" si="28"/>
        <v>0</v>
      </c>
      <c r="BE49" s="54">
        <f t="shared" si="9"/>
        <v>0</v>
      </c>
    </row>
    <row r="50" spans="1:57" x14ac:dyDescent="0.25">
      <c r="A50" s="353"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20"/>
        <v>0</v>
      </c>
      <c r="AW50" s="37">
        <f t="shared" si="21"/>
        <v>0</v>
      </c>
      <c r="AX50" s="37">
        <f t="shared" si="22"/>
        <v>0</v>
      </c>
      <c r="AY50" s="37">
        <f t="shared" si="23"/>
        <v>0</v>
      </c>
      <c r="AZ50" s="37">
        <f t="shared" si="24"/>
        <v>0</v>
      </c>
      <c r="BA50" s="37">
        <f t="shared" si="25"/>
        <v>0</v>
      </c>
      <c r="BB50" s="37">
        <f t="shared" si="26"/>
        <v>0</v>
      </c>
      <c r="BC50" s="38">
        <f t="shared" si="27"/>
        <v>0</v>
      </c>
      <c r="BD50" s="37">
        <f t="shared" si="28"/>
        <v>0</v>
      </c>
      <c r="BE50" s="54">
        <f t="shared" si="9"/>
        <v>0</v>
      </c>
    </row>
    <row r="51" spans="1:57" ht="30" x14ac:dyDescent="0.25">
      <c r="A51" s="353"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20"/>
        <v>0</v>
      </c>
      <c r="AW51" s="37">
        <f t="shared" si="21"/>
        <v>0</v>
      </c>
      <c r="AX51" s="37">
        <f t="shared" si="22"/>
        <v>0</v>
      </c>
      <c r="AY51" s="37">
        <f t="shared" si="23"/>
        <v>0</v>
      </c>
      <c r="AZ51" s="37">
        <f t="shared" si="24"/>
        <v>0</v>
      </c>
      <c r="BA51" s="37">
        <f t="shared" si="25"/>
        <v>0</v>
      </c>
      <c r="BB51" s="37">
        <f t="shared" si="26"/>
        <v>0</v>
      </c>
      <c r="BC51" s="38">
        <f t="shared" si="27"/>
        <v>0</v>
      </c>
      <c r="BD51" s="37">
        <f t="shared" si="28"/>
        <v>0</v>
      </c>
      <c r="BE51" s="54">
        <f t="shared" si="9"/>
        <v>0</v>
      </c>
    </row>
    <row r="52" spans="1:57" x14ac:dyDescent="0.25">
      <c r="A52" s="353"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0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0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0</v>
      </c>
      <c r="Y52" s="375">
        <v>0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0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9">SUM(D52)</f>
        <v>0</v>
      </c>
      <c r="AW52" s="37">
        <f t="shared" ref="AW52:AW59" si="30">+SUM(G52:P52)</f>
        <v>0</v>
      </c>
      <c r="AX52" s="37">
        <f t="shared" ref="AX52:AX59" si="31">+SUM(Q52:S52)</f>
        <v>0</v>
      </c>
      <c r="AY52" s="37">
        <f t="shared" ref="AY52:AY59" si="32">+SUM(T52:W52)</f>
        <v>0</v>
      </c>
      <c r="AZ52" s="37">
        <f t="shared" ref="AZ52:AZ59" si="33">+SUM(X52:AC52)</f>
        <v>0</v>
      </c>
      <c r="BA52" s="37">
        <f t="shared" ref="BA52:BA59" si="34">+SUM(AD52:AH52)</f>
        <v>0</v>
      </c>
      <c r="BB52" s="37">
        <f t="shared" ref="BB52:BB59" si="35">+SUM(AJ52:AL52)</f>
        <v>0</v>
      </c>
      <c r="BC52" s="38">
        <f t="shared" ref="BC52:BC59" si="36">+SUM(AM52:AP52)</f>
        <v>0</v>
      </c>
      <c r="BD52" s="37">
        <f t="shared" ref="BD52:BD59" si="37">+SUM(AQ52:AT52)</f>
        <v>0</v>
      </c>
      <c r="BE52" s="54">
        <f t="shared" ref="BE52:BE59" si="38">SUM(AV52:BD52)</f>
        <v>0</v>
      </c>
    </row>
    <row r="53" spans="1:57" x14ac:dyDescent="0.25">
      <c r="A53" s="353"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0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9"/>
        <v>0</v>
      </c>
      <c r="AW53" s="37">
        <f t="shared" si="30"/>
        <v>0</v>
      </c>
      <c r="AX53" s="37">
        <f t="shared" si="31"/>
        <v>0</v>
      </c>
      <c r="AY53" s="37">
        <f t="shared" si="32"/>
        <v>0</v>
      </c>
      <c r="AZ53" s="37">
        <f t="shared" si="33"/>
        <v>0</v>
      </c>
      <c r="BA53" s="37">
        <f t="shared" si="34"/>
        <v>0</v>
      </c>
      <c r="BB53" s="37">
        <f t="shared" si="35"/>
        <v>0</v>
      </c>
      <c r="BC53" s="38">
        <f t="shared" si="36"/>
        <v>0</v>
      </c>
      <c r="BD53" s="37">
        <f t="shared" si="37"/>
        <v>0</v>
      </c>
      <c r="BE53" s="54">
        <f t="shared" si="38"/>
        <v>0</v>
      </c>
    </row>
    <row r="54" spans="1:57" x14ac:dyDescent="0.25">
      <c r="A54" s="353"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0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9"/>
        <v>0</v>
      </c>
      <c r="AW54" s="37">
        <f t="shared" si="30"/>
        <v>0</v>
      </c>
      <c r="AX54" s="37">
        <f t="shared" si="31"/>
        <v>0</v>
      </c>
      <c r="AY54" s="37">
        <f t="shared" si="32"/>
        <v>0</v>
      </c>
      <c r="AZ54" s="37">
        <f t="shared" si="33"/>
        <v>0</v>
      </c>
      <c r="BA54" s="37">
        <f t="shared" si="34"/>
        <v>0</v>
      </c>
      <c r="BB54" s="37">
        <f t="shared" si="35"/>
        <v>0</v>
      </c>
      <c r="BC54" s="38">
        <f t="shared" si="36"/>
        <v>0</v>
      </c>
      <c r="BD54" s="37">
        <f t="shared" si="37"/>
        <v>0</v>
      </c>
      <c r="BE54" s="54">
        <f t="shared" si="38"/>
        <v>0</v>
      </c>
    </row>
    <row r="55" spans="1:57" x14ac:dyDescent="0.25">
      <c r="A55" s="353"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0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9"/>
        <v>0</v>
      </c>
      <c r="AW55" s="37">
        <f t="shared" si="30"/>
        <v>0</v>
      </c>
      <c r="AX55" s="37">
        <f t="shared" si="31"/>
        <v>0</v>
      </c>
      <c r="AY55" s="37">
        <f t="shared" si="32"/>
        <v>0</v>
      </c>
      <c r="AZ55" s="37">
        <f t="shared" si="33"/>
        <v>0</v>
      </c>
      <c r="BA55" s="37">
        <f t="shared" si="34"/>
        <v>0</v>
      </c>
      <c r="BB55" s="37">
        <f t="shared" si="35"/>
        <v>0</v>
      </c>
      <c r="BC55" s="38">
        <f t="shared" si="36"/>
        <v>0</v>
      </c>
      <c r="BD55" s="37">
        <f t="shared" si="37"/>
        <v>0</v>
      </c>
      <c r="BE55" s="54">
        <f t="shared" si="38"/>
        <v>0</v>
      </c>
    </row>
    <row r="56" spans="1:57" x14ac:dyDescent="0.25">
      <c r="A56" s="353"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9"/>
        <v>0</v>
      </c>
      <c r="AW56" s="37">
        <f t="shared" si="30"/>
        <v>0</v>
      </c>
      <c r="AX56" s="37">
        <f t="shared" si="31"/>
        <v>0</v>
      </c>
      <c r="AY56" s="37">
        <f t="shared" si="32"/>
        <v>0</v>
      </c>
      <c r="AZ56" s="37">
        <f t="shared" si="33"/>
        <v>0</v>
      </c>
      <c r="BA56" s="37">
        <f t="shared" si="34"/>
        <v>0</v>
      </c>
      <c r="BB56" s="37">
        <f t="shared" si="35"/>
        <v>0</v>
      </c>
      <c r="BC56" s="38">
        <f t="shared" si="36"/>
        <v>0</v>
      </c>
      <c r="BD56" s="37">
        <f t="shared" si="37"/>
        <v>0</v>
      </c>
      <c r="BE56" s="54">
        <f t="shared" si="38"/>
        <v>0</v>
      </c>
    </row>
    <row r="57" spans="1:57" x14ac:dyDescent="0.25">
      <c r="A57" s="353"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9"/>
        <v>0</v>
      </c>
      <c r="AW57" s="37">
        <f t="shared" si="30"/>
        <v>0</v>
      </c>
      <c r="AX57" s="37">
        <f t="shared" si="31"/>
        <v>0</v>
      </c>
      <c r="AY57" s="37">
        <f t="shared" si="32"/>
        <v>0</v>
      </c>
      <c r="AZ57" s="37">
        <f t="shared" si="33"/>
        <v>0</v>
      </c>
      <c r="BA57" s="37">
        <f t="shared" si="34"/>
        <v>0</v>
      </c>
      <c r="BB57" s="37">
        <f t="shared" si="35"/>
        <v>0</v>
      </c>
      <c r="BC57" s="38">
        <f t="shared" si="36"/>
        <v>0</v>
      </c>
      <c r="BD57" s="37">
        <f t="shared" si="37"/>
        <v>0</v>
      </c>
      <c r="BE57" s="54">
        <f t="shared" si="38"/>
        <v>0</v>
      </c>
    </row>
    <row r="58" spans="1:57" x14ac:dyDescent="0.25">
      <c r="A58" s="353"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9"/>
        <v>0</v>
      </c>
      <c r="AW58" s="37">
        <f t="shared" si="30"/>
        <v>0</v>
      </c>
      <c r="AX58" s="37">
        <f t="shared" si="31"/>
        <v>0</v>
      </c>
      <c r="AY58" s="37">
        <f t="shared" si="32"/>
        <v>0</v>
      </c>
      <c r="AZ58" s="37">
        <f t="shared" si="33"/>
        <v>0</v>
      </c>
      <c r="BA58" s="37">
        <f t="shared" si="34"/>
        <v>0</v>
      </c>
      <c r="BB58" s="37">
        <f t="shared" si="35"/>
        <v>0</v>
      </c>
      <c r="BC58" s="38">
        <f t="shared" si="36"/>
        <v>0</v>
      </c>
      <c r="BD58" s="37">
        <f t="shared" si="37"/>
        <v>0</v>
      </c>
      <c r="BE58" s="54">
        <f t="shared" si="38"/>
        <v>0</v>
      </c>
    </row>
    <row r="59" spans="1:57" x14ac:dyDescent="0.25">
      <c r="A59" s="353"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0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0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0</v>
      </c>
      <c r="Y59" s="375">
        <v>0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9"/>
        <v>0</v>
      </c>
      <c r="AW59" s="37">
        <f t="shared" si="30"/>
        <v>0</v>
      </c>
      <c r="AX59" s="37">
        <f t="shared" si="31"/>
        <v>0</v>
      </c>
      <c r="AY59" s="37">
        <f t="shared" si="32"/>
        <v>0</v>
      </c>
      <c r="AZ59" s="37">
        <f t="shared" si="33"/>
        <v>0</v>
      </c>
      <c r="BA59" s="37">
        <f t="shared" si="34"/>
        <v>0</v>
      </c>
      <c r="BB59" s="37">
        <f t="shared" si="35"/>
        <v>0</v>
      </c>
      <c r="BC59" s="38">
        <f t="shared" si="36"/>
        <v>0</v>
      </c>
      <c r="BD59" s="37">
        <f t="shared" si="37"/>
        <v>0</v>
      </c>
      <c r="BE59" s="54">
        <f t="shared" si="38"/>
        <v>0</v>
      </c>
    </row>
    <row r="60" spans="1:57" x14ac:dyDescent="0.25">
      <c r="A60" s="353"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39">SUM(D60)</f>
        <v>0</v>
      </c>
      <c r="AW60" s="37">
        <f t="shared" ref="AW60" si="40">+SUM(G60:P60)</f>
        <v>0</v>
      </c>
      <c r="AX60" s="37">
        <f t="shared" ref="AX60" si="41">+SUM(Q60:S60)</f>
        <v>0</v>
      </c>
      <c r="AY60" s="37">
        <f t="shared" ref="AY60" si="42">+SUM(T60:W60)</f>
        <v>0</v>
      </c>
      <c r="AZ60" s="37">
        <f t="shared" ref="AZ60" si="43">+SUM(X60:AC60)</f>
        <v>0</v>
      </c>
      <c r="BA60" s="37">
        <f t="shared" ref="BA60" si="44">+SUM(AD60:AH60)</f>
        <v>0</v>
      </c>
      <c r="BB60" s="37">
        <f t="shared" ref="BB60" si="45">+SUM(AJ60:AL60)</f>
        <v>0</v>
      </c>
      <c r="BC60" s="38">
        <f t="shared" ref="BC60" si="46">+SUM(AM60:AP60)</f>
        <v>0</v>
      </c>
      <c r="BD60" s="37">
        <f t="shared" ref="BD60" si="47">+SUM(AQ60:AT60)</f>
        <v>0</v>
      </c>
      <c r="BE60" s="54">
        <f t="shared" ref="BE60" si="48">SUM(AV60:BD60)</f>
        <v>0</v>
      </c>
    </row>
  </sheetData>
  <sheetProtection selectLockedCells="1"/>
  <conditionalFormatting sqref="A3:AT3">
    <cfRule type="expression" dxfId="6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R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C31" sqref="C31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1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f>+Ago!A4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0</v>
      </c>
      <c r="AX4" s="37">
        <f>+SUM(Q4:S4)</f>
        <v>0</v>
      </c>
      <c r="AY4" s="37">
        <f t="shared" ref="AY4:AY28" si="0">+SUM(T4:W4)</f>
        <v>0</v>
      </c>
      <c r="AZ4" s="37">
        <f t="shared" ref="AZ4:AZ28" si="1">+SUM(X4:AC4)</f>
        <v>0</v>
      </c>
      <c r="BA4" s="37">
        <f t="shared" ref="BA4:BA28" si="2">+SUM(AD4:AH4)</f>
        <v>0</v>
      </c>
      <c r="BB4" s="37">
        <f t="shared" ref="BB4:BB28" si="3">+SUM(AJ4:AL4)</f>
        <v>0</v>
      </c>
      <c r="BC4" s="38">
        <f t="shared" ref="BC4:BC28" si="4">+SUM(AM4:AP4)</f>
        <v>0</v>
      </c>
      <c r="BD4" s="37">
        <f t="shared" ref="BD4:BD28" si="5">+SUM(AQ4:AT4)</f>
        <v>0</v>
      </c>
      <c r="BE4" s="54">
        <f>SUM(AQ4:AT4)</f>
        <v>0</v>
      </c>
    </row>
    <row r="5" spans="1:70" x14ac:dyDescent="0.25">
      <c r="A5" s="353">
        <f>+Ago!A5</f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9" si="6">SUM(D5)</f>
        <v>0</v>
      </c>
      <c r="AW5" s="37">
        <f t="shared" ref="AW5:AW28" si="7">+SUM(G5:P5)</f>
        <v>0</v>
      </c>
      <c r="AX5" s="37">
        <f t="shared" ref="AX5:AX28" si="8">+SUM(Q5:S5)</f>
        <v>0</v>
      </c>
      <c r="AY5" s="37">
        <f t="shared" si="0"/>
        <v>0</v>
      </c>
      <c r="AZ5" s="37">
        <f t="shared" si="1"/>
        <v>0</v>
      </c>
      <c r="BA5" s="37">
        <f t="shared" si="2"/>
        <v>0</v>
      </c>
      <c r="BB5" s="37">
        <f t="shared" si="3"/>
        <v>0</v>
      </c>
      <c r="BC5" s="38">
        <f t="shared" si="4"/>
        <v>0</v>
      </c>
      <c r="BD5" s="37">
        <f t="shared" si="5"/>
        <v>0</v>
      </c>
      <c r="BE5" s="54">
        <f t="shared" ref="BE5:BE51" si="9">SUM(AQ5:AT5)</f>
        <v>0</v>
      </c>
    </row>
    <row r="6" spans="1:70" ht="30" x14ac:dyDescent="0.25">
      <c r="A6" s="353">
        <f>+Ago!A6</f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6"/>
        <v>0</v>
      </c>
      <c r="AW6" s="37">
        <f t="shared" si="7"/>
        <v>0</v>
      </c>
      <c r="AX6" s="37">
        <f t="shared" si="8"/>
        <v>0</v>
      </c>
      <c r="AY6" s="37">
        <f t="shared" si="0"/>
        <v>0</v>
      </c>
      <c r="AZ6" s="37">
        <f t="shared" si="1"/>
        <v>0</v>
      </c>
      <c r="BA6" s="37">
        <f t="shared" si="2"/>
        <v>0</v>
      </c>
      <c r="BB6" s="37">
        <f t="shared" si="3"/>
        <v>0</v>
      </c>
      <c r="BC6" s="38">
        <f t="shared" si="4"/>
        <v>0</v>
      </c>
      <c r="BD6" s="37">
        <f t="shared" si="5"/>
        <v>0</v>
      </c>
      <c r="BE6" s="54">
        <f t="shared" si="9"/>
        <v>0</v>
      </c>
    </row>
    <row r="7" spans="1:70" ht="30" x14ac:dyDescent="0.25">
      <c r="A7" s="353">
        <f>+Ago!A7</f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0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0</v>
      </c>
      <c r="Y7" s="387">
        <v>0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0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6"/>
        <v>0</v>
      </c>
      <c r="AW7" s="37">
        <f t="shared" si="7"/>
        <v>0</v>
      </c>
      <c r="AX7" s="37">
        <f t="shared" si="8"/>
        <v>0</v>
      </c>
      <c r="AY7" s="37">
        <f t="shared" si="0"/>
        <v>0</v>
      </c>
      <c r="AZ7" s="37">
        <f t="shared" si="1"/>
        <v>0</v>
      </c>
      <c r="BA7" s="37">
        <f t="shared" si="2"/>
        <v>0</v>
      </c>
      <c r="BB7" s="37">
        <f t="shared" si="3"/>
        <v>0</v>
      </c>
      <c r="BC7" s="38">
        <f t="shared" si="4"/>
        <v>0</v>
      </c>
      <c r="BD7" s="37">
        <f t="shared" si="5"/>
        <v>0</v>
      </c>
      <c r="BE7" s="54">
        <f t="shared" si="9"/>
        <v>0</v>
      </c>
    </row>
    <row r="8" spans="1:70" x14ac:dyDescent="0.25">
      <c r="A8" s="353">
        <f>+Ago!A8</f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0</v>
      </c>
      <c r="Y8" s="387">
        <v>0</v>
      </c>
      <c r="Z8" s="387">
        <v>0</v>
      </c>
      <c r="AA8" s="387">
        <v>0</v>
      </c>
      <c r="AB8" s="387">
        <v>0</v>
      </c>
      <c r="AC8" s="387">
        <v>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/>
      <c r="BB8" s="37"/>
      <c r="BC8" s="38"/>
      <c r="BD8" s="37"/>
      <c r="BE8" s="54">
        <f t="shared" si="9"/>
        <v>0</v>
      </c>
    </row>
    <row r="9" spans="1:70" x14ac:dyDescent="0.25">
      <c r="A9" s="353">
        <f>+Ago!A9</f>
        <v>1</v>
      </c>
      <c r="B9" s="376" t="str">
        <f>Ene!B9</f>
        <v xml:space="preserve">ATENCIONES 15 A MAS </v>
      </c>
      <c r="C9" s="377" t="s">
        <v>506</v>
      </c>
      <c r="D9" s="378">
        <v>0</v>
      </c>
      <c r="E9" s="378">
        <v>0</v>
      </c>
      <c r="F9" s="378">
        <v>0</v>
      </c>
      <c r="G9" s="378">
        <v>0</v>
      </c>
      <c r="H9" s="378">
        <v>0</v>
      </c>
      <c r="I9" s="378">
        <v>0</v>
      </c>
      <c r="J9" s="378">
        <v>0</v>
      </c>
      <c r="K9" s="378">
        <v>0</v>
      </c>
      <c r="L9" s="378">
        <v>0</v>
      </c>
      <c r="M9" s="378">
        <v>0</v>
      </c>
      <c r="N9" s="378">
        <v>0</v>
      </c>
      <c r="O9" s="378">
        <v>0</v>
      </c>
      <c r="P9" s="378">
        <v>0</v>
      </c>
      <c r="Q9" s="378">
        <v>0</v>
      </c>
      <c r="R9" s="378">
        <v>0</v>
      </c>
      <c r="S9" s="378">
        <v>0</v>
      </c>
      <c r="T9" s="378">
        <v>0</v>
      </c>
      <c r="U9" s="378">
        <v>0</v>
      </c>
      <c r="V9" s="378">
        <v>0</v>
      </c>
      <c r="W9" s="378">
        <v>0</v>
      </c>
      <c r="X9" s="378">
        <v>0</v>
      </c>
      <c r="Y9" s="378">
        <v>0</v>
      </c>
      <c r="Z9" s="378">
        <v>0</v>
      </c>
      <c r="AA9" s="378">
        <v>0</v>
      </c>
      <c r="AB9" s="378">
        <v>0</v>
      </c>
      <c r="AC9" s="378">
        <v>0</v>
      </c>
      <c r="AD9" s="378">
        <v>0</v>
      </c>
      <c r="AE9" s="378">
        <v>0</v>
      </c>
      <c r="AF9" s="378">
        <v>0</v>
      </c>
      <c r="AG9" s="378">
        <v>0</v>
      </c>
      <c r="AH9" s="378">
        <v>0</v>
      </c>
      <c r="AI9" s="378">
        <v>0</v>
      </c>
      <c r="AJ9" s="378">
        <v>0</v>
      </c>
      <c r="AK9" s="378">
        <v>0</v>
      </c>
      <c r="AL9" s="378">
        <v>0</v>
      </c>
      <c r="AM9" s="378">
        <v>0</v>
      </c>
      <c r="AN9" s="378">
        <v>0</v>
      </c>
      <c r="AO9" s="378">
        <v>0</v>
      </c>
      <c r="AP9" s="378">
        <v>0</v>
      </c>
      <c r="AQ9" s="378">
        <v>0</v>
      </c>
      <c r="AR9" s="378">
        <v>0</v>
      </c>
      <c r="AS9" s="378">
        <v>0</v>
      </c>
      <c r="AT9" s="378">
        <v>0</v>
      </c>
      <c r="AV9" s="37">
        <f t="shared" si="6"/>
        <v>0</v>
      </c>
      <c r="AW9" s="37">
        <f t="shared" si="7"/>
        <v>0</v>
      </c>
      <c r="AX9" s="37">
        <f t="shared" si="8"/>
        <v>0</v>
      </c>
      <c r="AY9" s="37">
        <f t="shared" si="0"/>
        <v>0</v>
      </c>
      <c r="AZ9" s="37">
        <f t="shared" si="1"/>
        <v>0</v>
      </c>
      <c r="BA9" s="37">
        <f t="shared" si="2"/>
        <v>0</v>
      </c>
      <c r="BB9" s="37">
        <f t="shared" si="3"/>
        <v>0</v>
      </c>
      <c r="BC9" s="38">
        <f t="shared" si="4"/>
        <v>0</v>
      </c>
      <c r="BD9" s="37">
        <f t="shared" si="5"/>
        <v>0</v>
      </c>
      <c r="BE9" s="54">
        <f t="shared" si="9"/>
        <v>0</v>
      </c>
    </row>
    <row r="10" spans="1:70" x14ac:dyDescent="0.25">
      <c r="A10" s="353">
        <f>+Ago!A10</f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0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0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0</v>
      </c>
      <c r="Y10" s="378">
        <v>0</v>
      </c>
      <c r="Z10" s="378">
        <v>0</v>
      </c>
      <c r="AA10" s="378">
        <v>0</v>
      </c>
      <c r="AB10" s="378">
        <v>0</v>
      </c>
      <c r="AC10" s="378">
        <v>0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0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ref="AV10:AV28" si="10">SUM(D10)</f>
        <v>0</v>
      </c>
      <c r="AW10" s="37">
        <f t="shared" si="7"/>
        <v>0</v>
      </c>
      <c r="AX10" s="37">
        <f t="shared" si="8"/>
        <v>0</v>
      </c>
      <c r="AY10" s="37">
        <f t="shared" si="0"/>
        <v>0</v>
      </c>
      <c r="AZ10" s="37">
        <f t="shared" si="1"/>
        <v>0</v>
      </c>
      <c r="BA10" s="37">
        <f t="shared" si="2"/>
        <v>0</v>
      </c>
      <c r="BB10" s="37">
        <f t="shared" si="3"/>
        <v>0</v>
      </c>
      <c r="BC10" s="38">
        <f t="shared" si="4"/>
        <v>0</v>
      </c>
      <c r="BD10" s="37">
        <f t="shared" si="5"/>
        <v>0</v>
      </c>
      <c r="BE10" s="54">
        <f t="shared" si="9"/>
        <v>0</v>
      </c>
    </row>
    <row r="11" spans="1:70" x14ac:dyDescent="0.25">
      <c r="A11" s="353">
        <f>+Ago!A11</f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10"/>
        <v>0</v>
      </c>
      <c r="AW11" s="37">
        <f t="shared" si="7"/>
        <v>0</v>
      </c>
      <c r="AX11" s="37">
        <f t="shared" si="8"/>
        <v>0</v>
      </c>
      <c r="AY11" s="37">
        <f t="shared" si="0"/>
        <v>0</v>
      </c>
      <c r="AZ11" s="37">
        <f t="shared" si="1"/>
        <v>0</v>
      </c>
      <c r="BA11" s="37">
        <f t="shared" si="2"/>
        <v>0</v>
      </c>
      <c r="BB11" s="37">
        <f t="shared" si="3"/>
        <v>0</v>
      </c>
      <c r="BC11" s="38">
        <f t="shared" si="4"/>
        <v>0</v>
      </c>
      <c r="BD11" s="37">
        <f t="shared" si="5"/>
        <v>0</v>
      </c>
      <c r="BE11" s="54">
        <f t="shared" si="9"/>
        <v>0</v>
      </c>
    </row>
    <row r="12" spans="1:70" x14ac:dyDescent="0.25">
      <c r="A12" s="353">
        <f>+Ago!A12</f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10"/>
        <v>0</v>
      </c>
      <c r="AW12" s="37">
        <f t="shared" si="7"/>
        <v>0</v>
      </c>
      <c r="AX12" s="37">
        <f t="shared" si="8"/>
        <v>0</v>
      </c>
      <c r="AY12" s="37">
        <f t="shared" si="0"/>
        <v>0</v>
      </c>
      <c r="AZ12" s="37">
        <f t="shared" si="1"/>
        <v>0</v>
      </c>
      <c r="BA12" s="37">
        <f t="shared" si="2"/>
        <v>0</v>
      </c>
      <c r="BB12" s="37">
        <f t="shared" si="3"/>
        <v>0</v>
      </c>
      <c r="BC12" s="38">
        <f t="shared" si="4"/>
        <v>0</v>
      </c>
      <c r="BD12" s="37">
        <f t="shared" si="5"/>
        <v>0</v>
      </c>
      <c r="BE12" s="54">
        <f t="shared" si="9"/>
        <v>0</v>
      </c>
    </row>
    <row r="13" spans="1:70" x14ac:dyDescent="0.25">
      <c r="A13" s="353">
        <f>+Ago!A13</f>
        <v>1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10"/>
        <v>0</v>
      </c>
      <c r="AW13" s="37">
        <f t="shared" si="7"/>
        <v>0</v>
      </c>
      <c r="AX13" s="37">
        <f t="shared" si="8"/>
        <v>0</v>
      </c>
      <c r="AY13" s="37">
        <f t="shared" si="0"/>
        <v>0</v>
      </c>
      <c r="AZ13" s="37">
        <f t="shared" si="1"/>
        <v>0</v>
      </c>
      <c r="BA13" s="37">
        <f t="shared" si="2"/>
        <v>0</v>
      </c>
      <c r="BB13" s="37">
        <f t="shared" si="3"/>
        <v>0</v>
      </c>
      <c r="BC13" s="38">
        <f t="shared" si="4"/>
        <v>0</v>
      </c>
      <c r="BD13" s="37">
        <f t="shared" si="5"/>
        <v>0</v>
      </c>
      <c r="BE13" s="54">
        <f t="shared" si="9"/>
        <v>0</v>
      </c>
    </row>
    <row r="14" spans="1:70" x14ac:dyDescent="0.25">
      <c r="A14" s="353">
        <f>+Ago!A14</f>
        <v>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10"/>
        <v>0</v>
      </c>
      <c r="AW14" s="37">
        <f t="shared" si="7"/>
        <v>0</v>
      </c>
      <c r="AX14" s="37">
        <f t="shared" si="8"/>
        <v>0</v>
      </c>
      <c r="AY14" s="37">
        <f t="shared" si="0"/>
        <v>0</v>
      </c>
      <c r="AZ14" s="37">
        <f t="shared" si="1"/>
        <v>0</v>
      </c>
      <c r="BA14" s="37">
        <f t="shared" si="2"/>
        <v>0</v>
      </c>
      <c r="BB14" s="37">
        <f t="shared" si="3"/>
        <v>0</v>
      </c>
      <c r="BC14" s="38">
        <f t="shared" si="4"/>
        <v>0</v>
      </c>
      <c r="BD14" s="37">
        <f t="shared" si="5"/>
        <v>0</v>
      </c>
      <c r="BE14" s="54">
        <f t="shared" si="9"/>
        <v>0</v>
      </c>
    </row>
    <row r="15" spans="1:70" ht="30" x14ac:dyDescent="0.25">
      <c r="A15" s="353">
        <f>+Ago!A15</f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0</v>
      </c>
      <c r="E15" s="381">
        <v>0</v>
      </c>
      <c r="F15" s="381">
        <v>0</v>
      </c>
      <c r="G15" s="381">
        <v>0</v>
      </c>
      <c r="H15" s="381">
        <v>0</v>
      </c>
      <c r="I15" s="381">
        <v>0</v>
      </c>
      <c r="J15" s="381">
        <v>0</v>
      </c>
      <c r="K15" s="381">
        <v>0</v>
      </c>
      <c r="L15" s="381">
        <v>0</v>
      </c>
      <c r="M15" s="381">
        <v>0</v>
      </c>
      <c r="N15" s="381">
        <v>0</v>
      </c>
      <c r="O15" s="381">
        <v>0</v>
      </c>
      <c r="P15" s="381">
        <v>0</v>
      </c>
      <c r="Q15" s="381">
        <v>0</v>
      </c>
      <c r="R15" s="381">
        <v>0</v>
      </c>
      <c r="S15" s="381">
        <v>0</v>
      </c>
      <c r="T15" s="381">
        <v>0</v>
      </c>
      <c r="U15" s="381">
        <v>0</v>
      </c>
      <c r="V15" s="381">
        <v>0</v>
      </c>
      <c r="W15" s="381">
        <v>0</v>
      </c>
      <c r="X15" s="381">
        <v>0</v>
      </c>
      <c r="Y15" s="381">
        <v>0</v>
      </c>
      <c r="Z15" s="381">
        <v>0</v>
      </c>
      <c r="AA15" s="381">
        <v>0</v>
      </c>
      <c r="AB15" s="381">
        <v>0</v>
      </c>
      <c r="AC15" s="381">
        <v>0</v>
      </c>
      <c r="AD15" s="381">
        <v>0</v>
      </c>
      <c r="AE15" s="381">
        <v>0</v>
      </c>
      <c r="AF15" s="381">
        <v>0</v>
      </c>
      <c r="AG15" s="381">
        <v>0</v>
      </c>
      <c r="AH15" s="381">
        <v>0</v>
      </c>
      <c r="AI15" s="381">
        <v>0</v>
      </c>
      <c r="AJ15" s="381">
        <v>0</v>
      </c>
      <c r="AK15" s="381">
        <v>0</v>
      </c>
      <c r="AL15" s="381">
        <v>0</v>
      </c>
      <c r="AM15" s="381">
        <v>0</v>
      </c>
      <c r="AN15" s="381">
        <v>0</v>
      </c>
      <c r="AO15" s="381">
        <v>0</v>
      </c>
      <c r="AP15" s="381">
        <v>0</v>
      </c>
      <c r="AQ15" s="381">
        <v>0</v>
      </c>
      <c r="AR15" s="381">
        <v>0</v>
      </c>
      <c r="AS15" s="381">
        <v>0</v>
      </c>
      <c r="AT15" s="381">
        <v>0</v>
      </c>
      <c r="AV15" s="37">
        <f t="shared" si="10"/>
        <v>0</v>
      </c>
      <c r="AW15" s="37">
        <f t="shared" si="7"/>
        <v>0</v>
      </c>
      <c r="AX15" s="37">
        <f t="shared" si="8"/>
        <v>0</v>
      </c>
      <c r="AY15" s="37">
        <f t="shared" si="0"/>
        <v>0</v>
      </c>
      <c r="AZ15" s="37">
        <f t="shared" si="1"/>
        <v>0</v>
      </c>
      <c r="BA15" s="37">
        <f t="shared" si="2"/>
        <v>0</v>
      </c>
      <c r="BB15" s="37">
        <f t="shared" si="3"/>
        <v>0</v>
      </c>
      <c r="BC15" s="38">
        <f t="shared" si="4"/>
        <v>0</v>
      </c>
      <c r="BD15" s="37">
        <f t="shared" si="5"/>
        <v>0</v>
      </c>
      <c r="BE15" s="54">
        <f t="shared" si="9"/>
        <v>0</v>
      </c>
    </row>
    <row r="16" spans="1:70" x14ac:dyDescent="0.25">
      <c r="A16" s="353">
        <f>+Ago!A16</f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0</v>
      </c>
      <c r="E16" s="381">
        <v>0</v>
      </c>
      <c r="F16" s="381">
        <v>0</v>
      </c>
      <c r="G16" s="381">
        <v>0</v>
      </c>
      <c r="H16" s="381">
        <v>0</v>
      </c>
      <c r="I16" s="381">
        <v>0</v>
      </c>
      <c r="J16" s="381">
        <v>0</v>
      </c>
      <c r="K16" s="381">
        <v>0</v>
      </c>
      <c r="L16" s="381">
        <v>0</v>
      </c>
      <c r="M16" s="381">
        <v>0</v>
      </c>
      <c r="N16" s="381">
        <v>0</v>
      </c>
      <c r="O16" s="381">
        <v>0</v>
      </c>
      <c r="P16" s="381">
        <v>0</v>
      </c>
      <c r="Q16" s="381">
        <v>0</v>
      </c>
      <c r="R16" s="381">
        <v>0</v>
      </c>
      <c r="S16" s="381">
        <v>0</v>
      </c>
      <c r="T16" s="381">
        <v>0</v>
      </c>
      <c r="U16" s="381">
        <v>0</v>
      </c>
      <c r="V16" s="381">
        <v>0</v>
      </c>
      <c r="W16" s="381">
        <v>0</v>
      </c>
      <c r="X16" s="381">
        <v>0</v>
      </c>
      <c r="Y16" s="381">
        <v>0</v>
      </c>
      <c r="Z16" s="381">
        <v>0</v>
      </c>
      <c r="AA16" s="381">
        <v>0</v>
      </c>
      <c r="AB16" s="381">
        <v>0</v>
      </c>
      <c r="AC16" s="381">
        <v>0</v>
      </c>
      <c r="AD16" s="381">
        <v>0</v>
      </c>
      <c r="AE16" s="381">
        <v>0</v>
      </c>
      <c r="AF16" s="381">
        <v>0</v>
      </c>
      <c r="AG16" s="381">
        <v>0</v>
      </c>
      <c r="AH16" s="381">
        <v>0</v>
      </c>
      <c r="AI16" s="381">
        <v>0</v>
      </c>
      <c r="AJ16" s="381">
        <v>0</v>
      </c>
      <c r="AK16" s="381">
        <v>0</v>
      </c>
      <c r="AL16" s="381">
        <v>0</v>
      </c>
      <c r="AM16" s="381">
        <v>0</v>
      </c>
      <c r="AN16" s="381">
        <v>0</v>
      </c>
      <c r="AO16" s="381">
        <v>0</v>
      </c>
      <c r="AP16" s="381">
        <v>0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10"/>
        <v>0</v>
      </c>
      <c r="AW16" s="37">
        <f t="shared" si="7"/>
        <v>0</v>
      </c>
      <c r="AX16" s="37">
        <f t="shared" si="8"/>
        <v>0</v>
      </c>
      <c r="AY16" s="37">
        <f t="shared" si="0"/>
        <v>0</v>
      </c>
      <c r="AZ16" s="37">
        <f t="shared" si="1"/>
        <v>0</v>
      </c>
      <c r="BA16" s="37">
        <f t="shared" si="2"/>
        <v>0</v>
      </c>
      <c r="BB16" s="37">
        <f t="shared" si="3"/>
        <v>0</v>
      </c>
      <c r="BC16" s="38">
        <f t="shared" si="4"/>
        <v>0</v>
      </c>
      <c r="BD16" s="37">
        <f t="shared" si="5"/>
        <v>0</v>
      </c>
      <c r="BE16" s="54">
        <f t="shared" si="9"/>
        <v>0</v>
      </c>
    </row>
    <row r="17" spans="1:57" x14ac:dyDescent="0.25">
      <c r="A17" s="353">
        <f>+Ago!A17</f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10"/>
        <v>0</v>
      </c>
      <c r="AW17" s="37">
        <f t="shared" si="7"/>
        <v>0</v>
      </c>
      <c r="AX17" s="37">
        <f t="shared" si="8"/>
        <v>0</v>
      </c>
      <c r="AY17" s="37">
        <f t="shared" si="0"/>
        <v>0</v>
      </c>
      <c r="AZ17" s="37">
        <f t="shared" si="1"/>
        <v>0</v>
      </c>
      <c r="BA17" s="37">
        <f t="shared" si="2"/>
        <v>0</v>
      </c>
      <c r="BB17" s="37">
        <f t="shared" si="3"/>
        <v>0</v>
      </c>
      <c r="BC17" s="38">
        <f t="shared" si="4"/>
        <v>0</v>
      </c>
      <c r="BD17" s="37">
        <f t="shared" si="5"/>
        <v>0</v>
      </c>
      <c r="BE17" s="54">
        <f t="shared" si="9"/>
        <v>0</v>
      </c>
    </row>
    <row r="18" spans="1:57" x14ac:dyDescent="0.25">
      <c r="A18" s="353">
        <f>+Ago!A18</f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10"/>
        <v>0</v>
      </c>
      <c r="AW18" s="37">
        <f t="shared" si="7"/>
        <v>0</v>
      </c>
      <c r="AX18" s="37">
        <f t="shared" si="8"/>
        <v>0</v>
      </c>
      <c r="AY18" s="37">
        <f t="shared" si="0"/>
        <v>0</v>
      </c>
      <c r="AZ18" s="37">
        <f t="shared" si="1"/>
        <v>0</v>
      </c>
      <c r="BA18" s="37">
        <f t="shared" si="2"/>
        <v>0</v>
      </c>
      <c r="BB18" s="37">
        <f t="shared" si="3"/>
        <v>0</v>
      </c>
      <c r="BC18" s="38">
        <f t="shared" si="4"/>
        <v>0</v>
      </c>
      <c r="BD18" s="37">
        <f t="shared" si="5"/>
        <v>0</v>
      </c>
      <c r="BE18" s="54">
        <f t="shared" si="9"/>
        <v>0</v>
      </c>
    </row>
    <row r="19" spans="1:57" x14ac:dyDescent="0.25">
      <c r="A19" s="353">
        <f>+Ago!A19</f>
        <v>1</v>
      </c>
      <c r="B19" s="379" t="str">
        <f>Ene!B19</f>
        <v>CASOS  DE VIH-SIDA CONFIRMADOS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10"/>
        <v>0</v>
      </c>
      <c r="AW19" s="37">
        <f t="shared" si="7"/>
        <v>0</v>
      </c>
      <c r="AX19" s="37">
        <f t="shared" si="8"/>
        <v>0</v>
      </c>
      <c r="AY19" s="37">
        <f t="shared" si="0"/>
        <v>0</v>
      </c>
      <c r="AZ19" s="37">
        <f t="shared" si="1"/>
        <v>0</v>
      </c>
      <c r="BA19" s="37">
        <f t="shared" si="2"/>
        <v>0</v>
      </c>
      <c r="BB19" s="37">
        <f t="shared" si="3"/>
        <v>0</v>
      </c>
      <c r="BC19" s="38">
        <f t="shared" si="4"/>
        <v>0</v>
      </c>
      <c r="BD19" s="37">
        <f t="shared" si="5"/>
        <v>0</v>
      </c>
      <c r="BE19" s="54">
        <f t="shared" si="9"/>
        <v>0</v>
      </c>
    </row>
    <row r="20" spans="1:57" ht="45" x14ac:dyDescent="0.25">
      <c r="A20" s="353">
        <f>+Ago!A20</f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0</v>
      </c>
      <c r="H20" s="384">
        <v>0</v>
      </c>
      <c r="I20" s="384">
        <v>0</v>
      </c>
      <c r="J20" s="384">
        <v>0</v>
      </c>
      <c r="K20" s="384">
        <v>0</v>
      </c>
      <c r="L20" s="384">
        <v>0</v>
      </c>
      <c r="M20" s="384">
        <v>0</v>
      </c>
      <c r="N20" s="384">
        <v>0</v>
      </c>
      <c r="O20" s="384">
        <v>0</v>
      </c>
      <c r="P20" s="384">
        <v>0</v>
      </c>
      <c r="Q20" s="384">
        <v>0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0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0</v>
      </c>
      <c r="AF20" s="384">
        <v>0</v>
      </c>
      <c r="AG20" s="384">
        <v>0</v>
      </c>
      <c r="AH20" s="384">
        <v>0</v>
      </c>
      <c r="AI20" s="384">
        <v>0</v>
      </c>
      <c r="AJ20" s="384">
        <v>0</v>
      </c>
      <c r="AK20" s="384">
        <v>0</v>
      </c>
      <c r="AL20" s="384">
        <v>0</v>
      </c>
      <c r="AM20" s="384">
        <v>0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10"/>
        <v>0</v>
      </c>
      <c r="AW20" s="37">
        <f t="shared" si="7"/>
        <v>0</v>
      </c>
      <c r="AX20" s="37">
        <f t="shared" si="8"/>
        <v>0</v>
      </c>
      <c r="AY20" s="37">
        <f>+SUM(T20:W20)</f>
        <v>0</v>
      </c>
      <c r="AZ20" s="37">
        <f t="shared" si="1"/>
        <v>0</v>
      </c>
      <c r="BA20" s="37">
        <f t="shared" si="2"/>
        <v>0</v>
      </c>
      <c r="BB20" s="37">
        <f t="shared" si="3"/>
        <v>0</v>
      </c>
      <c r="BC20" s="38">
        <f t="shared" si="4"/>
        <v>0</v>
      </c>
      <c r="BD20" s="37">
        <f t="shared" si="5"/>
        <v>0</v>
      </c>
      <c r="BE20" s="54">
        <f t="shared" si="9"/>
        <v>0</v>
      </c>
    </row>
    <row r="21" spans="1:57" ht="30" x14ac:dyDescent="0.25">
      <c r="A21" s="353">
        <f>+Ago!A21</f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0"/>
        <v>0</v>
      </c>
      <c r="AW21" s="37">
        <f t="shared" si="7"/>
        <v>0</v>
      </c>
      <c r="AX21" s="37">
        <f t="shared" si="8"/>
        <v>0</v>
      </c>
      <c r="AY21" s="37">
        <f t="shared" si="0"/>
        <v>0</v>
      </c>
      <c r="AZ21" s="37">
        <f t="shared" si="1"/>
        <v>0</v>
      </c>
      <c r="BA21" s="37">
        <f t="shared" si="2"/>
        <v>0</v>
      </c>
      <c r="BB21" s="37">
        <f t="shared" si="3"/>
        <v>0</v>
      </c>
      <c r="BC21" s="38">
        <f t="shared" si="4"/>
        <v>0</v>
      </c>
      <c r="BD21" s="37">
        <f t="shared" si="5"/>
        <v>0</v>
      </c>
      <c r="BE21" s="54">
        <f t="shared" si="9"/>
        <v>0</v>
      </c>
    </row>
    <row r="22" spans="1:57" ht="30" x14ac:dyDescent="0.25">
      <c r="A22" s="353">
        <f>+Ago!A22</f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0"/>
        <v>0</v>
      </c>
      <c r="AW22" s="37">
        <f t="shared" si="7"/>
        <v>0</v>
      </c>
      <c r="AX22" s="37">
        <f t="shared" si="8"/>
        <v>0</v>
      </c>
      <c r="AY22" s="37">
        <f t="shared" si="0"/>
        <v>0</v>
      </c>
      <c r="AZ22" s="37">
        <f t="shared" si="1"/>
        <v>0</v>
      </c>
      <c r="BA22" s="37">
        <f t="shared" si="2"/>
        <v>0</v>
      </c>
      <c r="BB22" s="37">
        <f t="shared" si="3"/>
        <v>0</v>
      </c>
      <c r="BC22" s="38">
        <f t="shared" si="4"/>
        <v>0</v>
      </c>
      <c r="BD22" s="37">
        <f t="shared" si="5"/>
        <v>0</v>
      </c>
      <c r="BE22" s="54">
        <f t="shared" si="9"/>
        <v>0</v>
      </c>
    </row>
    <row r="23" spans="1:57" x14ac:dyDescent="0.25">
      <c r="A23" s="353">
        <f>+Ago!A23</f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0"/>
        <v>0</v>
      </c>
      <c r="AW23" s="37">
        <f t="shared" si="7"/>
        <v>0</v>
      </c>
      <c r="AX23" s="37">
        <f t="shared" si="8"/>
        <v>0</v>
      </c>
      <c r="AY23" s="37">
        <f t="shared" si="0"/>
        <v>0</v>
      </c>
      <c r="AZ23" s="37">
        <f t="shared" si="1"/>
        <v>0</v>
      </c>
      <c r="BA23" s="37">
        <f t="shared" si="2"/>
        <v>0</v>
      </c>
      <c r="BB23" s="37">
        <f t="shared" si="3"/>
        <v>0</v>
      </c>
      <c r="BC23" s="38">
        <f t="shared" si="4"/>
        <v>0</v>
      </c>
      <c r="BD23" s="37">
        <f t="shared" si="5"/>
        <v>0</v>
      </c>
      <c r="BE23" s="54">
        <f t="shared" si="9"/>
        <v>0</v>
      </c>
    </row>
    <row r="24" spans="1:57" ht="30" x14ac:dyDescent="0.25">
      <c r="A24" s="353">
        <f>+Ago!A24</f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0"/>
        <v>0</v>
      </c>
      <c r="AW24" s="37">
        <f t="shared" si="7"/>
        <v>0</v>
      </c>
      <c r="AX24" s="37">
        <f t="shared" si="8"/>
        <v>0</v>
      </c>
      <c r="AY24" s="37">
        <f t="shared" si="0"/>
        <v>0</v>
      </c>
      <c r="AZ24" s="37">
        <f t="shared" si="1"/>
        <v>0</v>
      </c>
      <c r="BA24" s="37">
        <f t="shared" si="2"/>
        <v>0</v>
      </c>
      <c r="BB24" s="37">
        <f t="shared" si="3"/>
        <v>0</v>
      </c>
      <c r="BC24" s="38">
        <f t="shared" si="4"/>
        <v>0</v>
      </c>
      <c r="BD24" s="37">
        <f t="shared" si="5"/>
        <v>0</v>
      </c>
      <c r="BE24" s="54">
        <f t="shared" si="9"/>
        <v>0</v>
      </c>
    </row>
    <row r="25" spans="1:57" ht="30" x14ac:dyDescent="0.25">
      <c r="A25" s="353">
        <f>+Ago!A25</f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0</v>
      </c>
      <c r="H25" s="384">
        <v>0</v>
      </c>
      <c r="I25" s="384">
        <v>0</v>
      </c>
      <c r="J25" s="384">
        <v>0</v>
      </c>
      <c r="K25" s="384">
        <v>0</v>
      </c>
      <c r="L25" s="384">
        <v>0</v>
      </c>
      <c r="M25" s="384">
        <v>0</v>
      </c>
      <c r="N25" s="384">
        <v>0</v>
      </c>
      <c r="O25" s="384">
        <v>0</v>
      </c>
      <c r="P25" s="384">
        <v>0</v>
      </c>
      <c r="Q25" s="384">
        <v>0</v>
      </c>
      <c r="R25" s="384">
        <v>0</v>
      </c>
      <c r="S25" s="384">
        <v>0</v>
      </c>
      <c r="T25" s="384">
        <v>0</v>
      </c>
      <c r="U25" s="384">
        <v>0</v>
      </c>
      <c r="V25" s="384">
        <v>0</v>
      </c>
      <c r="W25" s="384">
        <v>0</v>
      </c>
      <c r="X25" s="384">
        <v>0</v>
      </c>
      <c r="Y25" s="384">
        <v>0</v>
      </c>
      <c r="Z25" s="384">
        <v>0</v>
      </c>
      <c r="AA25" s="384">
        <v>0</v>
      </c>
      <c r="AB25" s="384">
        <v>0</v>
      </c>
      <c r="AC25" s="384">
        <v>0</v>
      </c>
      <c r="AD25" s="384">
        <v>0</v>
      </c>
      <c r="AE25" s="384">
        <v>0</v>
      </c>
      <c r="AF25" s="384">
        <v>0</v>
      </c>
      <c r="AG25" s="384">
        <v>0</v>
      </c>
      <c r="AH25" s="384">
        <v>0</v>
      </c>
      <c r="AI25" s="384">
        <v>0</v>
      </c>
      <c r="AJ25" s="384">
        <v>0</v>
      </c>
      <c r="AK25" s="384">
        <v>0</v>
      </c>
      <c r="AL25" s="384">
        <v>0</v>
      </c>
      <c r="AM25" s="384">
        <v>0</v>
      </c>
      <c r="AN25" s="384">
        <v>0</v>
      </c>
      <c r="AO25" s="384">
        <v>0</v>
      </c>
      <c r="AP25" s="384">
        <v>0</v>
      </c>
      <c r="AQ25" s="384">
        <v>0</v>
      </c>
      <c r="AR25" s="384">
        <v>0</v>
      </c>
      <c r="AS25" s="384">
        <v>0</v>
      </c>
      <c r="AT25" s="384">
        <v>0</v>
      </c>
      <c r="AV25" s="37">
        <f t="shared" si="10"/>
        <v>0</v>
      </c>
      <c r="AW25" s="37">
        <f t="shared" si="7"/>
        <v>0</v>
      </c>
      <c r="AX25" s="37">
        <f t="shared" si="8"/>
        <v>0</v>
      </c>
      <c r="AY25" s="37">
        <f t="shared" si="0"/>
        <v>0</v>
      </c>
      <c r="AZ25" s="37">
        <f t="shared" si="1"/>
        <v>0</v>
      </c>
      <c r="BA25" s="37">
        <f t="shared" si="2"/>
        <v>0</v>
      </c>
      <c r="BB25" s="37">
        <f t="shared" si="3"/>
        <v>0</v>
      </c>
      <c r="BC25" s="38">
        <f t="shared" si="4"/>
        <v>0</v>
      </c>
      <c r="BD25" s="37">
        <f t="shared" si="5"/>
        <v>0</v>
      </c>
      <c r="BE25" s="54">
        <f t="shared" si="9"/>
        <v>0</v>
      </c>
    </row>
    <row r="26" spans="1:57" x14ac:dyDescent="0.25">
      <c r="A26" s="353">
        <f>+Ago!A26</f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0</v>
      </c>
      <c r="H26" s="384">
        <v>0</v>
      </c>
      <c r="I26" s="384">
        <v>0</v>
      </c>
      <c r="J26" s="384">
        <v>0</v>
      </c>
      <c r="K26" s="384">
        <v>0</v>
      </c>
      <c r="L26" s="384">
        <v>0</v>
      </c>
      <c r="M26" s="384">
        <v>0</v>
      </c>
      <c r="N26" s="384">
        <v>0</v>
      </c>
      <c r="O26" s="384">
        <v>0</v>
      </c>
      <c r="P26" s="384">
        <v>0</v>
      </c>
      <c r="Q26" s="384">
        <v>0</v>
      </c>
      <c r="R26" s="384">
        <v>0</v>
      </c>
      <c r="S26" s="384">
        <v>0</v>
      </c>
      <c r="T26" s="384">
        <v>0</v>
      </c>
      <c r="U26" s="384">
        <v>0</v>
      </c>
      <c r="V26" s="384">
        <v>0</v>
      </c>
      <c r="W26" s="384">
        <v>0</v>
      </c>
      <c r="X26" s="384">
        <v>0</v>
      </c>
      <c r="Y26" s="384">
        <v>0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0</v>
      </c>
      <c r="AI26" s="384">
        <v>0</v>
      </c>
      <c r="AJ26" s="384">
        <v>0</v>
      </c>
      <c r="AK26" s="384">
        <v>0</v>
      </c>
      <c r="AL26" s="384">
        <v>0</v>
      </c>
      <c r="AM26" s="384">
        <v>0</v>
      </c>
      <c r="AN26" s="384">
        <v>0</v>
      </c>
      <c r="AO26" s="384">
        <v>0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10"/>
        <v>0</v>
      </c>
      <c r="AW26" s="37">
        <f t="shared" si="7"/>
        <v>0</v>
      </c>
      <c r="AX26" s="37">
        <f t="shared" si="8"/>
        <v>0</v>
      </c>
      <c r="AY26" s="37">
        <f t="shared" si="0"/>
        <v>0</v>
      </c>
      <c r="AZ26" s="37">
        <f t="shared" si="1"/>
        <v>0</v>
      </c>
      <c r="BA26" s="37">
        <f t="shared" si="2"/>
        <v>0</v>
      </c>
      <c r="BB26" s="37">
        <f t="shared" si="3"/>
        <v>0</v>
      </c>
      <c r="BC26" s="38">
        <f t="shared" si="4"/>
        <v>0</v>
      </c>
      <c r="BD26" s="37">
        <f t="shared" si="5"/>
        <v>0</v>
      </c>
      <c r="BE26" s="54">
        <f t="shared" si="9"/>
        <v>0</v>
      </c>
    </row>
    <row r="27" spans="1:57" ht="30" x14ac:dyDescent="0.25">
      <c r="A27" s="353">
        <f>+Ago!A27</f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0"/>
        <v>0</v>
      </c>
      <c r="AW27" s="37">
        <f t="shared" si="7"/>
        <v>0</v>
      </c>
      <c r="AX27" s="37">
        <f t="shared" si="8"/>
        <v>0</v>
      </c>
      <c r="AY27" s="37">
        <f t="shared" si="0"/>
        <v>0</v>
      </c>
      <c r="AZ27" s="37">
        <f t="shared" si="1"/>
        <v>0</v>
      </c>
      <c r="BA27" s="37">
        <f t="shared" si="2"/>
        <v>0</v>
      </c>
      <c r="BB27" s="37">
        <f t="shared" si="3"/>
        <v>0</v>
      </c>
      <c r="BC27" s="38">
        <f t="shared" si="4"/>
        <v>0</v>
      </c>
      <c r="BD27" s="37">
        <f t="shared" si="5"/>
        <v>0</v>
      </c>
      <c r="BE27" s="54">
        <f t="shared" si="9"/>
        <v>0</v>
      </c>
    </row>
    <row r="28" spans="1:57" ht="45" x14ac:dyDescent="0.25">
      <c r="A28" s="353">
        <f>+Ago!A28</f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0"/>
        <v>0</v>
      </c>
      <c r="AW28" s="37">
        <f t="shared" si="7"/>
        <v>0</v>
      </c>
      <c r="AX28" s="37">
        <f t="shared" si="8"/>
        <v>0</v>
      </c>
      <c r="AY28" s="37">
        <f t="shared" si="0"/>
        <v>0</v>
      </c>
      <c r="AZ28" s="37">
        <f t="shared" si="1"/>
        <v>0</v>
      </c>
      <c r="BA28" s="37">
        <f t="shared" si="2"/>
        <v>0</v>
      </c>
      <c r="BB28" s="37">
        <f t="shared" si="3"/>
        <v>0</v>
      </c>
      <c r="BC28" s="38">
        <f t="shared" si="4"/>
        <v>0</v>
      </c>
      <c r="BD28" s="37">
        <f t="shared" si="5"/>
        <v>0</v>
      </c>
      <c r="BE28" s="54">
        <f t="shared" si="9"/>
        <v>0</v>
      </c>
    </row>
    <row r="29" spans="1:57" ht="30" x14ac:dyDescent="0.25">
      <c r="A29" s="353">
        <f>+Ago!A29</f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ref="AV29:AV31" si="11">SUM(D29)</f>
        <v>0</v>
      </c>
      <c r="AW29" s="37">
        <f t="shared" ref="AW29:AW31" si="12">+SUM(G29:P29)</f>
        <v>0</v>
      </c>
      <c r="AX29" s="37">
        <f t="shared" ref="AX29:AX31" si="13">+SUM(Q29:S29)</f>
        <v>0</v>
      </c>
      <c r="AY29" s="37">
        <f t="shared" ref="AY29:AY31" si="14">+SUM(T29:W29)</f>
        <v>0</v>
      </c>
      <c r="AZ29" s="37">
        <f t="shared" ref="AZ29:AZ31" si="15">+SUM(X29:AC29)</f>
        <v>0</v>
      </c>
      <c r="BA29" s="37">
        <f t="shared" ref="BA29:BA31" si="16">+SUM(AD29:AH29)</f>
        <v>0</v>
      </c>
      <c r="BB29" s="37">
        <f t="shared" ref="BB29:BB31" si="17">+SUM(AJ29:AL29)</f>
        <v>0</v>
      </c>
      <c r="BC29" s="38">
        <f t="shared" ref="BC29:BC31" si="18">+SUM(AM29:AP29)</f>
        <v>0</v>
      </c>
      <c r="BD29" s="37">
        <f t="shared" ref="BD29:BD31" si="19">+SUM(AQ29:AT29)</f>
        <v>0</v>
      </c>
      <c r="BE29" s="54">
        <f t="shared" si="9"/>
        <v>0</v>
      </c>
    </row>
    <row r="30" spans="1:57" ht="45" x14ac:dyDescent="0.25">
      <c r="A30" s="353">
        <f>+Ago!A30</f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1"/>
        <v>0</v>
      </c>
      <c r="AW30" s="37">
        <f t="shared" si="12"/>
        <v>0</v>
      </c>
      <c r="AX30" s="37">
        <f t="shared" si="13"/>
        <v>0</v>
      </c>
      <c r="AY30" s="37">
        <f t="shared" si="14"/>
        <v>0</v>
      </c>
      <c r="AZ30" s="37">
        <f t="shared" si="15"/>
        <v>0</v>
      </c>
      <c r="BA30" s="37">
        <f t="shared" si="16"/>
        <v>0</v>
      </c>
      <c r="BB30" s="37">
        <f t="shared" si="17"/>
        <v>0</v>
      </c>
      <c r="BC30" s="38">
        <f t="shared" si="18"/>
        <v>0</v>
      </c>
      <c r="BD30" s="37">
        <f t="shared" si="19"/>
        <v>0</v>
      </c>
      <c r="BE30" s="54">
        <f t="shared" si="9"/>
        <v>0</v>
      </c>
    </row>
    <row r="31" spans="1:57" ht="30" x14ac:dyDescent="0.25">
      <c r="A31" s="353">
        <f>+Ago!A31</f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0</v>
      </c>
      <c r="Z31" s="384">
        <v>0</v>
      </c>
      <c r="AA31" s="384">
        <v>0</v>
      </c>
      <c r="AB31" s="384">
        <v>0</v>
      </c>
      <c r="AC31" s="384">
        <v>0</v>
      </c>
      <c r="AD31" s="384">
        <v>0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1"/>
        <v>0</v>
      </c>
      <c r="AW31" s="37">
        <f t="shared" si="12"/>
        <v>0</v>
      </c>
      <c r="AX31" s="37">
        <f t="shared" si="13"/>
        <v>0</v>
      </c>
      <c r="AY31" s="37">
        <f t="shared" si="14"/>
        <v>0</v>
      </c>
      <c r="AZ31" s="37">
        <f t="shared" si="15"/>
        <v>0</v>
      </c>
      <c r="BA31" s="37">
        <f t="shared" si="16"/>
        <v>0</v>
      </c>
      <c r="BB31" s="37">
        <f t="shared" si="17"/>
        <v>0</v>
      </c>
      <c r="BC31" s="38">
        <f t="shared" si="18"/>
        <v>0</v>
      </c>
      <c r="BD31" s="37">
        <f t="shared" si="19"/>
        <v>0</v>
      </c>
      <c r="BE31" s="54">
        <f t="shared" si="9"/>
        <v>0</v>
      </c>
    </row>
    <row r="32" spans="1:57" ht="30" x14ac:dyDescent="0.25">
      <c r="A32" s="353">
        <f>+Ago!A32</f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20">SUM(D32)</f>
        <v>0</v>
      </c>
      <c r="AW32" s="37">
        <f t="shared" ref="AW32:AW51" si="21">+SUM(G32:P32)</f>
        <v>0</v>
      </c>
      <c r="AX32" s="37">
        <f t="shared" ref="AX32:AX51" si="22">+SUM(Q32:S32)</f>
        <v>0</v>
      </c>
      <c r="AY32" s="37">
        <f t="shared" ref="AY32:AY51" si="23">+SUM(T32:W32)</f>
        <v>0</v>
      </c>
      <c r="AZ32" s="37">
        <f t="shared" ref="AZ32:AZ51" si="24">+SUM(X32:AC32)</f>
        <v>0</v>
      </c>
      <c r="BA32" s="37">
        <f t="shared" ref="BA32:BA51" si="25">+SUM(AD32:AH32)</f>
        <v>0</v>
      </c>
      <c r="BB32" s="37">
        <f t="shared" ref="BB32:BB51" si="26">+SUM(AJ32:AL32)</f>
        <v>0</v>
      </c>
      <c r="BC32" s="38">
        <f t="shared" ref="BC32:BC51" si="27">+SUM(AM32:AP32)</f>
        <v>0</v>
      </c>
      <c r="BD32" s="37">
        <f t="shared" ref="BD32:BD51" si="28">+SUM(AQ32:AT32)</f>
        <v>0</v>
      </c>
      <c r="BE32" s="54">
        <f t="shared" si="9"/>
        <v>0</v>
      </c>
    </row>
    <row r="33" spans="1:57" ht="30" x14ac:dyDescent="0.25">
      <c r="A33" s="353">
        <f>+Ago!A33</f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20"/>
        <v>0</v>
      </c>
      <c r="AW33" s="37">
        <f t="shared" si="21"/>
        <v>0</v>
      </c>
      <c r="AX33" s="37">
        <f t="shared" si="22"/>
        <v>0</v>
      </c>
      <c r="AY33" s="37">
        <f t="shared" si="23"/>
        <v>0</v>
      </c>
      <c r="AZ33" s="37">
        <f t="shared" si="24"/>
        <v>0</v>
      </c>
      <c r="BA33" s="37">
        <f t="shared" si="25"/>
        <v>0</v>
      </c>
      <c r="BB33" s="37">
        <f t="shared" si="26"/>
        <v>0</v>
      </c>
      <c r="BC33" s="38">
        <f t="shared" si="27"/>
        <v>0</v>
      </c>
      <c r="BD33" s="37">
        <f t="shared" si="28"/>
        <v>0</v>
      </c>
      <c r="BE33" s="54">
        <f t="shared" si="9"/>
        <v>0</v>
      </c>
    </row>
    <row r="34" spans="1:57" ht="30" x14ac:dyDescent="0.25">
      <c r="A34" s="353">
        <f>+Ago!A34</f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20"/>
        <v>0</v>
      </c>
      <c r="AW34" s="37">
        <f t="shared" si="21"/>
        <v>0</v>
      </c>
      <c r="AX34" s="37">
        <f t="shared" si="22"/>
        <v>0</v>
      </c>
      <c r="AY34" s="37">
        <f t="shared" si="23"/>
        <v>0</v>
      </c>
      <c r="AZ34" s="37">
        <f t="shared" si="24"/>
        <v>0</v>
      </c>
      <c r="BA34" s="37">
        <f t="shared" si="25"/>
        <v>0</v>
      </c>
      <c r="BB34" s="37">
        <f t="shared" si="26"/>
        <v>0</v>
      </c>
      <c r="BC34" s="38">
        <f t="shared" si="27"/>
        <v>0</v>
      </c>
      <c r="BD34" s="37">
        <f t="shared" si="28"/>
        <v>0</v>
      </c>
      <c r="BE34" s="54">
        <f t="shared" si="9"/>
        <v>0</v>
      </c>
    </row>
    <row r="35" spans="1:57" ht="30" x14ac:dyDescent="0.25">
      <c r="A35" s="353">
        <f>+Ago!A35</f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20"/>
        <v>0</v>
      </c>
      <c r="AW35" s="37">
        <f t="shared" si="21"/>
        <v>0</v>
      </c>
      <c r="AX35" s="37">
        <f t="shared" si="22"/>
        <v>0</v>
      </c>
      <c r="AY35" s="37">
        <f t="shared" si="23"/>
        <v>0</v>
      </c>
      <c r="AZ35" s="37">
        <f t="shared" si="24"/>
        <v>0</v>
      </c>
      <c r="BA35" s="37">
        <f t="shared" si="25"/>
        <v>0</v>
      </c>
      <c r="BB35" s="37">
        <f t="shared" si="26"/>
        <v>0</v>
      </c>
      <c r="BC35" s="38">
        <f t="shared" si="27"/>
        <v>0</v>
      </c>
      <c r="BD35" s="37">
        <f t="shared" si="28"/>
        <v>0</v>
      </c>
      <c r="BE35" s="54">
        <f t="shared" si="9"/>
        <v>0</v>
      </c>
    </row>
    <row r="36" spans="1:57" ht="30" x14ac:dyDescent="0.25">
      <c r="A36" s="353">
        <f>+Ago!A36</f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0</v>
      </c>
      <c r="Z36" s="384">
        <v>0</v>
      </c>
      <c r="AA36" s="384">
        <v>0</v>
      </c>
      <c r="AB36" s="384">
        <v>0</v>
      </c>
      <c r="AC36" s="384">
        <v>0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20"/>
        <v>0</v>
      </c>
      <c r="AW36" s="37">
        <f t="shared" si="21"/>
        <v>0</v>
      </c>
      <c r="AX36" s="37">
        <f t="shared" si="22"/>
        <v>0</v>
      </c>
      <c r="AY36" s="37">
        <f t="shared" si="23"/>
        <v>0</v>
      </c>
      <c r="AZ36" s="37">
        <f t="shared" si="24"/>
        <v>0</v>
      </c>
      <c r="BA36" s="37">
        <f t="shared" si="25"/>
        <v>0</v>
      </c>
      <c r="BB36" s="37">
        <f t="shared" si="26"/>
        <v>0</v>
      </c>
      <c r="BC36" s="38">
        <f t="shared" si="27"/>
        <v>0</v>
      </c>
      <c r="BD36" s="37">
        <f t="shared" si="28"/>
        <v>0</v>
      </c>
      <c r="BE36" s="54">
        <f t="shared" si="9"/>
        <v>0</v>
      </c>
    </row>
    <row r="37" spans="1:57" ht="30" x14ac:dyDescent="0.25">
      <c r="A37" s="353">
        <f>+Ago!A37</f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20"/>
        <v>0</v>
      </c>
      <c r="AW37" s="37">
        <f t="shared" si="21"/>
        <v>0</v>
      </c>
      <c r="AX37" s="37">
        <f t="shared" si="22"/>
        <v>0</v>
      </c>
      <c r="AY37" s="37">
        <f t="shared" si="23"/>
        <v>0</v>
      </c>
      <c r="AZ37" s="37">
        <f t="shared" si="24"/>
        <v>0</v>
      </c>
      <c r="BA37" s="37">
        <f t="shared" si="25"/>
        <v>0</v>
      </c>
      <c r="BB37" s="37">
        <f t="shared" si="26"/>
        <v>0</v>
      </c>
      <c r="BC37" s="38">
        <f t="shared" si="27"/>
        <v>0</v>
      </c>
      <c r="BD37" s="37">
        <f t="shared" si="28"/>
        <v>0</v>
      </c>
      <c r="BE37" s="54">
        <f t="shared" si="9"/>
        <v>0</v>
      </c>
    </row>
    <row r="38" spans="1:57" ht="30" x14ac:dyDescent="0.25">
      <c r="A38" s="353">
        <f>+Ago!A38</f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20"/>
        <v>0</v>
      </c>
      <c r="AW38" s="37">
        <f t="shared" si="21"/>
        <v>0</v>
      </c>
      <c r="AX38" s="37">
        <f t="shared" si="22"/>
        <v>0</v>
      </c>
      <c r="AY38" s="37">
        <f t="shared" si="23"/>
        <v>0</v>
      </c>
      <c r="AZ38" s="37">
        <f t="shared" si="24"/>
        <v>0</v>
      </c>
      <c r="BA38" s="37">
        <f t="shared" si="25"/>
        <v>0</v>
      </c>
      <c r="BB38" s="37">
        <f t="shared" si="26"/>
        <v>0</v>
      </c>
      <c r="BC38" s="38">
        <f t="shared" si="27"/>
        <v>0</v>
      </c>
      <c r="BD38" s="37">
        <f t="shared" si="28"/>
        <v>0</v>
      </c>
      <c r="BE38" s="54">
        <f t="shared" si="9"/>
        <v>0</v>
      </c>
    </row>
    <row r="39" spans="1:57" ht="30" x14ac:dyDescent="0.25">
      <c r="A39" s="353">
        <f>+Ago!A39</f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20"/>
        <v>0</v>
      </c>
      <c r="AW39" s="37">
        <f t="shared" si="21"/>
        <v>0</v>
      </c>
      <c r="AX39" s="37">
        <f t="shared" si="22"/>
        <v>0</v>
      </c>
      <c r="AY39" s="37">
        <f t="shared" si="23"/>
        <v>0</v>
      </c>
      <c r="AZ39" s="37">
        <f t="shared" si="24"/>
        <v>0</v>
      </c>
      <c r="BA39" s="37">
        <f t="shared" si="25"/>
        <v>0</v>
      </c>
      <c r="BB39" s="37">
        <f t="shared" si="26"/>
        <v>0</v>
      </c>
      <c r="BC39" s="38">
        <f t="shared" si="27"/>
        <v>0</v>
      </c>
      <c r="BD39" s="37">
        <f t="shared" si="28"/>
        <v>0</v>
      </c>
      <c r="BE39" s="54">
        <f t="shared" si="9"/>
        <v>0</v>
      </c>
    </row>
    <row r="40" spans="1:57" ht="30" x14ac:dyDescent="0.25">
      <c r="A40" s="353">
        <f>+Ago!A40</f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20"/>
        <v>0</v>
      </c>
      <c r="AW40" s="37">
        <f t="shared" si="21"/>
        <v>0</v>
      </c>
      <c r="AX40" s="37">
        <f t="shared" si="22"/>
        <v>0</v>
      </c>
      <c r="AY40" s="37">
        <f t="shared" si="23"/>
        <v>0</v>
      </c>
      <c r="AZ40" s="37">
        <f t="shared" si="24"/>
        <v>0</v>
      </c>
      <c r="BA40" s="37">
        <f t="shared" si="25"/>
        <v>0</v>
      </c>
      <c r="BB40" s="37">
        <f t="shared" si="26"/>
        <v>0</v>
      </c>
      <c r="BC40" s="38">
        <f t="shared" si="27"/>
        <v>0</v>
      </c>
      <c r="BD40" s="37">
        <f t="shared" si="28"/>
        <v>0</v>
      </c>
      <c r="BE40" s="54">
        <f t="shared" si="9"/>
        <v>0</v>
      </c>
    </row>
    <row r="41" spans="1:57" ht="30" x14ac:dyDescent="0.25">
      <c r="A41" s="353">
        <f>+Ago!A41</f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20"/>
        <v>0</v>
      </c>
      <c r="AW41" s="37">
        <f t="shared" si="21"/>
        <v>0</v>
      </c>
      <c r="AX41" s="37">
        <f t="shared" si="22"/>
        <v>0</v>
      </c>
      <c r="AY41" s="37">
        <f t="shared" si="23"/>
        <v>0</v>
      </c>
      <c r="AZ41" s="37">
        <f t="shared" si="24"/>
        <v>0</v>
      </c>
      <c r="BA41" s="37">
        <f t="shared" si="25"/>
        <v>0</v>
      </c>
      <c r="BB41" s="37">
        <f t="shared" si="26"/>
        <v>0</v>
      </c>
      <c r="BC41" s="38">
        <f t="shared" si="27"/>
        <v>0</v>
      </c>
      <c r="BD41" s="37">
        <f t="shared" si="28"/>
        <v>0</v>
      </c>
      <c r="BE41" s="54">
        <f t="shared" si="9"/>
        <v>0</v>
      </c>
    </row>
    <row r="42" spans="1:57" ht="30" x14ac:dyDescent="0.25">
      <c r="A42" s="353">
        <f>+Ago!A42</f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20"/>
        <v>0</v>
      </c>
      <c r="AW42" s="37">
        <f t="shared" si="21"/>
        <v>0</v>
      </c>
      <c r="AX42" s="37">
        <f t="shared" si="22"/>
        <v>0</v>
      </c>
      <c r="AY42" s="37">
        <f t="shared" si="23"/>
        <v>0</v>
      </c>
      <c r="AZ42" s="37">
        <f t="shared" si="24"/>
        <v>0</v>
      </c>
      <c r="BA42" s="37">
        <f t="shared" si="25"/>
        <v>0</v>
      </c>
      <c r="BB42" s="37">
        <f t="shared" si="26"/>
        <v>0</v>
      </c>
      <c r="BC42" s="38">
        <f t="shared" si="27"/>
        <v>0</v>
      </c>
      <c r="BD42" s="37">
        <f t="shared" si="28"/>
        <v>0</v>
      </c>
      <c r="BE42" s="54">
        <f t="shared" si="9"/>
        <v>0</v>
      </c>
    </row>
    <row r="43" spans="1:57" ht="30" x14ac:dyDescent="0.25">
      <c r="A43" s="353">
        <f>+Ago!A43</f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20"/>
        <v>0</v>
      </c>
      <c r="AW43" s="37">
        <f t="shared" si="21"/>
        <v>0</v>
      </c>
      <c r="AX43" s="37">
        <f t="shared" si="22"/>
        <v>0</v>
      </c>
      <c r="AY43" s="37">
        <f t="shared" si="23"/>
        <v>0</v>
      </c>
      <c r="AZ43" s="37">
        <f t="shared" si="24"/>
        <v>0</v>
      </c>
      <c r="BA43" s="37">
        <f t="shared" si="25"/>
        <v>0</v>
      </c>
      <c r="BB43" s="37">
        <f t="shared" si="26"/>
        <v>0</v>
      </c>
      <c r="BC43" s="38">
        <f t="shared" si="27"/>
        <v>0</v>
      </c>
      <c r="BD43" s="37">
        <f t="shared" si="28"/>
        <v>0</v>
      </c>
      <c r="BE43" s="54">
        <f t="shared" si="9"/>
        <v>0</v>
      </c>
    </row>
    <row r="44" spans="1:57" ht="30" x14ac:dyDescent="0.25">
      <c r="A44" s="353">
        <f>+Ago!A44</f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20"/>
        <v>0</v>
      </c>
      <c r="AW44" s="37">
        <f t="shared" si="21"/>
        <v>0</v>
      </c>
      <c r="AX44" s="37">
        <f t="shared" si="22"/>
        <v>0</v>
      </c>
      <c r="AY44" s="37">
        <f t="shared" si="23"/>
        <v>0</v>
      </c>
      <c r="AZ44" s="37">
        <f t="shared" si="24"/>
        <v>0</v>
      </c>
      <c r="BA44" s="37">
        <f t="shared" si="25"/>
        <v>0</v>
      </c>
      <c r="BB44" s="37">
        <f t="shared" si="26"/>
        <v>0</v>
      </c>
      <c r="BC44" s="38">
        <f t="shared" si="27"/>
        <v>0</v>
      </c>
      <c r="BD44" s="37">
        <f t="shared" si="28"/>
        <v>0</v>
      </c>
      <c r="BE44" s="54">
        <f t="shared" si="9"/>
        <v>0</v>
      </c>
    </row>
    <row r="45" spans="1:57" ht="30" x14ac:dyDescent="0.25">
      <c r="A45" s="353">
        <f>+Ago!A45</f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20"/>
        <v>0</v>
      </c>
      <c r="AW45" s="37">
        <f t="shared" si="21"/>
        <v>0</v>
      </c>
      <c r="AX45" s="37">
        <f t="shared" si="22"/>
        <v>0</v>
      </c>
      <c r="AY45" s="37">
        <f t="shared" si="23"/>
        <v>0</v>
      </c>
      <c r="AZ45" s="37">
        <f t="shared" si="24"/>
        <v>0</v>
      </c>
      <c r="BA45" s="37">
        <f t="shared" si="25"/>
        <v>0</v>
      </c>
      <c r="BB45" s="37">
        <f t="shared" si="26"/>
        <v>0</v>
      </c>
      <c r="BC45" s="38">
        <f t="shared" si="27"/>
        <v>0</v>
      </c>
      <c r="BD45" s="37">
        <f t="shared" si="28"/>
        <v>0</v>
      </c>
      <c r="BE45" s="54">
        <f t="shared" si="9"/>
        <v>0</v>
      </c>
    </row>
    <row r="46" spans="1:57" ht="30" x14ac:dyDescent="0.25">
      <c r="A46" s="353">
        <f>+Ago!A46</f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20"/>
        <v>0</v>
      </c>
      <c r="AW46" s="37">
        <f t="shared" si="21"/>
        <v>0</v>
      </c>
      <c r="AX46" s="37">
        <f t="shared" si="22"/>
        <v>0</v>
      </c>
      <c r="AY46" s="37">
        <f t="shared" si="23"/>
        <v>0</v>
      </c>
      <c r="AZ46" s="37">
        <f t="shared" si="24"/>
        <v>0</v>
      </c>
      <c r="BA46" s="37">
        <f t="shared" si="25"/>
        <v>0</v>
      </c>
      <c r="BB46" s="37">
        <f t="shared" si="26"/>
        <v>0</v>
      </c>
      <c r="BC46" s="38">
        <f t="shared" si="27"/>
        <v>0</v>
      </c>
      <c r="BD46" s="37">
        <f t="shared" si="28"/>
        <v>0</v>
      </c>
      <c r="BE46" s="54">
        <f t="shared" si="9"/>
        <v>0</v>
      </c>
    </row>
    <row r="47" spans="1:57" ht="30" x14ac:dyDescent="0.25">
      <c r="A47" s="353">
        <f>+Ago!A47</f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20"/>
        <v>0</v>
      </c>
      <c r="AW47" s="37">
        <f t="shared" si="21"/>
        <v>0</v>
      </c>
      <c r="AX47" s="37">
        <f t="shared" si="22"/>
        <v>0</v>
      </c>
      <c r="AY47" s="37">
        <f t="shared" si="23"/>
        <v>0</v>
      </c>
      <c r="AZ47" s="37">
        <f t="shared" si="24"/>
        <v>0</v>
      </c>
      <c r="BA47" s="37">
        <f t="shared" si="25"/>
        <v>0</v>
      </c>
      <c r="BB47" s="37">
        <f t="shared" si="26"/>
        <v>0</v>
      </c>
      <c r="BC47" s="38">
        <f t="shared" si="27"/>
        <v>0</v>
      </c>
      <c r="BD47" s="37">
        <f t="shared" si="28"/>
        <v>0</v>
      </c>
      <c r="BE47" s="54">
        <f t="shared" si="9"/>
        <v>0</v>
      </c>
    </row>
    <row r="48" spans="1:57" ht="30" x14ac:dyDescent="0.25">
      <c r="A48" s="353">
        <f>+Ago!A48</f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20"/>
        <v>0</v>
      </c>
      <c r="AW48" s="37">
        <f t="shared" si="21"/>
        <v>0</v>
      </c>
      <c r="AX48" s="37">
        <f t="shared" si="22"/>
        <v>0</v>
      </c>
      <c r="AY48" s="37">
        <f t="shared" si="23"/>
        <v>0</v>
      </c>
      <c r="AZ48" s="37">
        <f t="shared" si="24"/>
        <v>0</v>
      </c>
      <c r="BA48" s="37">
        <f t="shared" si="25"/>
        <v>0</v>
      </c>
      <c r="BB48" s="37">
        <f t="shared" si="26"/>
        <v>0</v>
      </c>
      <c r="BC48" s="38">
        <f t="shared" si="27"/>
        <v>0</v>
      </c>
      <c r="BD48" s="37">
        <f t="shared" si="28"/>
        <v>0</v>
      </c>
      <c r="BE48" s="54">
        <f t="shared" si="9"/>
        <v>0</v>
      </c>
    </row>
    <row r="49" spans="1:57" x14ac:dyDescent="0.25">
      <c r="A49" s="353">
        <f>+Ago!A49</f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20"/>
        <v>0</v>
      </c>
      <c r="AW49" s="37">
        <f t="shared" si="21"/>
        <v>0</v>
      </c>
      <c r="AX49" s="37">
        <f t="shared" si="22"/>
        <v>0</v>
      </c>
      <c r="AY49" s="37">
        <f t="shared" si="23"/>
        <v>0</v>
      </c>
      <c r="AZ49" s="37">
        <f t="shared" si="24"/>
        <v>0</v>
      </c>
      <c r="BA49" s="37">
        <f t="shared" si="25"/>
        <v>0</v>
      </c>
      <c r="BB49" s="37">
        <f t="shared" si="26"/>
        <v>0</v>
      </c>
      <c r="BC49" s="38">
        <f t="shared" si="27"/>
        <v>0</v>
      </c>
      <c r="BD49" s="37">
        <f t="shared" si="28"/>
        <v>0</v>
      </c>
      <c r="BE49" s="54">
        <f t="shared" si="9"/>
        <v>0</v>
      </c>
    </row>
    <row r="50" spans="1:57" x14ac:dyDescent="0.25">
      <c r="A50" s="353">
        <f>+Ago!A50</f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20"/>
        <v>0</v>
      </c>
      <c r="AW50" s="37">
        <f t="shared" si="21"/>
        <v>0</v>
      </c>
      <c r="AX50" s="37">
        <f t="shared" si="22"/>
        <v>0</v>
      </c>
      <c r="AY50" s="37">
        <f t="shared" si="23"/>
        <v>0</v>
      </c>
      <c r="AZ50" s="37">
        <f t="shared" si="24"/>
        <v>0</v>
      </c>
      <c r="BA50" s="37">
        <f t="shared" si="25"/>
        <v>0</v>
      </c>
      <c r="BB50" s="37">
        <f t="shared" si="26"/>
        <v>0</v>
      </c>
      <c r="BC50" s="38">
        <f t="shared" si="27"/>
        <v>0</v>
      </c>
      <c r="BD50" s="37">
        <f t="shared" si="28"/>
        <v>0</v>
      </c>
      <c r="BE50" s="54">
        <f t="shared" si="9"/>
        <v>0</v>
      </c>
    </row>
    <row r="51" spans="1:57" ht="30" x14ac:dyDescent="0.25">
      <c r="A51" s="353">
        <f>+Ago!A51</f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20"/>
        <v>0</v>
      </c>
      <c r="AW51" s="37">
        <f t="shared" si="21"/>
        <v>0</v>
      </c>
      <c r="AX51" s="37">
        <f t="shared" si="22"/>
        <v>0</v>
      </c>
      <c r="AY51" s="37">
        <f t="shared" si="23"/>
        <v>0</v>
      </c>
      <c r="AZ51" s="37">
        <f t="shared" si="24"/>
        <v>0</v>
      </c>
      <c r="BA51" s="37">
        <f t="shared" si="25"/>
        <v>0</v>
      </c>
      <c r="BB51" s="37">
        <f t="shared" si="26"/>
        <v>0</v>
      </c>
      <c r="BC51" s="38">
        <f t="shared" si="27"/>
        <v>0</v>
      </c>
      <c r="BD51" s="37">
        <f t="shared" si="28"/>
        <v>0</v>
      </c>
      <c r="BE51" s="54">
        <f t="shared" si="9"/>
        <v>0</v>
      </c>
    </row>
    <row r="52" spans="1:57" x14ac:dyDescent="0.25">
      <c r="A52" s="353">
        <f>+Ago!A52</f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0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0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0</v>
      </c>
      <c r="Y52" s="375">
        <v>0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0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9">SUM(D52)</f>
        <v>0</v>
      </c>
      <c r="AW52" s="37">
        <f t="shared" ref="AW52:AW59" si="30">+SUM(G52:P52)</f>
        <v>0</v>
      </c>
      <c r="AX52" s="37">
        <f t="shared" ref="AX52:AX59" si="31">+SUM(Q52:S52)</f>
        <v>0</v>
      </c>
      <c r="AY52" s="37">
        <f t="shared" ref="AY52:AY59" si="32">+SUM(T52:W52)</f>
        <v>0</v>
      </c>
      <c r="AZ52" s="37">
        <f t="shared" ref="AZ52:AZ59" si="33">+SUM(X52:AC52)</f>
        <v>0</v>
      </c>
      <c r="BA52" s="37">
        <f t="shared" ref="BA52:BA59" si="34">+SUM(AD52:AH52)</f>
        <v>0</v>
      </c>
      <c r="BB52" s="37">
        <f t="shared" ref="BB52:BB59" si="35">+SUM(AJ52:AL52)</f>
        <v>0</v>
      </c>
      <c r="BC52" s="38">
        <f t="shared" ref="BC52:BC59" si="36">+SUM(AM52:AP52)</f>
        <v>0</v>
      </c>
      <c r="BD52" s="37">
        <f t="shared" ref="BD52:BD59" si="37">+SUM(AQ52:AT52)</f>
        <v>0</v>
      </c>
      <c r="BE52" s="54">
        <f t="shared" ref="BE52:BE59" si="38">SUM(AV52:BD52)</f>
        <v>0</v>
      </c>
    </row>
    <row r="53" spans="1:57" x14ac:dyDescent="0.25">
      <c r="A53" s="353">
        <f>+Ago!A53</f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0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9"/>
        <v>0</v>
      </c>
      <c r="AW53" s="37">
        <f t="shared" si="30"/>
        <v>0</v>
      </c>
      <c r="AX53" s="37">
        <f t="shared" si="31"/>
        <v>0</v>
      </c>
      <c r="AY53" s="37">
        <f t="shared" si="32"/>
        <v>0</v>
      </c>
      <c r="AZ53" s="37">
        <f t="shared" si="33"/>
        <v>0</v>
      </c>
      <c r="BA53" s="37">
        <f t="shared" si="34"/>
        <v>0</v>
      </c>
      <c r="BB53" s="37">
        <f t="shared" si="35"/>
        <v>0</v>
      </c>
      <c r="BC53" s="38">
        <f t="shared" si="36"/>
        <v>0</v>
      </c>
      <c r="BD53" s="37">
        <f t="shared" si="37"/>
        <v>0</v>
      </c>
      <c r="BE53" s="54">
        <f t="shared" si="38"/>
        <v>0</v>
      </c>
    </row>
    <row r="54" spans="1:57" x14ac:dyDescent="0.25">
      <c r="A54" s="353">
        <f>+Ago!A54</f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0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9"/>
        <v>0</v>
      </c>
      <c r="AW54" s="37">
        <f t="shared" si="30"/>
        <v>0</v>
      </c>
      <c r="AX54" s="37">
        <f t="shared" si="31"/>
        <v>0</v>
      </c>
      <c r="AY54" s="37">
        <f t="shared" si="32"/>
        <v>0</v>
      </c>
      <c r="AZ54" s="37">
        <f t="shared" si="33"/>
        <v>0</v>
      </c>
      <c r="BA54" s="37">
        <f t="shared" si="34"/>
        <v>0</v>
      </c>
      <c r="BB54" s="37">
        <f t="shared" si="35"/>
        <v>0</v>
      </c>
      <c r="BC54" s="38">
        <f t="shared" si="36"/>
        <v>0</v>
      </c>
      <c r="BD54" s="37">
        <f t="shared" si="37"/>
        <v>0</v>
      </c>
      <c r="BE54" s="54">
        <f t="shared" si="38"/>
        <v>0</v>
      </c>
    </row>
    <row r="55" spans="1:57" x14ac:dyDescent="0.25">
      <c r="A55" s="353">
        <f>+Ago!A55</f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0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9"/>
        <v>0</v>
      </c>
      <c r="AW55" s="37">
        <f t="shared" si="30"/>
        <v>0</v>
      </c>
      <c r="AX55" s="37">
        <f t="shared" si="31"/>
        <v>0</v>
      </c>
      <c r="AY55" s="37">
        <f t="shared" si="32"/>
        <v>0</v>
      </c>
      <c r="AZ55" s="37">
        <f t="shared" si="33"/>
        <v>0</v>
      </c>
      <c r="BA55" s="37">
        <f t="shared" si="34"/>
        <v>0</v>
      </c>
      <c r="BB55" s="37">
        <f t="shared" si="35"/>
        <v>0</v>
      </c>
      <c r="BC55" s="38">
        <f t="shared" si="36"/>
        <v>0</v>
      </c>
      <c r="BD55" s="37">
        <f t="shared" si="37"/>
        <v>0</v>
      </c>
      <c r="BE55" s="54">
        <f t="shared" si="38"/>
        <v>0</v>
      </c>
    </row>
    <row r="56" spans="1:57" x14ac:dyDescent="0.25">
      <c r="A56" s="353">
        <f>+Ago!A56</f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9"/>
        <v>0</v>
      </c>
      <c r="AW56" s="37">
        <f t="shared" si="30"/>
        <v>0</v>
      </c>
      <c r="AX56" s="37">
        <f t="shared" si="31"/>
        <v>0</v>
      </c>
      <c r="AY56" s="37">
        <f t="shared" si="32"/>
        <v>0</v>
      </c>
      <c r="AZ56" s="37">
        <f t="shared" si="33"/>
        <v>0</v>
      </c>
      <c r="BA56" s="37">
        <f t="shared" si="34"/>
        <v>0</v>
      </c>
      <c r="BB56" s="37">
        <f t="shared" si="35"/>
        <v>0</v>
      </c>
      <c r="BC56" s="38">
        <f t="shared" si="36"/>
        <v>0</v>
      </c>
      <c r="BD56" s="37">
        <f t="shared" si="37"/>
        <v>0</v>
      </c>
      <c r="BE56" s="54">
        <f t="shared" si="38"/>
        <v>0</v>
      </c>
    </row>
    <row r="57" spans="1:57" x14ac:dyDescent="0.25">
      <c r="A57" s="353">
        <f>+Ago!A57</f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9"/>
        <v>0</v>
      </c>
      <c r="AW57" s="37">
        <f t="shared" si="30"/>
        <v>0</v>
      </c>
      <c r="AX57" s="37">
        <f t="shared" si="31"/>
        <v>0</v>
      </c>
      <c r="AY57" s="37">
        <f t="shared" si="32"/>
        <v>0</v>
      </c>
      <c r="AZ57" s="37">
        <f t="shared" si="33"/>
        <v>0</v>
      </c>
      <c r="BA57" s="37">
        <f t="shared" si="34"/>
        <v>0</v>
      </c>
      <c r="BB57" s="37">
        <f t="shared" si="35"/>
        <v>0</v>
      </c>
      <c r="BC57" s="38">
        <f t="shared" si="36"/>
        <v>0</v>
      </c>
      <c r="BD57" s="37">
        <f t="shared" si="37"/>
        <v>0</v>
      </c>
      <c r="BE57" s="54">
        <f t="shared" si="38"/>
        <v>0</v>
      </c>
    </row>
    <row r="58" spans="1:57" x14ac:dyDescent="0.25">
      <c r="A58" s="353">
        <f>+Ago!A58</f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9"/>
        <v>0</v>
      </c>
      <c r="AW58" s="37">
        <f t="shared" si="30"/>
        <v>0</v>
      </c>
      <c r="AX58" s="37">
        <f t="shared" si="31"/>
        <v>0</v>
      </c>
      <c r="AY58" s="37">
        <f t="shared" si="32"/>
        <v>0</v>
      </c>
      <c r="AZ58" s="37">
        <f t="shared" si="33"/>
        <v>0</v>
      </c>
      <c r="BA58" s="37">
        <f t="shared" si="34"/>
        <v>0</v>
      </c>
      <c r="BB58" s="37">
        <f t="shared" si="35"/>
        <v>0</v>
      </c>
      <c r="BC58" s="38">
        <f t="shared" si="36"/>
        <v>0</v>
      </c>
      <c r="BD58" s="37">
        <f t="shared" si="37"/>
        <v>0</v>
      </c>
      <c r="BE58" s="54">
        <f t="shared" si="38"/>
        <v>0</v>
      </c>
    </row>
    <row r="59" spans="1:57" x14ac:dyDescent="0.25">
      <c r="A59" s="353">
        <f>+Ago!A59</f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0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0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0</v>
      </c>
      <c r="Y59" s="375">
        <v>0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9"/>
        <v>0</v>
      </c>
      <c r="AW59" s="37">
        <f t="shared" si="30"/>
        <v>0</v>
      </c>
      <c r="AX59" s="37">
        <f t="shared" si="31"/>
        <v>0</v>
      </c>
      <c r="AY59" s="37">
        <f t="shared" si="32"/>
        <v>0</v>
      </c>
      <c r="AZ59" s="37">
        <f t="shared" si="33"/>
        <v>0</v>
      </c>
      <c r="BA59" s="37">
        <f t="shared" si="34"/>
        <v>0</v>
      </c>
      <c r="BB59" s="37">
        <f t="shared" si="35"/>
        <v>0</v>
      </c>
      <c r="BC59" s="38">
        <f t="shared" si="36"/>
        <v>0</v>
      </c>
      <c r="BD59" s="37">
        <f t="shared" si="37"/>
        <v>0</v>
      </c>
      <c r="BE59" s="54">
        <f t="shared" si="38"/>
        <v>0</v>
      </c>
    </row>
    <row r="60" spans="1:57" x14ac:dyDescent="0.25">
      <c r="A60" s="353">
        <f>+Ago!A60</f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39">SUM(D60)</f>
        <v>0</v>
      </c>
      <c r="AW60" s="37">
        <f t="shared" ref="AW60" si="40">+SUM(G60:P60)</f>
        <v>0</v>
      </c>
      <c r="AX60" s="37">
        <f t="shared" ref="AX60" si="41">+SUM(Q60:S60)</f>
        <v>0</v>
      </c>
      <c r="AY60" s="37">
        <f t="shared" ref="AY60" si="42">+SUM(T60:W60)</f>
        <v>0</v>
      </c>
      <c r="AZ60" s="37">
        <f t="shared" ref="AZ60" si="43">+SUM(X60:AC60)</f>
        <v>0</v>
      </c>
      <c r="BA60" s="37">
        <f t="shared" ref="BA60" si="44">+SUM(AD60:AH60)</f>
        <v>0</v>
      </c>
      <c r="BB60" s="37">
        <f t="shared" ref="BB60" si="45">+SUM(AJ60:AL60)</f>
        <v>0</v>
      </c>
      <c r="BC60" s="38">
        <f t="shared" ref="BC60" si="46">+SUM(AM60:AP60)</f>
        <v>0</v>
      </c>
      <c r="BD60" s="37">
        <f t="shared" ref="BD60" si="47">+SUM(AQ60:AT60)</f>
        <v>0</v>
      </c>
      <c r="BE60" s="54">
        <f t="shared" ref="BE60" si="48">SUM(AV60:BD60)</f>
        <v>0</v>
      </c>
    </row>
  </sheetData>
  <sheetProtection selectLockedCells="1"/>
  <conditionalFormatting sqref="A3:AT3">
    <cfRule type="expression" dxfId="5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R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C31" sqref="C31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1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f>+Set!A4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0</v>
      </c>
      <c r="AX4" s="37">
        <f>+SUM(Q4:S4)</f>
        <v>0</v>
      </c>
      <c r="AY4" s="37">
        <f t="shared" ref="AY4:AY31" si="0">+SUM(T4:W4)</f>
        <v>0</v>
      </c>
      <c r="AZ4" s="37">
        <f t="shared" ref="AZ4:AZ31" si="1">+SUM(X4:AC4)</f>
        <v>0</v>
      </c>
      <c r="BA4" s="37">
        <f t="shared" ref="BA4:BA31" si="2">+SUM(AD4:AH4)</f>
        <v>0</v>
      </c>
      <c r="BB4" s="37">
        <f t="shared" ref="BB4:BB31" si="3">+SUM(AJ4:AL4)</f>
        <v>0</v>
      </c>
      <c r="BC4" s="38">
        <f t="shared" ref="BC4:BC31" si="4">+SUM(AM4:AP4)</f>
        <v>0</v>
      </c>
      <c r="BD4" s="37">
        <f t="shared" ref="BD4:BD31" si="5">+SUM(AQ4:AT4)</f>
        <v>0</v>
      </c>
      <c r="BE4" s="54">
        <f>SUM(AQ4:AT4)</f>
        <v>0</v>
      </c>
    </row>
    <row r="5" spans="1:70" x14ac:dyDescent="0.25">
      <c r="A5" s="353">
        <f>+Set!A5</f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9" si="6">SUM(D5)</f>
        <v>0</v>
      </c>
      <c r="AW5" s="37">
        <f t="shared" ref="AW5:AW31" si="7">+SUM(G5:P5)</f>
        <v>0</v>
      </c>
      <c r="AX5" s="37">
        <f t="shared" ref="AX5:AX31" si="8">+SUM(Q5:S5)</f>
        <v>0</v>
      </c>
      <c r="AY5" s="37">
        <f t="shared" si="0"/>
        <v>0</v>
      </c>
      <c r="AZ5" s="37">
        <f t="shared" si="1"/>
        <v>0</v>
      </c>
      <c r="BA5" s="37">
        <f t="shared" si="2"/>
        <v>0</v>
      </c>
      <c r="BB5" s="37">
        <f t="shared" si="3"/>
        <v>0</v>
      </c>
      <c r="BC5" s="38">
        <f t="shared" si="4"/>
        <v>0</v>
      </c>
      <c r="BD5" s="37">
        <f t="shared" si="5"/>
        <v>0</v>
      </c>
      <c r="BE5" s="54">
        <f t="shared" ref="BE5:BE51" si="9">SUM(AQ5:AT5)</f>
        <v>0</v>
      </c>
    </row>
    <row r="6" spans="1:70" ht="30" x14ac:dyDescent="0.25">
      <c r="A6" s="353">
        <f>+Set!A6</f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6"/>
        <v>0</v>
      </c>
      <c r="AW6" s="37">
        <f t="shared" si="7"/>
        <v>0</v>
      </c>
      <c r="AX6" s="37">
        <f t="shared" si="8"/>
        <v>0</v>
      </c>
      <c r="AY6" s="37">
        <f t="shared" si="0"/>
        <v>0</v>
      </c>
      <c r="AZ6" s="37">
        <f t="shared" si="1"/>
        <v>0</v>
      </c>
      <c r="BA6" s="37">
        <f t="shared" si="2"/>
        <v>0</v>
      </c>
      <c r="BB6" s="37">
        <f t="shared" si="3"/>
        <v>0</v>
      </c>
      <c r="BC6" s="38">
        <f t="shared" si="4"/>
        <v>0</v>
      </c>
      <c r="BD6" s="37">
        <f t="shared" si="5"/>
        <v>0</v>
      </c>
      <c r="BE6" s="54">
        <f t="shared" si="9"/>
        <v>0</v>
      </c>
    </row>
    <row r="7" spans="1:70" ht="30" x14ac:dyDescent="0.25">
      <c r="A7" s="353">
        <f>+Set!A7</f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0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0</v>
      </c>
      <c r="Y7" s="387">
        <v>0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0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6"/>
        <v>0</v>
      </c>
      <c r="AW7" s="37">
        <f t="shared" si="7"/>
        <v>0</v>
      </c>
      <c r="AX7" s="37">
        <f t="shared" si="8"/>
        <v>0</v>
      </c>
      <c r="AY7" s="37">
        <f t="shared" si="0"/>
        <v>0</v>
      </c>
      <c r="AZ7" s="37">
        <f t="shared" si="1"/>
        <v>0</v>
      </c>
      <c r="BA7" s="37">
        <f t="shared" si="2"/>
        <v>0</v>
      </c>
      <c r="BB7" s="37">
        <f t="shared" si="3"/>
        <v>0</v>
      </c>
      <c r="BC7" s="38">
        <f t="shared" si="4"/>
        <v>0</v>
      </c>
      <c r="BD7" s="37">
        <f t="shared" si="5"/>
        <v>0</v>
      </c>
      <c r="BE7" s="54">
        <f t="shared" si="9"/>
        <v>0</v>
      </c>
    </row>
    <row r="8" spans="1:70" x14ac:dyDescent="0.25">
      <c r="A8" s="353">
        <f>+Set!A8</f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0</v>
      </c>
      <c r="Y8" s="387">
        <v>0</v>
      </c>
      <c r="Z8" s="387">
        <v>0</v>
      </c>
      <c r="AA8" s="387">
        <v>0</v>
      </c>
      <c r="AB8" s="387">
        <v>0</v>
      </c>
      <c r="AC8" s="387">
        <v>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/>
      <c r="BB8" s="37"/>
      <c r="BC8" s="38"/>
      <c r="BD8" s="37"/>
      <c r="BE8" s="54">
        <f t="shared" si="9"/>
        <v>0</v>
      </c>
    </row>
    <row r="9" spans="1:70" x14ac:dyDescent="0.25">
      <c r="A9" s="353">
        <f>+Set!A9</f>
        <v>1</v>
      </c>
      <c r="B9" s="376" t="str">
        <f>Ene!B9</f>
        <v xml:space="preserve">ATENCIONES 15 A MAS </v>
      </c>
      <c r="C9" s="377" t="s">
        <v>506</v>
      </c>
      <c r="D9" s="378">
        <v>0</v>
      </c>
      <c r="E9" s="378">
        <v>0</v>
      </c>
      <c r="F9" s="378">
        <v>0</v>
      </c>
      <c r="G9" s="378">
        <v>0</v>
      </c>
      <c r="H9" s="378">
        <v>0</v>
      </c>
      <c r="I9" s="378">
        <v>0</v>
      </c>
      <c r="J9" s="378">
        <v>0</v>
      </c>
      <c r="K9" s="378">
        <v>0</v>
      </c>
      <c r="L9" s="378">
        <v>0</v>
      </c>
      <c r="M9" s="378">
        <v>0</v>
      </c>
      <c r="N9" s="378">
        <v>0</v>
      </c>
      <c r="O9" s="378">
        <v>0</v>
      </c>
      <c r="P9" s="378">
        <v>0</v>
      </c>
      <c r="Q9" s="378">
        <v>0</v>
      </c>
      <c r="R9" s="378">
        <v>0</v>
      </c>
      <c r="S9" s="378">
        <v>0</v>
      </c>
      <c r="T9" s="378">
        <v>0</v>
      </c>
      <c r="U9" s="378">
        <v>0</v>
      </c>
      <c r="V9" s="378">
        <v>0</v>
      </c>
      <c r="W9" s="378">
        <v>0</v>
      </c>
      <c r="X9" s="378">
        <v>0</v>
      </c>
      <c r="Y9" s="378">
        <v>0</v>
      </c>
      <c r="Z9" s="378">
        <v>0</v>
      </c>
      <c r="AA9" s="378">
        <v>0</v>
      </c>
      <c r="AB9" s="378">
        <v>0</v>
      </c>
      <c r="AC9" s="378">
        <v>0</v>
      </c>
      <c r="AD9" s="378">
        <v>0</v>
      </c>
      <c r="AE9" s="378">
        <v>0</v>
      </c>
      <c r="AF9" s="378">
        <v>0</v>
      </c>
      <c r="AG9" s="378">
        <v>0</v>
      </c>
      <c r="AH9" s="378">
        <v>0</v>
      </c>
      <c r="AI9" s="378">
        <v>0</v>
      </c>
      <c r="AJ9" s="378">
        <v>0</v>
      </c>
      <c r="AK9" s="378">
        <v>0</v>
      </c>
      <c r="AL9" s="378">
        <v>0</v>
      </c>
      <c r="AM9" s="378">
        <v>0</v>
      </c>
      <c r="AN9" s="378">
        <v>0</v>
      </c>
      <c r="AO9" s="378">
        <v>0</v>
      </c>
      <c r="AP9" s="378">
        <v>0</v>
      </c>
      <c r="AQ9" s="378">
        <v>0</v>
      </c>
      <c r="AR9" s="378">
        <v>0</v>
      </c>
      <c r="AS9" s="378">
        <v>0</v>
      </c>
      <c r="AT9" s="378">
        <v>0</v>
      </c>
      <c r="AV9" s="37">
        <f t="shared" si="6"/>
        <v>0</v>
      </c>
      <c r="AW9" s="37">
        <f t="shared" si="7"/>
        <v>0</v>
      </c>
      <c r="AX9" s="37">
        <f t="shared" si="8"/>
        <v>0</v>
      </c>
      <c r="AY9" s="37">
        <f t="shared" si="0"/>
        <v>0</v>
      </c>
      <c r="AZ9" s="37">
        <f t="shared" si="1"/>
        <v>0</v>
      </c>
      <c r="BA9" s="37">
        <f t="shared" si="2"/>
        <v>0</v>
      </c>
      <c r="BB9" s="37">
        <f t="shared" si="3"/>
        <v>0</v>
      </c>
      <c r="BC9" s="38">
        <f t="shared" si="4"/>
        <v>0</v>
      </c>
      <c r="BD9" s="37">
        <f t="shared" si="5"/>
        <v>0</v>
      </c>
      <c r="BE9" s="54">
        <f t="shared" si="9"/>
        <v>0</v>
      </c>
    </row>
    <row r="10" spans="1:70" x14ac:dyDescent="0.25">
      <c r="A10" s="353">
        <f>+Set!A10</f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0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0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0</v>
      </c>
      <c r="Y10" s="378">
        <v>0</v>
      </c>
      <c r="Z10" s="378">
        <v>0</v>
      </c>
      <c r="AA10" s="378">
        <v>0</v>
      </c>
      <c r="AB10" s="378">
        <v>0</v>
      </c>
      <c r="AC10" s="378">
        <v>0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0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ref="AV10:AV28" si="10">SUM(D10)</f>
        <v>0</v>
      </c>
      <c r="AW10" s="37">
        <f t="shared" si="7"/>
        <v>0</v>
      </c>
      <c r="AX10" s="37">
        <f t="shared" si="8"/>
        <v>0</v>
      </c>
      <c r="AY10" s="37">
        <f t="shared" si="0"/>
        <v>0</v>
      </c>
      <c r="AZ10" s="37">
        <f t="shared" si="1"/>
        <v>0</v>
      </c>
      <c r="BA10" s="37">
        <f t="shared" si="2"/>
        <v>0</v>
      </c>
      <c r="BB10" s="37">
        <f t="shared" si="3"/>
        <v>0</v>
      </c>
      <c r="BC10" s="38">
        <f t="shared" si="4"/>
        <v>0</v>
      </c>
      <c r="BD10" s="37">
        <f t="shared" si="5"/>
        <v>0</v>
      </c>
      <c r="BE10" s="54">
        <f t="shared" si="9"/>
        <v>0</v>
      </c>
    </row>
    <row r="11" spans="1:70" x14ac:dyDescent="0.25">
      <c r="A11" s="353">
        <f>+Set!A11</f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10"/>
        <v>0</v>
      </c>
      <c r="AW11" s="37">
        <f t="shared" si="7"/>
        <v>0</v>
      </c>
      <c r="AX11" s="37">
        <f t="shared" si="8"/>
        <v>0</v>
      </c>
      <c r="AY11" s="37">
        <f t="shared" si="0"/>
        <v>0</v>
      </c>
      <c r="AZ11" s="37">
        <f t="shared" si="1"/>
        <v>0</v>
      </c>
      <c r="BA11" s="37">
        <f t="shared" si="2"/>
        <v>0</v>
      </c>
      <c r="BB11" s="37">
        <f t="shared" si="3"/>
        <v>0</v>
      </c>
      <c r="BC11" s="38">
        <f t="shared" si="4"/>
        <v>0</v>
      </c>
      <c r="BD11" s="37">
        <f t="shared" si="5"/>
        <v>0</v>
      </c>
      <c r="BE11" s="54">
        <f t="shared" si="9"/>
        <v>0</v>
      </c>
    </row>
    <row r="12" spans="1:70" x14ac:dyDescent="0.25">
      <c r="A12" s="353">
        <f>+Set!A12</f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10"/>
        <v>0</v>
      </c>
      <c r="AW12" s="37">
        <f t="shared" si="7"/>
        <v>0</v>
      </c>
      <c r="AX12" s="37">
        <f t="shared" si="8"/>
        <v>0</v>
      </c>
      <c r="AY12" s="37">
        <f t="shared" si="0"/>
        <v>0</v>
      </c>
      <c r="AZ12" s="37">
        <f t="shared" si="1"/>
        <v>0</v>
      </c>
      <c r="BA12" s="37">
        <f t="shared" si="2"/>
        <v>0</v>
      </c>
      <c r="BB12" s="37">
        <f t="shared" si="3"/>
        <v>0</v>
      </c>
      <c r="BC12" s="38">
        <f t="shared" si="4"/>
        <v>0</v>
      </c>
      <c r="BD12" s="37">
        <f t="shared" si="5"/>
        <v>0</v>
      </c>
      <c r="BE12" s="54">
        <f t="shared" si="9"/>
        <v>0</v>
      </c>
    </row>
    <row r="13" spans="1:70" x14ac:dyDescent="0.25">
      <c r="A13" s="353">
        <f>+Set!A13</f>
        <v>1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10"/>
        <v>0</v>
      </c>
      <c r="AW13" s="37">
        <f t="shared" si="7"/>
        <v>0</v>
      </c>
      <c r="AX13" s="37">
        <f t="shared" si="8"/>
        <v>0</v>
      </c>
      <c r="AY13" s="37">
        <f t="shared" si="0"/>
        <v>0</v>
      </c>
      <c r="AZ13" s="37">
        <f t="shared" si="1"/>
        <v>0</v>
      </c>
      <c r="BA13" s="37">
        <f t="shared" si="2"/>
        <v>0</v>
      </c>
      <c r="BB13" s="37">
        <f t="shared" si="3"/>
        <v>0</v>
      </c>
      <c r="BC13" s="38">
        <f t="shared" si="4"/>
        <v>0</v>
      </c>
      <c r="BD13" s="37">
        <f t="shared" si="5"/>
        <v>0</v>
      </c>
      <c r="BE13" s="54">
        <f t="shared" si="9"/>
        <v>0</v>
      </c>
    </row>
    <row r="14" spans="1:70" x14ac:dyDescent="0.25">
      <c r="A14" s="353">
        <f>+Set!A14</f>
        <v>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10"/>
        <v>0</v>
      </c>
      <c r="AW14" s="37">
        <f t="shared" si="7"/>
        <v>0</v>
      </c>
      <c r="AX14" s="37">
        <f t="shared" si="8"/>
        <v>0</v>
      </c>
      <c r="AY14" s="37">
        <f t="shared" si="0"/>
        <v>0</v>
      </c>
      <c r="AZ14" s="37">
        <f t="shared" si="1"/>
        <v>0</v>
      </c>
      <c r="BA14" s="37">
        <f t="shared" si="2"/>
        <v>0</v>
      </c>
      <c r="BB14" s="37">
        <f t="shared" si="3"/>
        <v>0</v>
      </c>
      <c r="BC14" s="38">
        <f t="shared" si="4"/>
        <v>0</v>
      </c>
      <c r="BD14" s="37">
        <f t="shared" si="5"/>
        <v>0</v>
      </c>
      <c r="BE14" s="54">
        <f t="shared" si="9"/>
        <v>0</v>
      </c>
    </row>
    <row r="15" spans="1:70" ht="30" x14ac:dyDescent="0.25">
      <c r="A15" s="353">
        <f>+Set!A15</f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0</v>
      </c>
      <c r="E15" s="381">
        <v>0</v>
      </c>
      <c r="F15" s="381">
        <v>0</v>
      </c>
      <c r="G15" s="381">
        <v>0</v>
      </c>
      <c r="H15" s="381">
        <v>0</v>
      </c>
      <c r="I15" s="381">
        <v>0</v>
      </c>
      <c r="J15" s="381">
        <v>0</v>
      </c>
      <c r="K15" s="381">
        <v>0</v>
      </c>
      <c r="L15" s="381">
        <v>0</v>
      </c>
      <c r="M15" s="381">
        <v>0</v>
      </c>
      <c r="N15" s="381">
        <v>0</v>
      </c>
      <c r="O15" s="381">
        <v>0</v>
      </c>
      <c r="P15" s="381">
        <v>0</v>
      </c>
      <c r="Q15" s="381">
        <v>0</v>
      </c>
      <c r="R15" s="381">
        <v>0</v>
      </c>
      <c r="S15" s="381">
        <v>0</v>
      </c>
      <c r="T15" s="381">
        <v>0</v>
      </c>
      <c r="U15" s="381">
        <v>0</v>
      </c>
      <c r="V15" s="381">
        <v>0</v>
      </c>
      <c r="W15" s="381">
        <v>0</v>
      </c>
      <c r="X15" s="381">
        <v>0</v>
      </c>
      <c r="Y15" s="381">
        <v>0</v>
      </c>
      <c r="Z15" s="381">
        <v>0</v>
      </c>
      <c r="AA15" s="381">
        <v>0</v>
      </c>
      <c r="AB15" s="381">
        <v>0</v>
      </c>
      <c r="AC15" s="381">
        <v>0</v>
      </c>
      <c r="AD15" s="381">
        <v>0</v>
      </c>
      <c r="AE15" s="381">
        <v>0</v>
      </c>
      <c r="AF15" s="381">
        <v>0</v>
      </c>
      <c r="AG15" s="381">
        <v>0</v>
      </c>
      <c r="AH15" s="381">
        <v>0</v>
      </c>
      <c r="AI15" s="381">
        <v>0</v>
      </c>
      <c r="AJ15" s="381">
        <v>0</v>
      </c>
      <c r="AK15" s="381">
        <v>0</v>
      </c>
      <c r="AL15" s="381">
        <v>0</v>
      </c>
      <c r="AM15" s="381">
        <v>0</v>
      </c>
      <c r="AN15" s="381">
        <v>0</v>
      </c>
      <c r="AO15" s="381">
        <v>0</v>
      </c>
      <c r="AP15" s="381">
        <v>0</v>
      </c>
      <c r="AQ15" s="381">
        <v>0</v>
      </c>
      <c r="AR15" s="381">
        <v>0</v>
      </c>
      <c r="AS15" s="381">
        <v>0</v>
      </c>
      <c r="AT15" s="381">
        <v>0</v>
      </c>
      <c r="AV15" s="37">
        <f t="shared" si="10"/>
        <v>0</v>
      </c>
      <c r="AW15" s="37">
        <f t="shared" si="7"/>
        <v>0</v>
      </c>
      <c r="AX15" s="37">
        <f t="shared" si="8"/>
        <v>0</v>
      </c>
      <c r="AY15" s="37">
        <f t="shared" si="0"/>
        <v>0</v>
      </c>
      <c r="AZ15" s="37">
        <f t="shared" si="1"/>
        <v>0</v>
      </c>
      <c r="BA15" s="37">
        <f t="shared" si="2"/>
        <v>0</v>
      </c>
      <c r="BB15" s="37">
        <f t="shared" si="3"/>
        <v>0</v>
      </c>
      <c r="BC15" s="38">
        <f t="shared" si="4"/>
        <v>0</v>
      </c>
      <c r="BD15" s="37">
        <f t="shared" si="5"/>
        <v>0</v>
      </c>
      <c r="BE15" s="54">
        <f t="shared" si="9"/>
        <v>0</v>
      </c>
    </row>
    <row r="16" spans="1:70" x14ac:dyDescent="0.25">
      <c r="A16" s="353">
        <f>+Set!A16</f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0</v>
      </c>
      <c r="E16" s="381">
        <v>0</v>
      </c>
      <c r="F16" s="381">
        <v>0</v>
      </c>
      <c r="G16" s="381">
        <v>0</v>
      </c>
      <c r="H16" s="381">
        <v>0</v>
      </c>
      <c r="I16" s="381">
        <v>0</v>
      </c>
      <c r="J16" s="381">
        <v>0</v>
      </c>
      <c r="K16" s="381">
        <v>0</v>
      </c>
      <c r="L16" s="381">
        <v>0</v>
      </c>
      <c r="M16" s="381">
        <v>0</v>
      </c>
      <c r="N16" s="381">
        <v>0</v>
      </c>
      <c r="O16" s="381">
        <v>0</v>
      </c>
      <c r="P16" s="381">
        <v>0</v>
      </c>
      <c r="Q16" s="381">
        <v>0</v>
      </c>
      <c r="R16" s="381">
        <v>0</v>
      </c>
      <c r="S16" s="381">
        <v>0</v>
      </c>
      <c r="T16" s="381">
        <v>0</v>
      </c>
      <c r="U16" s="381">
        <v>0</v>
      </c>
      <c r="V16" s="381">
        <v>0</v>
      </c>
      <c r="W16" s="381">
        <v>0</v>
      </c>
      <c r="X16" s="381">
        <v>0</v>
      </c>
      <c r="Y16" s="381">
        <v>0</v>
      </c>
      <c r="Z16" s="381">
        <v>0</v>
      </c>
      <c r="AA16" s="381">
        <v>0</v>
      </c>
      <c r="AB16" s="381">
        <v>0</v>
      </c>
      <c r="AC16" s="381">
        <v>0</v>
      </c>
      <c r="AD16" s="381">
        <v>0</v>
      </c>
      <c r="AE16" s="381">
        <v>0</v>
      </c>
      <c r="AF16" s="381">
        <v>0</v>
      </c>
      <c r="AG16" s="381">
        <v>0</v>
      </c>
      <c r="AH16" s="381">
        <v>0</v>
      </c>
      <c r="AI16" s="381">
        <v>0</v>
      </c>
      <c r="AJ16" s="381">
        <v>0</v>
      </c>
      <c r="AK16" s="381">
        <v>0</v>
      </c>
      <c r="AL16" s="381">
        <v>0</v>
      </c>
      <c r="AM16" s="381">
        <v>0</v>
      </c>
      <c r="AN16" s="381">
        <v>0</v>
      </c>
      <c r="AO16" s="381">
        <v>0</v>
      </c>
      <c r="AP16" s="381">
        <v>0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10"/>
        <v>0</v>
      </c>
      <c r="AW16" s="37">
        <f t="shared" si="7"/>
        <v>0</v>
      </c>
      <c r="AX16" s="37">
        <f t="shared" si="8"/>
        <v>0</v>
      </c>
      <c r="AY16" s="37">
        <f t="shared" si="0"/>
        <v>0</v>
      </c>
      <c r="AZ16" s="37">
        <f t="shared" si="1"/>
        <v>0</v>
      </c>
      <c r="BA16" s="37">
        <f t="shared" si="2"/>
        <v>0</v>
      </c>
      <c r="BB16" s="37">
        <f t="shared" si="3"/>
        <v>0</v>
      </c>
      <c r="BC16" s="38">
        <f t="shared" si="4"/>
        <v>0</v>
      </c>
      <c r="BD16" s="37">
        <f t="shared" si="5"/>
        <v>0</v>
      </c>
      <c r="BE16" s="54">
        <f t="shared" si="9"/>
        <v>0</v>
      </c>
    </row>
    <row r="17" spans="1:57" x14ac:dyDescent="0.25">
      <c r="A17" s="353">
        <f>+Set!A17</f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10"/>
        <v>0</v>
      </c>
      <c r="AW17" s="37">
        <f t="shared" si="7"/>
        <v>0</v>
      </c>
      <c r="AX17" s="37">
        <f t="shared" si="8"/>
        <v>0</v>
      </c>
      <c r="AY17" s="37">
        <f t="shared" si="0"/>
        <v>0</v>
      </c>
      <c r="AZ17" s="37">
        <f t="shared" si="1"/>
        <v>0</v>
      </c>
      <c r="BA17" s="37">
        <f t="shared" si="2"/>
        <v>0</v>
      </c>
      <c r="BB17" s="37">
        <f t="shared" si="3"/>
        <v>0</v>
      </c>
      <c r="BC17" s="38">
        <f t="shared" si="4"/>
        <v>0</v>
      </c>
      <c r="BD17" s="37">
        <f t="shared" si="5"/>
        <v>0</v>
      </c>
      <c r="BE17" s="54">
        <f t="shared" si="9"/>
        <v>0</v>
      </c>
    </row>
    <row r="18" spans="1:57" x14ac:dyDescent="0.25">
      <c r="A18" s="353">
        <f>+Set!A18</f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10"/>
        <v>0</v>
      </c>
      <c r="AW18" s="37">
        <f t="shared" si="7"/>
        <v>0</v>
      </c>
      <c r="AX18" s="37">
        <f t="shared" si="8"/>
        <v>0</v>
      </c>
      <c r="AY18" s="37">
        <f t="shared" si="0"/>
        <v>0</v>
      </c>
      <c r="AZ18" s="37">
        <f t="shared" si="1"/>
        <v>0</v>
      </c>
      <c r="BA18" s="37">
        <f t="shared" si="2"/>
        <v>0</v>
      </c>
      <c r="BB18" s="37">
        <f t="shared" si="3"/>
        <v>0</v>
      </c>
      <c r="BC18" s="38">
        <f t="shared" si="4"/>
        <v>0</v>
      </c>
      <c r="BD18" s="37">
        <f t="shared" si="5"/>
        <v>0</v>
      </c>
      <c r="BE18" s="54">
        <f t="shared" si="9"/>
        <v>0</v>
      </c>
    </row>
    <row r="19" spans="1:57" x14ac:dyDescent="0.25">
      <c r="A19" s="353">
        <f>+Set!A19</f>
        <v>1</v>
      </c>
      <c r="B19" s="379" t="str">
        <f>Ene!B19</f>
        <v>CASOS  DE VIH-SIDA CONFIRMADOS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10"/>
        <v>0</v>
      </c>
      <c r="AW19" s="37">
        <f t="shared" si="7"/>
        <v>0</v>
      </c>
      <c r="AX19" s="37">
        <f t="shared" si="8"/>
        <v>0</v>
      </c>
      <c r="AY19" s="37">
        <f t="shared" si="0"/>
        <v>0</v>
      </c>
      <c r="AZ19" s="37">
        <f t="shared" si="1"/>
        <v>0</v>
      </c>
      <c r="BA19" s="37">
        <f t="shared" si="2"/>
        <v>0</v>
      </c>
      <c r="BB19" s="37">
        <f t="shared" si="3"/>
        <v>0</v>
      </c>
      <c r="BC19" s="38">
        <f t="shared" si="4"/>
        <v>0</v>
      </c>
      <c r="BD19" s="37">
        <f t="shared" si="5"/>
        <v>0</v>
      </c>
      <c r="BE19" s="54">
        <f t="shared" si="9"/>
        <v>0</v>
      </c>
    </row>
    <row r="20" spans="1:57" ht="45" x14ac:dyDescent="0.25">
      <c r="A20" s="353">
        <f>+Set!A20</f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0</v>
      </c>
      <c r="H20" s="384">
        <v>0</v>
      </c>
      <c r="I20" s="384">
        <v>0</v>
      </c>
      <c r="J20" s="384">
        <v>0</v>
      </c>
      <c r="K20" s="384">
        <v>0</v>
      </c>
      <c r="L20" s="384">
        <v>0</v>
      </c>
      <c r="M20" s="384">
        <v>0</v>
      </c>
      <c r="N20" s="384">
        <v>0</v>
      </c>
      <c r="O20" s="384">
        <v>0</v>
      </c>
      <c r="P20" s="384">
        <v>0</v>
      </c>
      <c r="Q20" s="384">
        <v>0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0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0</v>
      </c>
      <c r="AF20" s="384">
        <v>0</v>
      </c>
      <c r="AG20" s="384">
        <v>0</v>
      </c>
      <c r="AH20" s="384">
        <v>0</v>
      </c>
      <c r="AI20" s="384">
        <v>0</v>
      </c>
      <c r="AJ20" s="384">
        <v>0</v>
      </c>
      <c r="AK20" s="384">
        <v>0</v>
      </c>
      <c r="AL20" s="384">
        <v>0</v>
      </c>
      <c r="AM20" s="384">
        <v>0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10"/>
        <v>0</v>
      </c>
      <c r="AW20" s="37">
        <f t="shared" si="7"/>
        <v>0</v>
      </c>
      <c r="AX20" s="37">
        <f t="shared" si="8"/>
        <v>0</v>
      </c>
      <c r="AY20" s="37">
        <f>+SUM(T20:W20)</f>
        <v>0</v>
      </c>
      <c r="AZ20" s="37">
        <f t="shared" si="1"/>
        <v>0</v>
      </c>
      <c r="BA20" s="37">
        <f t="shared" si="2"/>
        <v>0</v>
      </c>
      <c r="BB20" s="37">
        <f t="shared" si="3"/>
        <v>0</v>
      </c>
      <c r="BC20" s="38">
        <f t="shared" si="4"/>
        <v>0</v>
      </c>
      <c r="BD20" s="37">
        <f t="shared" si="5"/>
        <v>0</v>
      </c>
      <c r="BE20" s="54">
        <f t="shared" si="9"/>
        <v>0</v>
      </c>
    </row>
    <row r="21" spans="1:57" ht="30" x14ac:dyDescent="0.25">
      <c r="A21" s="353">
        <f>+Set!A21</f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0"/>
        <v>0</v>
      </c>
      <c r="AW21" s="37">
        <f t="shared" si="7"/>
        <v>0</v>
      </c>
      <c r="AX21" s="37">
        <f t="shared" si="8"/>
        <v>0</v>
      </c>
      <c r="AY21" s="37">
        <f t="shared" si="0"/>
        <v>0</v>
      </c>
      <c r="AZ21" s="37">
        <f t="shared" si="1"/>
        <v>0</v>
      </c>
      <c r="BA21" s="37">
        <f t="shared" si="2"/>
        <v>0</v>
      </c>
      <c r="BB21" s="37">
        <f t="shared" si="3"/>
        <v>0</v>
      </c>
      <c r="BC21" s="38">
        <f t="shared" si="4"/>
        <v>0</v>
      </c>
      <c r="BD21" s="37">
        <f t="shared" si="5"/>
        <v>0</v>
      </c>
      <c r="BE21" s="54">
        <f t="shared" si="9"/>
        <v>0</v>
      </c>
    </row>
    <row r="22" spans="1:57" ht="30" x14ac:dyDescent="0.25">
      <c r="A22" s="353">
        <f>+Set!A22</f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0"/>
        <v>0</v>
      </c>
      <c r="AW22" s="37">
        <f t="shared" si="7"/>
        <v>0</v>
      </c>
      <c r="AX22" s="37">
        <f t="shared" si="8"/>
        <v>0</v>
      </c>
      <c r="AY22" s="37">
        <f t="shared" si="0"/>
        <v>0</v>
      </c>
      <c r="AZ22" s="37">
        <f t="shared" si="1"/>
        <v>0</v>
      </c>
      <c r="BA22" s="37">
        <f t="shared" si="2"/>
        <v>0</v>
      </c>
      <c r="BB22" s="37">
        <f t="shared" si="3"/>
        <v>0</v>
      </c>
      <c r="BC22" s="38">
        <f t="shared" si="4"/>
        <v>0</v>
      </c>
      <c r="BD22" s="37">
        <f t="shared" si="5"/>
        <v>0</v>
      </c>
      <c r="BE22" s="54">
        <f t="shared" si="9"/>
        <v>0</v>
      </c>
    </row>
    <row r="23" spans="1:57" x14ac:dyDescent="0.25">
      <c r="A23" s="353">
        <f>+Set!A23</f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0"/>
        <v>0</v>
      </c>
      <c r="AW23" s="37">
        <f t="shared" si="7"/>
        <v>0</v>
      </c>
      <c r="AX23" s="37">
        <f t="shared" si="8"/>
        <v>0</v>
      </c>
      <c r="AY23" s="37">
        <f t="shared" si="0"/>
        <v>0</v>
      </c>
      <c r="AZ23" s="37">
        <f t="shared" si="1"/>
        <v>0</v>
      </c>
      <c r="BA23" s="37">
        <f t="shared" si="2"/>
        <v>0</v>
      </c>
      <c r="BB23" s="37">
        <f t="shared" si="3"/>
        <v>0</v>
      </c>
      <c r="BC23" s="38">
        <f t="shared" si="4"/>
        <v>0</v>
      </c>
      <c r="BD23" s="37">
        <f t="shared" si="5"/>
        <v>0</v>
      </c>
      <c r="BE23" s="54">
        <f t="shared" si="9"/>
        <v>0</v>
      </c>
    </row>
    <row r="24" spans="1:57" ht="30" x14ac:dyDescent="0.25">
      <c r="A24" s="353">
        <f>+Set!A24</f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0"/>
        <v>0</v>
      </c>
      <c r="AW24" s="37">
        <f t="shared" si="7"/>
        <v>0</v>
      </c>
      <c r="AX24" s="37">
        <f t="shared" si="8"/>
        <v>0</v>
      </c>
      <c r="AY24" s="37">
        <f t="shared" si="0"/>
        <v>0</v>
      </c>
      <c r="AZ24" s="37">
        <f t="shared" si="1"/>
        <v>0</v>
      </c>
      <c r="BA24" s="37">
        <f t="shared" si="2"/>
        <v>0</v>
      </c>
      <c r="BB24" s="37">
        <f t="shared" si="3"/>
        <v>0</v>
      </c>
      <c r="BC24" s="38">
        <f t="shared" si="4"/>
        <v>0</v>
      </c>
      <c r="BD24" s="37">
        <f t="shared" si="5"/>
        <v>0</v>
      </c>
      <c r="BE24" s="54">
        <f t="shared" si="9"/>
        <v>0</v>
      </c>
    </row>
    <row r="25" spans="1:57" ht="30" x14ac:dyDescent="0.25">
      <c r="A25" s="353">
        <f>+Set!A25</f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0</v>
      </c>
      <c r="H25" s="384">
        <v>0</v>
      </c>
      <c r="I25" s="384">
        <v>0</v>
      </c>
      <c r="J25" s="384">
        <v>0</v>
      </c>
      <c r="K25" s="384">
        <v>0</v>
      </c>
      <c r="L25" s="384">
        <v>0</v>
      </c>
      <c r="M25" s="384">
        <v>0</v>
      </c>
      <c r="N25" s="384">
        <v>0</v>
      </c>
      <c r="O25" s="384">
        <v>0</v>
      </c>
      <c r="P25" s="384">
        <v>0</v>
      </c>
      <c r="Q25" s="384">
        <v>0</v>
      </c>
      <c r="R25" s="384">
        <v>0</v>
      </c>
      <c r="S25" s="384">
        <v>0</v>
      </c>
      <c r="T25" s="384">
        <v>0</v>
      </c>
      <c r="U25" s="384">
        <v>0</v>
      </c>
      <c r="V25" s="384">
        <v>0</v>
      </c>
      <c r="W25" s="384">
        <v>0</v>
      </c>
      <c r="X25" s="384">
        <v>0</v>
      </c>
      <c r="Y25" s="384">
        <v>0</v>
      </c>
      <c r="Z25" s="384">
        <v>0</v>
      </c>
      <c r="AA25" s="384">
        <v>0</v>
      </c>
      <c r="AB25" s="384">
        <v>0</v>
      </c>
      <c r="AC25" s="384">
        <v>0</v>
      </c>
      <c r="AD25" s="384">
        <v>0</v>
      </c>
      <c r="AE25" s="384">
        <v>0</v>
      </c>
      <c r="AF25" s="384">
        <v>0</v>
      </c>
      <c r="AG25" s="384">
        <v>0</v>
      </c>
      <c r="AH25" s="384">
        <v>0</v>
      </c>
      <c r="AI25" s="384">
        <v>0</v>
      </c>
      <c r="AJ25" s="384">
        <v>0</v>
      </c>
      <c r="AK25" s="384">
        <v>0</v>
      </c>
      <c r="AL25" s="384">
        <v>0</v>
      </c>
      <c r="AM25" s="384">
        <v>0</v>
      </c>
      <c r="AN25" s="384">
        <v>0</v>
      </c>
      <c r="AO25" s="384">
        <v>0</v>
      </c>
      <c r="AP25" s="384">
        <v>0</v>
      </c>
      <c r="AQ25" s="384">
        <v>0</v>
      </c>
      <c r="AR25" s="384">
        <v>0</v>
      </c>
      <c r="AS25" s="384">
        <v>0</v>
      </c>
      <c r="AT25" s="384">
        <v>0</v>
      </c>
      <c r="AV25" s="37">
        <f t="shared" si="10"/>
        <v>0</v>
      </c>
      <c r="AW25" s="37">
        <f t="shared" si="7"/>
        <v>0</v>
      </c>
      <c r="AX25" s="37">
        <f t="shared" si="8"/>
        <v>0</v>
      </c>
      <c r="AY25" s="37">
        <f t="shared" si="0"/>
        <v>0</v>
      </c>
      <c r="AZ25" s="37">
        <f t="shared" si="1"/>
        <v>0</v>
      </c>
      <c r="BA25" s="37">
        <f t="shared" si="2"/>
        <v>0</v>
      </c>
      <c r="BB25" s="37">
        <f t="shared" si="3"/>
        <v>0</v>
      </c>
      <c r="BC25" s="38">
        <f t="shared" si="4"/>
        <v>0</v>
      </c>
      <c r="BD25" s="37">
        <f t="shared" si="5"/>
        <v>0</v>
      </c>
      <c r="BE25" s="54">
        <f t="shared" si="9"/>
        <v>0</v>
      </c>
    </row>
    <row r="26" spans="1:57" x14ac:dyDescent="0.25">
      <c r="A26" s="353">
        <f>+Set!A26</f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0</v>
      </c>
      <c r="H26" s="384">
        <v>0</v>
      </c>
      <c r="I26" s="384">
        <v>0</v>
      </c>
      <c r="J26" s="384">
        <v>0</v>
      </c>
      <c r="K26" s="384">
        <v>0</v>
      </c>
      <c r="L26" s="384">
        <v>0</v>
      </c>
      <c r="M26" s="384">
        <v>0</v>
      </c>
      <c r="N26" s="384">
        <v>0</v>
      </c>
      <c r="O26" s="384">
        <v>0</v>
      </c>
      <c r="P26" s="384">
        <v>0</v>
      </c>
      <c r="Q26" s="384">
        <v>0</v>
      </c>
      <c r="R26" s="384">
        <v>0</v>
      </c>
      <c r="S26" s="384">
        <v>0</v>
      </c>
      <c r="T26" s="384">
        <v>0</v>
      </c>
      <c r="U26" s="384">
        <v>0</v>
      </c>
      <c r="V26" s="384">
        <v>0</v>
      </c>
      <c r="W26" s="384">
        <v>0</v>
      </c>
      <c r="X26" s="384">
        <v>0</v>
      </c>
      <c r="Y26" s="384">
        <v>0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0</v>
      </c>
      <c r="AI26" s="384">
        <v>0</v>
      </c>
      <c r="AJ26" s="384">
        <v>0</v>
      </c>
      <c r="AK26" s="384">
        <v>0</v>
      </c>
      <c r="AL26" s="384">
        <v>0</v>
      </c>
      <c r="AM26" s="384">
        <v>0</v>
      </c>
      <c r="AN26" s="384">
        <v>0</v>
      </c>
      <c r="AO26" s="384">
        <v>0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10"/>
        <v>0</v>
      </c>
      <c r="AW26" s="37">
        <f t="shared" si="7"/>
        <v>0</v>
      </c>
      <c r="AX26" s="37">
        <f t="shared" si="8"/>
        <v>0</v>
      </c>
      <c r="AY26" s="37">
        <f t="shared" si="0"/>
        <v>0</v>
      </c>
      <c r="AZ26" s="37">
        <f t="shared" si="1"/>
        <v>0</v>
      </c>
      <c r="BA26" s="37">
        <f t="shared" si="2"/>
        <v>0</v>
      </c>
      <c r="BB26" s="37">
        <f t="shared" si="3"/>
        <v>0</v>
      </c>
      <c r="BC26" s="38">
        <f t="shared" si="4"/>
        <v>0</v>
      </c>
      <c r="BD26" s="37">
        <f t="shared" si="5"/>
        <v>0</v>
      </c>
      <c r="BE26" s="54">
        <f t="shared" si="9"/>
        <v>0</v>
      </c>
    </row>
    <row r="27" spans="1:57" ht="30" x14ac:dyDescent="0.25">
      <c r="A27" s="353">
        <f>+Set!A27</f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0"/>
        <v>0</v>
      </c>
      <c r="AW27" s="37">
        <f t="shared" si="7"/>
        <v>0</v>
      </c>
      <c r="AX27" s="37">
        <f t="shared" si="8"/>
        <v>0</v>
      </c>
      <c r="AY27" s="37">
        <f t="shared" si="0"/>
        <v>0</v>
      </c>
      <c r="AZ27" s="37">
        <f t="shared" si="1"/>
        <v>0</v>
      </c>
      <c r="BA27" s="37">
        <f t="shared" si="2"/>
        <v>0</v>
      </c>
      <c r="BB27" s="37">
        <f t="shared" si="3"/>
        <v>0</v>
      </c>
      <c r="BC27" s="38">
        <f t="shared" si="4"/>
        <v>0</v>
      </c>
      <c r="BD27" s="37">
        <f t="shared" si="5"/>
        <v>0</v>
      </c>
      <c r="BE27" s="54">
        <f t="shared" si="9"/>
        <v>0</v>
      </c>
    </row>
    <row r="28" spans="1:57" ht="45" x14ac:dyDescent="0.25">
      <c r="A28" s="353">
        <f>+Set!A28</f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0"/>
        <v>0</v>
      </c>
      <c r="AW28" s="37">
        <f t="shared" si="7"/>
        <v>0</v>
      </c>
      <c r="AX28" s="37">
        <f t="shared" si="8"/>
        <v>0</v>
      </c>
      <c r="AY28" s="37">
        <f t="shared" si="0"/>
        <v>0</v>
      </c>
      <c r="AZ28" s="37">
        <f t="shared" si="1"/>
        <v>0</v>
      </c>
      <c r="BA28" s="37">
        <f t="shared" si="2"/>
        <v>0</v>
      </c>
      <c r="BB28" s="37">
        <f t="shared" si="3"/>
        <v>0</v>
      </c>
      <c r="BC28" s="38">
        <f t="shared" si="4"/>
        <v>0</v>
      </c>
      <c r="BD28" s="37">
        <f t="shared" si="5"/>
        <v>0</v>
      </c>
      <c r="BE28" s="54">
        <f t="shared" si="9"/>
        <v>0</v>
      </c>
    </row>
    <row r="29" spans="1:57" ht="30" x14ac:dyDescent="0.25">
      <c r="A29" s="353">
        <f>+Set!A29</f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ref="AV29:AV31" si="11">SUM(D29)</f>
        <v>0</v>
      </c>
      <c r="AW29" s="37">
        <f t="shared" si="7"/>
        <v>0</v>
      </c>
      <c r="AX29" s="37">
        <f t="shared" si="8"/>
        <v>0</v>
      </c>
      <c r="AY29" s="37">
        <f t="shared" si="0"/>
        <v>0</v>
      </c>
      <c r="AZ29" s="37">
        <f t="shared" si="1"/>
        <v>0</v>
      </c>
      <c r="BA29" s="37">
        <f t="shared" si="2"/>
        <v>0</v>
      </c>
      <c r="BB29" s="37">
        <f t="shared" si="3"/>
        <v>0</v>
      </c>
      <c r="BC29" s="38">
        <f t="shared" si="4"/>
        <v>0</v>
      </c>
      <c r="BD29" s="37">
        <f t="shared" si="5"/>
        <v>0</v>
      </c>
      <c r="BE29" s="54">
        <f t="shared" si="9"/>
        <v>0</v>
      </c>
    </row>
    <row r="30" spans="1:57" ht="45" x14ac:dyDescent="0.25">
      <c r="A30" s="353">
        <f>+Set!A30</f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1"/>
        <v>0</v>
      </c>
      <c r="AW30" s="37">
        <f t="shared" si="7"/>
        <v>0</v>
      </c>
      <c r="AX30" s="37">
        <f t="shared" si="8"/>
        <v>0</v>
      </c>
      <c r="AY30" s="37">
        <f t="shared" si="0"/>
        <v>0</v>
      </c>
      <c r="AZ30" s="37">
        <f t="shared" si="1"/>
        <v>0</v>
      </c>
      <c r="BA30" s="37">
        <f t="shared" si="2"/>
        <v>0</v>
      </c>
      <c r="BB30" s="37">
        <f t="shared" si="3"/>
        <v>0</v>
      </c>
      <c r="BC30" s="38">
        <f t="shared" si="4"/>
        <v>0</v>
      </c>
      <c r="BD30" s="37">
        <f t="shared" si="5"/>
        <v>0</v>
      </c>
      <c r="BE30" s="54">
        <f t="shared" si="9"/>
        <v>0</v>
      </c>
    </row>
    <row r="31" spans="1:57" ht="30" x14ac:dyDescent="0.25">
      <c r="A31" s="353">
        <f>+Set!A31</f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0</v>
      </c>
      <c r="Z31" s="384">
        <v>0</v>
      </c>
      <c r="AA31" s="384">
        <v>0</v>
      </c>
      <c r="AB31" s="384">
        <v>0</v>
      </c>
      <c r="AC31" s="384">
        <v>0</v>
      </c>
      <c r="AD31" s="384">
        <v>0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1"/>
        <v>0</v>
      </c>
      <c r="AW31" s="37">
        <f t="shared" si="7"/>
        <v>0</v>
      </c>
      <c r="AX31" s="37">
        <f t="shared" si="8"/>
        <v>0</v>
      </c>
      <c r="AY31" s="37">
        <f t="shared" si="0"/>
        <v>0</v>
      </c>
      <c r="AZ31" s="37">
        <f t="shared" si="1"/>
        <v>0</v>
      </c>
      <c r="BA31" s="37">
        <f t="shared" si="2"/>
        <v>0</v>
      </c>
      <c r="BB31" s="37">
        <f t="shared" si="3"/>
        <v>0</v>
      </c>
      <c r="BC31" s="38">
        <f t="shared" si="4"/>
        <v>0</v>
      </c>
      <c r="BD31" s="37">
        <f t="shared" si="5"/>
        <v>0</v>
      </c>
      <c r="BE31" s="54">
        <f t="shared" si="9"/>
        <v>0</v>
      </c>
    </row>
    <row r="32" spans="1:57" ht="30" x14ac:dyDescent="0.25">
      <c r="A32" s="353">
        <f>+Set!A32</f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2">SUM(D32)</f>
        <v>0</v>
      </c>
      <c r="AW32" s="37">
        <f t="shared" ref="AW32:AW51" si="13">+SUM(G32:P32)</f>
        <v>0</v>
      </c>
      <c r="AX32" s="37">
        <f t="shared" ref="AX32:AX51" si="14">+SUM(Q32:S32)</f>
        <v>0</v>
      </c>
      <c r="AY32" s="37">
        <f t="shared" ref="AY32:AY51" si="15">+SUM(T32:W32)</f>
        <v>0</v>
      </c>
      <c r="AZ32" s="37">
        <f t="shared" ref="AZ32:AZ51" si="16">+SUM(X32:AC32)</f>
        <v>0</v>
      </c>
      <c r="BA32" s="37">
        <f t="shared" ref="BA32:BA51" si="17">+SUM(AD32:AH32)</f>
        <v>0</v>
      </c>
      <c r="BB32" s="37">
        <f t="shared" ref="BB32:BB51" si="18">+SUM(AJ32:AL32)</f>
        <v>0</v>
      </c>
      <c r="BC32" s="38">
        <f t="shared" ref="BC32:BC51" si="19">+SUM(AM32:AP32)</f>
        <v>0</v>
      </c>
      <c r="BD32" s="37">
        <f t="shared" ref="BD32:BD51" si="20">+SUM(AQ32:AT32)</f>
        <v>0</v>
      </c>
      <c r="BE32" s="54">
        <f t="shared" si="9"/>
        <v>0</v>
      </c>
    </row>
    <row r="33" spans="1:57" ht="30" x14ac:dyDescent="0.25">
      <c r="A33" s="353">
        <f>+Set!A33</f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2"/>
        <v>0</v>
      </c>
      <c r="AW33" s="37">
        <f t="shared" si="13"/>
        <v>0</v>
      </c>
      <c r="AX33" s="37">
        <f t="shared" si="14"/>
        <v>0</v>
      </c>
      <c r="AY33" s="37">
        <f t="shared" si="15"/>
        <v>0</v>
      </c>
      <c r="AZ33" s="37">
        <f t="shared" si="16"/>
        <v>0</v>
      </c>
      <c r="BA33" s="37">
        <f t="shared" si="17"/>
        <v>0</v>
      </c>
      <c r="BB33" s="37">
        <f t="shared" si="18"/>
        <v>0</v>
      </c>
      <c r="BC33" s="38">
        <f t="shared" si="19"/>
        <v>0</v>
      </c>
      <c r="BD33" s="37">
        <f t="shared" si="20"/>
        <v>0</v>
      </c>
      <c r="BE33" s="54">
        <f t="shared" si="9"/>
        <v>0</v>
      </c>
    </row>
    <row r="34" spans="1:57" ht="30" x14ac:dyDescent="0.25">
      <c r="A34" s="353">
        <f>+Set!A34</f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2"/>
        <v>0</v>
      </c>
      <c r="AW34" s="37">
        <f t="shared" si="13"/>
        <v>0</v>
      </c>
      <c r="AX34" s="37">
        <f t="shared" si="14"/>
        <v>0</v>
      </c>
      <c r="AY34" s="37">
        <f t="shared" si="15"/>
        <v>0</v>
      </c>
      <c r="AZ34" s="37">
        <f t="shared" si="16"/>
        <v>0</v>
      </c>
      <c r="BA34" s="37">
        <f t="shared" si="17"/>
        <v>0</v>
      </c>
      <c r="BB34" s="37">
        <f t="shared" si="18"/>
        <v>0</v>
      </c>
      <c r="BC34" s="38">
        <f t="shared" si="19"/>
        <v>0</v>
      </c>
      <c r="BD34" s="37">
        <f t="shared" si="20"/>
        <v>0</v>
      </c>
      <c r="BE34" s="54">
        <f t="shared" si="9"/>
        <v>0</v>
      </c>
    </row>
    <row r="35" spans="1:57" ht="30" x14ac:dyDescent="0.25">
      <c r="A35" s="353">
        <f>+Set!A35</f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2"/>
        <v>0</v>
      </c>
      <c r="AW35" s="37">
        <f t="shared" si="13"/>
        <v>0</v>
      </c>
      <c r="AX35" s="37">
        <f t="shared" si="14"/>
        <v>0</v>
      </c>
      <c r="AY35" s="37">
        <f t="shared" si="15"/>
        <v>0</v>
      </c>
      <c r="AZ35" s="37">
        <f t="shared" si="16"/>
        <v>0</v>
      </c>
      <c r="BA35" s="37">
        <f t="shared" si="17"/>
        <v>0</v>
      </c>
      <c r="BB35" s="37">
        <f t="shared" si="18"/>
        <v>0</v>
      </c>
      <c r="BC35" s="38">
        <f t="shared" si="19"/>
        <v>0</v>
      </c>
      <c r="BD35" s="37">
        <f t="shared" si="20"/>
        <v>0</v>
      </c>
      <c r="BE35" s="54">
        <f t="shared" si="9"/>
        <v>0</v>
      </c>
    </row>
    <row r="36" spans="1:57" ht="30" x14ac:dyDescent="0.25">
      <c r="A36" s="353">
        <f>+Set!A36</f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0</v>
      </c>
      <c r="Z36" s="384">
        <v>0</v>
      </c>
      <c r="AA36" s="384">
        <v>0</v>
      </c>
      <c r="AB36" s="384">
        <v>0</v>
      </c>
      <c r="AC36" s="384">
        <v>0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2"/>
        <v>0</v>
      </c>
      <c r="AW36" s="37">
        <f t="shared" si="13"/>
        <v>0</v>
      </c>
      <c r="AX36" s="37">
        <f t="shared" si="14"/>
        <v>0</v>
      </c>
      <c r="AY36" s="37">
        <f t="shared" si="15"/>
        <v>0</v>
      </c>
      <c r="AZ36" s="37">
        <f t="shared" si="16"/>
        <v>0</v>
      </c>
      <c r="BA36" s="37">
        <f t="shared" si="17"/>
        <v>0</v>
      </c>
      <c r="BB36" s="37">
        <f t="shared" si="18"/>
        <v>0</v>
      </c>
      <c r="BC36" s="38">
        <f t="shared" si="19"/>
        <v>0</v>
      </c>
      <c r="BD36" s="37">
        <f t="shared" si="20"/>
        <v>0</v>
      </c>
      <c r="BE36" s="54">
        <f t="shared" si="9"/>
        <v>0</v>
      </c>
    </row>
    <row r="37" spans="1:57" ht="30" x14ac:dyDescent="0.25">
      <c r="A37" s="353">
        <f>+Set!A37</f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2"/>
        <v>0</v>
      </c>
      <c r="AW37" s="37">
        <f t="shared" si="13"/>
        <v>0</v>
      </c>
      <c r="AX37" s="37">
        <f t="shared" si="14"/>
        <v>0</v>
      </c>
      <c r="AY37" s="37">
        <f t="shared" si="15"/>
        <v>0</v>
      </c>
      <c r="AZ37" s="37">
        <f t="shared" si="16"/>
        <v>0</v>
      </c>
      <c r="BA37" s="37">
        <f t="shared" si="17"/>
        <v>0</v>
      </c>
      <c r="BB37" s="37">
        <f t="shared" si="18"/>
        <v>0</v>
      </c>
      <c r="BC37" s="38">
        <f t="shared" si="19"/>
        <v>0</v>
      </c>
      <c r="BD37" s="37">
        <f t="shared" si="20"/>
        <v>0</v>
      </c>
      <c r="BE37" s="54">
        <f t="shared" si="9"/>
        <v>0</v>
      </c>
    </row>
    <row r="38" spans="1:57" ht="30" x14ac:dyDescent="0.25">
      <c r="A38" s="353">
        <f>+Set!A38</f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2"/>
        <v>0</v>
      </c>
      <c r="AW38" s="37">
        <f t="shared" si="13"/>
        <v>0</v>
      </c>
      <c r="AX38" s="37">
        <f t="shared" si="14"/>
        <v>0</v>
      </c>
      <c r="AY38" s="37">
        <f t="shared" si="15"/>
        <v>0</v>
      </c>
      <c r="AZ38" s="37">
        <f t="shared" si="16"/>
        <v>0</v>
      </c>
      <c r="BA38" s="37">
        <f t="shared" si="17"/>
        <v>0</v>
      </c>
      <c r="BB38" s="37">
        <f t="shared" si="18"/>
        <v>0</v>
      </c>
      <c r="BC38" s="38">
        <f t="shared" si="19"/>
        <v>0</v>
      </c>
      <c r="BD38" s="37">
        <f t="shared" si="20"/>
        <v>0</v>
      </c>
      <c r="BE38" s="54">
        <f t="shared" si="9"/>
        <v>0</v>
      </c>
    </row>
    <row r="39" spans="1:57" ht="30" x14ac:dyDescent="0.25">
      <c r="A39" s="353">
        <f>+Set!A39</f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2"/>
        <v>0</v>
      </c>
      <c r="AW39" s="37">
        <f t="shared" si="13"/>
        <v>0</v>
      </c>
      <c r="AX39" s="37">
        <f t="shared" si="14"/>
        <v>0</v>
      </c>
      <c r="AY39" s="37">
        <f t="shared" si="15"/>
        <v>0</v>
      </c>
      <c r="AZ39" s="37">
        <f t="shared" si="16"/>
        <v>0</v>
      </c>
      <c r="BA39" s="37">
        <f t="shared" si="17"/>
        <v>0</v>
      </c>
      <c r="BB39" s="37">
        <f t="shared" si="18"/>
        <v>0</v>
      </c>
      <c r="BC39" s="38">
        <f t="shared" si="19"/>
        <v>0</v>
      </c>
      <c r="BD39" s="37">
        <f t="shared" si="20"/>
        <v>0</v>
      </c>
      <c r="BE39" s="54">
        <f t="shared" si="9"/>
        <v>0</v>
      </c>
    </row>
    <row r="40" spans="1:57" ht="30" x14ac:dyDescent="0.25">
      <c r="A40" s="353">
        <f>+Set!A40</f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2"/>
        <v>0</v>
      </c>
      <c r="AW40" s="37">
        <f t="shared" si="13"/>
        <v>0</v>
      </c>
      <c r="AX40" s="37">
        <f t="shared" si="14"/>
        <v>0</v>
      </c>
      <c r="AY40" s="37">
        <f t="shared" si="15"/>
        <v>0</v>
      </c>
      <c r="AZ40" s="37">
        <f t="shared" si="16"/>
        <v>0</v>
      </c>
      <c r="BA40" s="37">
        <f t="shared" si="17"/>
        <v>0</v>
      </c>
      <c r="BB40" s="37">
        <f t="shared" si="18"/>
        <v>0</v>
      </c>
      <c r="BC40" s="38">
        <f t="shared" si="19"/>
        <v>0</v>
      </c>
      <c r="BD40" s="37">
        <f t="shared" si="20"/>
        <v>0</v>
      </c>
      <c r="BE40" s="54">
        <f t="shared" si="9"/>
        <v>0</v>
      </c>
    </row>
    <row r="41" spans="1:57" ht="30" x14ac:dyDescent="0.25">
      <c r="A41" s="353">
        <f>+Set!A41</f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2"/>
        <v>0</v>
      </c>
      <c r="AW41" s="37">
        <f t="shared" si="13"/>
        <v>0</v>
      </c>
      <c r="AX41" s="37">
        <f t="shared" si="14"/>
        <v>0</v>
      </c>
      <c r="AY41" s="37">
        <f t="shared" si="15"/>
        <v>0</v>
      </c>
      <c r="AZ41" s="37">
        <f t="shared" si="16"/>
        <v>0</v>
      </c>
      <c r="BA41" s="37">
        <f t="shared" si="17"/>
        <v>0</v>
      </c>
      <c r="BB41" s="37">
        <f t="shared" si="18"/>
        <v>0</v>
      </c>
      <c r="BC41" s="38">
        <f t="shared" si="19"/>
        <v>0</v>
      </c>
      <c r="BD41" s="37">
        <f t="shared" si="20"/>
        <v>0</v>
      </c>
      <c r="BE41" s="54">
        <f t="shared" si="9"/>
        <v>0</v>
      </c>
    </row>
    <row r="42" spans="1:57" ht="30" x14ac:dyDescent="0.25">
      <c r="A42" s="353">
        <f>+Set!A42</f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2"/>
        <v>0</v>
      </c>
      <c r="AW42" s="37">
        <f t="shared" si="13"/>
        <v>0</v>
      </c>
      <c r="AX42" s="37">
        <f t="shared" si="14"/>
        <v>0</v>
      </c>
      <c r="AY42" s="37">
        <f t="shared" si="15"/>
        <v>0</v>
      </c>
      <c r="AZ42" s="37">
        <f t="shared" si="16"/>
        <v>0</v>
      </c>
      <c r="BA42" s="37">
        <f t="shared" si="17"/>
        <v>0</v>
      </c>
      <c r="BB42" s="37">
        <f t="shared" si="18"/>
        <v>0</v>
      </c>
      <c r="BC42" s="38">
        <f t="shared" si="19"/>
        <v>0</v>
      </c>
      <c r="BD42" s="37">
        <f t="shared" si="20"/>
        <v>0</v>
      </c>
      <c r="BE42" s="54">
        <f t="shared" si="9"/>
        <v>0</v>
      </c>
    </row>
    <row r="43" spans="1:57" ht="30" x14ac:dyDescent="0.25">
      <c r="A43" s="353">
        <f>+Set!A43</f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2"/>
        <v>0</v>
      </c>
      <c r="AW43" s="37">
        <f t="shared" si="13"/>
        <v>0</v>
      </c>
      <c r="AX43" s="37">
        <f t="shared" si="14"/>
        <v>0</v>
      </c>
      <c r="AY43" s="37">
        <f t="shared" si="15"/>
        <v>0</v>
      </c>
      <c r="AZ43" s="37">
        <f t="shared" si="16"/>
        <v>0</v>
      </c>
      <c r="BA43" s="37">
        <f t="shared" si="17"/>
        <v>0</v>
      </c>
      <c r="BB43" s="37">
        <f t="shared" si="18"/>
        <v>0</v>
      </c>
      <c r="BC43" s="38">
        <f t="shared" si="19"/>
        <v>0</v>
      </c>
      <c r="BD43" s="37">
        <f t="shared" si="20"/>
        <v>0</v>
      </c>
      <c r="BE43" s="54">
        <f t="shared" si="9"/>
        <v>0</v>
      </c>
    </row>
    <row r="44" spans="1:57" ht="30" x14ac:dyDescent="0.25">
      <c r="A44" s="353">
        <f>+Set!A44</f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2"/>
        <v>0</v>
      </c>
      <c r="AW44" s="37">
        <f t="shared" si="13"/>
        <v>0</v>
      </c>
      <c r="AX44" s="37">
        <f t="shared" si="14"/>
        <v>0</v>
      </c>
      <c r="AY44" s="37">
        <f t="shared" si="15"/>
        <v>0</v>
      </c>
      <c r="AZ44" s="37">
        <f t="shared" si="16"/>
        <v>0</v>
      </c>
      <c r="BA44" s="37">
        <f t="shared" si="17"/>
        <v>0</v>
      </c>
      <c r="BB44" s="37">
        <f t="shared" si="18"/>
        <v>0</v>
      </c>
      <c r="BC44" s="38">
        <f t="shared" si="19"/>
        <v>0</v>
      </c>
      <c r="BD44" s="37">
        <f t="shared" si="20"/>
        <v>0</v>
      </c>
      <c r="BE44" s="54">
        <f t="shared" si="9"/>
        <v>0</v>
      </c>
    </row>
    <row r="45" spans="1:57" ht="30" x14ac:dyDescent="0.25">
      <c r="A45" s="353">
        <f>+Set!A45</f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2"/>
        <v>0</v>
      </c>
      <c r="AW45" s="37">
        <f t="shared" si="13"/>
        <v>0</v>
      </c>
      <c r="AX45" s="37">
        <f t="shared" si="14"/>
        <v>0</v>
      </c>
      <c r="AY45" s="37">
        <f t="shared" si="15"/>
        <v>0</v>
      </c>
      <c r="AZ45" s="37">
        <f t="shared" si="16"/>
        <v>0</v>
      </c>
      <c r="BA45" s="37">
        <f t="shared" si="17"/>
        <v>0</v>
      </c>
      <c r="BB45" s="37">
        <f t="shared" si="18"/>
        <v>0</v>
      </c>
      <c r="BC45" s="38">
        <f t="shared" si="19"/>
        <v>0</v>
      </c>
      <c r="BD45" s="37">
        <f t="shared" si="20"/>
        <v>0</v>
      </c>
      <c r="BE45" s="54">
        <f t="shared" si="9"/>
        <v>0</v>
      </c>
    </row>
    <row r="46" spans="1:57" ht="30" x14ac:dyDescent="0.25">
      <c r="A46" s="353">
        <f>+Set!A46</f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2"/>
        <v>0</v>
      </c>
      <c r="AW46" s="37">
        <f t="shared" si="13"/>
        <v>0</v>
      </c>
      <c r="AX46" s="37">
        <f t="shared" si="14"/>
        <v>0</v>
      </c>
      <c r="AY46" s="37">
        <f t="shared" si="15"/>
        <v>0</v>
      </c>
      <c r="AZ46" s="37">
        <f t="shared" si="16"/>
        <v>0</v>
      </c>
      <c r="BA46" s="37">
        <f t="shared" si="17"/>
        <v>0</v>
      </c>
      <c r="BB46" s="37">
        <f t="shared" si="18"/>
        <v>0</v>
      </c>
      <c r="BC46" s="38">
        <f t="shared" si="19"/>
        <v>0</v>
      </c>
      <c r="BD46" s="37">
        <f t="shared" si="20"/>
        <v>0</v>
      </c>
      <c r="BE46" s="54">
        <f t="shared" si="9"/>
        <v>0</v>
      </c>
    </row>
    <row r="47" spans="1:57" ht="30" x14ac:dyDescent="0.25">
      <c r="A47" s="353">
        <f>+Set!A47</f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2"/>
        <v>0</v>
      </c>
      <c r="AW47" s="37">
        <f t="shared" si="13"/>
        <v>0</v>
      </c>
      <c r="AX47" s="37">
        <f t="shared" si="14"/>
        <v>0</v>
      </c>
      <c r="AY47" s="37">
        <f t="shared" si="15"/>
        <v>0</v>
      </c>
      <c r="AZ47" s="37">
        <f t="shared" si="16"/>
        <v>0</v>
      </c>
      <c r="BA47" s="37">
        <f t="shared" si="17"/>
        <v>0</v>
      </c>
      <c r="BB47" s="37">
        <f t="shared" si="18"/>
        <v>0</v>
      </c>
      <c r="BC47" s="38">
        <f t="shared" si="19"/>
        <v>0</v>
      </c>
      <c r="BD47" s="37">
        <f t="shared" si="20"/>
        <v>0</v>
      </c>
      <c r="BE47" s="54">
        <f t="shared" si="9"/>
        <v>0</v>
      </c>
    </row>
    <row r="48" spans="1:57" ht="30" x14ac:dyDescent="0.25">
      <c r="A48" s="353">
        <f>+Set!A48</f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2"/>
        <v>0</v>
      </c>
      <c r="AW48" s="37">
        <f t="shared" si="13"/>
        <v>0</v>
      </c>
      <c r="AX48" s="37">
        <f t="shared" si="14"/>
        <v>0</v>
      </c>
      <c r="AY48" s="37">
        <f t="shared" si="15"/>
        <v>0</v>
      </c>
      <c r="AZ48" s="37">
        <f t="shared" si="16"/>
        <v>0</v>
      </c>
      <c r="BA48" s="37">
        <f t="shared" si="17"/>
        <v>0</v>
      </c>
      <c r="BB48" s="37">
        <f t="shared" si="18"/>
        <v>0</v>
      </c>
      <c r="BC48" s="38">
        <f t="shared" si="19"/>
        <v>0</v>
      </c>
      <c r="BD48" s="37">
        <f t="shared" si="20"/>
        <v>0</v>
      </c>
      <c r="BE48" s="54">
        <f t="shared" si="9"/>
        <v>0</v>
      </c>
    </row>
    <row r="49" spans="1:57" x14ac:dyDescent="0.25">
      <c r="A49" s="353">
        <f>+Set!A49</f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2"/>
        <v>0</v>
      </c>
      <c r="AW49" s="37">
        <f t="shared" si="13"/>
        <v>0</v>
      </c>
      <c r="AX49" s="37">
        <f t="shared" si="14"/>
        <v>0</v>
      </c>
      <c r="AY49" s="37">
        <f t="shared" si="15"/>
        <v>0</v>
      </c>
      <c r="AZ49" s="37">
        <f t="shared" si="16"/>
        <v>0</v>
      </c>
      <c r="BA49" s="37">
        <f t="shared" si="17"/>
        <v>0</v>
      </c>
      <c r="BB49" s="37">
        <f t="shared" si="18"/>
        <v>0</v>
      </c>
      <c r="BC49" s="38">
        <f t="shared" si="19"/>
        <v>0</v>
      </c>
      <c r="BD49" s="37">
        <f t="shared" si="20"/>
        <v>0</v>
      </c>
      <c r="BE49" s="54">
        <f t="shared" si="9"/>
        <v>0</v>
      </c>
    </row>
    <row r="50" spans="1:57" x14ac:dyDescent="0.25">
      <c r="A50" s="353">
        <f>+Set!A50</f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2"/>
        <v>0</v>
      </c>
      <c r="AW50" s="37">
        <f t="shared" si="13"/>
        <v>0</v>
      </c>
      <c r="AX50" s="37">
        <f t="shared" si="14"/>
        <v>0</v>
      </c>
      <c r="AY50" s="37">
        <f t="shared" si="15"/>
        <v>0</v>
      </c>
      <c r="AZ50" s="37">
        <f t="shared" si="16"/>
        <v>0</v>
      </c>
      <c r="BA50" s="37">
        <f t="shared" si="17"/>
        <v>0</v>
      </c>
      <c r="BB50" s="37">
        <f t="shared" si="18"/>
        <v>0</v>
      </c>
      <c r="BC50" s="38">
        <f t="shared" si="19"/>
        <v>0</v>
      </c>
      <c r="BD50" s="37">
        <f t="shared" si="20"/>
        <v>0</v>
      </c>
      <c r="BE50" s="54">
        <f t="shared" si="9"/>
        <v>0</v>
      </c>
    </row>
    <row r="51" spans="1:57" ht="30" x14ac:dyDescent="0.25">
      <c r="A51" s="353">
        <f>+Set!A51</f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2"/>
        <v>0</v>
      </c>
      <c r="AW51" s="37">
        <f t="shared" si="13"/>
        <v>0</v>
      </c>
      <c r="AX51" s="37">
        <f t="shared" si="14"/>
        <v>0</v>
      </c>
      <c r="AY51" s="37">
        <f t="shared" si="15"/>
        <v>0</v>
      </c>
      <c r="AZ51" s="37">
        <f t="shared" si="16"/>
        <v>0</v>
      </c>
      <c r="BA51" s="37">
        <f t="shared" si="17"/>
        <v>0</v>
      </c>
      <c r="BB51" s="37">
        <f t="shared" si="18"/>
        <v>0</v>
      </c>
      <c r="BC51" s="38">
        <f t="shared" si="19"/>
        <v>0</v>
      </c>
      <c r="BD51" s="37">
        <f t="shared" si="20"/>
        <v>0</v>
      </c>
      <c r="BE51" s="54">
        <f t="shared" si="9"/>
        <v>0</v>
      </c>
    </row>
    <row r="52" spans="1:57" x14ac:dyDescent="0.25">
      <c r="A52" s="353">
        <f>+Set!A52</f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0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0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0</v>
      </c>
      <c r="Y52" s="375">
        <v>0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0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1">SUM(D52)</f>
        <v>0</v>
      </c>
      <c r="AW52" s="37">
        <f t="shared" ref="AW52:AW59" si="22">+SUM(G52:P52)</f>
        <v>0</v>
      </c>
      <c r="AX52" s="37">
        <f t="shared" ref="AX52:AX59" si="23">+SUM(Q52:S52)</f>
        <v>0</v>
      </c>
      <c r="AY52" s="37">
        <f t="shared" ref="AY52:AY59" si="24">+SUM(T52:W52)</f>
        <v>0</v>
      </c>
      <c r="AZ52" s="37">
        <f t="shared" ref="AZ52:AZ59" si="25">+SUM(X52:AC52)</f>
        <v>0</v>
      </c>
      <c r="BA52" s="37">
        <f t="shared" ref="BA52:BA59" si="26">+SUM(AD52:AH52)</f>
        <v>0</v>
      </c>
      <c r="BB52" s="37">
        <f t="shared" ref="BB52:BB59" si="27">+SUM(AJ52:AL52)</f>
        <v>0</v>
      </c>
      <c r="BC52" s="38">
        <f t="shared" ref="BC52:BC59" si="28">+SUM(AM52:AP52)</f>
        <v>0</v>
      </c>
      <c r="BD52" s="37">
        <f t="shared" ref="BD52:BD59" si="29">+SUM(AQ52:AT52)</f>
        <v>0</v>
      </c>
      <c r="BE52" s="54">
        <f t="shared" ref="BE52:BE59" si="30">SUM(AV52:BD52)</f>
        <v>0</v>
      </c>
    </row>
    <row r="53" spans="1:57" x14ac:dyDescent="0.25">
      <c r="A53" s="353">
        <f>+Set!A53</f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0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1"/>
        <v>0</v>
      </c>
      <c r="AW53" s="37">
        <f t="shared" si="22"/>
        <v>0</v>
      </c>
      <c r="AX53" s="37">
        <f t="shared" si="23"/>
        <v>0</v>
      </c>
      <c r="AY53" s="37">
        <f t="shared" si="24"/>
        <v>0</v>
      </c>
      <c r="AZ53" s="37">
        <f t="shared" si="25"/>
        <v>0</v>
      </c>
      <c r="BA53" s="37">
        <f t="shared" si="26"/>
        <v>0</v>
      </c>
      <c r="BB53" s="37">
        <f t="shared" si="27"/>
        <v>0</v>
      </c>
      <c r="BC53" s="38">
        <f t="shared" si="28"/>
        <v>0</v>
      </c>
      <c r="BD53" s="37">
        <f t="shared" si="29"/>
        <v>0</v>
      </c>
      <c r="BE53" s="54">
        <f t="shared" si="30"/>
        <v>0</v>
      </c>
    </row>
    <row r="54" spans="1:57" x14ac:dyDescent="0.25">
      <c r="A54" s="353">
        <f>+Set!A54</f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0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1"/>
        <v>0</v>
      </c>
      <c r="AW54" s="37">
        <f t="shared" si="22"/>
        <v>0</v>
      </c>
      <c r="AX54" s="37">
        <f t="shared" si="23"/>
        <v>0</v>
      </c>
      <c r="AY54" s="37">
        <f t="shared" si="24"/>
        <v>0</v>
      </c>
      <c r="AZ54" s="37">
        <f t="shared" si="25"/>
        <v>0</v>
      </c>
      <c r="BA54" s="37">
        <f t="shared" si="26"/>
        <v>0</v>
      </c>
      <c r="BB54" s="37">
        <f t="shared" si="27"/>
        <v>0</v>
      </c>
      <c r="BC54" s="38">
        <f t="shared" si="28"/>
        <v>0</v>
      </c>
      <c r="BD54" s="37">
        <f t="shared" si="29"/>
        <v>0</v>
      </c>
      <c r="BE54" s="54">
        <f t="shared" si="30"/>
        <v>0</v>
      </c>
    </row>
    <row r="55" spans="1:57" x14ac:dyDescent="0.25">
      <c r="A55" s="353">
        <f>+Set!A55</f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0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1"/>
        <v>0</v>
      </c>
      <c r="AW55" s="37">
        <f t="shared" si="22"/>
        <v>0</v>
      </c>
      <c r="AX55" s="37">
        <f t="shared" si="23"/>
        <v>0</v>
      </c>
      <c r="AY55" s="37">
        <f t="shared" si="24"/>
        <v>0</v>
      </c>
      <c r="AZ55" s="37">
        <f t="shared" si="25"/>
        <v>0</v>
      </c>
      <c r="BA55" s="37">
        <f t="shared" si="26"/>
        <v>0</v>
      </c>
      <c r="BB55" s="37">
        <f t="shared" si="27"/>
        <v>0</v>
      </c>
      <c r="BC55" s="38">
        <f t="shared" si="28"/>
        <v>0</v>
      </c>
      <c r="BD55" s="37">
        <f t="shared" si="29"/>
        <v>0</v>
      </c>
      <c r="BE55" s="54">
        <f t="shared" si="30"/>
        <v>0</v>
      </c>
    </row>
    <row r="56" spans="1:57" x14ac:dyDescent="0.25">
      <c r="A56" s="353">
        <f>+Set!A56</f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1"/>
        <v>0</v>
      </c>
      <c r="AW56" s="37">
        <f t="shared" si="22"/>
        <v>0</v>
      </c>
      <c r="AX56" s="37">
        <f t="shared" si="23"/>
        <v>0</v>
      </c>
      <c r="AY56" s="37">
        <f t="shared" si="24"/>
        <v>0</v>
      </c>
      <c r="AZ56" s="37">
        <f t="shared" si="25"/>
        <v>0</v>
      </c>
      <c r="BA56" s="37">
        <f t="shared" si="26"/>
        <v>0</v>
      </c>
      <c r="BB56" s="37">
        <f t="shared" si="27"/>
        <v>0</v>
      </c>
      <c r="BC56" s="38">
        <f t="shared" si="28"/>
        <v>0</v>
      </c>
      <c r="BD56" s="37">
        <f t="shared" si="29"/>
        <v>0</v>
      </c>
      <c r="BE56" s="54">
        <f t="shared" si="30"/>
        <v>0</v>
      </c>
    </row>
    <row r="57" spans="1:57" x14ac:dyDescent="0.25">
      <c r="A57" s="353">
        <f>+Set!A57</f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1"/>
        <v>0</v>
      </c>
      <c r="AW57" s="37">
        <f t="shared" si="22"/>
        <v>0</v>
      </c>
      <c r="AX57" s="37">
        <f t="shared" si="23"/>
        <v>0</v>
      </c>
      <c r="AY57" s="37">
        <f t="shared" si="24"/>
        <v>0</v>
      </c>
      <c r="AZ57" s="37">
        <f t="shared" si="25"/>
        <v>0</v>
      </c>
      <c r="BA57" s="37">
        <f t="shared" si="26"/>
        <v>0</v>
      </c>
      <c r="BB57" s="37">
        <f t="shared" si="27"/>
        <v>0</v>
      </c>
      <c r="BC57" s="38">
        <f t="shared" si="28"/>
        <v>0</v>
      </c>
      <c r="BD57" s="37">
        <f t="shared" si="29"/>
        <v>0</v>
      </c>
      <c r="BE57" s="54">
        <f t="shared" si="30"/>
        <v>0</v>
      </c>
    </row>
    <row r="58" spans="1:57" x14ac:dyDescent="0.25">
      <c r="A58" s="353">
        <f>+Set!A58</f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1"/>
        <v>0</v>
      </c>
      <c r="AW58" s="37">
        <f t="shared" si="22"/>
        <v>0</v>
      </c>
      <c r="AX58" s="37">
        <f t="shared" si="23"/>
        <v>0</v>
      </c>
      <c r="AY58" s="37">
        <f t="shared" si="24"/>
        <v>0</v>
      </c>
      <c r="AZ58" s="37">
        <f t="shared" si="25"/>
        <v>0</v>
      </c>
      <c r="BA58" s="37">
        <f t="shared" si="26"/>
        <v>0</v>
      </c>
      <c r="BB58" s="37">
        <f t="shared" si="27"/>
        <v>0</v>
      </c>
      <c r="BC58" s="38">
        <f t="shared" si="28"/>
        <v>0</v>
      </c>
      <c r="BD58" s="37">
        <f t="shared" si="29"/>
        <v>0</v>
      </c>
      <c r="BE58" s="54">
        <f t="shared" si="30"/>
        <v>0</v>
      </c>
    </row>
    <row r="59" spans="1:57" x14ac:dyDescent="0.25">
      <c r="A59" s="353">
        <f>+Set!A59</f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0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0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0</v>
      </c>
      <c r="Y59" s="375">
        <v>0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1"/>
        <v>0</v>
      </c>
      <c r="AW59" s="37">
        <f t="shared" si="22"/>
        <v>0</v>
      </c>
      <c r="AX59" s="37">
        <f t="shared" si="23"/>
        <v>0</v>
      </c>
      <c r="AY59" s="37">
        <f t="shared" si="24"/>
        <v>0</v>
      </c>
      <c r="AZ59" s="37">
        <f t="shared" si="25"/>
        <v>0</v>
      </c>
      <c r="BA59" s="37">
        <f t="shared" si="26"/>
        <v>0</v>
      </c>
      <c r="BB59" s="37">
        <f t="shared" si="27"/>
        <v>0</v>
      </c>
      <c r="BC59" s="38">
        <f t="shared" si="28"/>
        <v>0</v>
      </c>
      <c r="BD59" s="37">
        <f t="shared" si="29"/>
        <v>0</v>
      </c>
      <c r="BE59" s="54">
        <f t="shared" si="30"/>
        <v>0</v>
      </c>
    </row>
    <row r="60" spans="1:57" x14ac:dyDescent="0.25">
      <c r="A60" s="353">
        <f>+Set!A60</f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31">SUM(D60)</f>
        <v>0</v>
      </c>
      <c r="AW60" s="37">
        <f t="shared" ref="AW60" si="32">+SUM(G60:P60)</f>
        <v>0</v>
      </c>
      <c r="AX60" s="37">
        <f t="shared" ref="AX60" si="33">+SUM(Q60:S60)</f>
        <v>0</v>
      </c>
      <c r="AY60" s="37">
        <f t="shared" ref="AY60" si="34">+SUM(T60:W60)</f>
        <v>0</v>
      </c>
      <c r="AZ60" s="37">
        <f t="shared" ref="AZ60" si="35">+SUM(X60:AC60)</f>
        <v>0</v>
      </c>
      <c r="BA60" s="37">
        <f t="shared" ref="BA60" si="36">+SUM(AD60:AH60)</f>
        <v>0</v>
      </c>
      <c r="BB60" s="37">
        <f t="shared" ref="BB60" si="37">+SUM(AJ60:AL60)</f>
        <v>0</v>
      </c>
      <c r="BC60" s="38">
        <f t="shared" ref="BC60" si="38">+SUM(AM60:AP60)</f>
        <v>0</v>
      </c>
      <c r="BD60" s="37">
        <f t="shared" ref="BD60" si="39">+SUM(AQ60:AT60)</f>
        <v>0</v>
      </c>
      <c r="BE60" s="54">
        <f t="shared" ref="BE60" si="40">SUM(AV60:BD60)</f>
        <v>0</v>
      </c>
    </row>
  </sheetData>
  <sheetProtection selectLockedCells="1"/>
  <conditionalFormatting sqref="A3:AT3">
    <cfRule type="expression" dxfId="4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D8F37F-9CEF-45B7-B419-1D32DA1C9933}">
  <dimension ref="B2:AE43"/>
  <sheetViews>
    <sheetView topLeftCell="I1" workbookViewId="0">
      <selection activeCell="E3" sqref="E3:AE43"/>
    </sheetView>
  </sheetViews>
  <sheetFormatPr baseColWidth="10" defaultRowHeight="15" x14ac:dyDescent="0.25"/>
  <sheetData>
    <row r="2" spans="2:31" x14ac:dyDescent="0.25">
      <c r="B2" t="s">
        <v>592</v>
      </c>
      <c r="C2" t="s">
        <v>593</v>
      </c>
      <c r="D2" t="s">
        <v>594</v>
      </c>
      <c r="E2" t="s">
        <v>595</v>
      </c>
      <c r="F2" t="s">
        <v>596</v>
      </c>
      <c r="G2" t="s">
        <v>597</v>
      </c>
      <c r="H2" t="s">
        <v>598</v>
      </c>
      <c r="I2" t="s">
        <v>599</v>
      </c>
      <c r="J2" t="s">
        <v>600</v>
      </c>
      <c r="K2" t="s">
        <v>601</v>
      </c>
      <c r="L2" t="s">
        <v>602</v>
      </c>
      <c r="M2" t="s">
        <v>603</v>
      </c>
      <c r="N2" t="s">
        <v>604</v>
      </c>
      <c r="O2" t="s">
        <v>605</v>
      </c>
      <c r="P2" t="s">
        <v>606</v>
      </c>
      <c r="Q2" t="s">
        <v>607</v>
      </c>
      <c r="R2" t="s">
        <v>608</v>
      </c>
      <c r="S2" t="s">
        <v>609</v>
      </c>
      <c r="T2" t="s">
        <v>610</v>
      </c>
      <c r="U2" t="s">
        <v>611</v>
      </c>
      <c r="V2" t="s">
        <v>612</v>
      </c>
      <c r="W2" t="s">
        <v>613</v>
      </c>
      <c r="X2" t="s">
        <v>614</v>
      </c>
      <c r="Y2" t="s">
        <v>615</v>
      </c>
      <c r="Z2" t="s">
        <v>616</v>
      </c>
      <c r="AA2" t="s">
        <v>617</v>
      </c>
      <c r="AB2" t="s">
        <v>618</v>
      </c>
      <c r="AC2" t="s">
        <v>619</v>
      </c>
      <c r="AD2" t="s">
        <v>620</v>
      </c>
      <c r="AE2" t="s">
        <v>621</v>
      </c>
    </row>
    <row r="3" spans="2:31" x14ac:dyDescent="0.25">
      <c r="B3">
        <v>0</v>
      </c>
      <c r="C3">
        <v>6733</v>
      </c>
      <c r="D3" t="s">
        <v>622</v>
      </c>
      <c r="E3">
        <v>0</v>
      </c>
      <c r="F3">
        <v>0</v>
      </c>
      <c r="G3">
        <v>0</v>
      </c>
      <c r="H3">
        <v>0</v>
      </c>
      <c r="I3">
        <v>330</v>
      </c>
      <c r="J3">
        <v>34</v>
      </c>
      <c r="K3">
        <v>0</v>
      </c>
      <c r="L3">
        <v>0</v>
      </c>
      <c r="M3">
        <v>3</v>
      </c>
      <c r="N3">
        <v>1</v>
      </c>
      <c r="O3">
        <v>15</v>
      </c>
      <c r="P3">
        <v>9</v>
      </c>
      <c r="Q3">
        <v>0</v>
      </c>
      <c r="R3">
        <v>0</v>
      </c>
      <c r="S3">
        <v>1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</row>
    <row r="4" spans="2:31" x14ac:dyDescent="0.25">
      <c r="B4">
        <v>0</v>
      </c>
      <c r="C4">
        <v>31275</v>
      </c>
      <c r="D4" t="s">
        <v>90</v>
      </c>
      <c r="E4">
        <v>0</v>
      </c>
      <c r="F4">
        <v>0</v>
      </c>
      <c r="G4">
        <v>0</v>
      </c>
      <c r="H4">
        <v>0</v>
      </c>
      <c r="I4">
        <v>33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</row>
    <row r="5" spans="2:31" x14ac:dyDescent="0.25">
      <c r="B5">
        <v>1</v>
      </c>
      <c r="C5">
        <v>6312</v>
      </c>
      <c r="D5" t="s">
        <v>93</v>
      </c>
      <c r="E5">
        <v>0</v>
      </c>
      <c r="F5">
        <v>3</v>
      </c>
      <c r="G5">
        <v>377</v>
      </c>
      <c r="H5">
        <v>16337</v>
      </c>
      <c r="I5">
        <v>788</v>
      </c>
      <c r="J5">
        <v>0</v>
      </c>
      <c r="K5">
        <v>11</v>
      </c>
      <c r="L5">
        <v>0</v>
      </c>
      <c r="M5">
        <v>1</v>
      </c>
      <c r="N5">
        <v>2</v>
      </c>
      <c r="O5">
        <v>119</v>
      </c>
      <c r="P5">
        <v>140</v>
      </c>
      <c r="Q5">
        <v>0</v>
      </c>
      <c r="R5">
        <v>0</v>
      </c>
      <c r="S5">
        <v>0</v>
      </c>
      <c r="T5">
        <v>68</v>
      </c>
      <c r="U5">
        <v>0</v>
      </c>
      <c r="V5">
        <v>13</v>
      </c>
      <c r="W5">
        <v>32</v>
      </c>
      <c r="X5">
        <v>85</v>
      </c>
      <c r="Y5">
        <v>21</v>
      </c>
      <c r="Z5">
        <v>91</v>
      </c>
      <c r="AA5">
        <v>1</v>
      </c>
      <c r="AB5">
        <v>8</v>
      </c>
      <c r="AC5">
        <v>0</v>
      </c>
      <c r="AD5">
        <v>79</v>
      </c>
      <c r="AE5">
        <v>0</v>
      </c>
    </row>
    <row r="6" spans="2:31" x14ac:dyDescent="0.25">
      <c r="B6">
        <v>1</v>
      </c>
      <c r="C6">
        <v>6313</v>
      </c>
      <c r="D6" t="s">
        <v>94</v>
      </c>
      <c r="E6">
        <v>0</v>
      </c>
      <c r="F6">
        <v>0</v>
      </c>
      <c r="G6">
        <v>116</v>
      </c>
      <c r="H6">
        <v>283</v>
      </c>
      <c r="I6">
        <v>20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5</v>
      </c>
      <c r="U6">
        <v>4</v>
      </c>
      <c r="V6">
        <v>2</v>
      </c>
      <c r="W6">
        <v>0</v>
      </c>
      <c r="X6">
        <v>4</v>
      </c>
      <c r="Y6">
        <v>2</v>
      </c>
      <c r="Z6">
        <v>5</v>
      </c>
      <c r="AA6">
        <v>0</v>
      </c>
      <c r="AB6">
        <v>1</v>
      </c>
      <c r="AC6">
        <v>0</v>
      </c>
      <c r="AD6">
        <v>0</v>
      </c>
      <c r="AE6">
        <v>0</v>
      </c>
    </row>
    <row r="7" spans="2:31" x14ac:dyDescent="0.25">
      <c r="B7">
        <v>1</v>
      </c>
      <c r="C7">
        <v>6314</v>
      </c>
      <c r="D7" t="s">
        <v>95</v>
      </c>
      <c r="E7">
        <v>0</v>
      </c>
      <c r="F7">
        <v>0</v>
      </c>
      <c r="G7">
        <v>0</v>
      </c>
      <c r="H7">
        <v>0</v>
      </c>
      <c r="I7">
        <v>1</v>
      </c>
      <c r="J7">
        <v>0</v>
      </c>
      <c r="K7">
        <v>0</v>
      </c>
      <c r="L7">
        <v>0</v>
      </c>
      <c r="M7">
        <v>0</v>
      </c>
      <c r="N7">
        <v>0</v>
      </c>
      <c r="O7">
        <v>3</v>
      </c>
      <c r="P7">
        <v>3</v>
      </c>
      <c r="Q7">
        <v>0</v>
      </c>
      <c r="R7">
        <v>0</v>
      </c>
      <c r="S7">
        <v>0</v>
      </c>
      <c r="T7">
        <v>5</v>
      </c>
      <c r="U7">
        <v>1</v>
      </c>
      <c r="V7">
        <v>1</v>
      </c>
      <c r="W7">
        <v>0</v>
      </c>
      <c r="X7">
        <v>7</v>
      </c>
      <c r="Y7">
        <v>1</v>
      </c>
      <c r="Z7">
        <v>2</v>
      </c>
      <c r="AA7">
        <v>0</v>
      </c>
      <c r="AB7">
        <v>0</v>
      </c>
      <c r="AC7">
        <v>0</v>
      </c>
      <c r="AD7">
        <v>0</v>
      </c>
      <c r="AE7">
        <v>0</v>
      </c>
    </row>
    <row r="8" spans="2:31" x14ac:dyDescent="0.25">
      <c r="B8">
        <v>1</v>
      </c>
      <c r="C8">
        <v>6315</v>
      </c>
      <c r="D8" t="s">
        <v>96</v>
      </c>
      <c r="E8">
        <v>0</v>
      </c>
      <c r="F8">
        <v>0</v>
      </c>
      <c r="G8">
        <v>0</v>
      </c>
      <c r="H8">
        <v>0</v>
      </c>
      <c r="I8">
        <v>5</v>
      </c>
      <c r="J8">
        <v>0</v>
      </c>
      <c r="K8">
        <v>0</v>
      </c>
      <c r="L8">
        <v>0</v>
      </c>
      <c r="M8">
        <v>0</v>
      </c>
      <c r="N8">
        <v>0</v>
      </c>
      <c r="O8">
        <v>1</v>
      </c>
      <c r="P8">
        <v>0</v>
      </c>
      <c r="Q8">
        <v>0</v>
      </c>
      <c r="R8">
        <v>0</v>
      </c>
      <c r="S8">
        <v>0</v>
      </c>
      <c r="T8">
        <v>1</v>
      </c>
      <c r="U8">
        <v>1</v>
      </c>
      <c r="V8">
        <v>0</v>
      </c>
      <c r="W8">
        <v>0</v>
      </c>
      <c r="X8">
        <v>6</v>
      </c>
      <c r="Y8">
        <v>1</v>
      </c>
      <c r="Z8">
        <v>5</v>
      </c>
      <c r="AA8">
        <v>0</v>
      </c>
      <c r="AB8">
        <v>0</v>
      </c>
      <c r="AC8">
        <v>0</v>
      </c>
      <c r="AD8">
        <v>11</v>
      </c>
      <c r="AE8">
        <v>0</v>
      </c>
    </row>
    <row r="9" spans="2:31" x14ac:dyDescent="0.25">
      <c r="B9">
        <v>1</v>
      </c>
      <c r="C9">
        <v>6316</v>
      </c>
      <c r="D9" t="s">
        <v>97</v>
      </c>
      <c r="E9">
        <v>0</v>
      </c>
      <c r="F9">
        <v>0</v>
      </c>
      <c r="G9">
        <v>0</v>
      </c>
      <c r="H9">
        <v>0</v>
      </c>
      <c r="I9">
        <v>9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13</v>
      </c>
      <c r="U9">
        <v>0</v>
      </c>
      <c r="V9">
        <v>2</v>
      </c>
      <c r="W9">
        <v>0</v>
      </c>
      <c r="X9">
        <v>11</v>
      </c>
      <c r="Y9">
        <v>0</v>
      </c>
      <c r="Z9">
        <v>10</v>
      </c>
      <c r="AA9">
        <v>0</v>
      </c>
      <c r="AB9">
        <v>0</v>
      </c>
      <c r="AC9">
        <v>0</v>
      </c>
      <c r="AD9">
        <v>1</v>
      </c>
      <c r="AE9">
        <v>74</v>
      </c>
    </row>
    <row r="10" spans="2:31" x14ac:dyDescent="0.25">
      <c r="B10">
        <v>1</v>
      </c>
      <c r="C10">
        <v>6317</v>
      </c>
      <c r="D10" t="s">
        <v>98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1</v>
      </c>
      <c r="W10">
        <v>0</v>
      </c>
      <c r="X10">
        <v>1</v>
      </c>
      <c r="Y10">
        <v>0</v>
      </c>
      <c r="Z10">
        <v>1</v>
      </c>
      <c r="AA10">
        <v>0</v>
      </c>
      <c r="AB10">
        <v>0</v>
      </c>
      <c r="AC10">
        <v>0</v>
      </c>
      <c r="AD10">
        <v>24</v>
      </c>
      <c r="AE10">
        <v>0</v>
      </c>
    </row>
    <row r="11" spans="2:31" x14ac:dyDescent="0.25">
      <c r="B11">
        <v>1</v>
      </c>
      <c r="C11">
        <v>6707</v>
      </c>
      <c r="D11" t="s">
        <v>99</v>
      </c>
      <c r="E11">
        <v>0</v>
      </c>
      <c r="F11">
        <v>0</v>
      </c>
      <c r="G11">
        <v>0</v>
      </c>
      <c r="H11">
        <v>0</v>
      </c>
      <c r="I11">
        <v>3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9</v>
      </c>
      <c r="U11">
        <v>3</v>
      </c>
      <c r="V11">
        <v>1</v>
      </c>
      <c r="W11">
        <v>0</v>
      </c>
      <c r="X11">
        <v>8</v>
      </c>
      <c r="Y11">
        <v>0</v>
      </c>
      <c r="Z11">
        <v>6</v>
      </c>
      <c r="AA11">
        <v>0</v>
      </c>
      <c r="AB11">
        <v>0</v>
      </c>
      <c r="AC11">
        <v>0</v>
      </c>
      <c r="AD11">
        <v>48</v>
      </c>
      <c r="AE11">
        <v>0</v>
      </c>
    </row>
    <row r="12" spans="2:31" x14ac:dyDescent="0.25">
      <c r="B12">
        <v>1</v>
      </c>
      <c r="C12">
        <v>10110</v>
      </c>
      <c r="D12" t="s">
        <v>100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3</v>
      </c>
      <c r="U12">
        <v>2</v>
      </c>
      <c r="V12">
        <v>2</v>
      </c>
      <c r="W12">
        <v>0</v>
      </c>
      <c r="X12">
        <v>7</v>
      </c>
      <c r="Y12">
        <v>0</v>
      </c>
      <c r="Z12">
        <v>4</v>
      </c>
      <c r="AA12">
        <v>0</v>
      </c>
      <c r="AB12">
        <v>0</v>
      </c>
      <c r="AC12">
        <v>0</v>
      </c>
      <c r="AD12">
        <v>48</v>
      </c>
      <c r="AE12">
        <v>0</v>
      </c>
    </row>
    <row r="13" spans="2:31" x14ac:dyDescent="0.25">
      <c r="B13">
        <v>1</v>
      </c>
      <c r="C13">
        <v>27097</v>
      </c>
      <c r="D13" t="s">
        <v>101</v>
      </c>
      <c r="E13">
        <v>0</v>
      </c>
      <c r="F13">
        <v>0</v>
      </c>
      <c r="G13">
        <v>0</v>
      </c>
      <c r="H13">
        <v>0</v>
      </c>
      <c r="I13">
        <v>21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4</v>
      </c>
      <c r="U13">
        <v>2</v>
      </c>
      <c r="V13">
        <v>0</v>
      </c>
      <c r="W13">
        <v>0</v>
      </c>
      <c r="X13">
        <v>9</v>
      </c>
      <c r="Y13">
        <v>0</v>
      </c>
      <c r="Z13">
        <v>7</v>
      </c>
      <c r="AA13">
        <v>0</v>
      </c>
      <c r="AB13">
        <v>0</v>
      </c>
      <c r="AC13">
        <v>0</v>
      </c>
      <c r="AD13">
        <v>21</v>
      </c>
      <c r="AE13">
        <v>0</v>
      </c>
    </row>
    <row r="14" spans="2:31" x14ac:dyDescent="0.25">
      <c r="B14">
        <v>1</v>
      </c>
      <c r="C14">
        <v>31276</v>
      </c>
      <c r="D14" t="s">
        <v>91</v>
      </c>
      <c r="E14">
        <v>0</v>
      </c>
      <c r="F14">
        <v>0</v>
      </c>
      <c r="G14">
        <v>0</v>
      </c>
      <c r="H14">
        <v>0</v>
      </c>
      <c r="I14">
        <v>194</v>
      </c>
      <c r="J14">
        <v>0</v>
      </c>
      <c r="K14">
        <v>0</v>
      </c>
      <c r="L14">
        <v>0</v>
      </c>
      <c r="M14">
        <v>0</v>
      </c>
      <c r="N14">
        <v>0</v>
      </c>
      <c r="O14">
        <v>99</v>
      </c>
      <c r="P14">
        <v>95</v>
      </c>
      <c r="Q14">
        <v>0</v>
      </c>
      <c r="R14">
        <v>0</v>
      </c>
      <c r="S14">
        <v>0</v>
      </c>
      <c r="T14">
        <v>14</v>
      </c>
      <c r="U14">
        <v>6</v>
      </c>
      <c r="V14">
        <v>0</v>
      </c>
      <c r="W14">
        <v>0</v>
      </c>
      <c r="X14">
        <v>36</v>
      </c>
      <c r="Y14">
        <v>3</v>
      </c>
      <c r="Z14">
        <v>41</v>
      </c>
      <c r="AA14">
        <v>0</v>
      </c>
      <c r="AB14">
        <v>5</v>
      </c>
      <c r="AC14">
        <v>0</v>
      </c>
      <c r="AD14">
        <v>0</v>
      </c>
      <c r="AE14">
        <v>0</v>
      </c>
    </row>
    <row r="15" spans="2:31" x14ac:dyDescent="0.25">
      <c r="B15">
        <v>2</v>
      </c>
      <c r="C15">
        <v>6341</v>
      </c>
      <c r="D15" t="s">
        <v>67</v>
      </c>
      <c r="E15">
        <v>0</v>
      </c>
      <c r="F15">
        <v>1</v>
      </c>
      <c r="G15">
        <v>0</v>
      </c>
      <c r="H15">
        <v>0</v>
      </c>
      <c r="I15">
        <v>28</v>
      </c>
      <c r="J15">
        <v>11</v>
      </c>
      <c r="K15">
        <v>0</v>
      </c>
      <c r="L15">
        <v>0</v>
      </c>
      <c r="M15">
        <v>0</v>
      </c>
      <c r="N15">
        <v>0</v>
      </c>
      <c r="O15">
        <v>5</v>
      </c>
      <c r="P15">
        <v>4</v>
      </c>
      <c r="Q15">
        <v>0</v>
      </c>
      <c r="R15">
        <v>0</v>
      </c>
      <c r="S15">
        <v>0</v>
      </c>
      <c r="T15">
        <v>7</v>
      </c>
      <c r="U15">
        <v>0</v>
      </c>
      <c r="V15">
        <v>1</v>
      </c>
      <c r="W15">
        <v>0</v>
      </c>
      <c r="X15">
        <v>6</v>
      </c>
      <c r="Y15">
        <v>2</v>
      </c>
      <c r="Z15">
        <v>4</v>
      </c>
      <c r="AA15">
        <v>0</v>
      </c>
      <c r="AB15">
        <v>0</v>
      </c>
      <c r="AC15">
        <v>0</v>
      </c>
      <c r="AD15">
        <v>13</v>
      </c>
      <c r="AE15">
        <v>0</v>
      </c>
    </row>
    <row r="16" spans="2:31" x14ac:dyDescent="0.25">
      <c r="B16">
        <v>2</v>
      </c>
      <c r="C16">
        <v>6346</v>
      </c>
      <c r="D16" t="s">
        <v>102</v>
      </c>
      <c r="E16">
        <v>1</v>
      </c>
      <c r="F16">
        <v>0</v>
      </c>
      <c r="G16">
        <v>0</v>
      </c>
      <c r="H16">
        <v>0</v>
      </c>
      <c r="I16">
        <v>5</v>
      </c>
      <c r="J16">
        <v>20</v>
      </c>
      <c r="K16">
        <v>0</v>
      </c>
      <c r="L16">
        <v>0</v>
      </c>
      <c r="M16">
        <v>0</v>
      </c>
      <c r="N16">
        <v>0</v>
      </c>
      <c r="O16">
        <v>3</v>
      </c>
      <c r="P16">
        <v>3</v>
      </c>
      <c r="Q16">
        <v>0</v>
      </c>
      <c r="R16">
        <v>0</v>
      </c>
      <c r="S16">
        <v>0</v>
      </c>
      <c r="T16">
        <v>2</v>
      </c>
      <c r="U16">
        <v>0</v>
      </c>
      <c r="V16">
        <v>1</v>
      </c>
      <c r="W16">
        <v>0</v>
      </c>
      <c r="X16">
        <v>5</v>
      </c>
      <c r="Y16">
        <v>1</v>
      </c>
      <c r="Z16">
        <v>3</v>
      </c>
      <c r="AA16">
        <v>4</v>
      </c>
      <c r="AB16">
        <v>1</v>
      </c>
      <c r="AC16">
        <v>0</v>
      </c>
      <c r="AD16">
        <v>42</v>
      </c>
      <c r="AE16">
        <v>7</v>
      </c>
    </row>
    <row r="17" spans="2:31" x14ac:dyDescent="0.25">
      <c r="B17">
        <v>2</v>
      </c>
      <c r="C17">
        <v>6349</v>
      </c>
      <c r="D17" t="s">
        <v>103</v>
      </c>
      <c r="E17">
        <v>0</v>
      </c>
      <c r="F17">
        <v>0</v>
      </c>
      <c r="G17">
        <v>0</v>
      </c>
      <c r="H17">
        <v>0</v>
      </c>
      <c r="I17">
        <v>13</v>
      </c>
      <c r="J17">
        <v>0</v>
      </c>
      <c r="K17">
        <v>0</v>
      </c>
      <c r="L17">
        <v>0</v>
      </c>
      <c r="M17">
        <v>0</v>
      </c>
      <c r="N17">
        <v>0</v>
      </c>
      <c r="O17">
        <v>9</v>
      </c>
      <c r="P17">
        <v>9</v>
      </c>
      <c r="Q17">
        <v>0</v>
      </c>
      <c r="R17">
        <v>0</v>
      </c>
      <c r="S17">
        <v>0</v>
      </c>
      <c r="T17">
        <v>3</v>
      </c>
      <c r="U17">
        <v>2</v>
      </c>
      <c r="V17">
        <v>0</v>
      </c>
      <c r="W17">
        <v>0</v>
      </c>
      <c r="X17">
        <v>6</v>
      </c>
      <c r="Y17">
        <v>1</v>
      </c>
      <c r="Z17">
        <v>7</v>
      </c>
      <c r="AA17">
        <v>0</v>
      </c>
      <c r="AB17">
        <v>2</v>
      </c>
      <c r="AC17">
        <v>0</v>
      </c>
      <c r="AD17">
        <v>0</v>
      </c>
      <c r="AE17">
        <v>3</v>
      </c>
    </row>
    <row r="18" spans="2:31" x14ac:dyDescent="0.25">
      <c r="B18">
        <v>3</v>
      </c>
      <c r="C18">
        <v>6318</v>
      </c>
      <c r="D18" t="s">
        <v>62</v>
      </c>
      <c r="E18">
        <v>0</v>
      </c>
      <c r="F18">
        <v>0</v>
      </c>
      <c r="G18">
        <v>251</v>
      </c>
      <c r="H18">
        <v>0</v>
      </c>
      <c r="I18">
        <v>111</v>
      </c>
      <c r="J18">
        <v>12</v>
      </c>
      <c r="K18">
        <v>0</v>
      </c>
      <c r="L18">
        <v>0</v>
      </c>
      <c r="M18">
        <v>0</v>
      </c>
      <c r="N18">
        <v>0</v>
      </c>
      <c r="O18">
        <v>10</v>
      </c>
      <c r="P18">
        <v>0</v>
      </c>
      <c r="Q18">
        <v>0</v>
      </c>
      <c r="R18">
        <v>0</v>
      </c>
      <c r="S18">
        <v>0</v>
      </c>
      <c r="T18">
        <v>4</v>
      </c>
      <c r="U18">
        <v>1</v>
      </c>
      <c r="V18">
        <v>0</v>
      </c>
      <c r="W18">
        <v>6</v>
      </c>
      <c r="X18">
        <v>8</v>
      </c>
      <c r="Y18">
        <v>0</v>
      </c>
      <c r="Z18">
        <v>11</v>
      </c>
      <c r="AA18">
        <v>0</v>
      </c>
      <c r="AB18">
        <v>0</v>
      </c>
      <c r="AC18">
        <v>0</v>
      </c>
      <c r="AD18">
        <v>0</v>
      </c>
      <c r="AE18">
        <v>16</v>
      </c>
    </row>
    <row r="19" spans="2:31" x14ac:dyDescent="0.25">
      <c r="B19">
        <v>3</v>
      </c>
      <c r="C19">
        <v>6319</v>
      </c>
      <c r="D19" t="s">
        <v>104</v>
      </c>
      <c r="E19">
        <v>0</v>
      </c>
      <c r="F19">
        <v>0</v>
      </c>
      <c r="G19">
        <v>0</v>
      </c>
      <c r="H19">
        <v>0</v>
      </c>
      <c r="I19">
        <v>1</v>
      </c>
      <c r="J19">
        <v>9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3</v>
      </c>
      <c r="U19">
        <v>0</v>
      </c>
      <c r="V19">
        <v>0</v>
      </c>
      <c r="W19">
        <v>0</v>
      </c>
      <c r="X19">
        <v>3</v>
      </c>
      <c r="Y19">
        <v>0</v>
      </c>
      <c r="Z19">
        <v>2</v>
      </c>
      <c r="AA19">
        <v>0</v>
      </c>
      <c r="AB19">
        <v>0</v>
      </c>
      <c r="AC19">
        <v>0</v>
      </c>
      <c r="AD19">
        <v>0</v>
      </c>
      <c r="AE19">
        <v>0</v>
      </c>
    </row>
    <row r="20" spans="2:31" x14ac:dyDescent="0.25">
      <c r="B20">
        <v>3</v>
      </c>
      <c r="C20">
        <v>6320</v>
      </c>
      <c r="D20" t="s">
        <v>105</v>
      </c>
      <c r="E20">
        <v>0</v>
      </c>
      <c r="F20">
        <v>0</v>
      </c>
      <c r="G20">
        <v>0</v>
      </c>
      <c r="H20">
        <v>0</v>
      </c>
      <c r="I20">
        <v>10</v>
      </c>
      <c r="J20">
        <v>19</v>
      </c>
      <c r="K20">
        <v>0</v>
      </c>
      <c r="L20">
        <v>0</v>
      </c>
      <c r="M20">
        <v>0</v>
      </c>
      <c r="N20">
        <v>0</v>
      </c>
      <c r="O20">
        <v>11</v>
      </c>
      <c r="P20">
        <v>9</v>
      </c>
      <c r="Q20">
        <v>0</v>
      </c>
      <c r="R20">
        <v>0</v>
      </c>
      <c r="S20">
        <v>0</v>
      </c>
      <c r="T20">
        <v>4</v>
      </c>
      <c r="U20">
        <v>0</v>
      </c>
      <c r="V20">
        <v>1</v>
      </c>
      <c r="W20">
        <v>0</v>
      </c>
      <c r="X20">
        <v>4</v>
      </c>
      <c r="Y20">
        <v>0</v>
      </c>
      <c r="Z20">
        <v>2</v>
      </c>
      <c r="AA20">
        <v>0</v>
      </c>
      <c r="AB20">
        <v>0</v>
      </c>
      <c r="AC20">
        <v>0</v>
      </c>
      <c r="AD20">
        <v>0</v>
      </c>
      <c r="AE20">
        <v>0</v>
      </c>
    </row>
    <row r="21" spans="2:31" x14ac:dyDescent="0.25">
      <c r="B21">
        <v>3</v>
      </c>
      <c r="C21">
        <v>6321</v>
      </c>
      <c r="D21" t="s">
        <v>106</v>
      </c>
      <c r="E21">
        <v>0</v>
      </c>
      <c r="F21">
        <v>0</v>
      </c>
      <c r="G21">
        <v>0</v>
      </c>
      <c r="H21">
        <v>0</v>
      </c>
      <c r="I21">
        <v>11</v>
      </c>
      <c r="J21">
        <v>15</v>
      </c>
      <c r="K21">
        <v>0</v>
      </c>
      <c r="L21">
        <v>0</v>
      </c>
      <c r="M21">
        <v>0</v>
      </c>
      <c r="N21">
        <v>0</v>
      </c>
      <c r="O21">
        <v>50</v>
      </c>
      <c r="P21">
        <v>50</v>
      </c>
      <c r="Q21">
        <v>0</v>
      </c>
      <c r="R21">
        <v>0</v>
      </c>
      <c r="S21">
        <v>0</v>
      </c>
      <c r="T21">
        <v>4</v>
      </c>
      <c r="U21">
        <v>1</v>
      </c>
      <c r="V21">
        <v>0</v>
      </c>
      <c r="W21">
        <v>0</v>
      </c>
      <c r="X21">
        <v>3</v>
      </c>
      <c r="Y21">
        <v>0</v>
      </c>
      <c r="Z21">
        <v>11</v>
      </c>
      <c r="AA21">
        <v>0</v>
      </c>
      <c r="AB21">
        <v>0</v>
      </c>
      <c r="AC21">
        <v>0</v>
      </c>
      <c r="AD21">
        <v>0</v>
      </c>
      <c r="AE21">
        <v>0</v>
      </c>
    </row>
    <row r="22" spans="2:31" x14ac:dyDescent="0.25">
      <c r="B22">
        <v>4</v>
      </c>
      <c r="C22">
        <v>6327</v>
      </c>
      <c r="D22" t="s">
        <v>64</v>
      </c>
      <c r="E22">
        <v>0</v>
      </c>
      <c r="F22">
        <v>0</v>
      </c>
      <c r="G22">
        <v>192</v>
      </c>
      <c r="H22">
        <v>0</v>
      </c>
      <c r="I22">
        <v>46</v>
      </c>
      <c r="J22">
        <v>15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9</v>
      </c>
      <c r="U22">
        <v>1</v>
      </c>
      <c r="V22">
        <v>0</v>
      </c>
      <c r="W22">
        <v>0</v>
      </c>
      <c r="X22">
        <v>7</v>
      </c>
      <c r="Y22">
        <v>0</v>
      </c>
      <c r="Z22">
        <v>5</v>
      </c>
      <c r="AA22">
        <v>1</v>
      </c>
      <c r="AB22">
        <v>0</v>
      </c>
      <c r="AC22">
        <v>0</v>
      </c>
      <c r="AD22">
        <v>0</v>
      </c>
      <c r="AE22">
        <v>0</v>
      </c>
    </row>
    <row r="23" spans="2:31" x14ac:dyDescent="0.25">
      <c r="B23">
        <v>4</v>
      </c>
      <c r="C23">
        <v>6332</v>
      </c>
      <c r="D23" t="s">
        <v>63</v>
      </c>
      <c r="E23">
        <v>0</v>
      </c>
      <c r="F23">
        <v>0</v>
      </c>
      <c r="G23">
        <v>382</v>
      </c>
      <c r="H23">
        <v>4442</v>
      </c>
      <c r="I23">
        <v>508</v>
      </c>
      <c r="J23">
        <v>74</v>
      </c>
      <c r="K23">
        <v>0</v>
      </c>
      <c r="L23">
        <v>0</v>
      </c>
      <c r="M23">
        <v>0</v>
      </c>
      <c r="N23">
        <v>0</v>
      </c>
      <c r="O23">
        <v>1</v>
      </c>
      <c r="P23">
        <v>0</v>
      </c>
      <c r="Q23">
        <v>0</v>
      </c>
      <c r="R23">
        <v>0</v>
      </c>
      <c r="S23">
        <v>0</v>
      </c>
      <c r="T23">
        <v>21</v>
      </c>
      <c r="U23">
        <v>2</v>
      </c>
      <c r="V23">
        <v>10</v>
      </c>
      <c r="W23">
        <v>0</v>
      </c>
      <c r="X23">
        <v>55</v>
      </c>
      <c r="Y23">
        <v>3</v>
      </c>
      <c r="Z23">
        <v>57</v>
      </c>
      <c r="AA23">
        <v>0</v>
      </c>
      <c r="AB23">
        <v>2</v>
      </c>
      <c r="AC23">
        <v>0</v>
      </c>
      <c r="AD23">
        <v>1</v>
      </c>
      <c r="AE23">
        <v>22</v>
      </c>
    </row>
    <row r="24" spans="2:31" x14ac:dyDescent="0.25">
      <c r="B24">
        <v>4</v>
      </c>
      <c r="C24">
        <v>6333</v>
      </c>
      <c r="D24" t="s">
        <v>107</v>
      </c>
      <c r="E24">
        <v>0</v>
      </c>
      <c r="F24">
        <v>0</v>
      </c>
      <c r="G24">
        <v>0</v>
      </c>
      <c r="H24">
        <v>0</v>
      </c>
      <c r="I24">
        <v>24</v>
      </c>
      <c r="J24">
        <v>1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5</v>
      </c>
      <c r="U24">
        <v>5</v>
      </c>
      <c r="V24">
        <v>0</v>
      </c>
      <c r="W24">
        <v>0</v>
      </c>
      <c r="X24">
        <v>3</v>
      </c>
      <c r="Y24">
        <v>0</v>
      </c>
      <c r="Z24">
        <v>2</v>
      </c>
      <c r="AA24">
        <v>0</v>
      </c>
      <c r="AB24">
        <v>0</v>
      </c>
      <c r="AC24">
        <v>0</v>
      </c>
      <c r="AD24">
        <v>0</v>
      </c>
      <c r="AE24">
        <v>0</v>
      </c>
    </row>
    <row r="25" spans="2:31" x14ac:dyDescent="0.25">
      <c r="B25">
        <v>4</v>
      </c>
      <c r="C25">
        <v>6334</v>
      </c>
      <c r="D25" t="s">
        <v>108</v>
      </c>
      <c r="E25">
        <v>0</v>
      </c>
      <c r="F25">
        <v>0</v>
      </c>
      <c r="G25">
        <v>0</v>
      </c>
      <c r="H25">
        <v>0</v>
      </c>
      <c r="I25">
        <v>102</v>
      </c>
      <c r="J25">
        <v>13</v>
      </c>
      <c r="K25">
        <v>0</v>
      </c>
      <c r="L25">
        <v>0</v>
      </c>
      <c r="M25">
        <v>0</v>
      </c>
      <c r="N25">
        <v>0</v>
      </c>
      <c r="O25">
        <v>16</v>
      </c>
      <c r="P25">
        <v>0</v>
      </c>
      <c r="Q25">
        <v>0</v>
      </c>
      <c r="R25">
        <v>0</v>
      </c>
      <c r="S25">
        <v>0</v>
      </c>
      <c r="T25">
        <v>3</v>
      </c>
      <c r="U25">
        <v>4</v>
      </c>
      <c r="V25">
        <v>0</v>
      </c>
      <c r="W25">
        <v>0</v>
      </c>
      <c r="X25">
        <v>12</v>
      </c>
      <c r="Y25">
        <v>0</v>
      </c>
      <c r="Z25">
        <v>6</v>
      </c>
      <c r="AA25">
        <v>0</v>
      </c>
      <c r="AB25">
        <v>0</v>
      </c>
      <c r="AC25">
        <v>7</v>
      </c>
      <c r="AD25">
        <v>0</v>
      </c>
      <c r="AE25">
        <v>0</v>
      </c>
    </row>
    <row r="26" spans="2:31" x14ac:dyDescent="0.25">
      <c r="B26">
        <v>4</v>
      </c>
      <c r="C26">
        <v>6335</v>
      </c>
      <c r="D26" t="s">
        <v>109</v>
      </c>
      <c r="E26">
        <v>0</v>
      </c>
      <c r="F26">
        <v>0</v>
      </c>
      <c r="G26">
        <v>0</v>
      </c>
      <c r="H26">
        <v>0</v>
      </c>
      <c r="I26">
        <v>47</v>
      </c>
      <c r="J26">
        <v>5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4</v>
      </c>
      <c r="U26">
        <v>0</v>
      </c>
      <c r="V26">
        <v>0</v>
      </c>
      <c r="W26">
        <v>0</v>
      </c>
      <c r="X26">
        <v>10</v>
      </c>
      <c r="Y26">
        <v>0</v>
      </c>
      <c r="Z26">
        <v>1</v>
      </c>
      <c r="AA26">
        <v>0</v>
      </c>
      <c r="AB26">
        <v>0</v>
      </c>
      <c r="AC26">
        <v>2</v>
      </c>
      <c r="AD26">
        <v>0</v>
      </c>
      <c r="AE26">
        <v>0</v>
      </c>
    </row>
    <row r="27" spans="2:31" x14ac:dyDescent="0.25">
      <c r="B27">
        <v>4</v>
      </c>
      <c r="C27">
        <v>6336</v>
      </c>
      <c r="D27" t="s">
        <v>110</v>
      </c>
      <c r="E27">
        <v>0</v>
      </c>
      <c r="F27">
        <v>0</v>
      </c>
      <c r="G27">
        <v>234</v>
      </c>
      <c r="H27">
        <v>0</v>
      </c>
      <c r="I27">
        <v>84</v>
      </c>
      <c r="J27">
        <v>10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3</v>
      </c>
      <c r="U27">
        <v>3</v>
      </c>
      <c r="V27">
        <v>0</v>
      </c>
      <c r="W27">
        <v>10</v>
      </c>
      <c r="X27">
        <v>8</v>
      </c>
      <c r="Y27">
        <v>0</v>
      </c>
      <c r="Z27">
        <v>5</v>
      </c>
      <c r="AA27">
        <v>0</v>
      </c>
      <c r="AB27">
        <v>0</v>
      </c>
      <c r="AC27">
        <v>0</v>
      </c>
      <c r="AD27">
        <v>0</v>
      </c>
      <c r="AE27">
        <v>0</v>
      </c>
    </row>
    <row r="28" spans="2:31" x14ac:dyDescent="0.25">
      <c r="B28">
        <v>5</v>
      </c>
      <c r="C28">
        <v>6337</v>
      </c>
      <c r="D28" t="s">
        <v>61</v>
      </c>
      <c r="E28">
        <v>0</v>
      </c>
      <c r="F28">
        <v>0</v>
      </c>
      <c r="G28">
        <v>357</v>
      </c>
      <c r="H28">
        <v>0</v>
      </c>
      <c r="I28">
        <v>41</v>
      </c>
      <c r="J28">
        <v>10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9</v>
      </c>
      <c r="U28">
        <v>0</v>
      </c>
      <c r="V28">
        <v>2</v>
      </c>
      <c r="W28">
        <v>0</v>
      </c>
      <c r="X28">
        <v>15</v>
      </c>
      <c r="Y28">
        <v>0</v>
      </c>
      <c r="Z28">
        <v>15</v>
      </c>
      <c r="AA28">
        <v>2</v>
      </c>
      <c r="AB28">
        <v>1</v>
      </c>
      <c r="AC28">
        <v>0</v>
      </c>
      <c r="AD28">
        <v>0</v>
      </c>
      <c r="AE28">
        <v>0</v>
      </c>
    </row>
    <row r="29" spans="2:31" x14ac:dyDescent="0.25">
      <c r="B29">
        <v>5</v>
      </c>
      <c r="C29">
        <v>6338</v>
      </c>
      <c r="D29" t="s">
        <v>111</v>
      </c>
      <c r="E29">
        <v>0</v>
      </c>
      <c r="F29">
        <v>0</v>
      </c>
      <c r="G29">
        <v>0</v>
      </c>
      <c r="H29">
        <v>0</v>
      </c>
      <c r="I29">
        <v>3</v>
      </c>
      <c r="J29">
        <v>0</v>
      </c>
      <c r="K29">
        <v>0</v>
      </c>
      <c r="L29">
        <v>0</v>
      </c>
      <c r="M29">
        <v>0</v>
      </c>
      <c r="N29">
        <v>0</v>
      </c>
      <c r="O29">
        <v>4</v>
      </c>
      <c r="P29">
        <v>4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7</v>
      </c>
      <c r="Y29">
        <v>0</v>
      </c>
      <c r="Z29">
        <v>5</v>
      </c>
      <c r="AA29">
        <v>0</v>
      </c>
      <c r="AB29">
        <v>1</v>
      </c>
      <c r="AC29">
        <v>0</v>
      </c>
      <c r="AD29">
        <v>0</v>
      </c>
      <c r="AE29">
        <v>0</v>
      </c>
    </row>
    <row r="30" spans="2:31" x14ac:dyDescent="0.25">
      <c r="B30">
        <v>5</v>
      </c>
      <c r="C30">
        <v>6339</v>
      </c>
      <c r="D30" t="s">
        <v>112</v>
      </c>
      <c r="E30">
        <v>0</v>
      </c>
      <c r="F30">
        <v>0</v>
      </c>
      <c r="G30">
        <v>215</v>
      </c>
      <c r="H30">
        <v>0</v>
      </c>
      <c r="I30">
        <v>7</v>
      </c>
      <c r="J30">
        <v>9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5</v>
      </c>
      <c r="U30">
        <v>1</v>
      </c>
      <c r="V30">
        <v>1</v>
      </c>
      <c r="W30">
        <v>0</v>
      </c>
      <c r="X30">
        <v>4</v>
      </c>
      <c r="Y30">
        <v>0</v>
      </c>
      <c r="Z30">
        <v>7</v>
      </c>
      <c r="AA30">
        <v>0</v>
      </c>
      <c r="AB30">
        <v>1</v>
      </c>
      <c r="AC30">
        <v>3</v>
      </c>
      <c r="AD30">
        <v>0</v>
      </c>
      <c r="AE30">
        <v>0</v>
      </c>
    </row>
    <row r="31" spans="2:31" x14ac:dyDescent="0.25">
      <c r="B31">
        <v>5</v>
      </c>
      <c r="C31">
        <v>6340</v>
      </c>
      <c r="D31" t="s">
        <v>113</v>
      </c>
      <c r="E31">
        <v>0</v>
      </c>
      <c r="F31">
        <v>0</v>
      </c>
      <c r="G31">
        <v>0</v>
      </c>
      <c r="H31">
        <v>0</v>
      </c>
      <c r="I31">
        <v>27</v>
      </c>
      <c r="J31">
        <v>13</v>
      </c>
      <c r="K31">
        <v>0</v>
      </c>
      <c r="L31">
        <v>0</v>
      </c>
      <c r="M31">
        <v>0</v>
      </c>
      <c r="N31">
        <v>0</v>
      </c>
      <c r="O31">
        <v>12</v>
      </c>
      <c r="P31">
        <v>12</v>
      </c>
      <c r="Q31">
        <v>0</v>
      </c>
      <c r="R31">
        <v>0</v>
      </c>
      <c r="S31">
        <v>0</v>
      </c>
      <c r="T31">
        <v>5</v>
      </c>
      <c r="U31">
        <v>2</v>
      </c>
      <c r="V31">
        <v>0</v>
      </c>
      <c r="W31">
        <v>0</v>
      </c>
      <c r="X31">
        <v>5</v>
      </c>
      <c r="Y31">
        <v>3</v>
      </c>
      <c r="Z31">
        <v>2</v>
      </c>
      <c r="AA31">
        <v>0</v>
      </c>
      <c r="AB31">
        <v>0</v>
      </c>
      <c r="AC31">
        <v>0</v>
      </c>
      <c r="AD31">
        <v>0</v>
      </c>
      <c r="AE31">
        <v>0</v>
      </c>
    </row>
    <row r="32" spans="2:31" x14ac:dyDescent="0.25">
      <c r="B32">
        <v>5</v>
      </c>
      <c r="C32">
        <v>7238</v>
      </c>
      <c r="D32" t="s">
        <v>114</v>
      </c>
      <c r="E32">
        <v>0</v>
      </c>
      <c r="F32">
        <v>0</v>
      </c>
      <c r="G32">
        <v>0</v>
      </c>
      <c r="H32">
        <v>0</v>
      </c>
      <c r="I32">
        <v>1</v>
      </c>
      <c r="J32">
        <v>22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5</v>
      </c>
      <c r="U32">
        <v>2</v>
      </c>
      <c r="V32">
        <v>0</v>
      </c>
      <c r="W32">
        <v>0</v>
      </c>
      <c r="X32">
        <v>3</v>
      </c>
      <c r="Y32">
        <v>0</v>
      </c>
      <c r="Z32">
        <v>4</v>
      </c>
      <c r="AA32">
        <v>0</v>
      </c>
      <c r="AB32">
        <v>0</v>
      </c>
      <c r="AC32">
        <v>0</v>
      </c>
      <c r="AD32">
        <v>12</v>
      </c>
      <c r="AE32">
        <v>0</v>
      </c>
    </row>
    <row r="33" spans="2:31" x14ac:dyDescent="0.25">
      <c r="B33">
        <v>7</v>
      </c>
      <c r="C33">
        <v>6348</v>
      </c>
      <c r="D33" t="s">
        <v>65</v>
      </c>
      <c r="E33">
        <v>0</v>
      </c>
      <c r="F33">
        <v>5</v>
      </c>
      <c r="G33">
        <v>0</v>
      </c>
      <c r="H33">
        <v>0</v>
      </c>
      <c r="I33">
        <v>38</v>
      </c>
      <c r="J33">
        <v>5</v>
      </c>
      <c r="K33">
        <v>4</v>
      </c>
      <c r="L33">
        <v>4</v>
      </c>
      <c r="M33">
        <v>1</v>
      </c>
      <c r="N33">
        <v>0</v>
      </c>
      <c r="O33">
        <v>12</v>
      </c>
      <c r="P33">
        <v>12</v>
      </c>
      <c r="Q33">
        <v>0</v>
      </c>
      <c r="R33">
        <v>0</v>
      </c>
      <c r="S33">
        <v>0</v>
      </c>
      <c r="T33">
        <v>5</v>
      </c>
      <c r="U33">
        <v>6</v>
      </c>
      <c r="V33">
        <v>6</v>
      </c>
      <c r="W33">
        <v>0</v>
      </c>
      <c r="X33">
        <v>11</v>
      </c>
      <c r="Y33">
        <v>0</v>
      </c>
      <c r="Z33">
        <v>23</v>
      </c>
      <c r="AA33">
        <v>0</v>
      </c>
      <c r="AB33">
        <v>0</v>
      </c>
      <c r="AC33">
        <v>0</v>
      </c>
      <c r="AD33">
        <v>0</v>
      </c>
      <c r="AE33">
        <v>0</v>
      </c>
    </row>
    <row r="34" spans="2:31" x14ac:dyDescent="0.25">
      <c r="B34">
        <v>7</v>
      </c>
      <c r="C34">
        <v>7297</v>
      </c>
      <c r="D34" t="s">
        <v>115</v>
      </c>
      <c r="E34">
        <v>0</v>
      </c>
      <c r="F34">
        <v>0</v>
      </c>
      <c r="G34">
        <v>0</v>
      </c>
      <c r="H34">
        <v>0</v>
      </c>
      <c r="I34">
        <v>1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1</v>
      </c>
      <c r="U34">
        <v>1</v>
      </c>
      <c r="V34">
        <v>0</v>
      </c>
      <c r="W34">
        <v>0</v>
      </c>
      <c r="X34">
        <v>10</v>
      </c>
      <c r="Y34">
        <v>0</v>
      </c>
      <c r="Z34">
        <v>2</v>
      </c>
      <c r="AA34">
        <v>0</v>
      </c>
      <c r="AB34">
        <v>0</v>
      </c>
      <c r="AC34">
        <v>0</v>
      </c>
      <c r="AD34">
        <v>0</v>
      </c>
      <c r="AE34">
        <v>0</v>
      </c>
    </row>
    <row r="35" spans="2:31" x14ac:dyDescent="0.25">
      <c r="B35">
        <v>7</v>
      </c>
      <c r="C35">
        <v>10516</v>
      </c>
      <c r="D35" t="s">
        <v>116</v>
      </c>
      <c r="E35">
        <v>0</v>
      </c>
      <c r="F35">
        <v>3</v>
      </c>
      <c r="G35">
        <v>0</v>
      </c>
      <c r="H35">
        <v>0</v>
      </c>
      <c r="I35">
        <v>0</v>
      </c>
      <c r="J35">
        <v>5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3</v>
      </c>
      <c r="U35">
        <v>1</v>
      </c>
      <c r="V35">
        <v>4</v>
      </c>
      <c r="W35">
        <v>0</v>
      </c>
      <c r="X35">
        <v>0</v>
      </c>
      <c r="Y35">
        <v>0</v>
      </c>
      <c r="Z35">
        <v>3</v>
      </c>
      <c r="AA35">
        <v>0</v>
      </c>
      <c r="AB35">
        <v>0</v>
      </c>
      <c r="AC35">
        <v>0</v>
      </c>
      <c r="AD35">
        <v>0</v>
      </c>
      <c r="AE35">
        <v>0</v>
      </c>
    </row>
    <row r="36" spans="2:31" x14ac:dyDescent="0.25">
      <c r="B36">
        <v>8</v>
      </c>
      <c r="C36">
        <v>6326</v>
      </c>
      <c r="D36" t="s">
        <v>60</v>
      </c>
      <c r="E36">
        <v>0</v>
      </c>
      <c r="F36">
        <v>0</v>
      </c>
      <c r="G36">
        <v>257</v>
      </c>
      <c r="H36">
        <v>117</v>
      </c>
      <c r="I36">
        <v>31</v>
      </c>
      <c r="J36">
        <v>26</v>
      </c>
      <c r="K36">
        <v>8</v>
      </c>
      <c r="L36">
        <v>8</v>
      </c>
      <c r="M36">
        <v>1</v>
      </c>
      <c r="N36">
        <v>1</v>
      </c>
      <c r="O36">
        <v>0</v>
      </c>
      <c r="P36">
        <v>0</v>
      </c>
      <c r="Q36">
        <v>1</v>
      </c>
      <c r="R36">
        <v>1</v>
      </c>
      <c r="S36">
        <v>0</v>
      </c>
      <c r="T36">
        <v>8</v>
      </c>
      <c r="U36">
        <v>5</v>
      </c>
      <c r="V36">
        <v>7</v>
      </c>
      <c r="W36">
        <v>0</v>
      </c>
      <c r="X36">
        <v>7</v>
      </c>
      <c r="Y36">
        <v>0</v>
      </c>
      <c r="Z36">
        <v>13</v>
      </c>
      <c r="AA36">
        <v>0</v>
      </c>
      <c r="AB36">
        <v>0</v>
      </c>
      <c r="AC36">
        <v>0</v>
      </c>
      <c r="AD36">
        <v>11</v>
      </c>
      <c r="AE36">
        <v>0</v>
      </c>
    </row>
    <row r="37" spans="2:31" x14ac:dyDescent="0.25">
      <c r="B37">
        <v>8</v>
      </c>
      <c r="C37">
        <v>6329</v>
      </c>
      <c r="D37" t="s">
        <v>117</v>
      </c>
      <c r="E37">
        <v>0</v>
      </c>
      <c r="F37">
        <v>0</v>
      </c>
      <c r="G37">
        <v>0</v>
      </c>
      <c r="H37">
        <v>0</v>
      </c>
      <c r="I37">
        <v>2</v>
      </c>
      <c r="J37">
        <v>0</v>
      </c>
      <c r="K37">
        <v>0</v>
      </c>
      <c r="L37">
        <v>0</v>
      </c>
      <c r="M37">
        <v>0</v>
      </c>
      <c r="N37">
        <v>0</v>
      </c>
      <c r="O37">
        <v>2</v>
      </c>
      <c r="P37">
        <v>2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1</v>
      </c>
      <c r="Y37">
        <v>1</v>
      </c>
      <c r="Z37">
        <v>1</v>
      </c>
      <c r="AA37">
        <v>0</v>
      </c>
      <c r="AB37">
        <v>1</v>
      </c>
      <c r="AC37">
        <v>1</v>
      </c>
      <c r="AD37">
        <v>0</v>
      </c>
      <c r="AE37">
        <v>0</v>
      </c>
    </row>
    <row r="38" spans="2:31" x14ac:dyDescent="0.25">
      <c r="B38">
        <v>8</v>
      </c>
      <c r="C38">
        <v>6330</v>
      </c>
      <c r="D38" t="s">
        <v>118</v>
      </c>
      <c r="E38">
        <v>0</v>
      </c>
      <c r="F38">
        <v>0</v>
      </c>
      <c r="G38">
        <v>0</v>
      </c>
      <c r="H38">
        <v>0</v>
      </c>
      <c r="I38">
        <v>7</v>
      </c>
      <c r="J38">
        <v>14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3</v>
      </c>
      <c r="U38">
        <v>0</v>
      </c>
      <c r="V38">
        <v>0</v>
      </c>
      <c r="W38">
        <v>0</v>
      </c>
      <c r="X38">
        <v>2</v>
      </c>
      <c r="Y38">
        <v>0</v>
      </c>
      <c r="Z38">
        <v>2</v>
      </c>
      <c r="AA38">
        <v>0</v>
      </c>
      <c r="AB38">
        <v>0</v>
      </c>
      <c r="AC38">
        <v>0</v>
      </c>
      <c r="AD38">
        <v>0</v>
      </c>
      <c r="AE38">
        <v>0</v>
      </c>
    </row>
    <row r="39" spans="2:31" x14ac:dyDescent="0.25">
      <c r="B39">
        <v>8</v>
      </c>
      <c r="C39">
        <v>6331</v>
      </c>
      <c r="D39" t="s">
        <v>119</v>
      </c>
      <c r="E39">
        <v>0</v>
      </c>
      <c r="F39">
        <v>0</v>
      </c>
      <c r="G39">
        <v>0</v>
      </c>
      <c r="H39">
        <v>0</v>
      </c>
      <c r="I39">
        <v>20</v>
      </c>
      <c r="J39">
        <v>0</v>
      </c>
      <c r="K39">
        <v>0</v>
      </c>
      <c r="L39">
        <v>0</v>
      </c>
      <c r="M39">
        <v>0</v>
      </c>
      <c r="N39">
        <v>0</v>
      </c>
      <c r="O39">
        <v>9</v>
      </c>
      <c r="P39">
        <v>9</v>
      </c>
      <c r="Q39">
        <v>0</v>
      </c>
      <c r="R39">
        <v>0</v>
      </c>
      <c r="S39">
        <v>0</v>
      </c>
      <c r="T39">
        <v>4</v>
      </c>
      <c r="U39">
        <v>0</v>
      </c>
      <c r="V39">
        <v>0</v>
      </c>
      <c r="W39">
        <v>0</v>
      </c>
      <c r="X39">
        <v>1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</row>
    <row r="40" spans="2:31" x14ac:dyDescent="0.25">
      <c r="B40">
        <v>10</v>
      </c>
      <c r="C40">
        <v>6322</v>
      </c>
      <c r="D40" t="s">
        <v>71</v>
      </c>
      <c r="E40">
        <v>3</v>
      </c>
      <c r="F40">
        <v>3</v>
      </c>
      <c r="G40">
        <v>0</v>
      </c>
      <c r="H40">
        <v>0</v>
      </c>
      <c r="I40">
        <v>51</v>
      </c>
      <c r="J40">
        <v>0</v>
      </c>
      <c r="K40">
        <v>0</v>
      </c>
      <c r="L40">
        <v>0</v>
      </c>
      <c r="M40">
        <v>0</v>
      </c>
      <c r="N40">
        <v>0</v>
      </c>
      <c r="O40">
        <v>1</v>
      </c>
      <c r="P40">
        <v>1</v>
      </c>
      <c r="Q40">
        <v>0</v>
      </c>
      <c r="R40">
        <v>0</v>
      </c>
      <c r="S40">
        <v>0</v>
      </c>
      <c r="T40">
        <v>0</v>
      </c>
      <c r="U40">
        <v>6</v>
      </c>
      <c r="V40">
        <v>0</v>
      </c>
      <c r="W40">
        <v>0</v>
      </c>
      <c r="X40">
        <v>25</v>
      </c>
      <c r="Y40">
        <v>6</v>
      </c>
      <c r="Z40">
        <v>27</v>
      </c>
      <c r="AA40">
        <v>0</v>
      </c>
      <c r="AB40">
        <v>0</v>
      </c>
      <c r="AC40">
        <v>0</v>
      </c>
      <c r="AD40">
        <v>0</v>
      </c>
      <c r="AE40">
        <v>0</v>
      </c>
    </row>
    <row r="41" spans="2:31" x14ac:dyDescent="0.25">
      <c r="B41">
        <v>10</v>
      </c>
      <c r="C41">
        <v>6323</v>
      </c>
      <c r="D41" t="s">
        <v>120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2</v>
      </c>
      <c r="U41">
        <v>0</v>
      </c>
      <c r="V41">
        <v>0</v>
      </c>
      <c r="W41">
        <v>0</v>
      </c>
      <c r="X41">
        <v>2</v>
      </c>
      <c r="Y41">
        <v>0</v>
      </c>
      <c r="Z41">
        <v>1</v>
      </c>
      <c r="AA41">
        <v>0</v>
      </c>
      <c r="AB41">
        <v>0</v>
      </c>
      <c r="AC41">
        <v>0</v>
      </c>
      <c r="AD41">
        <v>0</v>
      </c>
      <c r="AE41">
        <v>0</v>
      </c>
    </row>
    <row r="42" spans="2:31" x14ac:dyDescent="0.25">
      <c r="B42">
        <v>10</v>
      </c>
      <c r="C42">
        <v>6324</v>
      </c>
      <c r="D42" t="s">
        <v>121</v>
      </c>
      <c r="E42">
        <v>0</v>
      </c>
      <c r="F42">
        <v>0</v>
      </c>
      <c r="G42">
        <v>0</v>
      </c>
      <c r="H42">
        <v>0</v>
      </c>
      <c r="I42">
        <v>38</v>
      </c>
      <c r="J42">
        <v>2</v>
      </c>
      <c r="K42">
        <v>0</v>
      </c>
      <c r="L42">
        <v>0</v>
      </c>
      <c r="M42">
        <v>0</v>
      </c>
      <c r="N42">
        <v>0</v>
      </c>
      <c r="O42">
        <v>30</v>
      </c>
      <c r="P42">
        <v>30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</row>
    <row r="43" spans="2:31" x14ac:dyDescent="0.25">
      <c r="B43">
        <v>10</v>
      </c>
      <c r="C43">
        <v>6325</v>
      </c>
      <c r="D43" t="s">
        <v>122</v>
      </c>
      <c r="E43">
        <v>1</v>
      </c>
      <c r="F43">
        <v>1</v>
      </c>
      <c r="G43">
        <v>0</v>
      </c>
      <c r="H43">
        <v>0</v>
      </c>
      <c r="I43">
        <v>18</v>
      </c>
      <c r="J43">
        <v>0</v>
      </c>
      <c r="K43">
        <v>0</v>
      </c>
      <c r="L43">
        <v>0</v>
      </c>
      <c r="M43">
        <v>0</v>
      </c>
      <c r="N43">
        <v>0</v>
      </c>
      <c r="O43">
        <v>1</v>
      </c>
      <c r="P43">
        <v>1</v>
      </c>
      <c r="Q43">
        <v>0</v>
      </c>
      <c r="R43">
        <v>0</v>
      </c>
      <c r="S43">
        <v>0</v>
      </c>
      <c r="T43">
        <v>0</v>
      </c>
      <c r="U43">
        <v>4</v>
      </c>
      <c r="V43">
        <v>0</v>
      </c>
      <c r="W43">
        <v>0</v>
      </c>
      <c r="X43">
        <v>9</v>
      </c>
      <c r="Y43">
        <v>0</v>
      </c>
      <c r="Z43">
        <v>4</v>
      </c>
      <c r="AA43">
        <v>0</v>
      </c>
      <c r="AB43">
        <v>0</v>
      </c>
      <c r="AC43">
        <v>0</v>
      </c>
      <c r="AD43">
        <v>0</v>
      </c>
      <c r="AE4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R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C31" sqref="C31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1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f>+Oct!A4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0</v>
      </c>
      <c r="AX4" s="37">
        <f>+SUM(Q4:S4)</f>
        <v>0</v>
      </c>
      <c r="AY4" s="37">
        <f t="shared" ref="AY4:AY31" si="0">+SUM(T4:W4)</f>
        <v>0</v>
      </c>
      <c r="AZ4" s="37">
        <f t="shared" ref="AZ4:AZ31" si="1">+SUM(X4:AC4)</f>
        <v>0</v>
      </c>
      <c r="BA4" s="37">
        <f t="shared" ref="BA4:BA31" si="2">+SUM(AD4:AH4)</f>
        <v>0</v>
      </c>
      <c r="BB4" s="37">
        <f t="shared" ref="BB4:BB31" si="3">+SUM(AJ4:AL4)</f>
        <v>0</v>
      </c>
      <c r="BC4" s="38">
        <f t="shared" ref="BC4:BC31" si="4">+SUM(AM4:AP4)</f>
        <v>0</v>
      </c>
      <c r="BD4" s="37">
        <f t="shared" ref="BD4:BD31" si="5">+SUM(AQ4:AT4)</f>
        <v>0</v>
      </c>
      <c r="BE4" s="54">
        <f>SUM(AQ4:AT4)</f>
        <v>0</v>
      </c>
    </row>
    <row r="5" spans="1:70" x14ac:dyDescent="0.25">
      <c r="A5" s="353">
        <f>+Oct!A5</f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9" si="6">SUM(D5)</f>
        <v>0</v>
      </c>
      <c r="AW5" s="37">
        <f t="shared" ref="AW5:AW31" si="7">+SUM(G5:P5)</f>
        <v>0</v>
      </c>
      <c r="AX5" s="37">
        <f t="shared" ref="AX5:AX31" si="8">+SUM(Q5:S5)</f>
        <v>0</v>
      </c>
      <c r="AY5" s="37">
        <f t="shared" si="0"/>
        <v>0</v>
      </c>
      <c r="AZ5" s="37">
        <f t="shared" si="1"/>
        <v>0</v>
      </c>
      <c r="BA5" s="37">
        <f t="shared" si="2"/>
        <v>0</v>
      </c>
      <c r="BB5" s="37">
        <f t="shared" si="3"/>
        <v>0</v>
      </c>
      <c r="BC5" s="38">
        <f t="shared" si="4"/>
        <v>0</v>
      </c>
      <c r="BD5" s="37">
        <f t="shared" si="5"/>
        <v>0</v>
      </c>
      <c r="BE5" s="54">
        <f t="shared" ref="BE5:BE51" si="9">SUM(AQ5:AT5)</f>
        <v>0</v>
      </c>
    </row>
    <row r="6" spans="1:70" ht="30" x14ac:dyDescent="0.25">
      <c r="A6" s="353">
        <f>+Oct!A6</f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6"/>
        <v>0</v>
      </c>
      <c r="AW6" s="37">
        <f t="shared" si="7"/>
        <v>0</v>
      </c>
      <c r="AX6" s="37">
        <f t="shared" si="8"/>
        <v>0</v>
      </c>
      <c r="AY6" s="37">
        <f t="shared" si="0"/>
        <v>0</v>
      </c>
      <c r="AZ6" s="37">
        <f t="shared" si="1"/>
        <v>0</v>
      </c>
      <c r="BA6" s="37">
        <f t="shared" si="2"/>
        <v>0</v>
      </c>
      <c r="BB6" s="37">
        <f t="shared" si="3"/>
        <v>0</v>
      </c>
      <c r="BC6" s="38">
        <f t="shared" si="4"/>
        <v>0</v>
      </c>
      <c r="BD6" s="37">
        <f t="shared" si="5"/>
        <v>0</v>
      </c>
      <c r="BE6" s="54">
        <f t="shared" si="9"/>
        <v>0</v>
      </c>
    </row>
    <row r="7" spans="1:70" ht="30" x14ac:dyDescent="0.25">
      <c r="A7" s="353">
        <f>+Oct!A7</f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0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0</v>
      </c>
      <c r="Y7" s="387">
        <v>0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0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6"/>
        <v>0</v>
      </c>
      <c r="AW7" s="37">
        <f t="shared" si="7"/>
        <v>0</v>
      </c>
      <c r="AX7" s="37">
        <f t="shared" si="8"/>
        <v>0</v>
      </c>
      <c r="AY7" s="37">
        <f t="shared" si="0"/>
        <v>0</v>
      </c>
      <c r="AZ7" s="37">
        <f t="shared" si="1"/>
        <v>0</v>
      </c>
      <c r="BA7" s="37">
        <f t="shared" si="2"/>
        <v>0</v>
      </c>
      <c r="BB7" s="37">
        <f t="shared" si="3"/>
        <v>0</v>
      </c>
      <c r="BC7" s="38">
        <f t="shared" si="4"/>
        <v>0</v>
      </c>
      <c r="BD7" s="37">
        <f t="shared" si="5"/>
        <v>0</v>
      </c>
      <c r="BE7" s="54">
        <f t="shared" si="9"/>
        <v>0</v>
      </c>
    </row>
    <row r="8" spans="1:70" x14ac:dyDescent="0.25">
      <c r="A8" s="353">
        <f>+Oct!A8</f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0</v>
      </c>
      <c r="Y8" s="387">
        <v>0</v>
      </c>
      <c r="Z8" s="387">
        <v>0</v>
      </c>
      <c r="AA8" s="387">
        <v>0</v>
      </c>
      <c r="AB8" s="387">
        <v>0</v>
      </c>
      <c r="AC8" s="387">
        <v>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/>
      <c r="BB8" s="37"/>
      <c r="BC8" s="38"/>
      <c r="BD8" s="37"/>
      <c r="BE8" s="54">
        <f t="shared" si="9"/>
        <v>0</v>
      </c>
    </row>
    <row r="9" spans="1:70" x14ac:dyDescent="0.25">
      <c r="A9" s="353">
        <f>+Oct!A9</f>
        <v>1</v>
      </c>
      <c r="B9" s="376" t="str">
        <f>Ene!B9</f>
        <v xml:space="preserve">ATENCIONES 15 A MAS </v>
      </c>
      <c r="C9" s="377" t="s">
        <v>506</v>
      </c>
      <c r="D9" s="378">
        <v>0</v>
      </c>
      <c r="E9" s="378">
        <v>0</v>
      </c>
      <c r="F9" s="378">
        <v>0</v>
      </c>
      <c r="G9" s="378">
        <v>0</v>
      </c>
      <c r="H9" s="378">
        <v>0</v>
      </c>
      <c r="I9" s="378">
        <v>0</v>
      </c>
      <c r="J9" s="378">
        <v>0</v>
      </c>
      <c r="K9" s="378">
        <v>0</v>
      </c>
      <c r="L9" s="378">
        <v>0</v>
      </c>
      <c r="M9" s="378">
        <v>0</v>
      </c>
      <c r="N9" s="378">
        <v>0</v>
      </c>
      <c r="O9" s="378">
        <v>0</v>
      </c>
      <c r="P9" s="378">
        <v>0</v>
      </c>
      <c r="Q9" s="378">
        <v>0</v>
      </c>
      <c r="R9" s="378">
        <v>0</v>
      </c>
      <c r="S9" s="378">
        <v>0</v>
      </c>
      <c r="T9" s="378">
        <v>0</v>
      </c>
      <c r="U9" s="378">
        <v>0</v>
      </c>
      <c r="V9" s="378">
        <v>0</v>
      </c>
      <c r="W9" s="378">
        <v>0</v>
      </c>
      <c r="X9" s="378">
        <v>0</v>
      </c>
      <c r="Y9" s="378">
        <v>0</v>
      </c>
      <c r="Z9" s="378">
        <v>0</v>
      </c>
      <c r="AA9" s="378">
        <v>0</v>
      </c>
      <c r="AB9" s="378">
        <v>0</v>
      </c>
      <c r="AC9" s="378">
        <v>0</v>
      </c>
      <c r="AD9" s="378">
        <v>0</v>
      </c>
      <c r="AE9" s="378">
        <v>0</v>
      </c>
      <c r="AF9" s="378">
        <v>0</v>
      </c>
      <c r="AG9" s="378">
        <v>0</v>
      </c>
      <c r="AH9" s="378">
        <v>0</v>
      </c>
      <c r="AI9" s="378">
        <v>0</v>
      </c>
      <c r="AJ9" s="378">
        <v>0</v>
      </c>
      <c r="AK9" s="378">
        <v>0</v>
      </c>
      <c r="AL9" s="378">
        <v>0</v>
      </c>
      <c r="AM9" s="378">
        <v>0</v>
      </c>
      <c r="AN9" s="378">
        <v>0</v>
      </c>
      <c r="AO9" s="378">
        <v>0</v>
      </c>
      <c r="AP9" s="378">
        <v>0</v>
      </c>
      <c r="AQ9" s="378">
        <v>0</v>
      </c>
      <c r="AR9" s="378">
        <v>0</v>
      </c>
      <c r="AS9" s="378">
        <v>0</v>
      </c>
      <c r="AT9" s="378">
        <v>0</v>
      </c>
      <c r="AV9" s="37">
        <f t="shared" si="6"/>
        <v>0</v>
      </c>
      <c r="AW9" s="37">
        <f t="shared" si="7"/>
        <v>0</v>
      </c>
      <c r="AX9" s="37">
        <f t="shared" si="8"/>
        <v>0</v>
      </c>
      <c r="AY9" s="37">
        <f t="shared" si="0"/>
        <v>0</v>
      </c>
      <c r="AZ9" s="37">
        <f t="shared" si="1"/>
        <v>0</v>
      </c>
      <c r="BA9" s="37">
        <f t="shared" si="2"/>
        <v>0</v>
      </c>
      <c r="BB9" s="37">
        <f t="shared" si="3"/>
        <v>0</v>
      </c>
      <c r="BC9" s="38">
        <f t="shared" si="4"/>
        <v>0</v>
      </c>
      <c r="BD9" s="37">
        <f t="shared" si="5"/>
        <v>0</v>
      </c>
      <c r="BE9" s="54">
        <f t="shared" si="9"/>
        <v>0</v>
      </c>
    </row>
    <row r="10" spans="1:70" x14ac:dyDescent="0.25">
      <c r="A10" s="353">
        <f>+Oct!A10</f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0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0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0</v>
      </c>
      <c r="Y10" s="378">
        <v>0</v>
      </c>
      <c r="Z10" s="378">
        <v>0</v>
      </c>
      <c r="AA10" s="378">
        <v>0</v>
      </c>
      <c r="AB10" s="378">
        <v>0</v>
      </c>
      <c r="AC10" s="378">
        <v>0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0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ref="AV10:AV28" si="10">SUM(D10)</f>
        <v>0</v>
      </c>
      <c r="AW10" s="37">
        <f t="shared" si="7"/>
        <v>0</v>
      </c>
      <c r="AX10" s="37">
        <f t="shared" si="8"/>
        <v>0</v>
      </c>
      <c r="AY10" s="37">
        <f t="shared" si="0"/>
        <v>0</v>
      </c>
      <c r="AZ10" s="37">
        <f t="shared" si="1"/>
        <v>0</v>
      </c>
      <c r="BA10" s="37">
        <f t="shared" si="2"/>
        <v>0</v>
      </c>
      <c r="BB10" s="37">
        <f t="shared" si="3"/>
        <v>0</v>
      </c>
      <c r="BC10" s="38">
        <f t="shared" si="4"/>
        <v>0</v>
      </c>
      <c r="BD10" s="37">
        <f t="shared" si="5"/>
        <v>0</v>
      </c>
      <c r="BE10" s="54">
        <f t="shared" si="9"/>
        <v>0</v>
      </c>
    </row>
    <row r="11" spans="1:70" x14ac:dyDescent="0.25">
      <c r="A11" s="353">
        <f>+Oct!A11</f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10"/>
        <v>0</v>
      </c>
      <c r="AW11" s="37">
        <f t="shared" si="7"/>
        <v>0</v>
      </c>
      <c r="AX11" s="37">
        <f t="shared" si="8"/>
        <v>0</v>
      </c>
      <c r="AY11" s="37">
        <f t="shared" si="0"/>
        <v>0</v>
      </c>
      <c r="AZ11" s="37">
        <f t="shared" si="1"/>
        <v>0</v>
      </c>
      <c r="BA11" s="37">
        <f t="shared" si="2"/>
        <v>0</v>
      </c>
      <c r="BB11" s="37">
        <f t="shared" si="3"/>
        <v>0</v>
      </c>
      <c r="BC11" s="38">
        <f t="shared" si="4"/>
        <v>0</v>
      </c>
      <c r="BD11" s="37">
        <f t="shared" si="5"/>
        <v>0</v>
      </c>
      <c r="BE11" s="54">
        <f t="shared" si="9"/>
        <v>0</v>
      </c>
    </row>
    <row r="12" spans="1:70" x14ac:dyDescent="0.25">
      <c r="A12" s="353">
        <f>+Oct!A12</f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10"/>
        <v>0</v>
      </c>
      <c r="AW12" s="37">
        <f t="shared" si="7"/>
        <v>0</v>
      </c>
      <c r="AX12" s="37">
        <f t="shared" si="8"/>
        <v>0</v>
      </c>
      <c r="AY12" s="37">
        <f t="shared" si="0"/>
        <v>0</v>
      </c>
      <c r="AZ12" s="37">
        <f t="shared" si="1"/>
        <v>0</v>
      </c>
      <c r="BA12" s="37">
        <f t="shared" si="2"/>
        <v>0</v>
      </c>
      <c r="BB12" s="37">
        <f t="shared" si="3"/>
        <v>0</v>
      </c>
      <c r="BC12" s="38">
        <f t="shared" si="4"/>
        <v>0</v>
      </c>
      <c r="BD12" s="37">
        <f t="shared" si="5"/>
        <v>0</v>
      </c>
      <c r="BE12" s="54">
        <f t="shared" si="9"/>
        <v>0</v>
      </c>
    </row>
    <row r="13" spans="1:70" x14ac:dyDescent="0.25">
      <c r="A13" s="353">
        <f>+Oct!A13</f>
        <v>1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10"/>
        <v>0</v>
      </c>
      <c r="AW13" s="37">
        <f t="shared" si="7"/>
        <v>0</v>
      </c>
      <c r="AX13" s="37">
        <f t="shared" si="8"/>
        <v>0</v>
      </c>
      <c r="AY13" s="37">
        <f t="shared" si="0"/>
        <v>0</v>
      </c>
      <c r="AZ13" s="37">
        <f t="shared" si="1"/>
        <v>0</v>
      </c>
      <c r="BA13" s="37">
        <f t="shared" si="2"/>
        <v>0</v>
      </c>
      <c r="BB13" s="37">
        <f t="shared" si="3"/>
        <v>0</v>
      </c>
      <c r="BC13" s="38">
        <f t="shared" si="4"/>
        <v>0</v>
      </c>
      <c r="BD13" s="37">
        <f t="shared" si="5"/>
        <v>0</v>
      </c>
      <c r="BE13" s="54">
        <f t="shared" si="9"/>
        <v>0</v>
      </c>
    </row>
    <row r="14" spans="1:70" x14ac:dyDescent="0.25">
      <c r="A14" s="353">
        <f>+Oct!A14</f>
        <v>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10"/>
        <v>0</v>
      </c>
      <c r="AW14" s="37">
        <f t="shared" si="7"/>
        <v>0</v>
      </c>
      <c r="AX14" s="37">
        <f t="shared" si="8"/>
        <v>0</v>
      </c>
      <c r="AY14" s="37">
        <f t="shared" si="0"/>
        <v>0</v>
      </c>
      <c r="AZ14" s="37">
        <f t="shared" si="1"/>
        <v>0</v>
      </c>
      <c r="BA14" s="37">
        <f t="shared" si="2"/>
        <v>0</v>
      </c>
      <c r="BB14" s="37">
        <f t="shared" si="3"/>
        <v>0</v>
      </c>
      <c r="BC14" s="38">
        <f t="shared" si="4"/>
        <v>0</v>
      </c>
      <c r="BD14" s="37">
        <f t="shared" si="5"/>
        <v>0</v>
      </c>
      <c r="BE14" s="54">
        <f t="shared" si="9"/>
        <v>0</v>
      </c>
    </row>
    <row r="15" spans="1:70" ht="30" x14ac:dyDescent="0.25">
      <c r="A15" s="353">
        <f>+Oct!A15</f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0</v>
      </c>
      <c r="E15" s="381">
        <v>0</v>
      </c>
      <c r="F15" s="381">
        <v>0</v>
      </c>
      <c r="G15" s="381">
        <v>0</v>
      </c>
      <c r="H15" s="381">
        <v>0</v>
      </c>
      <c r="I15" s="381">
        <v>0</v>
      </c>
      <c r="J15" s="381">
        <v>0</v>
      </c>
      <c r="K15" s="381">
        <v>0</v>
      </c>
      <c r="L15" s="381">
        <v>0</v>
      </c>
      <c r="M15" s="381">
        <v>0</v>
      </c>
      <c r="N15" s="381">
        <v>0</v>
      </c>
      <c r="O15" s="381">
        <v>0</v>
      </c>
      <c r="P15" s="381">
        <v>0</v>
      </c>
      <c r="Q15" s="381">
        <v>0</v>
      </c>
      <c r="R15" s="381">
        <v>0</v>
      </c>
      <c r="S15" s="381">
        <v>0</v>
      </c>
      <c r="T15" s="381">
        <v>0</v>
      </c>
      <c r="U15" s="381">
        <v>0</v>
      </c>
      <c r="V15" s="381">
        <v>0</v>
      </c>
      <c r="W15" s="381">
        <v>0</v>
      </c>
      <c r="X15" s="381">
        <v>0</v>
      </c>
      <c r="Y15" s="381">
        <v>0</v>
      </c>
      <c r="Z15" s="381">
        <v>0</v>
      </c>
      <c r="AA15" s="381">
        <v>0</v>
      </c>
      <c r="AB15" s="381">
        <v>0</v>
      </c>
      <c r="AC15" s="381">
        <v>0</v>
      </c>
      <c r="AD15" s="381">
        <v>0</v>
      </c>
      <c r="AE15" s="381">
        <v>0</v>
      </c>
      <c r="AF15" s="381">
        <v>0</v>
      </c>
      <c r="AG15" s="381">
        <v>0</v>
      </c>
      <c r="AH15" s="381">
        <v>0</v>
      </c>
      <c r="AI15" s="381">
        <v>0</v>
      </c>
      <c r="AJ15" s="381">
        <v>0</v>
      </c>
      <c r="AK15" s="381">
        <v>0</v>
      </c>
      <c r="AL15" s="381">
        <v>0</v>
      </c>
      <c r="AM15" s="381">
        <v>0</v>
      </c>
      <c r="AN15" s="381">
        <v>0</v>
      </c>
      <c r="AO15" s="381">
        <v>0</v>
      </c>
      <c r="AP15" s="381">
        <v>0</v>
      </c>
      <c r="AQ15" s="381">
        <v>0</v>
      </c>
      <c r="AR15" s="381">
        <v>0</v>
      </c>
      <c r="AS15" s="381">
        <v>0</v>
      </c>
      <c r="AT15" s="381">
        <v>0</v>
      </c>
      <c r="AV15" s="37">
        <f t="shared" si="10"/>
        <v>0</v>
      </c>
      <c r="AW15" s="37">
        <f t="shared" si="7"/>
        <v>0</v>
      </c>
      <c r="AX15" s="37">
        <f t="shared" si="8"/>
        <v>0</v>
      </c>
      <c r="AY15" s="37">
        <f t="shared" si="0"/>
        <v>0</v>
      </c>
      <c r="AZ15" s="37">
        <f t="shared" si="1"/>
        <v>0</v>
      </c>
      <c r="BA15" s="37">
        <f t="shared" si="2"/>
        <v>0</v>
      </c>
      <c r="BB15" s="37">
        <f t="shared" si="3"/>
        <v>0</v>
      </c>
      <c r="BC15" s="38">
        <f t="shared" si="4"/>
        <v>0</v>
      </c>
      <c r="BD15" s="37">
        <f t="shared" si="5"/>
        <v>0</v>
      </c>
      <c r="BE15" s="54">
        <f t="shared" si="9"/>
        <v>0</v>
      </c>
    </row>
    <row r="16" spans="1:70" x14ac:dyDescent="0.25">
      <c r="A16" s="353">
        <f>+Oct!A16</f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0</v>
      </c>
      <c r="E16" s="381">
        <v>0</v>
      </c>
      <c r="F16" s="381">
        <v>0</v>
      </c>
      <c r="G16" s="381">
        <v>0</v>
      </c>
      <c r="H16" s="381">
        <v>0</v>
      </c>
      <c r="I16" s="381">
        <v>0</v>
      </c>
      <c r="J16" s="381">
        <v>0</v>
      </c>
      <c r="K16" s="381">
        <v>0</v>
      </c>
      <c r="L16" s="381">
        <v>0</v>
      </c>
      <c r="M16" s="381">
        <v>0</v>
      </c>
      <c r="N16" s="381">
        <v>0</v>
      </c>
      <c r="O16" s="381">
        <v>0</v>
      </c>
      <c r="P16" s="381">
        <v>0</v>
      </c>
      <c r="Q16" s="381">
        <v>0</v>
      </c>
      <c r="R16" s="381">
        <v>0</v>
      </c>
      <c r="S16" s="381">
        <v>0</v>
      </c>
      <c r="T16" s="381">
        <v>0</v>
      </c>
      <c r="U16" s="381">
        <v>0</v>
      </c>
      <c r="V16" s="381">
        <v>0</v>
      </c>
      <c r="W16" s="381">
        <v>0</v>
      </c>
      <c r="X16" s="381">
        <v>0</v>
      </c>
      <c r="Y16" s="381">
        <v>0</v>
      </c>
      <c r="Z16" s="381">
        <v>0</v>
      </c>
      <c r="AA16" s="381">
        <v>0</v>
      </c>
      <c r="AB16" s="381">
        <v>0</v>
      </c>
      <c r="AC16" s="381">
        <v>0</v>
      </c>
      <c r="AD16" s="381">
        <v>0</v>
      </c>
      <c r="AE16" s="381">
        <v>0</v>
      </c>
      <c r="AF16" s="381">
        <v>0</v>
      </c>
      <c r="AG16" s="381">
        <v>0</v>
      </c>
      <c r="AH16" s="381">
        <v>0</v>
      </c>
      <c r="AI16" s="381">
        <v>0</v>
      </c>
      <c r="AJ16" s="381">
        <v>0</v>
      </c>
      <c r="AK16" s="381">
        <v>0</v>
      </c>
      <c r="AL16" s="381">
        <v>0</v>
      </c>
      <c r="AM16" s="381">
        <v>0</v>
      </c>
      <c r="AN16" s="381">
        <v>0</v>
      </c>
      <c r="AO16" s="381">
        <v>0</v>
      </c>
      <c r="AP16" s="381">
        <v>0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10"/>
        <v>0</v>
      </c>
      <c r="AW16" s="37">
        <f t="shared" si="7"/>
        <v>0</v>
      </c>
      <c r="AX16" s="37">
        <f t="shared" si="8"/>
        <v>0</v>
      </c>
      <c r="AY16" s="37">
        <f t="shared" si="0"/>
        <v>0</v>
      </c>
      <c r="AZ16" s="37">
        <f t="shared" si="1"/>
        <v>0</v>
      </c>
      <c r="BA16" s="37">
        <f t="shared" si="2"/>
        <v>0</v>
      </c>
      <c r="BB16" s="37">
        <f t="shared" si="3"/>
        <v>0</v>
      </c>
      <c r="BC16" s="38">
        <f t="shared" si="4"/>
        <v>0</v>
      </c>
      <c r="BD16" s="37">
        <f t="shared" si="5"/>
        <v>0</v>
      </c>
      <c r="BE16" s="54">
        <f t="shared" si="9"/>
        <v>0</v>
      </c>
    </row>
    <row r="17" spans="1:57" x14ac:dyDescent="0.25">
      <c r="A17" s="353">
        <f>+Oct!A17</f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10"/>
        <v>0</v>
      </c>
      <c r="AW17" s="37">
        <f t="shared" si="7"/>
        <v>0</v>
      </c>
      <c r="AX17" s="37">
        <f t="shared" si="8"/>
        <v>0</v>
      </c>
      <c r="AY17" s="37">
        <f t="shared" si="0"/>
        <v>0</v>
      </c>
      <c r="AZ17" s="37">
        <f t="shared" si="1"/>
        <v>0</v>
      </c>
      <c r="BA17" s="37">
        <f t="shared" si="2"/>
        <v>0</v>
      </c>
      <c r="BB17" s="37">
        <f t="shared" si="3"/>
        <v>0</v>
      </c>
      <c r="BC17" s="38">
        <f t="shared" si="4"/>
        <v>0</v>
      </c>
      <c r="BD17" s="37">
        <f t="shared" si="5"/>
        <v>0</v>
      </c>
      <c r="BE17" s="54">
        <f t="shared" si="9"/>
        <v>0</v>
      </c>
    </row>
    <row r="18" spans="1:57" x14ac:dyDescent="0.25">
      <c r="A18" s="353">
        <f>+Oct!A18</f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10"/>
        <v>0</v>
      </c>
      <c r="AW18" s="37">
        <f t="shared" si="7"/>
        <v>0</v>
      </c>
      <c r="AX18" s="37">
        <f t="shared" si="8"/>
        <v>0</v>
      </c>
      <c r="AY18" s="37">
        <f t="shared" si="0"/>
        <v>0</v>
      </c>
      <c r="AZ18" s="37">
        <f t="shared" si="1"/>
        <v>0</v>
      </c>
      <c r="BA18" s="37">
        <f t="shared" si="2"/>
        <v>0</v>
      </c>
      <c r="BB18" s="37">
        <f t="shared" si="3"/>
        <v>0</v>
      </c>
      <c r="BC18" s="38">
        <f t="shared" si="4"/>
        <v>0</v>
      </c>
      <c r="BD18" s="37">
        <f t="shared" si="5"/>
        <v>0</v>
      </c>
      <c r="BE18" s="54">
        <f t="shared" si="9"/>
        <v>0</v>
      </c>
    </row>
    <row r="19" spans="1:57" x14ac:dyDescent="0.25">
      <c r="A19" s="353">
        <f>+Oct!A19</f>
        <v>1</v>
      </c>
      <c r="B19" s="379" t="str">
        <f>Ene!B19</f>
        <v>CASOS  DE VIH-SIDA CONFIRMADOS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10"/>
        <v>0</v>
      </c>
      <c r="AW19" s="37">
        <f t="shared" si="7"/>
        <v>0</v>
      </c>
      <c r="AX19" s="37">
        <f t="shared" si="8"/>
        <v>0</v>
      </c>
      <c r="AY19" s="37">
        <f t="shared" si="0"/>
        <v>0</v>
      </c>
      <c r="AZ19" s="37">
        <f t="shared" si="1"/>
        <v>0</v>
      </c>
      <c r="BA19" s="37">
        <f t="shared" si="2"/>
        <v>0</v>
      </c>
      <c r="BB19" s="37">
        <f t="shared" si="3"/>
        <v>0</v>
      </c>
      <c r="BC19" s="38">
        <f t="shared" si="4"/>
        <v>0</v>
      </c>
      <c r="BD19" s="37">
        <f t="shared" si="5"/>
        <v>0</v>
      </c>
      <c r="BE19" s="54">
        <f t="shared" si="9"/>
        <v>0</v>
      </c>
    </row>
    <row r="20" spans="1:57" ht="45" x14ac:dyDescent="0.25">
      <c r="A20" s="353">
        <f>+Oct!A20</f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0</v>
      </c>
      <c r="H20" s="384">
        <v>0</v>
      </c>
      <c r="I20" s="384">
        <v>0</v>
      </c>
      <c r="J20" s="384">
        <v>0</v>
      </c>
      <c r="K20" s="384">
        <v>0</v>
      </c>
      <c r="L20" s="384">
        <v>0</v>
      </c>
      <c r="M20" s="384">
        <v>0</v>
      </c>
      <c r="N20" s="384">
        <v>0</v>
      </c>
      <c r="O20" s="384">
        <v>0</v>
      </c>
      <c r="P20" s="384">
        <v>0</v>
      </c>
      <c r="Q20" s="384">
        <v>0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0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0</v>
      </c>
      <c r="AF20" s="384">
        <v>0</v>
      </c>
      <c r="AG20" s="384">
        <v>0</v>
      </c>
      <c r="AH20" s="384">
        <v>0</v>
      </c>
      <c r="AI20" s="384">
        <v>0</v>
      </c>
      <c r="AJ20" s="384">
        <v>0</v>
      </c>
      <c r="AK20" s="384">
        <v>0</v>
      </c>
      <c r="AL20" s="384">
        <v>0</v>
      </c>
      <c r="AM20" s="384">
        <v>0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10"/>
        <v>0</v>
      </c>
      <c r="AW20" s="37">
        <f t="shared" si="7"/>
        <v>0</v>
      </c>
      <c r="AX20" s="37">
        <f t="shared" si="8"/>
        <v>0</v>
      </c>
      <c r="AY20" s="37">
        <f>+SUM(T20:W20)</f>
        <v>0</v>
      </c>
      <c r="AZ20" s="37">
        <f t="shared" si="1"/>
        <v>0</v>
      </c>
      <c r="BA20" s="37">
        <f t="shared" si="2"/>
        <v>0</v>
      </c>
      <c r="BB20" s="37">
        <f t="shared" si="3"/>
        <v>0</v>
      </c>
      <c r="BC20" s="38">
        <f t="shared" si="4"/>
        <v>0</v>
      </c>
      <c r="BD20" s="37">
        <f t="shared" si="5"/>
        <v>0</v>
      </c>
      <c r="BE20" s="54">
        <f t="shared" si="9"/>
        <v>0</v>
      </c>
    </row>
    <row r="21" spans="1:57" ht="30" x14ac:dyDescent="0.25">
      <c r="A21" s="353">
        <f>+Oct!A21</f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0"/>
        <v>0</v>
      </c>
      <c r="AW21" s="37">
        <f t="shared" si="7"/>
        <v>0</v>
      </c>
      <c r="AX21" s="37">
        <f t="shared" si="8"/>
        <v>0</v>
      </c>
      <c r="AY21" s="37">
        <f t="shared" si="0"/>
        <v>0</v>
      </c>
      <c r="AZ21" s="37">
        <f t="shared" si="1"/>
        <v>0</v>
      </c>
      <c r="BA21" s="37">
        <f t="shared" si="2"/>
        <v>0</v>
      </c>
      <c r="BB21" s="37">
        <f t="shared" si="3"/>
        <v>0</v>
      </c>
      <c r="BC21" s="38">
        <f t="shared" si="4"/>
        <v>0</v>
      </c>
      <c r="BD21" s="37">
        <f t="shared" si="5"/>
        <v>0</v>
      </c>
      <c r="BE21" s="54">
        <f t="shared" si="9"/>
        <v>0</v>
      </c>
    </row>
    <row r="22" spans="1:57" ht="30" x14ac:dyDescent="0.25">
      <c r="A22" s="353">
        <f>+Oct!A22</f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0"/>
        <v>0</v>
      </c>
      <c r="AW22" s="37">
        <f t="shared" si="7"/>
        <v>0</v>
      </c>
      <c r="AX22" s="37">
        <f t="shared" si="8"/>
        <v>0</v>
      </c>
      <c r="AY22" s="37">
        <f t="shared" si="0"/>
        <v>0</v>
      </c>
      <c r="AZ22" s="37">
        <f t="shared" si="1"/>
        <v>0</v>
      </c>
      <c r="BA22" s="37">
        <f t="shared" si="2"/>
        <v>0</v>
      </c>
      <c r="BB22" s="37">
        <f t="shared" si="3"/>
        <v>0</v>
      </c>
      <c r="BC22" s="38">
        <f t="shared" si="4"/>
        <v>0</v>
      </c>
      <c r="BD22" s="37">
        <f t="shared" si="5"/>
        <v>0</v>
      </c>
      <c r="BE22" s="54">
        <f t="shared" si="9"/>
        <v>0</v>
      </c>
    </row>
    <row r="23" spans="1:57" x14ac:dyDescent="0.25">
      <c r="A23" s="353">
        <f>+Oct!A23</f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0"/>
        <v>0</v>
      </c>
      <c r="AW23" s="37">
        <f t="shared" si="7"/>
        <v>0</v>
      </c>
      <c r="AX23" s="37">
        <f t="shared" si="8"/>
        <v>0</v>
      </c>
      <c r="AY23" s="37">
        <f t="shared" si="0"/>
        <v>0</v>
      </c>
      <c r="AZ23" s="37">
        <f t="shared" si="1"/>
        <v>0</v>
      </c>
      <c r="BA23" s="37">
        <f t="shared" si="2"/>
        <v>0</v>
      </c>
      <c r="BB23" s="37">
        <f t="shared" si="3"/>
        <v>0</v>
      </c>
      <c r="BC23" s="38">
        <f t="shared" si="4"/>
        <v>0</v>
      </c>
      <c r="BD23" s="37">
        <f t="shared" si="5"/>
        <v>0</v>
      </c>
      <c r="BE23" s="54">
        <f t="shared" si="9"/>
        <v>0</v>
      </c>
    </row>
    <row r="24" spans="1:57" ht="30" x14ac:dyDescent="0.25">
      <c r="A24" s="353">
        <f>+Oct!A24</f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0"/>
        <v>0</v>
      </c>
      <c r="AW24" s="37">
        <f t="shared" si="7"/>
        <v>0</v>
      </c>
      <c r="AX24" s="37">
        <f t="shared" si="8"/>
        <v>0</v>
      </c>
      <c r="AY24" s="37">
        <f t="shared" si="0"/>
        <v>0</v>
      </c>
      <c r="AZ24" s="37">
        <f t="shared" si="1"/>
        <v>0</v>
      </c>
      <c r="BA24" s="37">
        <f t="shared" si="2"/>
        <v>0</v>
      </c>
      <c r="BB24" s="37">
        <f t="shared" si="3"/>
        <v>0</v>
      </c>
      <c r="BC24" s="38">
        <f t="shared" si="4"/>
        <v>0</v>
      </c>
      <c r="BD24" s="37">
        <f t="shared" si="5"/>
        <v>0</v>
      </c>
      <c r="BE24" s="54">
        <f t="shared" si="9"/>
        <v>0</v>
      </c>
    </row>
    <row r="25" spans="1:57" ht="30" x14ac:dyDescent="0.25">
      <c r="A25" s="353">
        <f>+Oct!A25</f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0</v>
      </c>
      <c r="H25" s="384">
        <v>0</v>
      </c>
      <c r="I25" s="384">
        <v>0</v>
      </c>
      <c r="J25" s="384">
        <v>0</v>
      </c>
      <c r="K25" s="384">
        <v>0</v>
      </c>
      <c r="L25" s="384">
        <v>0</v>
      </c>
      <c r="M25" s="384">
        <v>0</v>
      </c>
      <c r="N25" s="384">
        <v>0</v>
      </c>
      <c r="O25" s="384">
        <v>0</v>
      </c>
      <c r="P25" s="384">
        <v>0</v>
      </c>
      <c r="Q25" s="384">
        <v>0</v>
      </c>
      <c r="R25" s="384">
        <v>0</v>
      </c>
      <c r="S25" s="384">
        <v>0</v>
      </c>
      <c r="T25" s="384">
        <v>0</v>
      </c>
      <c r="U25" s="384">
        <v>0</v>
      </c>
      <c r="V25" s="384">
        <v>0</v>
      </c>
      <c r="W25" s="384">
        <v>0</v>
      </c>
      <c r="X25" s="384">
        <v>0</v>
      </c>
      <c r="Y25" s="384">
        <v>0</v>
      </c>
      <c r="Z25" s="384">
        <v>0</v>
      </c>
      <c r="AA25" s="384">
        <v>0</v>
      </c>
      <c r="AB25" s="384">
        <v>0</v>
      </c>
      <c r="AC25" s="384">
        <v>0</v>
      </c>
      <c r="AD25" s="384">
        <v>0</v>
      </c>
      <c r="AE25" s="384">
        <v>0</v>
      </c>
      <c r="AF25" s="384">
        <v>0</v>
      </c>
      <c r="AG25" s="384">
        <v>0</v>
      </c>
      <c r="AH25" s="384">
        <v>0</v>
      </c>
      <c r="AI25" s="384">
        <v>0</v>
      </c>
      <c r="AJ25" s="384">
        <v>0</v>
      </c>
      <c r="AK25" s="384">
        <v>0</v>
      </c>
      <c r="AL25" s="384">
        <v>0</v>
      </c>
      <c r="AM25" s="384">
        <v>0</v>
      </c>
      <c r="AN25" s="384">
        <v>0</v>
      </c>
      <c r="AO25" s="384">
        <v>0</v>
      </c>
      <c r="AP25" s="384">
        <v>0</v>
      </c>
      <c r="AQ25" s="384">
        <v>0</v>
      </c>
      <c r="AR25" s="384">
        <v>0</v>
      </c>
      <c r="AS25" s="384">
        <v>0</v>
      </c>
      <c r="AT25" s="384">
        <v>0</v>
      </c>
      <c r="AV25" s="37">
        <f t="shared" si="10"/>
        <v>0</v>
      </c>
      <c r="AW25" s="37">
        <f t="shared" si="7"/>
        <v>0</v>
      </c>
      <c r="AX25" s="37">
        <f t="shared" si="8"/>
        <v>0</v>
      </c>
      <c r="AY25" s="37">
        <f t="shared" si="0"/>
        <v>0</v>
      </c>
      <c r="AZ25" s="37">
        <f t="shared" si="1"/>
        <v>0</v>
      </c>
      <c r="BA25" s="37">
        <f t="shared" si="2"/>
        <v>0</v>
      </c>
      <c r="BB25" s="37">
        <f t="shared" si="3"/>
        <v>0</v>
      </c>
      <c r="BC25" s="38">
        <f t="shared" si="4"/>
        <v>0</v>
      </c>
      <c r="BD25" s="37">
        <f t="shared" si="5"/>
        <v>0</v>
      </c>
      <c r="BE25" s="54">
        <f t="shared" si="9"/>
        <v>0</v>
      </c>
    </row>
    <row r="26" spans="1:57" x14ac:dyDescent="0.25">
      <c r="A26" s="353">
        <f>+Oct!A26</f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0</v>
      </c>
      <c r="H26" s="384">
        <v>0</v>
      </c>
      <c r="I26" s="384">
        <v>0</v>
      </c>
      <c r="J26" s="384">
        <v>0</v>
      </c>
      <c r="K26" s="384">
        <v>0</v>
      </c>
      <c r="L26" s="384">
        <v>0</v>
      </c>
      <c r="M26" s="384">
        <v>0</v>
      </c>
      <c r="N26" s="384">
        <v>0</v>
      </c>
      <c r="O26" s="384">
        <v>0</v>
      </c>
      <c r="P26" s="384">
        <v>0</v>
      </c>
      <c r="Q26" s="384">
        <v>0</v>
      </c>
      <c r="R26" s="384">
        <v>0</v>
      </c>
      <c r="S26" s="384">
        <v>0</v>
      </c>
      <c r="T26" s="384">
        <v>0</v>
      </c>
      <c r="U26" s="384">
        <v>0</v>
      </c>
      <c r="V26" s="384">
        <v>0</v>
      </c>
      <c r="W26" s="384">
        <v>0</v>
      </c>
      <c r="X26" s="384">
        <v>0</v>
      </c>
      <c r="Y26" s="384">
        <v>0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0</v>
      </c>
      <c r="AI26" s="384">
        <v>0</v>
      </c>
      <c r="AJ26" s="384">
        <v>0</v>
      </c>
      <c r="AK26" s="384">
        <v>0</v>
      </c>
      <c r="AL26" s="384">
        <v>0</v>
      </c>
      <c r="AM26" s="384">
        <v>0</v>
      </c>
      <c r="AN26" s="384">
        <v>0</v>
      </c>
      <c r="AO26" s="384">
        <v>0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10"/>
        <v>0</v>
      </c>
      <c r="AW26" s="37">
        <f t="shared" si="7"/>
        <v>0</v>
      </c>
      <c r="AX26" s="37">
        <f t="shared" si="8"/>
        <v>0</v>
      </c>
      <c r="AY26" s="37">
        <f t="shared" si="0"/>
        <v>0</v>
      </c>
      <c r="AZ26" s="37">
        <f t="shared" si="1"/>
        <v>0</v>
      </c>
      <c r="BA26" s="37">
        <f t="shared" si="2"/>
        <v>0</v>
      </c>
      <c r="BB26" s="37">
        <f t="shared" si="3"/>
        <v>0</v>
      </c>
      <c r="BC26" s="38">
        <f t="shared" si="4"/>
        <v>0</v>
      </c>
      <c r="BD26" s="37">
        <f t="shared" si="5"/>
        <v>0</v>
      </c>
      <c r="BE26" s="54">
        <f t="shared" si="9"/>
        <v>0</v>
      </c>
    </row>
    <row r="27" spans="1:57" ht="30" x14ac:dyDescent="0.25">
      <c r="A27" s="353">
        <f>+Oct!A27</f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0"/>
        <v>0</v>
      </c>
      <c r="AW27" s="37">
        <f t="shared" si="7"/>
        <v>0</v>
      </c>
      <c r="AX27" s="37">
        <f t="shared" si="8"/>
        <v>0</v>
      </c>
      <c r="AY27" s="37">
        <f t="shared" si="0"/>
        <v>0</v>
      </c>
      <c r="AZ27" s="37">
        <f t="shared" si="1"/>
        <v>0</v>
      </c>
      <c r="BA27" s="37">
        <f t="shared" si="2"/>
        <v>0</v>
      </c>
      <c r="BB27" s="37">
        <f t="shared" si="3"/>
        <v>0</v>
      </c>
      <c r="BC27" s="38">
        <f t="shared" si="4"/>
        <v>0</v>
      </c>
      <c r="BD27" s="37">
        <f t="shared" si="5"/>
        <v>0</v>
      </c>
      <c r="BE27" s="54">
        <f t="shared" si="9"/>
        <v>0</v>
      </c>
    </row>
    <row r="28" spans="1:57" ht="45" x14ac:dyDescent="0.25">
      <c r="A28" s="353">
        <f>+Oct!A28</f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0"/>
        <v>0</v>
      </c>
      <c r="AW28" s="37">
        <f t="shared" si="7"/>
        <v>0</v>
      </c>
      <c r="AX28" s="37">
        <f t="shared" si="8"/>
        <v>0</v>
      </c>
      <c r="AY28" s="37">
        <f t="shared" si="0"/>
        <v>0</v>
      </c>
      <c r="AZ28" s="37">
        <f t="shared" si="1"/>
        <v>0</v>
      </c>
      <c r="BA28" s="37">
        <f t="shared" si="2"/>
        <v>0</v>
      </c>
      <c r="BB28" s="37">
        <f t="shared" si="3"/>
        <v>0</v>
      </c>
      <c r="BC28" s="38">
        <f t="shared" si="4"/>
        <v>0</v>
      </c>
      <c r="BD28" s="37">
        <f t="shared" si="5"/>
        <v>0</v>
      </c>
      <c r="BE28" s="54">
        <f t="shared" si="9"/>
        <v>0</v>
      </c>
    </row>
    <row r="29" spans="1:57" ht="30" x14ac:dyDescent="0.25">
      <c r="A29" s="353">
        <f>+Oct!A29</f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ref="AV29:AV31" si="11">SUM(D29)</f>
        <v>0</v>
      </c>
      <c r="AW29" s="37">
        <f t="shared" si="7"/>
        <v>0</v>
      </c>
      <c r="AX29" s="37">
        <f t="shared" si="8"/>
        <v>0</v>
      </c>
      <c r="AY29" s="37">
        <f t="shared" si="0"/>
        <v>0</v>
      </c>
      <c r="AZ29" s="37">
        <f t="shared" si="1"/>
        <v>0</v>
      </c>
      <c r="BA29" s="37">
        <f t="shared" si="2"/>
        <v>0</v>
      </c>
      <c r="BB29" s="37">
        <f t="shared" si="3"/>
        <v>0</v>
      </c>
      <c r="BC29" s="38">
        <f t="shared" si="4"/>
        <v>0</v>
      </c>
      <c r="BD29" s="37">
        <f t="shared" si="5"/>
        <v>0</v>
      </c>
      <c r="BE29" s="54">
        <f t="shared" si="9"/>
        <v>0</v>
      </c>
    </row>
    <row r="30" spans="1:57" ht="45" x14ac:dyDescent="0.25">
      <c r="A30" s="353">
        <f>+Oct!A30</f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1"/>
        <v>0</v>
      </c>
      <c r="AW30" s="37">
        <f t="shared" si="7"/>
        <v>0</v>
      </c>
      <c r="AX30" s="37">
        <f t="shared" si="8"/>
        <v>0</v>
      </c>
      <c r="AY30" s="37">
        <f t="shared" si="0"/>
        <v>0</v>
      </c>
      <c r="AZ30" s="37">
        <f t="shared" si="1"/>
        <v>0</v>
      </c>
      <c r="BA30" s="37">
        <f t="shared" si="2"/>
        <v>0</v>
      </c>
      <c r="BB30" s="37">
        <f t="shared" si="3"/>
        <v>0</v>
      </c>
      <c r="BC30" s="38">
        <f t="shared" si="4"/>
        <v>0</v>
      </c>
      <c r="BD30" s="37">
        <f t="shared" si="5"/>
        <v>0</v>
      </c>
      <c r="BE30" s="54">
        <f t="shared" si="9"/>
        <v>0</v>
      </c>
    </row>
    <row r="31" spans="1:57" ht="30" x14ac:dyDescent="0.25">
      <c r="A31" s="353">
        <f>+Oct!A31</f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0</v>
      </c>
      <c r="Z31" s="384">
        <v>0</v>
      </c>
      <c r="AA31" s="384">
        <v>0</v>
      </c>
      <c r="AB31" s="384">
        <v>0</v>
      </c>
      <c r="AC31" s="384">
        <v>0</v>
      </c>
      <c r="AD31" s="384">
        <v>0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1"/>
        <v>0</v>
      </c>
      <c r="AW31" s="37">
        <f t="shared" si="7"/>
        <v>0</v>
      </c>
      <c r="AX31" s="37">
        <f t="shared" si="8"/>
        <v>0</v>
      </c>
      <c r="AY31" s="37">
        <f t="shared" si="0"/>
        <v>0</v>
      </c>
      <c r="AZ31" s="37">
        <f t="shared" si="1"/>
        <v>0</v>
      </c>
      <c r="BA31" s="37">
        <f t="shared" si="2"/>
        <v>0</v>
      </c>
      <c r="BB31" s="37">
        <f t="shared" si="3"/>
        <v>0</v>
      </c>
      <c r="BC31" s="38">
        <f t="shared" si="4"/>
        <v>0</v>
      </c>
      <c r="BD31" s="37">
        <f t="shared" si="5"/>
        <v>0</v>
      </c>
      <c r="BE31" s="54">
        <f t="shared" si="9"/>
        <v>0</v>
      </c>
    </row>
    <row r="32" spans="1:57" ht="30" x14ac:dyDescent="0.25">
      <c r="A32" s="353">
        <f>+Oct!A32</f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2">SUM(D32)</f>
        <v>0</v>
      </c>
      <c r="AW32" s="37">
        <f t="shared" ref="AW32:AW51" si="13">+SUM(G32:P32)</f>
        <v>0</v>
      </c>
      <c r="AX32" s="37">
        <f t="shared" ref="AX32:AX51" si="14">+SUM(Q32:S32)</f>
        <v>0</v>
      </c>
      <c r="AY32" s="37">
        <f t="shared" ref="AY32:AY51" si="15">+SUM(T32:W32)</f>
        <v>0</v>
      </c>
      <c r="AZ32" s="37">
        <f t="shared" ref="AZ32:AZ51" si="16">+SUM(X32:AC32)</f>
        <v>0</v>
      </c>
      <c r="BA32" s="37">
        <f t="shared" ref="BA32:BA51" si="17">+SUM(AD32:AH32)</f>
        <v>0</v>
      </c>
      <c r="BB32" s="37">
        <f t="shared" ref="BB32:BB51" si="18">+SUM(AJ32:AL32)</f>
        <v>0</v>
      </c>
      <c r="BC32" s="38">
        <f t="shared" ref="BC32:BC51" si="19">+SUM(AM32:AP32)</f>
        <v>0</v>
      </c>
      <c r="BD32" s="37">
        <f t="shared" ref="BD32:BD51" si="20">+SUM(AQ32:AT32)</f>
        <v>0</v>
      </c>
      <c r="BE32" s="54">
        <f t="shared" si="9"/>
        <v>0</v>
      </c>
    </row>
    <row r="33" spans="1:57" ht="30" x14ac:dyDescent="0.25">
      <c r="A33" s="353">
        <f>+Oct!A33</f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2"/>
        <v>0</v>
      </c>
      <c r="AW33" s="37">
        <f t="shared" si="13"/>
        <v>0</v>
      </c>
      <c r="AX33" s="37">
        <f t="shared" si="14"/>
        <v>0</v>
      </c>
      <c r="AY33" s="37">
        <f t="shared" si="15"/>
        <v>0</v>
      </c>
      <c r="AZ33" s="37">
        <f t="shared" si="16"/>
        <v>0</v>
      </c>
      <c r="BA33" s="37">
        <f t="shared" si="17"/>
        <v>0</v>
      </c>
      <c r="BB33" s="37">
        <f t="shared" si="18"/>
        <v>0</v>
      </c>
      <c r="BC33" s="38">
        <f t="shared" si="19"/>
        <v>0</v>
      </c>
      <c r="BD33" s="37">
        <f t="shared" si="20"/>
        <v>0</v>
      </c>
      <c r="BE33" s="54">
        <f t="shared" si="9"/>
        <v>0</v>
      </c>
    </row>
    <row r="34" spans="1:57" ht="30" x14ac:dyDescent="0.25">
      <c r="A34" s="353">
        <f>+Oct!A34</f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2"/>
        <v>0</v>
      </c>
      <c r="AW34" s="37">
        <f t="shared" si="13"/>
        <v>0</v>
      </c>
      <c r="AX34" s="37">
        <f t="shared" si="14"/>
        <v>0</v>
      </c>
      <c r="AY34" s="37">
        <f t="shared" si="15"/>
        <v>0</v>
      </c>
      <c r="AZ34" s="37">
        <f t="shared" si="16"/>
        <v>0</v>
      </c>
      <c r="BA34" s="37">
        <f t="shared" si="17"/>
        <v>0</v>
      </c>
      <c r="BB34" s="37">
        <f t="shared" si="18"/>
        <v>0</v>
      </c>
      <c r="BC34" s="38">
        <f t="shared" si="19"/>
        <v>0</v>
      </c>
      <c r="BD34" s="37">
        <f t="shared" si="20"/>
        <v>0</v>
      </c>
      <c r="BE34" s="54">
        <f t="shared" si="9"/>
        <v>0</v>
      </c>
    </row>
    <row r="35" spans="1:57" ht="30" x14ac:dyDescent="0.25">
      <c r="A35" s="353">
        <f>+Oct!A35</f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2"/>
        <v>0</v>
      </c>
      <c r="AW35" s="37">
        <f t="shared" si="13"/>
        <v>0</v>
      </c>
      <c r="AX35" s="37">
        <f t="shared" si="14"/>
        <v>0</v>
      </c>
      <c r="AY35" s="37">
        <f t="shared" si="15"/>
        <v>0</v>
      </c>
      <c r="AZ35" s="37">
        <f t="shared" si="16"/>
        <v>0</v>
      </c>
      <c r="BA35" s="37">
        <f t="shared" si="17"/>
        <v>0</v>
      </c>
      <c r="BB35" s="37">
        <f t="shared" si="18"/>
        <v>0</v>
      </c>
      <c r="BC35" s="38">
        <f t="shared" si="19"/>
        <v>0</v>
      </c>
      <c r="BD35" s="37">
        <f t="shared" si="20"/>
        <v>0</v>
      </c>
      <c r="BE35" s="54">
        <f t="shared" si="9"/>
        <v>0</v>
      </c>
    </row>
    <row r="36" spans="1:57" ht="30" x14ac:dyDescent="0.25">
      <c r="A36" s="353">
        <f>+Oct!A36</f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0</v>
      </c>
      <c r="Z36" s="384">
        <v>0</v>
      </c>
      <c r="AA36" s="384">
        <v>0</v>
      </c>
      <c r="AB36" s="384">
        <v>0</v>
      </c>
      <c r="AC36" s="384">
        <v>0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2"/>
        <v>0</v>
      </c>
      <c r="AW36" s="37">
        <f t="shared" si="13"/>
        <v>0</v>
      </c>
      <c r="AX36" s="37">
        <f t="shared" si="14"/>
        <v>0</v>
      </c>
      <c r="AY36" s="37">
        <f t="shared" si="15"/>
        <v>0</v>
      </c>
      <c r="AZ36" s="37">
        <f t="shared" si="16"/>
        <v>0</v>
      </c>
      <c r="BA36" s="37">
        <f t="shared" si="17"/>
        <v>0</v>
      </c>
      <c r="BB36" s="37">
        <f t="shared" si="18"/>
        <v>0</v>
      </c>
      <c r="BC36" s="38">
        <f t="shared" si="19"/>
        <v>0</v>
      </c>
      <c r="BD36" s="37">
        <f t="shared" si="20"/>
        <v>0</v>
      </c>
      <c r="BE36" s="54">
        <f t="shared" si="9"/>
        <v>0</v>
      </c>
    </row>
    <row r="37" spans="1:57" ht="30" x14ac:dyDescent="0.25">
      <c r="A37" s="353">
        <f>+Oct!A37</f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2"/>
        <v>0</v>
      </c>
      <c r="AW37" s="37">
        <f t="shared" si="13"/>
        <v>0</v>
      </c>
      <c r="AX37" s="37">
        <f t="shared" si="14"/>
        <v>0</v>
      </c>
      <c r="AY37" s="37">
        <f t="shared" si="15"/>
        <v>0</v>
      </c>
      <c r="AZ37" s="37">
        <f t="shared" si="16"/>
        <v>0</v>
      </c>
      <c r="BA37" s="37">
        <f t="shared" si="17"/>
        <v>0</v>
      </c>
      <c r="BB37" s="37">
        <f t="shared" si="18"/>
        <v>0</v>
      </c>
      <c r="BC37" s="38">
        <f t="shared" si="19"/>
        <v>0</v>
      </c>
      <c r="BD37" s="37">
        <f t="shared" si="20"/>
        <v>0</v>
      </c>
      <c r="BE37" s="54">
        <f t="shared" si="9"/>
        <v>0</v>
      </c>
    </row>
    <row r="38" spans="1:57" ht="30" x14ac:dyDescent="0.25">
      <c r="A38" s="353">
        <f>+Oct!A38</f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2"/>
        <v>0</v>
      </c>
      <c r="AW38" s="37">
        <f t="shared" si="13"/>
        <v>0</v>
      </c>
      <c r="AX38" s="37">
        <f t="shared" si="14"/>
        <v>0</v>
      </c>
      <c r="AY38" s="37">
        <f t="shared" si="15"/>
        <v>0</v>
      </c>
      <c r="AZ38" s="37">
        <f t="shared" si="16"/>
        <v>0</v>
      </c>
      <c r="BA38" s="37">
        <f t="shared" si="17"/>
        <v>0</v>
      </c>
      <c r="BB38" s="37">
        <f t="shared" si="18"/>
        <v>0</v>
      </c>
      <c r="BC38" s="38">
        <f t="shared" si="19"/>
        <v>0</v>
      </c>
      <c r="BD38" s="37">
        <f t="shared" si="20"/>
        <v>0</v>
      </c>
      <c r="BE38" s="54">
        <f t="shared" si="9"/>
        <v>0</v>
      </c>
    </row>
    <row r="39" spans="1:57" ht="30" x14ac:dyDescent="0.25">
      <c r="A39" s="353">
        <f>+Oct!A39</f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2"/>
        <v>0</v>
      </c>
      <c r="AW39" s="37">
        <f t="shared" si="13"/>
        <v>0</v>
      </c>
      <c r="AX39" s="37">
        <f t="shared" si="14"/>
        <v>0</v>
      </c>
      <c r="AY39" s="37">
        <f t="shared" si="15"/>
        <v>0</v>
      </c>
      <c r="AZ39" s="37">
        <f t="shared" si="16"/>
        <v>0</v>
      </c>
      <c r="BA39" s="37">
        <f t="shared" si="17"/>
        <v>0</v>
      </c>
      <c r="BB39" s="37">
        <f t="shared" si="18"/>
        <v>0</v>
      </c>
      <c r="BC39" s="38">
        <f t="shared" si="19"/>
        <v>0</v>
      </c>
      <c r="BD39" s="37">
        <f t="shared" si="20"/>
        <v>0</v>
      </c>
      <c r="BE39" s="54">
        <f t="shared" si="9"/>
        <v>0</v>
      </c>
    </row>
    <row r="40" spans="1:57" ht="30" x14ac:dyDescent="0.25">
      <c r="A40" s="353">
        <f>+Oct!A40</f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2"/>
        <v>0</v>
      </c>
      <c r="AW40" s="37">
        <f t="shared" si="13"/>
        <v>0</v>
      </c>
      <c r="AX40" s="37">
        <f t="shared" si="14"/>
        <v>0</v>
      </c>
      <c r="AY40" s="37">
        <f t="shared" si="15"/>
        <v>0</v>
      </c>
      <c r="AZ40" s="37">
        <f t="shared" si="16"/>
        <v>0</v>
      </c>
      <c r="BA40" s="37">
        <f t="shared" si="17"/>
        <v>0</v>
      </c>
      <c r="BB40" s="37">
        <f t="shared" si="18"/>
        <v>0</v>
      </c>
      <c r="BC40" s="38">
        <f t="shared" si="19"/>
        <v>0</v>
      </c>
      <c r="BD40" s="37">
        <f t="shared" si="20"/>
        <v>0</v>
      </c>
      <c r="BE40" s="54">
        <f t="shared" si="9"/>
        <v>0</v>
      </c>
    </row>
    <row r="41" spans="1:57" ht="30" x14ac:dyDescent="0.25">
      <c r="A41" s="353">
        <f>+Oct!A41</f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2"/>
        <v>0</v>
      </c>
      <c r="AW41" s="37">
        <f t="shared" si="13"/>
        <v>0</v>
      </c>
      <c r="AX41" s="37">
        <f t="shared" si="14"/>
        <v>0</v>
      </c>
      <c r="AY41" s="37">
        <f t="shared" si="15"/>
        <v>0</v>
      </c>
      <c r="AZ41" s="37">
        <f t="shared" si="16"/>
        <v>0</v>
      </c>
      <c r="BA41" s="37">
        <f t="shared" si="17"/>
        <v>0</v>
      </c>
      <c r="BB41" s="37">
        <f t="shared" si="18"/>
        <v>0</v>
      </c>
      <c r="BC41" s="38">
        <f t="shared" si="19"/>
        <v>0</v>
      </c>
      <c r="BD41" s="37">
        <f t="shared" si="20"/>
        <v>0</v>
      </c>
      <c r="BE41" s="54">
        <f t="shared" si="9"/>
        <v>0</v>
      </c>
    </row>
    <row r="42" spans="1:57" ht="30" x14ac:dyDescent="0.25">
      <c r="A42" s="353">
        <f>+Oct!A42</f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2"/>
        <v>0</v>
      </c>
      <c r="AW42" s="37">
        <f t="shared" si="13"/>
        <v>0</v>
      </c>
      <c r="AX42" s="37">
        <f t="shared" si="14"/>
        <v>0</v>
      </c>
      <c r="AY42" s="37">
        <f t="shared" si="15"/>
        <v>0</v>
      </c>
      <c r="AZ42" s="37">
        <f t="shared" si="16"/>
        <v>0</v>
      </c>
      <c r="BA42" s="37">
        <f t="shared" si="17"/>
        <v>0</v>
      </c>
      <c r="BB42" s="37">
        <f t="shared" si="18"/>
        <v>0</v>
      </c>
      <c r="BC42" s="38">
        <f t="shared" si="19"/>
        <v>0</v>
      </c>
      <c r="BD42" s="37">
        <f t="shared" si="20"/>
        <v>0</v>
      </c>
      <c r="BE42" s="54">
        <f t="shared" si="9"/>
        <v>0</v>
      </c>
    </row>
    <row r="43" spans="1:57" ht="30" x14ac:dyDescent="0.25">
      <c r="A43" s="353">
        <f>+Oct!A43</f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2"/>
        <v>0</v>
      </c>
      <c r="AW43" s="37">
        <f t="shared" si="13"/>
        <v>0</v>
      </c>
      <c r="AX43" s="37">
        <f t="shared" si="14"/>
        <v>0</v>
      </c>
      <c r="AY43" s="37">
        <f t="shared" si="15"/>
        <v>0</v>
      </c>
      <c r="AZ43" s="37">
        <f t="shared" si="16"/>
        <v>0</v>
      </c>
      <c r="BA43" s="37">
        <f t="shared" si="17"/>
        <v>0</v>
      </c>
      <c r="BB43" s="37">
        <f t="shared" si="18"/>
        <v>0</v>
      </c>
      <c r="BC43" s="38">
        <f t="shared" si="19"/>
        <v>0</v>
      </c>
      <c r="BD43" s="37">
        <f t="shared" si="20"/>
        <v>0</v>
      </c>
      <c r="BE43" s="54">
        <f t="shared" si="9"/>
        <v>0</v>
      </c>
    </row>
    <row r="44" spans="1:57" ht="30" x14ac:dyDescent="0.25">
      <c r="A44" s="353">
        <f>+Oct!A44</f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2"/>
        <v>0</v>
      </c>
      <c r="AW44" s="37">
        <f t="shared" si="13"/>
        <v>0</v>
      </c>
      <c r="AX44" s="37">
        <f t="shared" si="14"/>
        <v>0</v>
      </c>
      <c r="AY44" s="37">
        <f t="shared" si="15"/>
        <v>0</v>
      </c>
      <c r="AZ44" s="37">
        <f t="shared" si="16"/>
        <v>0</v>
      </c>
      <c r="BA44" s="37">
        <f t="shared" si="17"/>
        <v>0</v>
      </c>
      <c r="BB44" s="37">
        <f t="shared" si="18"/>
        <v>0</v>
      </c>
      <c r="BC44" s="38">
        <f t="shared" si="19"/>
        <v>0</v>
      </c>
      <c r="BD44" s="37">
        <f t="shared" si="20"/>
        <v>0</v>
      </c>
      <c r="BE44" s="54">
        <f t="shared" si="9"/>
        <v>0</v>
      </c>
    </row>
    <row r="45" spans="1:57" ht="30" x14ac:dyDescent="0.25">
      <c r="A45" s="353">
        <f>+Oct!A45</f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2"/>
        <v>0</v>
      </c>
      <c r="AW45" s="37">
        <f t="shared" si="13"/>
        <v>0</v>
      </c>
      <c r="AX45" s="37">
        <f t="shared" si="14"/>
        <v>0</v>
      </c>
      <c r="AY45" s="37">
        <f t="shared" si="15"/>
        <v>0</v>
      </c>
      <c r="AZ45" s="37">
        <f t="shared" si="16"/>
        <v>0</v>
      </c>
      <c r="BA45" s="37">
        <f t="shared" si="17"/>
        <v>0</v>
      </c>
      <c r="BB45" s="37">
        <f t="shared" si="18"/>
        <v>0</v>
      </c>
      <c r="BC45" s="38">
        <f t="shared" si="19"/>
        <v>0</v>
      </c>
      <c r="BD45" s="37">
        <f t="shared" si="20"/>
        <v>0</v>
      </c>
      <c r="BE45" s="54">
        <f t="shared" si="9"/>
        <v>0</v>
      </c>
    </row>
    <row r="46" spans="1:57" ht="30" x14ac:dyDescent="0.25">
      <c r="A46" s="353">
        <f>+Oct!A46</f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2"/>
        <v>0</v>
      </c>
      <c r="AW46" s="37">
        <f t="shared" si="13"/>
        <v>0</v>
      </c>
      <c r="AX46" s="37">
        <f t="shared" si="14"/>
        <v>0</v>
      </c>
      <c r="AY46" s="37">
        <f t="shared" si="15"/>
        <v>0</v>
      </c>
      <c r="AZ46" s="37">
        <f t="shared" si="16"/>
        <v>0</v>
      </c>
      <c r="BA46" s="37">
        <f t="shared" si="17"/>
        <v>0</v>
      </c>
      <c r="BB46" s="37">
        <f t="shared" si="18"/>
        <v>0</v>
      </c>
      <c r="BC46" s="38">
        <f t="shared" si="19"/>
        <v>0</v>
      </c>
      <c r="BD46" s="37">
        <f t="shared" si="20"/>
        <v>0</v>
      </c>
      <c r="BE46" s="54">
        <f t="shared" si="9"/>
        <v>0</v>
      </c>
    </row>
    <row r="47" spans="1:57" ht="30" x14ac:dyDescent="0.25">
      <c r="A47" s="353">
        <f>+Oct!A47</f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2"/>
        <v>0</v>
      </c>
      <c r="AW47" s="37">
        <f t="shared" si="13"/>
        <v>0</v>
      </c>
      <c r="AX47" s="37">
        <f t="shared" si="14"/>
        <v>0</v>
      </c>
      <c r="AY47" s="37">
        <f t="shared" si="15"/>
        <v>0</v>
      </c>
      <c r="AZ47" s="37">
        <f t="shared" si="16"/>
        <v>0</v>
      </c>
      <c r="BA47" s="37">
        <f t="shared" si="17"/>
        <v>0</v>
      </c>
      <c r="BB47" s="37">
        <f t="shared" si="18"/>
        <v>0</v>
      </c>
      <c r="BC47" s="38">
        <f t="shared" si="19"/>
        <v>0</v>
      </c>
      <c r="BD47" s="37">
        <f t="shared" si="20"/>
        <v>0</v>
      </c>
      <c r="BE47" s="54">
        <f t="shared" si="9"/>
        <v>0</v>
      </c>
    </row>
    <row r="48" spans="1:57" ht="30" x14ac:dyDescent="0.25">
      <c r="A48" s="353">
        <f>+Oct!A48</f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2"/>
        <v>0</v>
      </c>
      <c r="AW48" s="37">
        <f t="shared" si="13"/>
        <v>0</v>
      </c>
      <c r="AX48" s="37">
        <f t="shared" si="14"/>
        <v>0</v>
      </c>
      <c r="AY48" s="37">
        <f t="shared" si="15"/>
        <v>0</v>
      </c>
      <c r="AZ48" s="37">
        <f t="shared" si="16"/>
        <v>0</v>
      </c>
      <c r="BA48" s="37">
        <f t="shared" si="17"/>
        <v>0</v>
      </c>
      <c r="BB48" s="37">
        <f t="shared" si="18"/>
        <v>0</v>
      </c>
      <c r="BC48" s="38">
        <f t="shared" si="19"/>
        <v>0</v>
      </c>
      <c r="BD48" s="37">
        <f t="shared" si="20"/>
        <v>0</v>
      </c>
      <c r="BE48" s="54">
        <f t="shared" si="9"/>
        <v>0</v>
      </c>
    </row>
    <row r="49" spans="1:57" x14ac:dyDescent="0.25">
      <c r="A49" s="353">
        <f>+Oct!A49</f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2"/>
        <v>0</v>
      </c>
      <c r="AW49" s="37">
        <f t="shared" si="13"/>
        <v>0</v>
      </c>
      <c r="AX49" s="37">
        <f t="shared" si="14"/>
        <v>0</v>
      </c>
      <c r="AY49" s="37">
        <f t="shared" si="15"/>
        <v>0</v>
      </c>
      <c r="AZ49" s="37">
        <f t="shared" si="16"/>
        <v>0</v>
      </c>
      <c r="BA49" s="37">
        <f t="shared" si="17"/>
        <v>0</v>
      </c>
      <c r="BB49" s="37">
        <f t="shared" si="18"/>
        <v>0</v>
      </c>
      <c r="BC49" s="38">
        <f t="shared" si="19"/>
        <v>0</v>
      </c>
      <c r="BD49" s="37">
        <f t="shared" si="20"/>
        <v>0</v>
      </c>
      <c r="BE49" s="54">
        <f t="shared" si="9"/>
        <v>0</v>
      </c>
    </row>
    <row r="50" spans="1:57" x14ac:dyDescent="0.25">
      <c r="A50" s="353">
        <f>+Oct!A50</f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2"/>
        <v>0</v>
      </c>
      <c r="AW50" s="37">
        <f t="shared" si="13"/>
        <v>0</v>
      </c>
      <c r="AX50" s="37">
        <f t="shared" si="14"/>
        <v>0</v>
      </c>
      <c r="AY50" s="37">
        <f t="shared" si="15"/>
        <v>0</v>
      </c>
      <c r="AZ50" s="37">
        <f t="shared" si="16"/>
        <v>0</v>
      </c>
      <c r="BA50" s="37">
        <f t="shared" si="17"/>
        <v>0</v>
      </c>
      <c r="BB50" s="37">
        <f t="shared" si="18"/>
        <v>0</v>
      </c>
      <c r="BC50" s="38">
        <f t="shared" si="19"/>
        <v>0</v>
      </c>
      <c r="BD50" s="37">
        <f t="shared" si="20"/>
        <v>0</v>
      </c>
      <c r="BE50" s="54">
        <f t="shared" si="9"/>
        <v>0</v>
      </c>
    </row>
    <row r="51" spans="1:57" ht="30" x14ac:dyDescent="0.25">
      <c r="A51" s="353">
        <f>+Oct!A51</f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2"/>
        <v>0</v>
      </c>
      <c r="AW51" s="37">
        <f t="shared" si="13"/>
        <v>0</v>
      </c>
      <c r="AX51" s="37">
        <f t="shared" si="14"/>
        <v>0</v>
      </c>
      <c r="AY51" s="37">
        <f t="shared" si="15"/>
        <v>0</v>
      </c>
      <c r="AZ51" s="37">
        <f t="shared" si="16"/>
        <v>0</v>
      </c>
      <c r="BA51" s="37">
        <f t="shared" si="17"/>
        <v>0</v>
      </c>
      <c r="BB51" s="37">
        <f t="shared" si="18"/>
        <v>0</v>
      </c>
      <c r="BC51" s="38">
        <f t="shared" si="19"/>
        <v>0</v>
      </c>
      <c r="BD51" s="37">
        <f t="shared" si="20"/>
        <v>0</v>
      </c>
      <c r="BE51" s="54">
        <f t="shared" si="9"/>
        <v>0</v>
      </c>
    </row>
    <row r="52" spans="1:57" x14ac:dyDescent="0.25">
      <c r="A52" s="353">
        <f>+Oct!A52</f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0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0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0</v>
      </c>
      <c r="Y52" s="375">
        <v>0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0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1">SUM(D52)</f>
        <v>0</v>
      </c>
      <c r="AW52" s="37">
        <f t="shared" ref="AW52:AW59" si="22">+SUM(G52:P52)</f>
        <v>0</v>
      </c>
      <c r="AX52" s="37">
        <f t="shared" ref="AX52:AX59" si="23">+SUM(Q52:S52)</f>
        <v>0</v>
      </c>
      <c r="AY52" s="37">
        <f t="shared" ref="AY52:AY59" si="24">+SUM(T52:W52)</f>
        <v>0</v>
      </c>
      <c r="AZ52" s="37">
        <f t="shared" ref="AZ52:AZ59" si="25">+SUM(X52:AC52)</f>
        <v>0</v>
      </c>
      <c r="BA52" s="37">
        <f t="shared" ref="BA52:BA59" si="26">+SUM(AD52:AH52)</f>
        <v>0</v>
      </c>
      <c r="BB52" s="37">
        <f t="shared" ref="BB52:BB59" si="27">+SUM(AJ52:AL52)</f>
        <v>0</v>
      </c>
      <c r="BC52" s="38">
        <f t="shared" ref="BC52:BC59" si="28">+SUM(AM52:AP52)</f>
        <v>0</v>
      </c>
      <c r="BD52" s="37">
        <f t="shared" ref="BD52:BD59" si="29">+SUM(AQ52:AT52)</f>
        <v>0</v>
      </c>
      <c r="BE52" s="54">
        <f t="shared" ref="BE52:BE59" si="30">SUM(AV52:BD52)</f>
        <v>0</v>
      </c>
    </row>
    <row r="53" spans="1:57" x14ac:dyDescent="0.25">
      <c r="A53" s="353">
        <f>+Oct!A53</f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0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1"/>
        <v>0</v>
      </c>
      <c r="AW53" s="37">
        <f t="shared" si="22"/>
        <v>0</v>
      </c>
      <c r="AX53" s="37">
        <f t="shared" si="23"/>
        <v>0</v>
      </c>
      <c r="AY53" s="37">
        <f t="shared" si="24"/>
        <v>0</v>
      </c>
      <c r="AZ53" s="37">
        <f t="shared" si="25"/>
        <v>0</v>
      </c>
      <c r="BA53" s="37">
        <f t="shared" si="26"/>
        <v>0</v>
      </c>
      <c r="BB53" s="37">
        <f t="shared" si="27"/>
        <v>0</v>
      </c>
      <c r="BC53" s="38">
        <f t="shared" si="28"/>
        <v>0</v>
      </c>
      <c r="BD53" s="37">
        <f t="shared" si="29"/>
        <v>0</v>
      </c>
      <c r="BE53" s="54">
        <f t="shared" si="30"/>
        <v>0</v>
      </c>
    </row>
    <row r="54" spans="1:57" x14ac:dyDescent="0.25">
      <c r="A54" s="353">
        <f>+Oct!A54</f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0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1"/>
        <v>0</v>
      </c>
      <c r="AW54" s="37">
        <f t="shared" si="22"/>
        <v>0</v>
      </c>
      <c r="AX54" s="37">
        <f t="shared" si="23"/>
        <v>0</v>
      </c>
      <c r="AY54" s="37">
        <f t="shared" si="24"/>
        <v>0</v>
      </c>
      <c r="AZ54" s="37">
        <f t="shared" si="25"/>
        <v>0</v>
      </c>
      <c r="BA54" s="37">
        <f t="shared" si="26"/>
        <v>0</v>
      </c>
      <c r="BB54" s="37">
        <f t="shared" si="27"/>
        <v>0</v>
      </c>
      <c r="BC54" s="38">
        <f t="shared" si="28"/>
        <v>0</v>
      </c>
      <c r="BD54" s="37">
        <f t="shared" si="29"/>
        <v>0</v>
      </c>
      <c r="BE54" s="54">
        <f t="shared" si="30"/>
        <v>0</v>
      </c>
    </row>
    <row r="55" spans="1:57" x14ac:dyDescent="0.25">
      <c r="A55" s="353">
        <f>+Oct!A55</f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0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1"/>
        <v>0</v>
      </c>
      <c r="AW55" s="37">
        <f t="shared" si="22"/>
        <v>0</v>
      </c>
      <c r="AX55" s="37">
        <f t="shared" si="23"/>
        <v>0</v>
      </c>
      <c r="AY55" s="37">
        <f t="shared" si="24"/>
        <v>0</v>
      </c>
      <c r="AZ55" s="37">
        <f t="shared" si="25"/>
        <v>0</v>
      </c>
      <c r="BA55" s="37">
        <f t="shared" si="26"/>
        <v>0</v>
      </c>
      <c r="BB55" s="37">
        <f t="shared" si="27"/>
        <v>0</v>
      </c>
      <c r="BC55" s="38">
        <f t="shared" si="28"/>
        <v>0</v>
      </c>
      <c r="BD55" s="37">
        <f t="shared" si="29"/>
        <v>0</v>
      </c>
      <c r="BE55" s="54">
        <f t="shared" si="30"/>
        <v>0</v>
      </c>
    </row>
    <row r="56" spans="1:57" x14ac:dyDescent="0.25">
      <c r="A56" s="353">
        <f>+Oct!A56</f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1"/>
        <v>0</v>
      </c>
      <c r="AW56" s="37">
        <f t="shared" si="22"/>
        <v>0</v>
      </c>
      <c r="AX56" s="37">
        <f t="shared" si="23"/>
        <v>0</v>
      </c>
      <c r="AY56" s="37">
        <f t="shared" si="24"/>
        <v>0</v>
      </c>
      <c r="AZ56" s="37">
        <f t="shared" si="25"/>
        <v>0</v>
      </c>
      <c r="BA56" s="37">
        <f t="shared" si="26"/>
        <v>0</v>
      </c>
      <c r="BB56" s="37">
        <f t="shared" si="27"/>
        <v>0</v>
      </c>
      <c r="BC56" s="38">
        <f t="shared" si="28"/>
        <v>0</v>
      </c>
      <c r="BD56" s="37">
        <f t="shared" si="29"/>
        <v>0</v>
      </c>
      <c r="BE56" s="54">
        <f t="shared" si="30"/>
        <v>0</v>
      </c>
    </row>
    <row r="57" spans="1:57" x14ac:dyDescent="0.25">
      <c r="A57" s="353">
        <f>+Oct!A57</f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1"/>
        <v>0</v>
      </c>
      <c r="AW57" s="37">
        <f t="shared" si="22"/>
        <v>0</v>
      </c>
      <c r="AX57" s="37">
        <f t="shared" si="23"/>
        <v>0</v>
      </c>
      <c r="AY57" s="37">
        <f t="shared" si="24"/>
        <v>0</v>
      </c>
      <c r="AZ57" s="37">
        <f t="shared" si="25"/>
        <v>0</v>
      </c>
      <c r="BA57" s="37">
        <f t="shared" si="26"/>
        <v>0</v>
      </c>
      <c r="BB57" s="37">
        <f t="shared" si="27"/>
        <v>0</v>
      </c>
      <c r="BC57" s="38">
        <f t="shared" si="28"/>
        <v>0</v>
      </c>
      <c r="BD57" s="37">
        <f t="shared" si="29"/>
        <v>0</v>
      </c>
      <c r="BE57" s="54">
        <f t="shared" si="30"/>
        <v>0</v>
      </c>
    </row>
    <row r="58" spans="1:57" x14ac:dyDescent="0.25">
      <c r="A58" s="353">
        <f>+Oct!A58</f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1"/>
        <v>0</v>
      </c>
      <c r="AW58" s="37">
        <f t="shared" si="22"/>
        <v>0</v>
      </c>
      <c r="AX58" s="37">
        <f t="shared" si="23"/>
        <v>0</v>
      </c>
      <c r="AY58" s="37">
        <f t="shared" si="24"/>
        <v>0</v>
      </c>
      <c r="AZ58" s="37">
        <f t="shared" si="25"/>
        <v>0</v>
      </c>
      <c r="BA58" s="37">
        <f t="shared" si="26"/>
        <v>0</v>
      </c>
      <c r="BB58" s="37">
        <f t="shared" si="27"/>
        <v>0</v>
      </c>
      <c r="BC58" s="38">
        <f t="shared" si="28"/>
        <v>0</v>
      </c>
      <c r="BD58" s="37">
        <f t="shared" si="29"/>
        <v>0</v>
      </c>
      <c r="BE58" s="54">
        <f t="shared" si="30"/>
        <v>0</v>
      </c>
    </row>
    <row r="59" spans="1:57" x14ac:dyDescent="0.25">
      <c r="A59" s="353">
        <f>+Oct!A59</f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0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0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0</v>
      </c>
      <c r="Y59" s="375">
        <v>0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1"/>
        <v>0</v>
      </c>
      <c r="AW59" s="37">
        <f t="shared" si="22"/>
        <v>0</v>
      </c>
      <c r="AX59" s="37">
        <f t="shared" si="23"/>
        <v>0</v>
      </c>
      <c r="AY59" s="37">
        <f t="shared" si="24"/>
        <v>0</v>
      </c>
      <c r="AZ59" s="37">
        <f t="shared" si="25"/>
        <v>0</v>
      </c>
      <c r="BA59" s="37">
        <f t="shared" si="26"/>
        <v>0</v>
      </c>
      <c r="BB59" s="37">
        <f t="shared" si="27"/>
        <v>0</v>
      </c>
      <c r="BC59" s="38">
        <f t="shared" si="28"/>
        <v>0</v>
      </c>
      <c r="BD59" s="37">
        <f t="shared" si="29"/>
        <v>0</v>
      </c>
      <c r="BE59" s="54">
        <f t="shared" si="30"/>
        <v>0</v>
      </c>
    </row>
    <row r="60" spans="1:57" x14ac:dyDescent="0.25">
      <c r="A60" s="353">
        <f>+Oct!A60</f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31">SUM(D60)</f>
        <v>0</v>
      </c>
      <c r="AW60" s="37">
        <f t="shared" ref="AW60" si="32">+SUM(G60:P60)</f>
        <v>0</v>
      </c>
      <c r="AX60" s="37">
        <f t="shared" ref="AX60" si="33">+SUM(Q60:S60)</f>
        <v>0</v>
      </c>
      <c r="AY60" s="37">
        <f t="shared" ref="AY60" si="34">+SUM(T60:W60)</f>
        <v>0</v>
      </c>
      <c r="AZ60" s="37">
        <f t="shared" ref="AZ60" si="35">+SUM(X60:AC60)</f>
        <v>0</v>
      </c>
      <c r="BA60" s="37">
        <f t="shared" ref="BA60" si="36">+SUM(AD60:AH60)</f>
        <v>0</v>
      </c>
      <c r="BB60" s="37">
        <f t="shared" ref="BB60" si="37">+SUM(AJ60:AL60)</f>
        <v>0</v>
      </c>
      <c r="BC60" s="38">
        <f t="shared" ref="BC60" si="38">+SUM(AM60:AP60)</f>
        <v>0</v>
      </c>
      <c r="BD60" s="37">
        <f t="shared" ref="BD60" si="39">+SUM(AQ60:AT60)</f>
        <v>0</v>
      </c>
      <c r="BE60" s="54">
        <f t="shared" ref="BE60" si="40">SUM(AV60:BD60)</f>
        <v>0</v>
      </c>
    </row>
  </sheetData>
  <sheetProtection selectLockedCells="1"/>
  <conditionalFormatting sqref="A3:AT3">
    <cfRule type="expression" dxfId="3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R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C31" sqref="C31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1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0</v>
      </c>
      <c r="AX4" s="37">
        <f>+SUM(Q4:S4)</f>
        <v>0</v>
      </c>
      <c r="AY4" s="37">
        <f t="shared" ref="AY4:AY28" si="0">+SUM(T4:W4)</f>
        <v>0</v>
      </c>
      <c r="AZ4" s="37">
        <f t="shared" ref="AZ4:AZ28" si="1">+SUM(X4:AC4)</f>
        <v>0</v>
      </c>
      <c r="BA4" s="37">
        <f t="shared" ref="BA4:BA28" si="2">+SUM(AD4:AH4)</f>
        <v>0</v>
      </c>
      <c r="BB4" s="37">
        <f t="shared" ref="BB4:BB28" si="3">+SUM(AJ4:AL4)</f>
        <v>0</v>
      </c>
      <c r="BC4" s="38">
        <f t="shared" ref="BC4:BC28" si="4">+SUM(AM4:AP4)</f>
        <v>0</v>
      </c>
      <c r="BD4" s="37">
        <f t="shared" ref="BD4:BD28" si="5">+SUM(AQ4:AT4)</f>
        <v>0</v>
      </c>
      <c r="BE4" s="54">
        <f>SUM(AQ4:AT4)</f>
        <v>0</v>
      </c>
    </row>
    <row r="5" spans="1:70" x14ac:dyDescent="0.25">
      <c r="A5" s="353"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9" si="6">SUM(D5)</f>
        <v>0</v>
      </c>
      <c r="AW5" s="37">
        <f t="shared" ref="AW5:AW28" si="7">+SUM(G5:P5)</f>
        <v>0</v>
      </c>
      <c r="AX5" s="37">
        <f t="shared" ref="AX5:AX28" si="8">+SUM(Q5:S5)</f>
        <v>0</v>
      </c>
      <c r="AY5" s="37">
        <f t="shared" si="0"/>
        <v>0</v>
      </c>
      <c r="AZ5" s="37">
        <f t="shared" si="1"/>
        <v>0</v>
      </c>
      <c r="BA5" s="37">
        <f t="shared" si="2"/>
        <v>0</v>
      </c>
      <c r="BB5" s="37">
        <f t="shared" si="3"/>
        <v>0</v>
      </c>
      <c r="BC5" s="38">
        <f t="shared" si="4"/>
        <v>0</v>
      </c>
      <c r="BD5" s="37">
        <f t="shared" si="5"/>
        <v>0</v>
      </c>
      <c r="BE5" s="54">
        <f t="shared" ref="BE5:BE51" si="9">SUM(AQ5:AT5)</f>
        <v>0</v>
      </c>
    </row>
    <row r="6" spans="1:70" ht="30" x14ac:dyDescent="0.25">
      <c r="A6" s="353"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6"/>
        <v>0</v>
      </c>
      <c r="AW6" s="37">
        <f t="shared" si="7"/>
        <v>0</v>
      </c>
      <c r="AX6" s="37">
        <f t="shared" si="8"/>
        <v>0</v>
      </c>
      <c r="AY6" s="37">
        <f t="shared" si="0"/>
        <v>0</v>
      </c>
      <c r="AZ6" s="37">
        <f t="shared" si="1"/>
        <v>0</v>
      </c>
      <c r="BA6" s="37">
        <f t="shared" si="2"/>
        <v>0</v>
      </c>
      <c r="BB6" s="37">
        <f t="shared" si="3"/>
        <v>0</v>
      </c>
      <c r="BC6" s="38">
        <f t="shared" si="4"/>
        <v>0</v>
      </c>
      <c r="BD6" s="37">
        <f t="shared" si="5"/>
        <v>0</v>
      </c>
      <c r="BE6" s="54">
        <f t="shared" si="9"/>
        <v>0</v>
      </c>
    </row>
    <row r="7" spans="1:70" ht="30" x14ac:dyDescent="0.25">
      <c r="A7" s="353"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0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0</v>
      </c>
      <c r="Y7" s="387">
        <v>0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0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6"/>
        <v>0</v>
      </c>
      <c r="AW7" s="37">
        <f t="shared" si="7"/>
        <v>0</v>
      </c>
      <c r="AX7" s="37">
        <f t="shared" si="8"/>
        <v>0</v>
      </c>
      <c r="AY7" s="37">
        <f t="shared" si="0"/>
        <v>0</v>
      </c>
      <c r="AZ7" s="37">
        <f t="shared" si="1"/>
        <v>0</v>
      </c>
      <c r="BA7" s="37">
        <f t="shared" si="2"/>
        <v>0</v>
      </c>
      <c r="BB7" s="37">
        <f t="shared" si="3"/>
        <v>0</v>
      </c>
      <c r="BC7" s="38">
        <f t="shared" si="4"/>
        <v>0</v>
      </c>
      <c r="BD7" s="37">
        <f t="shared" si="5"/>
        <v>0</v>
      </c>
      <c r="BE7" s="54">
        <f t="shared" si="9"/>
        <v>0</v>
      </c>
    </row>
    <row r="8" spans="1:70" x14ac:dyDescent="0.25">
      <c r="A8" s="353"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0</v>
      </c>
      <c r="Y8" s="387">
        <v>0</v>
      </c>
      <c r="Z8" s="387">
        <v>0</v>
      </c>
      <c r="AA8" s="387">
        <v>0</v>
      </c>
      <c r="AB8" s="387">
        <v>0</v>
      </c>
      <c r="AC8" s="387">
        <v>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/>
      <c r="BB8" s="37"/>
      <c r="BC8" s="38"/>
      <c r="BD8" s="37"/>
      <c r="BE8" s="54">
        <f t="shared" si="9"/>
        <v>0</v>
      </c>
    </row>
    <row r="9" spans="1:70" x14ac:dyDescent="0.25">
      <c r="A9" s="353">
        <v>1</v>
      </c>
      <c r="B9" s="376" t="str">
        <f>Ene!B9</f>
        <v xml:space="preserve">ATENCIONES 15 A MAS </v>
      </c>
      <c r="C9" s="377" t="s">
        <v>506</v>
      </c>
      <c r="D9" s="378">
        <v>0</v>
      </c>
      <c r="E9" s="378">
        <v>0</v>
      </c>
      <c r="F9" s="378">
        <v>0</v>
      </c>
      <c r="G9" s="378">
        <v>0</v>
      </c>
      <c r="H9" s="378">
        <v>0</v>
      </c>
      <c r="I9" s="378">
        <v>0</v>
      </c>
      <c r="J9" s="378">
        <v>0</v>
      </c>
      <c r="K9" s="378">
        <v>0</v>
      </c>
      <c r="L9" s="378">
        <v>0</v>
      </c>
      <c r="M9" s="378">
        <v>0</v>
      </c>
      <c r="N9" s="378">
        <v>0</v>
      </c>
      <c r="O9" s="378">
        <v>0</v>
      </c>
      <c r="P9" s="378">
        <v>0</v>
      </c>
      <c r="Q9" s="378">
        <v>0</v>
      </c>
      <c r="R9" s="378">
        <v>0</v>
      </c>
      <c r="S9" s="378">
        <v>0</v>
      </c>
      <c r="T9" s="378">
        <v>0</v>
      </c>
      <c r="U9" s="378">
        <v>0</v>
      </c>
      <c r="V9" s="378">
        <v>0</v>
      </c>
      <c r="W9" s="378">
        <v>0</v>
      </c>
      <c r="X9" s="378">
        <v>0</v>
      </c>
      <c r="Y9" s="378">
        <v>0</v>
      </c>
      <c r="Z9" s="378">
        <v>0</v>
      </c>
      <c r="AA9" s="378">
        <v>0</v>
      </c>
      <c r="AB9" s="378">
        <v>0</v>
      </c>
      <c r="AC9" s="378">
        <v>0</v>
      </c>
      <c r="AD9" s="378">
        <v>0</v>
      </c>
      <c r="AE9" s="378">
        <v>0</v>
      </c>
      <c r="AF9" s="378">
        <v>0</v>
      </c>
      <c r="AG9" s="378">
        <v>0</v>
      </c>
      <c r="AH9" s="378">
        <v>0</v>
      </c>
      <c r="AI9" s="378">
        <v>0</v>
      </c>
      <c r="AJ9" s="378">
        <v>0</v>
      </c>
      <c r="AK9" s="378">
        <v>0</v>
      </c>
      <c r="AL9" s="378">
        <v>0</v>
      </c>
      <c r="AM9" s="378">
        <v>0</v>
      </c>
      <c r="AN9" s="378">
        <v>0</v>
      </c>
      <c r="AO9" s="378">
        <v>0</v>
      </c>
      <c r="AP9" s="378">
        <v>0</v>
      </c>
      <c r="AQ9" s="378">
        <v>0</v>
      </c>
      <c r="AR9" s="378">
        <v>0</v>
      </c>
      <c r="AS9" s="378">
        <v>0</v>
      </c>
      <c r="AT9" s="378">
        <v>0</v>
      </c>
      <c r="AV9" s="37">
        <f t="shared" si="6"/>
        <v>0</v>
      </c>
      <c r="AW9" s="37">
        <f t="shared" si="7"/>
        <v>0</v>
      </c>
      <c r="AX9" s="37">
        <f t="shared" si="8"/>
        <v>0</v>
      </c>
      <c r="AY9" s="37">
        <f t="shared" si="0"/>
        <v>0</v>
      </c>
      <c r="AZ9" s="37">
        <f t="shared" si="1"/>
        <v>0</v>
      </c>
      <c r="BA9" s="37">
        <f t="shared" si="2"/>
        <v>0</v>
      </c>
      <c r="BB9" s="37">
        <f t="shared" si="3"/>
        <v>0</v>
      </c>
      <c r="BC9" s="38">
        <f t="shared" si="4"/>
        <v>0</v>
      </c>
      <c r="BD9" s="37">
        <f t="shared" si="5"/>
        <v>0</v>
      </c>
      <c r="BE9" s="54">
        <f t="shared" si="9"/>
        <v>0</v>
      </c>
    </row>
    <row r="10" spans="1:70" x14ac:dyDescent="0.25">
      <c r="A10" s="353"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0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0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0</v>
      </c>
      <c r="Y10" s="378">
        <v>0</v>
      </c>
      <c r="Z10" s="378">
        <v>0</v>
      </c>
      <c r="AA10" s="378">
        <v>0</v>
      </c>
      <c r="AB10" s="378">
        <v>0</v>
      </c>
      <c r="AC10" s="378">
        <v>0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0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ref="AV10:AV28" si="10">SUM(D10)</f>
        <v>0</v>
      </c>
      <c r="AW10" s="37">
        <f t="shared" si="7"/>
        <v>0</v>
      </c>
      <c r="AX10" s="37">
        <f t="shared" si="8"/>
        <v>0</v>
      </c>
      <c r="AY10" s="37">
        <f t="shared" si="0"/>
        <v>0</v>
      </c>
      <c r="AZ10" s="37">
        <f t="shared" si="1"/>
        <v>0</v>
      </c>
      <c r="BA10" s="37">
        <f t="shared" si="2"/>
        <v>0</v>
      </c>
      <c r="BB10" s="37">
        <f t="shared" si="3"/>
        <v>0</v>
      </c>
      <c r="BC10" s="38">
        <f t="shared" si="4"/>
        <v>0</v>
      </c>
      <c r="BD10" s="37">
        <f t="shared" si="5"/>
        <v>0</v>
      </c>
      <c r="BE10" s="54">
        <f t="shared" si="9"/>
        <v>0</v>
      </c>
    </row>
    <row r="11" spans="1:70" x14ac:dyDescent="0.25">
      <c r="A11" s="353"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10"/>
        <v>0</v>
      </c>
      <c r="AW11" s="37">
        <f t="shared" si="7"/>
        <v>0</v>
      </c>
      <c r="AX11" s="37">
        <f t="shared" si="8"/>
        <v>0</v>
      </c>
      <c r="AY11" s="37">
        <f t="shared" si="0"/>
        <v>0</v>
      </c>
      <c r="AZ11" s="37">
        <f t="shared" si="1"/>
        <v>0</v>
      </c>
      <c r="BA11" s="37">
        <f t="shared" si="2"/>
        <v>0</v>
      </c>
      <c r="BB11" s="37">
        <f t="shared" si="3"/>
        <v>0</v>
      </c>
      <c r="BC11" s="38">
        <f t="shared" si="4"/>
        <v>0</v>
      </c>
      <c r="BD11" s="37">
        <f t="shared" si="5"/>
        <v>0</v>
      </c>
      <c r="BE11" s="54">
        <f t="shared" si="9"/>
        <v>0</v>
      </c>
    </row>
    <row r="12" spans="1:70" x14ac:dyDescent="0.25">
      <c r="A12" s="353"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10"/>
        <v>0</v>
      </c>
      <c r="AW12" s="37">
        <f t="shared" si="7"/>
        <v>0</v>
      </c>
      <c r="AX12" s="37">
        <f t="shared" si="8"/>
        <v>0</v>
      </c>
      <c r="AY12" s="37">
        <f t="shared" si="0"/>
        <v>0</v>
      </c>
      <c r="AZ12" s="37">
        <f t="shared" si="1"/>
        <v>0</v>
      </c>
      <c r="BA12" s="37">
        <f t="shared" si="2"/>
        <v>0</v>
      </c>
      <c r="BB12" s="37">
        <f t="shared" si="3"/>
        <v>0</v>
      </c>
      <c r="BC12" s="38">
        <f t="shared" si="4"/>
        <v>0</v>
      </c>
      <c r="BD12" s="37">
        <f t="shared" si="5"/>
        <v>0</v>
      </c>
      <c r="BE12" s="54">
        <f t="shared" si="9"/>
        <v>0</v>
      </c>
    </row>
    <row r="13" spans="1:70" x14ac:dyDescent="0.25">
      <c r="A13" s="353">
        <v>1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10"/>
        <v>0</v>
      </c>
      <c r="AW13" s="37">
        <f t="shared" si="7"/>
        <v>0</v>
      </c>
      <c r="AX13" s="37">
        <f t="shared" si="8"/>
        <v>0</v>
      </c>
      <c r="AY13" s="37">
        <f t="shared" si="0"/>
        <v>0</v>
      </c>
      <c r="AZ13" s="37">
        <f t="shared" si="1"/>
        <v>0</v>
      </c>
      <c r="BA13" s="37">
        <f t="shared" si="2"/>
        <v>0</v>
      </c>
      <c r="BB13" s="37">
        <f t="shared" si="3"/>
        <v>0</v>
      </c>
      <c r="BC13" s="38">
        <f t="shared" si="4"/>
        <v>0</v>
      </c>
      <c r="BD13" s="37">
        <f t="shared" si="5"/>
        <v>0</v>
      </c>
      <c r="BE13" s="54">
        <f t="shared" si="9"/>
        <v>0</v>
      </c>
    </row>
    <row r="14" spans="1:70" x14ac:dyDescent="0.25">
      <c r="A14" s="353">
        <v>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10"/>
        <v>0</v>
      </c>
      <c r="AW14" s="37">
        <f t="shared" si="7"/>
        <v>0</v>
      </c>
      <c r="AX14" s="37">
        <f t="shared" si="8"/>
        <v>0</v>
      </c>
      <c r="AY14" s="37">
        <f t="shared" si="0"/>
        <v>0</v>
      </c>
      <c r="AZ14" s="37">
        <f t="shared" si="1"/>
        <v>0</v>
      </c>
      <c r="BA14" s="37">
        <f t="shared" si="2"/>
        <v>0</v>
      </c>
      <c r="BB14" s="37">
        <f t="shared" si="3"/>
        <v>0</v>
      </c>
      <c r="BC14" s="38">
        <f t="shared" si="4"/>
        <v>0</v>
      </c>
      <c r="BD14" s="37">
        <f t="shared" si="5"/>
        <v>0</v>
      </c>
      <c r="BE14" s="54">
        <f t="shared" si="9"/>
        <v>0</v>
      </c>
    </row>
    <row r="15" spans="1:70" ht="30" x14ac:dyDescent="0.25">
      <c r="A15" s="353"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0</v>
      </c>
      <c r="E15" s="381">
        <v>0</v>
      </c>
      <c r="F15" s="381">
        <v>0</v>
      </c>
      <c r="G15" s="381">
        <v>0</v>
      </c>
      <c r="H15" s="381">
        <v>0</v>
      </c>
      <c r="I15" s="381">
        <v>0</v>
      </c>
      <c r="J15" s="381">
        <v>0</v>
      </c>
      <c r="K15" s="381">
        <v>0</v>
      </c>
      <c r="L15" s="381">
        <v>0</v>
      </c>
      <c r="M15" s="381">
        <v>0</v>
      </c>
      <c r="N15" s="381">
        <v>0</v>
      </c>
      <c r="O15" s="381">
        <v>0</v>
      </c>
      <c r="P15" s="381">
        <v>0</v>
      </c>
      <c r="Q15" s="381">
        <v>0</v>
      </c>
      <c r="R15" s="381">
        <v>0</v>
      </c>
      <c r="S15" s="381">
        <v>0</v>
      </c>
      <c r="T15" s="381">
        <v>0</v>
      </c>
      <c r="U15" s="381">
        <v>0</v>
      </c>
      <c r="V15" s="381">
        <v>0</v>
      </c>
      <c r="W15" s="381">
        <v>0</v>
      </c>
      <c r="X15" s="381">
        <v>0</v>
      </c>
      <c r="Y15" s="381">
        <v>0</v>
      </c>
      <c r="Z15" s="381">
        <v>0</v>
      </c>
      <c r="AA15" s="381">
        <v>0</v>
      </c>
      <c r="AB15" s="381">
        <v>0</v>
      </c>
      <c r="AC15" s="381">
        <v>0</v>
      </c>
      <c r="AD15" s="381">
        <v>0</v>
      </c>
      <c r="AE15" s="381">
        <v>0</v>
      </c>
      <c r="AF15" s="381">
        <v>0</v>
      </c>
      <c r="AG15" s="381">
        <v>0</v>
      </c>
      <c r="AH15" s="381">
        <v>0</v>
      </c>
      <c r="AI15" s="381">
        <v>0</v>
      </c>
      <c r="AJ15" s="381">
        <v>0</v>
      </c>
      <c r="AK15" s="381">
        <v>0</v>
      </c>
      <c r="AL15" s="381">
        <v>0</v>
      </c>
      <c r="AM15" s="381">
        <v>0</v>
      </c>
      <c r="AN15" s="381">
        <v>0</v>
      </c>
      <c r="AO15" s="381">
        <v>0</v>
      </c>
      <c r="AP15" s="381">
        <v>0</v>
      </c>
      <c r="AQ15" s="381">
        <v>0</v>
      </c>
      <c r="AR15" s="381">
        <v>0</v>
      </c>
      <c r="AS15" s="381">
        <v>0</v>
      </c>
      <c r="AT15" s="381">
        <v>0</v>
      </c>
      <c r="AV15" s="37">
        <f t="shared" si="10"/>
        <v>0</v>
      </c>
      <c r="AW15" s="37">
        <f t="shared" si="7"/>
        <v>0</v>
      </c>
      <c r="AX15" s="37">
        <f t="shared" si="8"/>
        <v>0</v>
      </c>
      <c r="AY15" s="37">
        <f t="shared" si="0"/>
        <v>0</v>
      </c>
      <c r="AZ15" s="37">
        <f t="shared" si="1"/>
        <v>0</v>
      </c>
      <c r="BA15" s="37">
        <f t="shared" si="2"/>
        <v>0</v>
      </c>
      <c r="BB15" s="37">
        <f t="shared" si="3"/>
        <v>0</v>
      </c>
      <c r="BC15" s="38">
        <f t="shared" si="4"/>
        <v>0</v>
      </c>
      <c r="BD15" s="37">
        <f t="shared" si="5"/>
        <v>0</v>
      </c>
      <c r="BE15" s="54">
        <f t="shared" si="9"/>
        <v>0</v>
      </c>
    </row>
    <row r="16" spans="1:70" x14ac:dyDescent="0.25">
      <c r="A16" s="353"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0</v>
      </c>
      <c r="E16" s="381">
        <v>0</v>
      </c>
      <c r="F16" s="381">
        <v>0</v>
      </c>
      <c r="G16" s="381">
        <v>0</v>
      </c>
      <c r="H16" s="381">
        <v>0</v>
      </c>
      <c r="I16" s="381">
        <v>0</v>
      </c>
      <c r="J16" s="381">
        <v>0</v>
      </c>
      <c r="K16" s="381">
        <v>0</v>
      </c>
      <c r="L16" s="381">
        <v>0</v>
      </c>
      <c r="M16" s="381">
        <v>0</v>
      </c>
      <c r="N16" s="381">
        <v>0</v>
      </c>
      <c r="O16" s="381">
        <v>0</v>
      </c>
      <c r="P16" s="381">
        <v>0</v>
      </c>
      <c r="Q16" s="381">
        <v>0</v>
      </c>
      <c r="R16" s="381">
        <v>0</v>
      </c>
      <c r="S16" s="381">
        <v>0</v>
      </c>
      <c r="T16" s="381">
        <v>0</v>
      </c>
      <c r="U16" s="381">
        <v>0</v>
      </c>
      <c r="V16" s="381">
        <v>0</v>
      </c>
      <c r="W16" s="381">
        <v>0</v>
      </c>
      <c r="X16" s="381">
        <v>0</v>
      </c>
      <c r="Y16" s="381">
        <v>0</v>
      </c>
      <c r="Z16" s="381">
        <v>0</v>
      </c>
      <c r="AA16" s="381">
        <v>0</v>
      </c>
      <c r="AB16" s="381">
        <v>0</v>
      </c>
      <c r="AC16" s="381">
        <v>0</v>
      </c>
      <c r="AD16" s="381">
        <v>0</v>
      </c>
      <c r="AE16" s="381">
        <v>0</v>
      </c>
      <c r="AF16" s="381">
        <v>0</v>
      </c>
      <c r="AG16" s="381">
        <v>0</v>
      </c>
      <c r="AH16" s="381">
        <v>0</v>
      </c>
      <c r="AI16" s="381">
        <v>0</v>
      </c>
      <c r="AJ16" s="381">
        <v>0</v>
      </c>
      <c r="AK16" s="381">
        <v>0</v>
      </c>
      <c r="AL16" s="381">
        <v>0</v>
      </c>
      <c r="AM16" s="381">
        <v>0</v>
      </c>
      <c r="AN16" s="381">
        <v>0</v>
      </c>
      <c r="AO16" s="381">
        <v>0</v>
      </c>
      <c r="AP16" s="381">
        <v>0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10"/>
        <v>0</v>
      </c>
      <c r="AW16" s="37">
        <f t="shared" si="7"/>
        <v>0</v>
      </c>
      <c r="AX16" s="37">
        <f t="shared" si="8"/>
        <v>0</v>
      </c>
      <c r="AY16" s="37">
        <f t="shared" si="0"/>
        <v>0</v>
      </c>
      <c r="AZ16" s="37">
        <f t="shared" si="1"/>
        <v>0</v>
      </c>
      <c r="BA16" s="37">
        <f t="shared" si="2"/>
        <v>0</v>
      </c>
      <c r="BB16" s="37">
        <f t="shared" si="3"/>
        <v>0</v>
      </c>
      <c r="BC16" s="38">
        <f t="shared" si="4"/>
        <v>0</v>
      </c>
      <c r="BD16" s="37">
        <f t="shared" si="5"/>
        <v>0</v>
      </c>
      <c r="BE16" s="54">
        <f t="shared" si="9"/>
        <v>0</v>
      </c>
    </row>
    <row r="17" spans="1:57" x14ac:dyDescent="0.25">
      <c r="A17" s="353"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10"/>
        <v>0</v>
      </c>
      <c r="AW17" s="37">
        <f t="shared" si="7"/>
        <v>0</v>
      </c>
      <c r="AX17" s="37">
        <f t="shared" si="8"/>
        <v>0</v>
      </c>
      <c r="AY17" s="37">
        <f t="shared" si="0"/>
        <v>0</v>
      </c>
      <c r="AZ17" s="37">
        <f t="shared" si="1"/>
        <v>0</v>
      </c>
      <c r="BA17" s="37">
        <f t="shared" si="2"/>
        <v>0</v>
      </c>
      <c r="BB17" s="37">
        <f t="shared" si="3"/>
        <v>0</v>
      </c>
      <c r="BC17" s="38">
        <f t="shared" si="4"/>
        <v>0</v>
      </c>
      <c r="BD17" s="37">
        <f t="shared" si="5"/>
        <v>0</v>
      </c>
      <c r="BE17" s="54">
        <f t="shared" si="9"/>
        <v>0</v>
      </c>
    </row>
    <row r="18" spans="1:57" x14ac:dyDescent="0.25">
      <c r="A18" s="353"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10"/>
        <v>0</v>
      </c>
      <c r="AW18" s="37">
        <f t="shared" si="7"/>
        <v>0</v>
      </c>
      <c r="AX18" s="37">
        <f t="shared" si="8"/>
        <v>0</v>
      </c>
      <c r="AY18" s="37">
        <f t="shared" si="0"/>
        <v>0</v>
      </c>
      <c r="AZ18" s="37">
        <f t="shared" si="1"/>
        <v>0</v>
      </c>
      <c r="BA18" s="37">
        <f t="shared" si="2"/>
        <v>0</v>
      </c>
      <c r="BB18" s="37">
        <f t="shared" si="3"/>
        <v>0</v>
      </c>
      <c r="BC18" s="38">
        <f t="shared" si="4"/>
        <v>0</v>
      </c>
      <c r="BD18" s="37">
        <f t="shared" si="5"/>
        <v>0</v>
      </c>
      <c r="BE18" s="54">
        <f t="shared" si="9"/>
        <v>0</v>
      </c>
    </row>
    <row r="19" spans="1:57" x14ac:dyDescent="0.25">
      <c r="A19" s="353">
        <v>1</v>
      </c>
      <c r="B19" s="379" t="str">
        <f>Ene!B19</f>
        <v>CASOS  DE VIH-SIDA CONFIRMADOS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10"/>
        <v>0</v>
      </c>
      <c r="AW19" s="37">
        <f t="shared" si="7"/>
        <v>0</v>
      </c>
      <c r="AX19" s="37">
        <f t="shared" si="8"/>
        <v>0</v>
      </c>
      <c r="AY19" s="37">
        <f t="shared" si="0"/>
        <v>0</v>
      </c>
      <c r="AZ19" s="37">
        <f t="shared" si="1"/>
        <v>0</v>
      </c>
      <c r="BA19" s="37">
        <f t="shared" si="2"/>
        <v>0</v>
      </c>
      <c r="BB19" s="37">
        <f t="shared" si="3"/>
        <v>0</v>
      </c>
      <c r="BC19" s="38">
        <f t="shared" si="4"/>
        <v>0</v>
      </c>
      <c r="BD19" s="37">
        <f t="shared" si="5"/>
        <v>0</v>
      </c>
      <c r="BE19" s="54">
        <f t="shared" si="9"/>
        <v>0</v>
      </c>
    </row>
    <row r="20" spans="1:57" ht="45" x14ac:dyDescent="0.25">
      <c r="A20" s="353"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0</v>
      </c>
      <c r="H20" s="384">
        <v>0</v>
      </c>
      <c r="I20" s="384">
        <v>0</v>
      </c>
      <c r="J20" s="384">
        <v>0</v>
      </c>
      <c r="K20" s="384">
        <v>0</v>
      </c>
      <c r="L20" s="384">
        <v>0</v>
      </c>
      <c r="M20" s="384">
        <v>0</v>
      </c>
      <c r="N20" s="384">
        <v>0</v>
      </c>
      <c r="O20" s="384">
        <v>0</v>
      </c>
      <c r="P20" s="384">
        <v>0</v>
      </c>
      <c r="Q20" s="384">
        <v>0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0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0</v>
      </c>
      <c r="AF20" s="384">
        <v>0</v>
      </c>
      <c r="AG20" s="384">
        <v>0</v>
      </c>
      <c r="AH20" s="384">
        <v>0</v>
      </c>
      <c r="AI20" s="384">
        <v>0</v>
      </c>
      <c r="AJ20" s="384">
        <v>0</v>
      </c>
      <c r="AK20" s="384">
        <v>0</v>
      </c>
      <c r="AL20" s="384">
        <v>0</v>
      </c>
      <c r="AM20" s="384">
        <v>0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10"/>
        <v>0</v>
      </c>
      <c r="AW20" s="37">
        <f t="shared" si="7"/>
        <v>0</v>
      </c>
      <c r="AX20" s="37">
        <f t="shared" si="8"/>
        <v>0</v>
      </c>
      <c r="AY20" s="37">
        <f>+SUM(T20:W20)</f>
        <v>0</v>
      </c>
      <c r="AZ20" s="37">
        <f t="shared" si="1"/>
        <v>0</v>
      </c>
      <c r="BA20" s="37">
        <f t="shared" si="2"/>
        <v>0</v>
      </c>
      <c r="BB20" s="37">
        <f t="shared" si="3"/>
        <v>0</v>
      </c>
      <c r="BC20" s="38">
        <f t="shared" si="4"/>
        <v>0</v>
      </c>
      <c r="BD20" s="37">
        <f t="shared" si="5"/>
        <v>0</v>
      </c>
      <c r="BE20" s="54">
        <f t="shared" si="9"/>
        <v>0</v>
      </c>
    </row>
    <row r="21" spans="1:57" ht="30" x14ac:dyDescent="0.25">
      <c r="A21" s="353"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0"/>
        <v>0</v>
      </c>
      <c r="AW21" s="37">
        <f t="shared" si="7"/>
        <v>0</v>
      </c>
      <c r="AX21" s="37">
        <f t="shared" si="8"/>
        <v>0</v>
      </c>
      <c r="AY21" s="37">
        <f t="shared" si="0"/>
        <v>0</v>
      </c>
      <c r="AZ21" s="37">
        <f t="shared" si="1"/>
        <v>0</v>
      </c>
      <c r="BA21" s="37">
        <f t="shared" si="2"/>
        <v>0</v>
      </c>
      <c r="BB21" s="37">
        <f t="shared" si="3"/>
        <v>0</v>
      </c>
      <c r="BC21" s="38">
        <f t="shared" si="4"/>
        <v>0</v>
      </c>
      <c r="BD21" s="37">
        <f t="shared" si="5"/>
        <v>0</v>
      </c>
      <c r="BE21" s="54">
        <f t="shared" si="9"/>
        <v>0</v>
      </c>
    </row>
    <row r="22" spans="1:57" ht="30" x14ac:dyDescent="0.25">
      <c r="A22" s="353"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0"/>
        <v>0</v>
      </c>
      <c r="AW22" s="37">
        <f t="shared" si="7"/>
        <v>0</v>
      </c>
      <c r="AX22" s="37">
        <f t="shared" si="8"/>
        <v>0</v>
      </c>
      <c r="AY22" s="37">
        <f t="shared" si="0"/>
        <v>0</v>
      </c>
      <c r="AZ22" s="37">
        <f t="shared" si="1"/>
        <v>0</v>
      </c>
      <c r="BA22" s="37">
        <f t="shared" si="2"/>
        <v>0</v>
      </c>
      <c r="BB22" s="37">
        <f t="shared" si="3"/>
        <v>0</v>
      </c>
      <c r="BC22" s="38">
        <f t="shared" si="4"/>
        <v>0</v>
      </c>
      <c r="BD22" s="37">
        <f t="shared" si="5"/>
        <v>0</v>
      </c>
      <c r="BE22" s="54">
        <f t="shared" si="9"/>
        <v>0</v>
      </c>
    </row>
    <row r="23" spans="1:57" x14ac:dyDescent="0.25">
      <c r="A23" s="353"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0"/>
        <v>0</v>
      </c>
      <c r="AW23" s="37">
        <f t="shared" si="7"/>
        <v>0</v>
      </c>
      <c r="AX23" s="37">
        <f t="shared" si="8"/>
        <v>0</v>
      </c>
      <c r="AY23" s="37">
        <f t="shared" si="0"/>
        <v>0</v>
      </c>
      <c r="AZ23" s="37">
        <f t="shared" si="1"/>
        <v>0</v>
      </c>
      <c r="BA23" s="37">
        <f t="shared" si="2"/>
        <v>0</v>
      </c>
      <c r="BB23" s="37">
        <f t="shared" si="3"/>
        <v>0</v>
      </c>
      <c r="BC23" s="38">
        <f t="shared" si="4"/>
        <v>0</v>
      </c>
      <c r="BD23" s="37">
        <f t="shared" si="5"/>
        <v>0</v>
      </c>
      <c r="BE23" s="54">
        <f t="shared" si="9"/>
        <v>0</v>
      </c>
    </row>
    <row r="24" spans="1:57" ht="30" x14ac:dyDescent="0.25">
      <c r="A24" s="353"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0"/>
        <v>0</v>
      </c>
      <c r="AW24" s="37">
        <f t="shared" si="7"/>
        <v>0</v>
      </c>
      <c r="AX24" s="37">
        <f t="shared" si="8"/>
        <v>0</v>
      </c>
      <c r="AY24" s="37">
        <f t="shared" si="0"/>
        <v>0</v>
      </c>
      <c r="AZ24" s="37">
        <f t="shared" si="1"/>
        <v>0</v>
      </c>
      <c r="BA24" s="37">
        <f t="shared" si="2"/>
        <v>0</v>
      </c>
      <c r="BB24" s="37">
        <f t="shared" si="3"/>
        <v>0</v>
      </c>
      <c r="BC24" s="38">
        <f t="shared" si="4"/>
        <v>0</v>
      </c>
      <c r="BD24" s="37">
        <f t="shared" si="5"/>
        <v>0</v>
      </c>
      <c r="BE24" s="54">
        <f t="shared" si="9"/>
        <v>0</v>
      </c>
    </row>
    <row r="25" spans="1:57" ht="30" x14ac:dyDescent="0.25">
      <c r="A25" s="353"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0</v>
      </c>
      <c r="H25" s="384">
        <v>0</v>
      </c>
      <c r="I25" s="384">
        <v>0</v>
      </c>
      <c r="J25" s="384">
        <v>0</v>
      </c>
      <c r="K25" s="384">
        <v>0</v>
      </c>
      <c r="L25" s="384">
        <v>0</v>
      </c>
      <c r="M25" s="384">
        <v>0</v>
      </c>
      <c r="N25" s="384">
        <v>0</v>
      </c>
      <c r="O25" s="384">
        <v>0</v>
      </c>
      <c r="P25" s="384">
        <v>0</v>
      </c>
      <c r="Q25" s="384">
        <v>0</v>
      </c>
      <c r="R25" s="384">
        <v>0</v>
      </c>
      <c r="S25" s="384">
        <v>0</v>
      </c>
      <c r="T25" s="384">
        <v>0</v>
      </c>
      <c r="U25" s="384">
        <v>0</v>
      </c>
      <c r="V25" s="384">
        <v>0</v>
      </c>
      <c r="W25" s="384">
        <v>0</v>
      </c>
      <c r="X25" s="384">
        <v>0</v>
      </c>
      <c r="Y25" s="384">
        <v>0</v>
      </c>
      <c r="Z25" s="384">
        <v>0</v>
      </c>
      <c r="AA25" s="384">
        <v>0</v>
      </c>
      <c r="AB25" s="384">
        <v>0</v>
      </c>
      <c r="AC25" s="384">
        <v>0</v>
      </c>
      <c r="AD25" s="384">
        <v>0</v>
      </c>
      <c r="AE25" s="384">
        <v>0</v>
      </c>
      <c r="AF25" s="384">
        <v>0</v>
      </c>
      <c r="AG25" s="384">
        <v>0</v>
      </c>
      <c r="AH25" s="384">
        <v>0</v>
      </c>
      <c r="AI25" s="384">
        <v>0</v>
      </c>
      <c r="AJ25" s="384">
        <v>0</v>
      </c>
      <c r="AK25" s="384">
        <v>0</v>
      </c>
      <c r="AL25" s="384">
        <v>0</v>
      </c>
      <c r="AM25" s="384">
        <v>0</v>
      </c>
      <c r="AN25" s="384">
        <v>0</v>
      </c>
      <c r="AO25" s="384">
        <v>0</v>
      </c>
      <c r="AP25" s="384">
        <v>0</v>
      </c>
      <c r="AQ25" s="384">
        <v>0</v>
      </c>
      <c r="AR25" s="384">
        <v>0</v>
      </c>
      <c r="AS25" s="384">
        <v>0</v>
      </c>
      <c r="AT25" s="384">
        <v>0</v>
      </c>
      <c r="AV25" s="37">
        <f t="shared" si="10"/>
        <v>0</v>
      </c>
      <c r="AW25" s="37">
        <f t="shared" si="7"/>
        <v>0</v>
      </c>
      <c r="AX25" s="37">
        <f t="shared" si="8"/>
        <v>0</v>
      </c>
      <c r="AY25" s="37">
        <f t="shared" si="0"/>
        <v>0</v>
      </c>
      <c r="AZ25" s="37">
        <f t="shared" si="1"/>
        <v>0</v>
      </c>
      <c r="BA25" s="37">
        <f t="shared" si="2"/>
        <v>0</v>
      </c>
      <c r="BB25" s="37">
        <f t="shared" si="3"/>
        <v>0</v>
      </c>
      <c r="BC25" s="38">
        <f t="shared" si="4"/>
        <v>0</v>
      </c>
      <c r="BD25" s="37">
        <f t="shared" si="5"/>
        <v>0</v>
      </c>
      <c r="BE25" s="54">
        <f t="shared" si="9"/>
        <v>0</v>
      </c>
    </row>
    <row r="26" spans="1:57" x14ac:dyDescent="0.25">
      <c r="A26" s="353"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0</v>
      </c>
      <c r="H26" s="384">
        <v>0</v>
      </c>
      <c r="I26" s="384">
        <v>0</v>
      </c>
      <c r="J26" s="384">
        <v>0</v>
      </c>
      <c r="K26" s="384">
        <v>0</v>
      </c>
      <c r="L26" s="384">
        <v>0</v>
      </c>
      <c r="M26" s="384">
        <v>0</v>
      </c>
      <c r="N26" s="384">
        <v>0</v>
      </c>
      <c r="O26" s="384">
        <v>0</v>
      </c>
      <c r="P26" s="384">
        <v>0</v>
      </c>
      <c r="Q26" s="384">
        <v>0</v>
      </c>
      <c r="R26" s="384">
        <v>0</v>
      </c>
      <c r="S26" s="384">
        <v>0</v>
      </c>
      <c r="T26" s="384">
        <v>0</v>
      </c>
      <c r="U26" s="384">
        <v>0</v>
      </c>
      <c r="V26" s="384">
        <v>0</v>
      </c>
      <c r="W26" s="384">
        <v>0</v>
      </c>
      <c r="X26" s="384">
        <v>0</v>
      </c>
      <c r="Y26" s="384">
        <v>0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0</v>
      </c>
      <c r="AI26" s="384">
        <v>0</v>
      </c>
      <c r="AJ26" s="384">
        <v>0</v>
      </c>
      <c r="AK26" s="384">
        <v>0</v>
      </c>
      <c r="AL26" s="384">
        <v>0</v>
      </c>
      <c r="AM26" s="384">
        <v>0</v>
      </c>
      <c r="AN26" s="384">
        <v>0</v>
      </c>
      <c r="AO26" s="384">
        <v>0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10"/>
        <v>0</v>
      </c>
      <c r="AW26" s="37">
        <f t="shared" si="7"/>
        <v>0</v>
      </c>
      <c r="AX26" s="37">
        <f t="shared" si="8"/>
        <v>0</v>
      </c>
      <c r="AY26" s="37">
        <f t="shared" si="0"/>
        <v>0</v>
      </c>
      <c r="AZ26" s="37">
        <f t="shared" si="1"/>
        <v>0</v>
      </c>
      <c r="BA26" s="37">
        <f t="shared" si="2"/>
        <v>0</v>
      </c>
      <c r="BB26" s="37">
        <f t="shared" si="3"/>
        <v>0</v>
      </c>
      <c r="BC26" s="38">
        <f t="shared" si="4"/>
        <v>0</v>
      </c>
      <c r="BD26" s="37">
        <f t="shared" si="5"/>
        <v>0</v>
      </c>
      <c r="BE26" s="54">
        <f t="shared" si="9"/>
        <v>0</v>
      </c>
    </row>
    <row r="27" spans="1:57" ht="30" x14ac:dyDescent="0.25">
      <c r="A27" s="353"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0"/>
        <v>0</v>
      </c>
      <c r="AW27" s="37">
        <f t="shared" si="7"/>
        <v>0</v>
      </c>
      <c r="AX27" s="37">
        <f t="shared" si="8"/>
        <v>0</v>
      </c>
      <c r="AY27" s="37">
        <f t="shared" si="0"/>
        <v>0</v>
      </c>
      <c r="AZ27" s="37">
        <f t="shared" si="1"/>
        <v>0</v>
      </c>
      <c r="BA27" s="37">
        <f t="shared" si="2"/>
        <v>0</v>
      </c>
      <c r="BB27" s="37">
        <f t="shared" si="3"/>
        <v>0</v>
      </c>
      <c r="BC27" s="38">
        <f t="shared" si="4"/>
        <v>0</v>
      </c>
      <c r="BD27" s="37">
        <f t="shared" si="5"/>
        <v>0</v>
      </c>
      <c r="BE27" s="54">
        <f t="shared" si="9"/>
        <v>0</v>
      </c>
    </row>
    <row r="28" spans="1:57" ht="45" x14ac:dyDescent="0.25">
      <c r="A28" s="353"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0"/>
        <v>0</v>
      </c>
      <c r="AW28" s="37">
        <f t="shared" si="7"/>
        <v>0</v>
      </c>
      <c r="AX28" s="37">
        <f t="shared" si="8"/>
        <v>0</v>
      </c>
      <c r="AY28" s="37">
        <f t="shared" si="0"/>
        <v>0</v>
      </c>
      <c r="AZ28" s="37">
        <f t="shared" si="1"/>
        <v>0</v>
      </c>
      <c r="BA28" s="37">
        <f t="shared" si="2"/>
        <v>0</v>
      </c>
      <c r="BB28" s="37">
        <f t="shared" si="3"/>
        <v>0</v>
      </c>
      <c r="BC28" s="38">
        <f t="shared" si="4"/>
        <v>0</v>
      </c>
      <c r="BD28" s="37">
        <f t="shared" si="5"/>
        <v>0</v>
      </c>
      <c r="BE28" s="54">
        <f t="shared" si="9"/>
        <v>0</v>
      </c>
    </row>
    <row r="29" spans="1:57" ht="30" x14ac:dyDescent="0.25">
      <c r="A29" s="353"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ref="AV29:AV31" si="11">SUM(D29)</f>
        <v>0</v>
      </c>
      <c r="AW29" s="37">
        <f t="shared" ref="AW29:AW31" si="12">+SUM(G29:P29)</f>
        <v>0</v>
      </c>
      <c r="AX29" s="37">
        <f t="shared" ref="AX29:AX31" si="13">+SUM(Q29:S29)</f>
        <v>0</v>
      </c>
      <c r="AY29" s="37">
        <f t="shared" ref="AY29:AY31" si="14">+SUM(T29:W29)</f>
        <v>0</v>
      </c>
      <c r="AZ29" s="37">
        <f t="shared" ref="AZ29:AZ31" si="15">+SUM(X29:AC29)</f>
        <v>0</v>
      </c>
      <c r="BA29" s="37">
        <f t="shared" ref="BA29:BA31" si="16">+SUM(AD29:AH29)</f>
        <v>0</v>
      </c>
      <c r="BB29" s="37">
        <f t="shared" ref="BB29:BB31" si="17">+SUM(AJ29:AL29)</f>
        <v>0</v>
      </c>
      <c r="BC29" s="38">
        <f t="shared" ref="BC29:BC31" si="18">+SUM(AM29:AP29)</f>
        <v>0</v>
      </c>
      <c r="BD29" s="37">
        <f t="shared" ref="BD29:BD31" si="19">+SUM(AQ29:AT29)</f>
        <v>0</v>
      </c>
      <c r="BE29" s="54">
        <f t="shared" si="9"/>
        <v>0</v>
      </c>
    </row>
    <row r="30" spans="1:57" ht="45" x14ac:dyDescent="0.25">
      <c r="A30" s="353"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1"/>
        <v>0</v>
      </c>
      <c r="AW30" s="37">
        <f t="shared" si="12"/>
        <v>0</v>
      </c>
      <c r="AX30" s="37">
        <f t="shared" si="13"/>
        <v>0</v>
      </c>
      <c r="AY30" s="37">
        <f t="shared" si="14"/>
        <v>0</v>
      </c>
      <c r="AZ30" s="37">
        <f t="shared" si="15"/>
        <v>0</v>
      </c>
      <c r="BA30" s="37">
        <f t="shared" si="16"/>
        <v>0</v>
      </c>
      <c r="BB30" s="37">
        <f t="shared" si="17"/>
        <v>0</v>
      </c>
      <c r="BC30" s="38">
        <f t="shared" si="18"/>
        <v>0</v>
      </c>
      <c r="BD30" s="37">
        <f t="shared" si="19"/>
        <v>0</v>
      </c>
      <c r="BE30" s="54">
        <f t="shared" si="9"/>
        <v>0</v>
      </c>
    </row>
    <row r="31" spans="1:57" ht="30" x14ac:dyDescent="0.25">
      <c r="A31" s="353"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0</v>
      </c>
      <c r="Z31" s="384">
        <v>0</v>
      </c>
      <c r="AA31" s="384">
        <v>0</v>
      </c>
      <c r="AB31" s="384">
        <v>0</v>
      </c>
      <c r="AC31" s="384">
        <v>0</v>
      </c>
      <c r="AD31" s="384">
        <v>0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1"/>
        <v>0</v>
      </c>
      <c r="AW31" s="37">
        <f t="shared" si="12"/>
        <v>0</v>
      </c>
      <c r="AX31" s="37">
        <f t="shared" si="13"/>
        <v>0</v>
      </c>
      <c r="AY31" s="37">
        <f t="shared" si="14"/>
        <v>0</v>
      </c>
      <c r="AZ31" s="37">
        <f t="shared" si="15"/>
        <v>0</v>
      </c>
      <c r="BA31" s="37">
        <f t="shared" si="16"/>
        <v>0</v>
      </c>
      <c r="BB31" s="37">
        <f t="shared" si="17"/>
        <v>0</v>
      </c>
      <c r="BC31" s="38">
        <f t="shared" si="18"/>
        <v>0</v>
      </c>
      <c r="BD31" s="37">
        <f t="shared" si="19"/>
        <v>0</v>
      </c>
      <c r="BE31" s="54">
        <f t="shared" si="9"/>
        <v>0</v>
      </c>
    </row>
    <row r="32" spans="1:57" ht="30" x14ac:dyDescent="0.25">
      <c r="A32" s="353"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20">SUM(D32)</f>
        <v>0</v>
      </c>
      <c r="AW32" s="37">
        <f t="shared" ref="AW32:AW51" si="21">+SUM(G32:P32)</f>
        <v>0</v>
      </c>
      <c r="AX32" s="37">
        <f t="shared" ref="AX32:AX51" si="22">+SUM(Q32:S32)</f>
        <v>0</v>
      </c>
      <c r="AY32" s="37">
        <f t="shared" ref="AY32:AY51" si="23">+SUM(T32:W32)</f>
        <v>0</v>
      </c>
      <c r="AZ32" s="37">
        <f t="shared" ref="AZ32:AZ51" si="24">+SUM(X32:AC32)</f>
        <v>0</v>
      </c>
      <c r="BA32" s="37">
        <f t="shared" ref="BA32:BA51" si="25">+SUM(AD32:AH32)</f>
        <v>0</v>
      </c>
      <c r="BB32" s="37">
        <f t="shared" ref="BB32:BB51" si="26">+SUM(AJ32:AL32)</f>
        <v>0</v>
      </c>
      <c r="BC32" s="38">
        <f t="shared" ref="BC32:BC51" si="27">+SUM(AM32:AP32)</f>
        <v>0</v>
      </c>
      <c r="BD32" s="37">
        <f t="shared" ref="BD32:BD51" si="28">+SUM(AQ32:AT32)</f>
        <v>0</v>
      </c>
      <c r="BE32" s="54">
        <f t="shared" si="9"/>
        <v>0</v>
      </c>
    </row>
    <row r="33" spans="1:57" ht="30" x14ac:dyDescent="0.25">
      <c r="A33" s="353"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20"/>
        <v>0</v>
      </c>
      <c r="AW33" s="37">
        <f t="shared" si="21"/>
        <v>0</v>
      </c>
      <c r="AX33" s="37">
        <f t="shared" si="22"/>
        <v>0</v>
      </c>
      <c r="AY33" s="37">
        <f t="shared" si="23"/>
        <v>0</v>
      </c>
      <c r="AZ33" s="37">
        <f t="shared" si="24"/>
        <v>0</v>
      </c>
      <c r="BA33" s="37">
        <f t="shared" si="25"/>
        <v>0</v>
      </c>
      <c r="BB33" s="37">
        <f t="shared" si="26"/>
        <v>0</v>
      </c>
      <c r="BC33" s="38">
        <f t="shared" si="27"/>
        <v>0</v>
      </c>
      <c r="BD33" s="37">
        <f t="shared" si="28"/>
        <v>0</v>
      </c>
      <c r="BE33" s="54">
        <f t="shared" si="9"/>
        <v>0</v>
      </c>
    </row>
    <row r="34" spans="1:57" ht="30" x14ac:dyDescent="0.25">
      <c r="A34" s="353"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20"/>
        <v>0</v>
      </c>
      <c r="AW34" s="37">
        <f t="shared" si="21"/>
        <v>0</v>
      </c>
      <c r="AX34" s="37">
        <f t="shared" si="22"/>
        <v>0</v>
      </c>
      <c r="AY34" s="37">
        <f t="shared" si="23"/>
        <v>0</v>
      </c>
      <c r="AZ34" s="37">
        <f t="shared" si="24"/>
        <v>0</v>
      </c>
      <c r="BA34" s="37">
        <f t="shared" si="25"/>
        <v>0</v>
      </c>
      <c r="BB34" s="37">
        <f t="shared" si="26"/>
        <v>0</v>
      </c>
      <c r="BC34" s="38">
        <f t="shared" si="27"/>
        <v>0</v>
      </c>
      <c r="BD34" s="37">
        <f t="shared" si="28"/>
        <v>0</v>
      </c>
      <c r="BE34" s="54">
        <f t="shared" si="9"/>
        <v>0</v>
      </c>
    </row>
    <row r="35" spans="1:57" ht="30" x14ac:dyDescent="0.25">
      <c r="A35" s="353"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20"/>
        <v>0</v>
      </c>
      <c r="AW35" s="37">
        <f t="shared" si="21"/>
        <v>0</v>
      </c>
      <c r="AX35" s="37">
        <f t="shared" si="22"/>
        <v>0</v>
      </c>
      <c r="AY35" s="37">
        <f t="shared" si="23"/>
        <v>0</v>
      </c>
      <c r="AZ35" s="37">
        <f t="shared" si="24"/>
        <v>0</v>
      </c>
      <c r="BA35" s="37">
        <f t="shared" si="25"/>
        <v>0</v>
      </c>
      <c r="BB35" s="37">
        <f t="shared" si="26"/>
        <v>0</v>
      </c>
      <c r="BC35" s="38">
        <f t="shared" si="27"/>
        <v>0</v>
      </c>
      <c r="BD35" s="37">
        <f t="shared" si="28"/>
        <v>0</v>
      </c>
      <c r="BE35" s="54">
        <f t="shared" si="9"/>
        <v>0</v>
      </c>
    </row>
    <row r="36" spans="1:57" ht="30" x14ac:dyDescent="0.25">
      <c r="A36" s="353"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0</v>
      </c>
      <c r="Z36" s="384">
        <v>0</v>
      </c>
      <c r="AA36" s="384">
        <v>0</v>
      </c>
      <c r="AB36" s="384">
        <v>0</v>
      </c>
      <c r="AC36" s="384">
        <v>0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20"/>
        <v>0</v>
      </c>
      <c r="AW36" s="37">
        <f t="shared" si="21"/>
        <v>0</v>
      </c>
      <c r="AX36" s="37">
        <f t="shared" si="22"/>
        <v>0</v>
      </c>
      <c r="AY36" s="37">
        <f t="shared" si="23"/>
        <v>0</v>
      </c>
      <c r="AZ36" s="37">
        <f t="shared" si="24"/>
        <v>0</v>
      </c>
      <c r="BA36" s="37">
        <f t="shared" si="25"/>
        <v>0</v>
      </c>
      <c r="BB36" s="37">
        <f t="shared" si="26"/>
        <v>0</v>
      </c>
      <c r="BC36" s="38">
        <f t="shared" si="27"/>
        <v>0</v>
      </c>
      <c r="BD36" s="37">
        <f t="shared" si="28"/>
        <v>0</v>
      </c>
      <c r="BE36" s="54">
        <f t="shared" si="9"/>
        <v>0</v>
      </c>
    </row>
    <row r="37" spans="1:57" ht="30" x14ac:dyDescent="0.25">
      <c r="A37" s="353"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20"/>
        <v>0</v>
      </c>
      <c r="AW37" s="37">
        <f t="shared" si="21"/>
        <v>0</v>
      </c>
      <c r="AX37" s="37">
        <f t="shared" si="22"/>
        <v>0</v>
      </c>
      <c r="AY37" s="37">
        <f t="shared" si="23"/>
        <v>0</v>
      </c>
      <c r="AZ37" s="37">
        <f t="shared" si="24"/>
        <v>0</v>
      </c>
      <c r="BA37" s="37">
        <f t="shared" si="25"/>
        <v>0</v>
      </c>
      <c r="BB37" s="37">
        <f t="shared" si="26"/>
        <v>0</v>
      </c>
      <c r="BC37" s="38">
        <f t="shared" si="27"/>
        <v>0</v>
      </c>
      <c r="BD37" s="37">
        <f t="shared" si="28"/>
        <v>0</v>
      </c>
      <c r="BE37" s="54">
        <f t="shared" si="9"/>
        <v>0</v>
      </c>
    </row>
    <row r="38" spans="1:57" ht="30" x14ac:dyDescent="0.25">
      <c r="A38" s="353"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20"/>
        <v>0</v>
      </c>
      <c r="AW38" s="37">
        <f t="shared" si="21"/>
        <v>0</v>
      </c>
      <c r="AX38" s="37">
        <f t="shared" si="22"/>
        <v>0</v>
      </c>
      <c r="AY38" s="37">
        <f t="shared" si="23"/>
        <v>0</v>
      </c>
      <c r="AZ38" s="37">
        <f t="shared" si="24"/>
        <v>0</v>
      </c>
      <c r="BA38" s="37">
        <f t="shared" si="25"/>
        <v>0</v>
      </c>
      <c r="BB38" s="37">
        <f t="shared" si="26"/>
        <v>0</v>
      </c>
      <c r="BC38" s="38">
        <f t="shared" si="27"/>
        <v>0</v>
      </c>
      <c r="BD38" s="37">
        <f t="shared" si="28"/>
        <v>0</v>
      </c>
      <c r="BE38" s="54">
        <f t="shared" si="9"/>
        <v>0</v>
      </c>
    </row>
    <row r="39" spans="1:57" ht="30" x14ac:dyDescent="0.25">
      <c r="A39" s="353"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20"/>
        <v>0</v>
      </c>
      <c r="AW39" s="37">
        <f t="shared" si="21"/>
        <v>0</v>
      </c>
      <c r="AX39" s="37">
        <f t="shared" si="22"/>
        <v>0</v>
      </c>
      <c r="AY39" s="37">
        <f t="shared" si="23"/>
        <v>0</v>
      </c>
      <c r="AZ39" s="37">
        <f t="shared" si="24"/>
        <v>0</v>
      </c>
      <c r="BA39" s="37">
        <f t="shared" si="25"/>
        <v>0</v>
      </c>
      <c r="BB39" s="37">
        <f t="shared" si="26"/>
        <v>0</v>
      </c>
      <c r="BC39" s="38">
        <f t="shared" si="27"/>
        <v>0</v>
      </c>
      <c r="BD39" s="37">
        <f t="shared" si="28"/>
        <v>0</v>
      </c>
      <c r="BE39" s="54">
        <f t="shared" si="9"/>
        <v>0</v>
      </c>
    </row>
    <row r="40" spans="1:57" ht="30" x14ac:dyDescent="0.25">
      <c r="A40" s="353"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20"/>
        <v>0</v>
      </c>
      <c r="AW40" s="37">
        <f t="shared" si="21"/>
        <v>0</v>
      </c>
      <c r="AX40" s="37">
        <f t="shared" si="22"/>
        <v>0</v>
      </c>
      <c r="AY40" s="37">
        <f t="shared" si="23"/>
        <v>0</v>
      </c>
      <c r="AZ40" s="37">
        <f t="shared" si="24"/>
        <v>0</v>
      </c>
      <c r="BA40" s="37">
        <f t="shared" si="25"/>
        <v>0</v>
      </c>
      <c r="BB40" s="37">
        <f t="shared" si="26"/>
        <v>0</v>
      </c>
      <c r="BC40" s="38">
        <f t="shared" si="27"/>
        <v>0</v>
      </c>
      <c r="BD40" s="37">
        <f t="shared" si="28"/>
        <v>0</v>
      </c>
      <c r="BE40" s="54">
        <f t="shared" si="9"/>
        <v>0</v>
      </c>
    </row>
    <row r="41" spans="1:57" ht="30" x14ac:dyDescent="0.25">
      <c r="A41" s="353"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20"/>
        <v>0</v>
      </c>
      <c r="AW41" s="37">
        <f t="shared" si="21"/>
        <v>0</v>
      </c>
      <c r="AX41" s="37">
        <f t="shared" si="22"/>
        <v>0</v>
      </c>
      <c r="AY41" s="37">
        <f t="shared" si="23"/>
        <v>0</v>
      </c>
      <c r="AZ41" s="37">
        <f t="shared" si="24"/>
        <v>0</v>
      </c>
      <c r="BA41" s="37">
        <f t="shared" si="25"/>
        <v>0</v>
      </c>
      <c r="BB41" s="37">
        <f t="shared" si="26"/>
        <v>0</v>
      </c>
      <c r="BC41" s="38">
        <f t="shared" si="27"/>
        <v>0</v>
      </c>
      <c r="BD41" s="37">
        <f t="shared" si="28"/>
        <v>0</v>
      </c>
      <c r="BE41" s="54">
        <f t="shared" si="9"/>
        <v>0</v>
      </c>
    </row>
    <row r="42" spans="1:57" ht="30" x14ac:dyDescent="0.25">
      <c r="A42" s="353"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20"/>
        <v>0</v>
      </c>
      <c r="AW42" s="37">
        <f t="shared" si="21"/>
        <v>0</v>
      </c>
      <c r="AX42" s="37">
        <f t="shared" si="22"/>
        <v>0</v>
      </c>
      <c r="AY42" s="37">
        <f t="shared" si="23"/>
        <v>0</v>
      </c>
      <c r="AZ42" s="37">
        <f t="shared" si="24"/>
        <v>0</v>
      </c>
      <c r="BA42" s="37">
        <f t="shared" si="25"/>
        <v>0</v>
      </c>
      <c r="BB42" s="37">
        <f t="shared" si="26"/>
        <v>0</v>
      </c>
      <c r="BC42" s="38">
        <f t="shared" si="27"/>
        <v>0</v>
      </c>
      <c r="BD42" s="37">
        <f t="shared" si="28"/>
        <v>0</v>
      </c>
      <c r="BE42" s="54">
        <f t="shared" si="9"/>
        <v>0</v>
      </c>
    </row>
    <row r="43" spans="1:57" ht="30" x14ac:dyDescent="0.25">
      <c r="A43" s="353"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20"/>
        <v>0</v>
      </c>
      <c r="AW43" s="37">
        <f t="shared" si="21"/>
        <v>0</v>
      </c>
      <c r="AX43" s="37">
        <f t="shared" si="22"/>
        <v>0</v>
      </c>
      <c r="AY43" s="37">
        <f t="shared" si="23"/>
        <v>0</v>
      </c>
      <c r="AZ43" s="37">
        <f t="shared" si="24"/>
        <v>0</v>
      </c>
      <c r="BA43" s="37">
        <f t="shared" si="25"/>
        <v>0</v>
      </c>
      <c r="BB43" s="37">
        <f t="shared" si="26"/>
        <v>0</v>
      </c>
      <c r="BC43" s="38">
        <f t="shared" si="27"/>
        <v>0</v>
      </c>
      <c r="BD43" s="37">
        <f t="shared" si="28"/>
        <v>0</v>
      </c>
      <c r="BE43" s="54">
        <f t="shared" si="9"/>
        <v>0</v>
      </c>
    </row>
    <row r="44" spans="1:57" ht="30" x14ac:dyDescent="0.25">
      <c r="A44" s="353"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20"/>
        <v>0</v>
      </c>
      <c r="AW44" s="37">
        <f t="shared" si="21"/>
        <v>0</v>
      </c>
      <c r="AX44" s="37">
        <f t="shared" si="22"/>
        <v>0</v>
      </c>
      <c r="AY44" s="37">
        <f t="shared" si="23"/>
        <v>0</v>
      </c>
      <c r="AZ44" s="37">
        <f t="shared" si="24"/>
        <v>0</v>
      </c>
      <c r="BA44" s="37">
        <f t="shared" si="25"/>
        <v>0</v>
      </c>
      <c r="BB44" s="37">
        <f t="shared" si="26"/>
        <v>0</v>
      </c>
      <c r="BC44" s="38">
        <f t="shared" si="27"/>
        <v>0</v>
      </c>
      <c r="BD44" s="37">
        <f t="shared" si="28"/>
        <v>0</v>
      </c>
      <c r="BE44" s="54">
        <f t="shared" si="9"/>
        <v>0</v>
      </c>
    </row>
    <row r="45" spans="1:57" ht="30" x14ac:dyDescent="0.25">
      <c r="A45" s="353"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20"/>
        <v>0</v>
      </c>
      <c r="AW45" s="37">
        <f t="shared" si="21"/>
        <v>0</v>
      </c>
      <c r="AX45" s="37">
        <f t="shared" si="22"/>
        <v>0</v>
      </c>
      <c r="AY45" s="37">
        <f t="shared" si="23"/>
        <v>0</v>
      </c>
      <c r="AZ45" s="37">
        <f t="shared" si="24"/>
        <v>0</v>
      </c>
      <c r="BA45" s="37">
        <f t="shared" si="25"/>
        <v>0</v>
      </c>
      <c r="BB45" s="37">
        <f t="shared" si="26"/>
        <v>0</v>
      </c>
      <c r="BC45" s="38">
        <f t="shared" si="27"/>
        <v>0</v>
      </c>
      <c r="BD45" s="37">
        <f t="shared" si="28"/>
        <v>0</v>
      </c>
      <c r="BE45" s="54">
        <f t="shared" si="9"/>
        <v>0</v>
      </c>
    </row>
    <row r="46" spans="1:57" ht="30" x14ac:dyDescent="0.25">
      <c r="A46" s="353"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20"/>
        <v>0</v>
      </c>
      <c r="AW46" s="37">
        <f t="shared" si="21"/>
        <v>0</v>
      </c>
      <c r="AX46" s="37">
        <f t="shared" si="22"/>
        <v>0</v>
      </c>
      <c r="AY46" s="37">
        <f t="shared" si="23"/>
        <v>0</v>
      </c>
      <c r="AZ46" s="37">
        <f t="shared" si="24"/>
        <v>0</v>
      </c>
      <c r="BA46" s="37">
        <f t="shared" si="25"/>
        <v>0</v>
      </c>
      <c r="BB46" s="37">
        <f t="shared" si="26"/>
        <v>0</v>
      </c>
      <c r="BC46" s="38">
        <f t="shared" si="27"/>
        <v>0</v>
      </c>
      <c r="BD46" s="37">
        <f t="shared" si="28"/>
        <v>0</v>
      </c>
      <c r="BE46" s="54">
        <f t="shared" si="9"/>
        <v>0</v>
      </c>
    </row>
    <row r="47" spans="1:57" ht="30" x14ac:dyDescent="0.25">
      <c r="A47" s="353"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20"/>
        <v>0</v>
      </c>
      <c r="AW47" s="37">
        <f t="shared" si="21"/>
        <v>0</v>
      </c>
      <c r="AX47" s="37">
        <f t="shared" si="22"/>
        <v>0</v>
      </c>
      <c r="AY47" s="37">
        <f t="shared" si="23"/>
        <v>0</v>
      </c>
      <c r="AZ47" s="37">
        <f t="shared" si="24"/>
        <v>0</v>
      </c>
      <c r="BA47" s="37">
        <f t="shared" si="25"/>
        <v>0</v>
      </c>
      <c r="BB47" s="37">
        <f t="shared" si="26"/>
        <v>0</v>
      </c>
      <c r="BC47" s="38">
        <f t="shared" si="27"/>
        <v>0</v>
      </c>
      <c r="BD47" s="37">
        <f t="shared" si="28"/>
        <v>0</v>
      </c>
      <c r="BE47" s="54">
        <f t="shared" si="9"/>
        <v>0</v>
      </c>
    </row>
    <row r="48" spans="1:57" ht="30" x14ac:dyDescent="0.25">
      <c r="A48" s="353"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20"/>
        <v>0</v>
      </c>
      <c r="AW48" s="37">
        <f t="shared" si="21"/>
        <v>0</v>
      </c>
      <c r="AX48" s="37">
        <f t="shared" si="22"/>
        <v>0</v>
      </c>
      <c r="AY48" s="37">
        <f t="shared" si="23"/>
        <v>0</v>
      </c>
      <c r="AZ48" s="37">
        <f t="shared" si="24"/>
        <v>0</v>
      </c>
      <c r="BA48" s="37">
        <f t="shared" si="25"/>
        <v>0</v>
      </c>
      <c r="BB48" s="37">
        <f t="shared" si="26"/>
        <v>0</v>
      </c>
      <c r="BC48" s="38">
        <f t="shared" si="27"/>
        <v>0</v>
      </c>
      <c r="BD48" s="37">
        <f t="shared" si="28"/>
        <v>0</v>
      </c>
      <c r="BE48" s="54">
        <f t="shared" si="9"/>
        <v>0</v>
      </c>
    </row>
    <row r="49" spans="1:57" x14ac:dyDescent="0.25">
      <c r="A49" s="353"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20"/>
        <v>0</v>
      </c>
      <c r="AW49" s="37">
        <f t="shared" si="21"/>
        <v>0</v>
      </c>
      <c r="AX49" s="37">
        <f t="shared" si="22"/>
        <v>0</v>
      </c>
      <c r="AY49" s="37">
        <f t="shared" si="23"/>
        <v>0</v>
      </c>
      <c r="AZ49" s="37">
        <f t="shared" si="24"/>
        <v>0</v>
      </c>
      <c r="BA49" s="37">
        <f t="shared" si="25"/>
        <v>0</v>
      </c>
      <c r="BB49" s="37">
        <f t="shared" si="26"/>
        <v>0</v>
      </c>
      <c r="BC49" s="38">
        <f t="shared" si="27"/>
        <v>0</v>
      </c>
      <c r="BD49" s="37">
        <f t="shared" si="28"/>
        <v>0</v>
      </c>
      <c r="BE49" s="54">
        <f t="shared" si="9"/>
        <v>0</v>
      </c>
    </row>
    <row r="50" spans="1:57" x14ac:dyDescent="0.25">
      <c r="A50" s="353"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20"/>
        <v>0</v>
      </c>
      <c r="AW50" s="37">
        <f t="shared" si="21"/>
        <v>0</v>
      </c>
      <c r="AX50" s="37">
        <f t="shared" si="22"/>
        <v>0</v>
      </c>
      <c r="AY50" s="37">
        <f t="shared" si="23"/>
        <v>0</v>
      </c>
      <c r="AZ50" s="37">
        <f t="shared" si="24"/>
        <v>0</v>
      </c>
      <c r="BA50" s="37">
        <f t="shared" si="25"/>
        <v>0</v>
      </c>
      <c r="BB50" s="37">
        <f t="shared" si="26"/>
        <v>0</v>
      </c>
      <c r="BC50" s="38">
        <f t="shared" si="27"/>
        <v>0</v>
      </c>
      <c r="BD50" s="37">
        <f t="shared" si="28"/>
        <v>0</v>
      </c>
      <c r="BE50" s="54">
        <f t="shared" si="9"/>
        <v>0</v>
      </c>
    </row>
    <row r="51" spans="1:57" ht="30" x14ac:dyDescent="0.25">
      <c r="A51" s="353"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20"/>
        <v>0</v>
      </c>
      <c r="AW51" s="37">
        <f t="shared" si="21"/>
        <v>0</v>
      </c>
      <c r="AX51" s="37">
        <f t="shared" si="22"/>
        <v>0</v>
      </c>
      <c r="AY51" s="37">
        <f t="shared" si="23"/>
        <v>0</v>
      </c>
      <c r="AZ51" s="37">
        <f t="shared" si="24"/>
        <v>0</v>
      </c>
      <c r="BA51" s="37">
        <f t="shared" si="25"/>
        <v>0</v>
      </c>
      <c r="BB51" s="37">
        <f t="shared" si="26"/>
        <v>0</v>
      </c>
      <c r="BC51" s="38">
        <f t="shared" si="27"/>
        <v>0</v>
      </c>
      <c r="BD51" s="37">
        <f t="shared" si="28"/>
        <v>0</v>
      </c>
      <c r="BE51" s="54">
        <f t="shared" si="9"/>
        <v>0</v>
      </c>
    </row>
    <row r="52" spans="1:57" x14ac:dyDescent="0.25">
      <c r="A52" s="353"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0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0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0</v>
      </c>
      <c r="Y52" s="375">
        <v>0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0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9">SUM(D52)</f>
        <v>0</v>
      </c>
      <c r="AW52" s="37">
        <f t="shared" ref="AW52:AW59" si="30">+SUM(G52:P52)</f>
        <v>0</v>
      </c>
      <c r="AX52" s="37">
        <f t="shared" ref="AX52:AX59" si="31">+SUM(Q52:S52)</f>
        <v>0</v>
      </c>
      <c r="AY52" s="37">
        <f t="shared" ref="AY52:AY59" si="32">+SUM(T52:W52)</f>
        <v>0</v>
      </c>
      <c r="AZ52" s="37">
        <f t="shared" ref="AZ52:AZ59" si="33">+SUM(X52:AC52)</f>
        <v>0</v>
      </c>
      <c r="BA52" s="37">
        <f t="shared" ref="BA52:BA59" si="34">+SUM(AD52:AH52)</f>
        <v>0</v>
      </c>
      <c r="BB52" s="37">
        <f t="shared" ref="BB52:BB59" si="35">+SUM(AJ52:AL52)</f>
        <v>0</v>
      </c>
      <c r="BC52" s="38">
        <f t="shared" ref="BC52:BC59" si="36">+SUM(AM52:AP52)</f>
        <v>0</v>
      </c>
      <c r="BD52" s="37">
        <f t="shared" ref="BD52:BD59" si="37">+SUM(AQ52:AT52)</f>
        <v>0</v>
      </c>
      <c r="BE52" s="54">
        <f t="shared" ref="BE52:BE59" si="38">SUM(AV52:BD52)</f>
        <v>0</v>
      </c>
    </row>
    <row r="53" spans="1:57" x14ac:dyDescent="0.25">
      <c r="A53" s="353"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0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9"/>
        <v>0</v>
      </c>
      <c r="AW53" s="37">
        <f t="shared" si="30"/>
        <v>0</v>
      </c>
      <c r="AX53" s="37">
        <f t="shared" si="31"/>
        <v>0</v>
      </c>
      <c r="AY53" s="37">
        <f t="shared" si="32"/>
        <v>0</v>
      </c>
      <c r="AZ53" s="37">
        <f t="shared" si="33"/>
        <v>0</v>
      </c>
      <c r="BA53" s="37">
        <f t="shared" si="34"/>
        <v>0</v>
      </c>
      <c r="BB53" s="37">
        <f t="shared" si="35"/>
        <v>0</v>
      </c>
      <c r="BC53" s="38">
        <f t="shared" si="36"/>
        <v>0</v>
      </c>
      <c r="BD53" s="37">
        <f t="shared" si="37"/>
        <v>0</v>
      </c>
      <c r="BE53" s="54">
        <f t="shared" si="38"/>
        <v>0</v>
      </c>
    </row>
    <row r="54" spans="1:57" x14ac:dyDescent="0.25">
      <c r="A54" s="353"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0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9"/>
        <v>0</v>
      </c>
      <c r="AW54" s="37">
        <f t="shared" si="30"/>
        <v>0</v>
      </c>
      <c r="AX54" s="37">
        <f t="shared" si="31"/>
        <v>0</v>
      </c>
      <c r="AY54" s="37">
        <f t="shared" si="32"/>
        <v>0</v>
      </c>
      <c r="AZ54" s="37">
        <f t="shared" si="33"/>
        <v>0</v>
      </c>
      <c r="BA54" s="37">
        <f t="shared" si="34"/>
        <v>0</v>
      </c>
      <c r="BB54" s="37">
        <f t="shared" si="35"/>
        <v>0</v>
      </c>
      <c r="BC54" s="38">
        <f t="shared" si="36"/>
        <v>0</v>
      </c>
      <c r="BD54" s="37">
        <f t="shared" si="37"/>
        <v>0</v>
      </c>
      <c r="BE54" s="54">
        <f t="shared" si="38"/>
        <v>0</v>
      </c>
    </row>
    <row r="55" spans="1:57" x14ac:dyDescent="0.25">
      <c r="A55" s="353"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0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9"/>
        <v>0</v>
      </c>
      <c r="AW55" s="37">
        <f t="shared" si="30"/>
        <v>0</v>
      </c>
      <c r="AX55" s="37">
        <f t="shared" si="31"/>
        <v>0</v>
      </c>
      <c r="AY55" s="37">
        <f t="shared" si="32"/>
        <v>0</v>
      </c>
      <c r="AZ55" s="37">
        <f t="shared" si="33"/>
        <v>0</v>
      </c>
      <c r="BA55" s="37">
        <f t="shared" si="34"/>
        <v>0</v>
      </c>
      <c r="BB55" s="37">
        <f t="shared" si="35"/>
        <v>0</v>
      </c>
      <c r="BC55" s="38">
        <f t="shared" si="36"/>
        <v>0</v>
      </c>
      <c r="BD55" s="37">
        <f t="shared" si="37"/>
        <v>0</v>
      </c>
      <c r="BE55" s="54">
        <f t="shared" si="38"/>
        <v>0</v>
      </c>
    </row>
    <row r="56" spans="1:57" x14ac:dyDescent="0.25">
      <c r="A56" s="353"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9"/>
        <v>0</v>
      </c>
      <c r="AW56" s="37">
        <f t="shared" si="30"/>
        <v>0</v>
      </c>
      <c r="AX56" s="37">
        <f t="shared" si="31"/>
        <v>0</v>
      </c>
      <c r="AY56" s="37">
        <f t="shared" si="32"/>
        <v>0</v>
      </c>
      <c r="AZ56" s="37">
        <f t="shared" si="33"/>
        <v>0</v>
      </c>
      <c r="BA56" s="37">
        <f t="shared" si="34"/>
        <v>0</v>
      </c>
      <c r="BB56" s="37">
        <f t="shared" si="35"/>
        <v>0</v>
      </c>
      <c r="BC56" s="38">
        <f t="shared" si="36"/>
        <v>0</v>
      </c>
      <c r="BD56" s="37">
        <f t="shared" si="37"/>
        <v>0</v>
      </c>
      <c r="BE56" s="54">
        <f t="shared" si="38"/>
        <v>0</v>
      </c>
    </row>
    <row r="57" spans="1:57" x14ac:dyDescent="0.25">
      <c r="A57" s="353"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9"/>
        <v>0</v>
      </c>
      <c r="AW57" s="37">
        <f t="shared" si="30"/>
        <v>0</v>
      </c>
      <c r="AX57" s="37">
        <f t="shared" si="31"/>
        <v>0</v>
      </c>
      <c r="AY57" s="37">
        <f t="shared" si="32"/>
        <v>0</v>
      </c>
      <c r="AZ57" s="37">
        <f t="shared" si="33"/>
        <v>0</v>
      </c>
      <c r="BA57" s="37">
        <f t="shared" si="34"/>
        <v>0</v>
      </c>
      <c r="BB57" s="37">
        <f t="shared" si="35"/>
        <v>0</v>
      </c>
      <c r="BC57" s="38">
        <f t="shared" si="36"/>
        <v>0</v>
      </c>
      <c r="BD57" s="37">
        <f t="shared" si="37"/>
        <v>0</v>
      </c>
      <c r="BE57" s="54">
        <f t="shared" si="38"/>
        <v>0</v>
      </c>
    </row>
    <row r="58" spans="1:57" x14ac:dyDescent="0.25">
      <c r="A58" s="353"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9"/>
        <v>0</v>
      </c>
      <c r="AW58" s="37">
        <f t="shared" si="30"/>
        <v>0</v>
      </c>
      <c r="AX58" s="37">
        <f t="shared" si="31"/>
        <v>0</v>
      </c>
      <c r="AY58" s="37">
        <f t="shared" si="32"/>
        <v>0</v>
      </c>
      <c r="AZ58" s="37">
        <f t="shared" si="33"/>
        <v>0</v>
      </c>
      <c r="BA58" s="37">
        <f t="shared" si="34"/>
        <v>0</v>
      </c>
      <c r="BB58" s="37">
        <f t="shared" si="35"/>
        <v>0</v>
      </c>
      <c r="BC58" s="38">
        <f t="shared" si="36"/>
        <v>0</v>
      </c>
      <c r="BD58" s="37">
        <f t="shared" si="37"/>
        <v>0</v>
      </c>
      <c r="BE58" s="54">
        <f t="shared" si="38"/>
        <v>0</v>
      </c>
    </row>
    <row r="59" spans="1:57" x14ac:dyDescent="0.25">
      <c r="A59" s="353"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0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0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0</v>
      </c>
      <c r="Y59" s="375">
        <v>0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9"/>
        <v>0</v>
      </c>
      <c r="AW59" s="37">
        <f t="shared" si="30"/>
        <v>0</v>
      </c>
      <c r="AX59" s="37">
        <f t="shared" si="31"/>
        <v>0</v>
      </c>
      <c r="AY59" s="37">
        <f t="shared" si="32"/>
        <v>0</v>
      </c>
      <c r="AZ59" s="37">
        <f t="shared" si="33"/>
        <v>0</v>
      </c>
      <c r="BA59" s="37">
        <f t="shared" si="34"/>
        <v>0</v>
      </c>
      <c r="BB59" s="37">
        <f t="shared" si="35"/>
        <v>0</v>
      </c>
      <c r="BC59" s="38">
        <f t="shared" si="36"/>
        <v>0</v>
      </c>
      <c r="BD59" s="37">
        <f t="shared" si="37"/>
        <v>0</v>
      </c>
      <c r="BE59" s="54">
        <f t="shared" si="38"/>
        <v>0</v>
      </c>
    </row>
    <row r="60" spans="1:57" x14ac:dyDescent="0.25">
      <c r="A60" s="353"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39">SUM(D60)</f>
        <v>0</v>
      </c>
      <c r="AW60" s="37">
        <f t="shared" ref="AW60" si="40">+SUM(G60:P60)</f>
        <v>0</v>
      </c>
      <c r="AX60" s="37">
        <f t="shared" ref="AX60" si="41">+SUM(Q60:S60)</f>
        <v>0</v>
      </c>
      <c r="AY60" s="37">
        <f t="shared" ref="AY60" si="42">+SUM(T60:W60)</f>
        <v>0</v>
      </c>
      <c r="AZ60" s="37">
        <f t="shared" ref="AZ60" si="43">+SUM(X60:AC60)</f>
        <v>0</v>
      </c>
      <c r="BA60" s="37">
        <f t="shared" ref="BA60" si="44">+SUM(AD60:AH60)</f>
        <v>0</v>
      </c>
      <c r="BB60" s="37">
        <f t="shared" ref="BB60" si="45">+SUM(AJ60:AL60)</f>
        <v>0</v>
      </c>
      <c r="BC60" s="38">
        <f t="shared" ref="BC60" si="46">+SUM(AM60:AP60)</f>
        <v>0</v>
      </c>
      <c r="BD60" s="37">
        <f t="shared" ref="BD60" si="47">+SUM(AQ60:AT60)</f>
        <v>0</v>
      </c>
      <c r="BE60" s="54">
        <f t="shared" ref="BE60" si="48">SUM(AV60:BD60)</f>
        <v>0</v>
      </c>
    </row>
  </sheetData>
  <sheetProtection selectLockedCells="1"/>
  <conditionalFormatting sqref="A3:AT3">
    <cfRule type="expression" dxfId="2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4"/>
  <dimension ref="A1:BS65"/>
  <sheetViews>
    <sheetView showGridLines="0" zoomScale="80" zoomScaleNormal="80" workbookViewId="0">
      <pane xSplit="3" ySplit="3" topLeftCell="D4" activePane="bottomRight" state="frozen"/>
      <selection activeCell="E15" sqref="E15"/>
      <selection pane="topRight" activeCell="E15" sqref="E15"/>
      <selection pane="bottomLeft" activeCell="E15" sqref="E15"/>
      <selection pane="bottomRight" activeCell="E39" sqref="E39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6.1406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8.1406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2">
        <v>1</v>
      </c>
      <c r="B4" s="355" t="s">
        <v>501</v>
      </c>
      <c r="C4" s="369" t="s">
        <v>146</v>
      </c>
      <c r="D4" s="356">
        <f>IF(Config!$C$6=1,SUM(+Ene!D4),IF(Config!$C$6=2,SUM(+Ene!D4+Feb!D4),IF(Config!$C$6=3,SUM(+Ene!D4+Feb!D4+Mar!D4),IF(Config!$C$6=4,SUM(+Ene!D4+Feb!D4+Mar!D4+Abr!D4),IF(Config!$C$6=5,SUM(Ene!D4+Feb!D4+Mar!D4+Abr!D4+May!D4),IF(Config!$C$6=6,SUM(+Ene!D4+Feb!D4+Mar!D4+Abr!D4+May!D4+Jun!D4),IF(Config!$C$6=7,SUM(Ene!D4+Feb!D4+Mar!D4+Abr!D4+May!D4+Jun!D4+Jul!D4),IF(Config!$C$6=8,SUM(+Ene!D4+Feb!D4+Mar!D4+Abr!D4+May!D4+Jun!D4+Jul!D4+Ago!D4),IF(Config!$C$6=9,SUM(+Ene!D4+Feb!D4+Mar!D4+Abr!D4+May!D4+Jun!D4+Jul!D4+Ago!D4+Set!D4),IF(Config!$C$6=10,SUM(+Ene!D4+Feb!D4+Mar!D4+Abr!D4+May!D4+Jun!D4+Jul!D4+Ago!D4+Set!D4+Oct!D4),IF(Config!$C$6=11,SUM(+Ene!D4+Feb!D4+Mar!D4+Abr!D4+May!D4+Jun!D4+Jul!D4+Ago!D4+Set!D4+Oct!D4+Nov!D4),IF(Config!$C$6=12,SUM(+Ene!D4+Feb!D4+Mar!D4+Abr!D4+May!D4+Jun!D4+Jul!D4+Ago!D4+Set!D4+Oct!D4+Nov!D4+Dic!D4)))))))))))))</f>
        <v>0</v>
      </c>
      <c r="E4" s="356">
        <f>IF(Config!$C$6=1,SUM(+Ene!E4),IF(Config!$C$6=2,SUM(+Ene!E4+Feb!E4),IF(Config!$C$6=3,SUM(+Ene!E4+Feb!E4+Mar!E4),IF(Config!$C$6=4,SUM(+Ene!E4+Feb!E4+Mar!E4+Abr!E4),IF(Config!$C$6=5,SUM(Ene!E4+Feb!E4+Mar!E4+Abr!E4+May!E4),IF(Config!$C$6=6,SUM(+Ene!E4+Feb!E4+Mar!E4+Abr!E4+May!E4+Jun!E4),IF(Config!$C$6=7,SUM(Ene!E4+Feb!E4+Mar!E4+Abr!E4+May!E4+Jun!E4+Jul!E4),IF(Config!$C$6=8,SUM(+Ene!E4+Feb!E4+Mar!E4+Abr!E4+May!E4+Jun!E4+Jul!E4+Ago!E4),IF(Config!$C$6=9,SUM(+Ene!E4+Feb!E4+Mar!E4+Abr!E4+May!E4+Jun!E4+Jul!E4+Ago!E4+Set!E4),IF(Config!$C$6=10,SUM(+Ene!E4+Feb!E4+Mar!E4+Abr!E4+May!E4+Jun!E4+Jul!E4+Ago!E4+Set!E4+Oct!E4),IF(Config!$C$6=11,SUM(+Ene!E4+Feb!E4+Mar!E4+Abr!E4+May!E4+Jun!E4+Jul!E4+Ago!E4+Set!E4+Oct!E4+Nov!E4),IF(Config!$C$6=12,SUM(+Ene!E4+Feb!E4+Mar!E4+Abr!E4+May!E4+Jun!E4+Jul!E4+Ago!E4+Set!E4+Oct!E4+Nov!E4+Dic!E4)))))))))))))</f>
        <v>0</v>
      </c>
      <c r="F4" s="356">
        <f>IF(Config!$C$6=1,SUM(+Ene!F4),IF(Config!$C$6=2,SUM(+Ene!F4+Feb!F4),IF(Config!$C$6=3,SUM(+Ene!F4+Feb!F4+Mar!F4),IF(Config!$C$6=4,SUM(+Ene!F4+Feb!F4+Mar!F4+Abr!F4),IF(Config!$C$6=5,SUM(Ene!F4+Feb!F4+Mar!F4+Abr!F4+May!F4),IF(Config!$C$6=6,SUM(+Ene!F4+Feb!F4+Mar!F4+Abr!F4+May!F4+Jun!F4),IF(Config!$C$6=7,SUM(Ene!F4+Feb!F4+Mar!F4+Abr!F4+May!F4+Jun!F4+Jul!F4),IF(Config!$C$6=8,SUM(+Ene!F4+Feb!F4+Mar!F4+Abr!F4+May!F4+Jun!F4+Jul!F4+Ago!F4),IF(Config!$C$6=9,SUM(+Ene!F4+Feb!F4+Mar!F4+Abr!F4+May!F4+Jun!F4+Jul!F4+Ago!F4+Set!F4),IF(Config!$C$6=10,SUM(+Ene!F4+Feb!F4+Mar!F4+Abr!F4+May!F4+Jun!F4+Jul!F4+Ago!F4+Set!F4+Oct!F4),IF(Config!$C$6=11,SUM(+Ene!F4+Feb!F4+Mar!F4+Abr!F4+May!F4+Jun!F4+Jul!F4+Ago!F4+Set!F4+Oct!F4+Nov!F4),IF(Config!$C$6=12,SUM(+Ene!F4+Feb!F4+Mar!F4+Abr!F4+May!F4+Jun!F4+Jul!F4+Ago!F4+Set!F4+Oct!F4+Nov!F4+Dic!F4)))))))))))))</f>
        <v>0</v>
      </c>
      <c r="G4" s="356">
        <f>IF(Config!$C$6=1,SUM(+Ene!G4),IF(Config!$C$6=2,SUM(+Ene!G4+Feb!G4),IF(Config!$C$6=3,SUM(+Ene!G4+Feb!G4+Mar!G4),IF(Config!$C$6=4,SUM(+Ene!G4+Feb!G4+Mar!G4+Abr!G4),IF(Config!$C$6=5,SUM(Ene!G4+Feb!G4+Mar!G4+Abr!G4+May!G4),IF(Config!$C$6=6,SUM(+Ene!G4+Feb!G4+Mar!G4+Abr!G4+May!G4+Jun!G4),IF(Config!$C$6=7,SUM(Ene!G4+Feb!G4+Mar!G4+Abr!G4+May!G4+Jun!G4+Jul!G4),IF(Config!$C$6=8,SUM(+Ene!G4+Feb!G4+Mar!G4+Abr!G4+May!G4+Jun!G4+Jul!G4+Ago!G4),IF(Config!$C$6=9,SUM(+Ene!G4+Feb!G4+Mar!G4+Abr!G4+May!G4+Jun!G4+Jul!G4+Ago!G4+Set!G4),IF(Config!$C$6=10,SUM(+Ene!G4+Feb!G4+Mar!G4+Abr!G4+May!G4+Jun!G4+Jul!G4+Ago!G4+Set!G4+Oct!G4),IF(Config!$C$6=11,SUM(+Ene!G4+Feb!G4+Mar!G4+Abr!G4+May!G4+Jun!G4+Jul!G4+Ago!G4+Set!G4+Oct!G4+Nov!G4),IF(Config!$C$6=12,SUM(+Ene!G4+Feb!G4+Mar!G4+Abr!G4+May!G4+Jun!G4+Jul!G4+Ago!G4+Set!G4+Oct!G4+Nov!G4+Dic!G4)))))))))))))</f>
        <v>2</v>
      </c>
      <c r="H4" s="356">
        <f>IF(Config!$C$6=1,SUM(+Ene!H4),IF(Config!$C$6=2,SUM(+Ene!H4+Feb!H4),IF(Config!$C$6=3,SUM(+Ene!H4+Feb!H4+Mar!H4),IF(Config!$C$6=4,SUM(+Ene!H4+Feb!H4+Mar!H4+Abr!H4),IF(Config!$C$6=5,SUM(Ene!H4+Feb!H4+Mar!H4+Abr!H4+May!H4),IF(Config!$C$6=6,SUM(+Ene!H4+Feb!H4+Mar!H4+Abr!H4+May!H4+Jun!H4),IF(Config!$C$6=7,SUM(Ene!H4+Feb!H4+Mar!H4+Abr!H4+May!H4+Jun!H4+Jul!H4),IF(Config!$C$6=8,SUM(+Ene!H4+Feb!H4+Mar!H4+Abr!H4+May!H4+Jun!H4+Jul!H4+Ago!H4),IF(Config!$C$6=9,SUM(+Ene!H4+Feb!H4+Mar!H4+Abr!H4+May!H4+Jun!H4+Jul!H4+Ago!H4+Set!H4),IF(Config!$C$6=10,SUM(+Ene!H4+Feb!H4+Mar!H4+Abr!H4+May!H4+Jun!H4+Jul!H4+Ago!H4+Set!H4+Oct!H4),IF(Config!$C$6=11,SUM(+Ene!H4+Feb!H4+Mar!H4+Abr!H4+May!H4+Jun!H4+Jul!H4+Ago!H4+Set!H4+Oct!H4+Nov!H4),IF(Config!$C$6=12,SUM(+Ene!H4+Feb!H4+Mar!H4+Abr!H4+May!H4+Jun!H4+Jul!H4+Ago!H4+Set!H4+Oct!H4+Nov!H4+Dic!H4)))))))))))))</f>
        <v>0</v>
      </c>
      <c r="I4" s="356">
        <f>IF(Config!$C$6=1,SUM(+Ene!I4),IF(Config!$C$6=2,SUM(+Ene!I4+Feb!I4),IF(Config!$C$6=3,SUM(+Ene!I4+Feb!I4+Mar!I4),IF(Config!$C$6=4,SUM(+Ene!I4+Feb!I4+Mar!I4+Abr!I4),IF(Config!$C$6=5,SUM(Ene!I4+Feb!I4+Mar!I4+Abr!I4+May!I4),IF(Config!$C$6=6,SUM(+Ene!I4+Feb!I4+Mar!I4+Abr!I4+May!I4+Jun!I4),IF(Config!$C$6=7,SUM(Ene!I4+Feb!I4+Mar!I4+Abr!I4+May!I4+Jun!I4+Jul!I4),IF(Config!$C$6=8,SUM(+Ene!I4+Feb!I4+Mar!I4+Abr!I4+May!I4+Jun!I4+Jul!I4+Ago!I4),IF(Config!$C$6=9,SUM(+Ene!I4+Feb!I4+Mar!I4+Abr!I4+May!I4+Jun!I4+Jul!I4+Ago!I4+Set!I4),IF(Config!$C$6=10,SUM(+Ene!I4+Feb!I4+Mar!I4+Abr!I4+May!I4+Jun!I4+Jul!I4+Ago!I4+Set!I4+Oct!I4),IF(Config!$C$6=11,SUM(+Ene!I4+Feb!I4+Mar!I4+Abr!I4+May!I4+Jun!I4+Jul!I4+Ago!I4+Set!I4+Oct!I4+Nov!I4),IF(Config!$C$6=12,SUM(+Ene!I4+Feb!I4+Mar!I4+Abr!I4+May!I4+Jun!I4+Jul!I4+Ago!I4+Set!I4+Oct!I4+Nov!I4+Dic!I4)))))))))))))</f>
        <v>0</v>
      </c>
      <c r="J4" s="356">
        <f>IF(Config!$C$6=1,SUM(+Ene!J4),IF(Config!$C$6=2,SUM(+Ene!J4+Feb!J4),IF(Config!$C$6=3,SUM(+Ene!J4+Feb!J4+Mar!J4),IF(Config!$C$6=4,SUM(+Ene!J4+Feb!J4+Mar!J4+Abr!J4),IF(Config!$C$6=5,SUM(Ene!J4+Feb!J4+Mar!J4+Abr!J4+May!J4),IF(Config!$C$6=6,SUM(+Ene!J4+Feb!J4+Mar!J4+Abr!J4+May!J4+Jun!J4),IF(Config!$C$6=7,SUM(Ene!J4+Feb!J4+Mar!J4+Abr!J4+May!J4+Jun!J4+Jul!J4),IF(Config!$C$6=8,SUM(+Ene!J4+Feb!J4+Mar!J4+Abr!J4+May!J4+Jun!J4+Jul!J4+Ago!J4),IF(Config!$C$6=9,SUM(+Ene!J4+Feb!J4+Mar!J4+Abr!J4+May!J4+Jun!J4+Jul!J4+Ago!J4+Set!J4),IF(Config!$C$6=10,SUM(+Ene!J4+Feb!J4+Mar!J4+Abr!J4+May!J4+Jun!J4+Jul!J4+Ago!J4+Set!J4+Oct!J4),IF(Config!$C$6=11,SUM(+Ene!J4+Feb!J4+Mar!J4+Abr!J4+May!J4+Jun!J4+Jul!J4+Ago!J4+Set!J4+Oct!J4+Nov!J4),IF(Config!$C$6=12,SUM(+Ene!J4+Feb!J4+Mar!J4+Abr!J4+May!J4+Jun!J4+Jul!J4+Ago!J4+Set!J4+Oct!J4+Nov!J4+Dic!J4)))))))))))))</f>
        <v>0</v>
      </c>
      <c r="K4" s="356">
        <f>IF(Config!$C$6=1,SUM(+Ene!K4),IF(Config!$C$6=2,SUM(+Ene!K4+Feb!K4),IF(Config!$C$6=3,SUM(+Ene!K4+Feb!K4+Mar!K4),IF(Config!$C$6=4,SUM(+Ene!K4+Feb!K4+Mar!K4+Abr!K4),IF(Config!$C$6=5,SUM(Ene!K4+Feb!K4+Mar!K4+Abr!K4+May!K4),IF(Config!$C$6=6,SUM(+Ene!K4+Feb!K4+Mar!K4+Abr!K4+May!K4+Jun!K4),IF(Config!$C$6=7,SUM(Ene!K4+Feb!K4+Mar!K4+Abr!K4+May!K4+Jun!K4+Jul!K4),IF(Config!$C$6=8,SUM(+Ene!K4+Feb!K4+Mar!K4+Abr!K4+May!K4+Jun!K4+Jul!K4+Ago!K4),IF(Config!$C$6=9,SUM(+Ene!K4+Feb!K4+Mar!K4+Abr!K4+May!K4+Jun!K4+Jul!K4+Ago!K4+Set!K4),IF(Config!$C$6=10,SUM(+Ene!K4+Feb!K4+Mar!K4+Abr!K4+May!K4+Jun!K4+Jul!K4+Ago!K4+Set!K4+Oct!K4),IF(Config!$C$6=11,SUM(+Ene!K4+Feb!K4+Mar!K4+Abr!K4+May!K4+Jun!K4+Jul!K4+Ago!K4+Set!K4+Oct!K4+Nov!K4),IF(Config!$C$6=12,SUM(+Ene!K4+Feb!K4+Mar!K4+Abr!K4+May!K4+Jun!K4+Jul!K4+Ago!K4+Set!K4+Oct!K4+Nov!K4+Dic!K4)))))))))))))</f>
        <v>0</v>
      </c>
      <c r="L4" s="356">
        <f>IF(Config!$C$6=1,SUM(+Ene!L4),IF(Config!$C$6=2,SUM(+Ene!L4+Feb!L4),IF(Config!$C$6=3,SUM(+Ene!L4+Feb!L4+Mar!L4),IF(Config!$C$6=4,SUM(+Ene!L4+Feb!L4+Mar!L4+Abr!L4),IF(Config!$C$6=5,SUM(Ene!L4+Feb!L4+Mar!L4+Abr!L4+May!L4),IF(Config!$C$6=6,SUM(+Ene!L4+Feb!L4+Mar!L4+Abr!L4+May!L4+Jun!L4),IF(Config!$C$6=7,SUM(Ene!L4+Feb!L4+Mar!L4+Abr!L4+May!L4+Jun!L4+Jul!L4),IF(Config!$C$6=8,SUM(+Ene!L4+Feb!L4+Mar!L4+Abr!L4+May!L4+Jun!L4+Jul!L4+Ago!L4),IF(Config!$C$6=9,SUM(+Ene!L4+Feb!L4+Mar!L4+Abr!L4+May!L4+Jun!L4+Jul!L4+Ago!L4+Set!L4),IF(Config!$C$6=10,SUM(+Ene!L4+Feb!L4+Mar!L4+Abr!L4+May!L4+Jun!L4+Jul!L4+Ago!L4+Set!L4+Oct!L4),IF(Config!$C$6=11,SUM(+Ene!L4+Feb!L4+Mar!L4+Abr!L4+May!L4+Jun!L4+Jul!L4+Ago!L4+Set!L4+Oct!L4+Nov!L4),IF(Config!$C$6=12,SUM(+Ene!L4+Feb!L4+Mar!L4+Abr!L4+May!L4+Jun!L4+Jul!L4+Ago!L4+Set!L4+Oct!L4+Nov!L4+Dic!L4)))))))))))))</f>
        <v>0</v>
      </c>
      <c r="M4" s="356">
        <f>IF(Config!$C$6=1,SUM(+Ene!M4),IF(Config!$C$6=2,SUM(+Ene!M4+Feb!M4),IF(Config!$C$6=3,SUM(+Ene!M4+Feb!M4+Mar!M4),IF(Config!$C$6=4,SUM(+Ene!M4+Feb!M4+Mar!M4+Abr!M4),IF(Config!$C$6=5,SUM(Ene!M4+Feb!M4+Mar!M4+Abr!M4+May!M4),IF(Config!$C$6=6,SUM(+Ene!M4+Feb!M4+Mar!M4+Abr!M4+May!M4+Jun!M4),IF(Config!$C$6=7,SUM(Ene!M4+Feb!M4+Mar!M4+Abr!M4+May!M4+Jun!M4+Jul!M4),IF(Config!$C$6=8,SUM(+Ene!M4+Feb!M4+Mar!M4+Abr!M4+May!M4+Jun!M4+Jul!M4+Ago!M4),IF(Config!$C$6=9,SUM(+Ene!M4+Feb!M4+Mar!M4+Abr!M4+May!M4+Jun!M4+Jul!M4+Ago!M4+Set!M4),IF(Config!$C$6=10,SUM(+Ene!M4+Feb!M4+Mar!M4+Abr!M4+May!M4+Jun!M4+Jul!M4+Ago!M4+Set!M4+Oct!M4),IF(Config!$C$6=11,SUM(+Ene!M4+Feb!M4+Mar!M4+Abr!M4+May!M4+Jun!M4+Jul!M4+Ago!M4+Set!M4+Oct!M4+Nov!M4),IF(Config!$C$6=12,SUM(+Ene!M4+Feb!M4+Mar!M4+Abr!M4+May!M4+Jun!M4+Jul!M4+Ago!M4+Set!M4+Oct!M4+Nov!M4+Dic!M4)))))))))))))</f>
        <v>0</v>
      </c>
      <c r="N4" s="356">
        <f>IF(Config!$C$6=1,SUM(+Ene!N4),IF(Config!$C$6=2,SUM(+Ene!N4+Feb!N4),IF(Config!$C$6=3,SUM(+Ene!N4+Feb!N4+Mar!N4),IF(Config!$C$6=4,SUM(+Ene!N4+Feb!N4+Mar!N4+Abr!N4),IF(Config!$C$6=5,SUM(Ene!N4+Feb!N4+Mar!N4+Abr!N4+May!N4),IF(Config!$C$6=6,SUM(+Ene!N4+Feb!N4+Mar!N4+Abr!N4+May!N4+Jun!N4),IF(Config!$C$6=7,SUM(Ene!N4+Feb!N4+Mar!N4+Abr!N4+May!N4+Jun!N4+Jul!N4),IF(Config!$C$6=8,SUM(+Ene!N4+Feb!N4+Mar!N4+Abr!N4+May!N4+Jun!N4+Jul!N4+Ago!N4),IF(Config!$C$6=9,SUM(+Ene!N4+Feb!N4+Mar!N4+Abr!N4+May!N4+Jun!N4+Jul!N4+Ago!N4+Set!N4),IF(Config!$C$6=10,SUM(+Ene!N4+Feb!N4+Mar!N4+Abr!N4+May!N4+Jun!N4+Jul!N4+Ago!N4+Set!N4+Oct!N4),IF(Config!$C$6=11,SUM(+Ene!N4+Feb!N4+Mar!N4+Abr!N4+May!N4+Jun!N4+Jul!N4+Ago!N4+Set!N4+Oct!N4+Nov!N4),IF(Config!$C$6=12,SUM(+Ene!N4+Feb!N4+Mar!N4+Abr!N4+May!N4+Jun!N4+Jul!N4+Ago!N4+Set!N4+Oct!N4+Nov!N4+Dic!N4)))))))))))))</f>
        <v>0</v>
      </c>
      <c r="O4" s="356">
        <f>IF(Config!$C$6=1,SUM(+Ene!O4),IF(Config!$C$6=2,SUM(+Ene!O4+Feb!O4),IF(Config!$C$6=3,SUM(+Ene!O4+Feb!O4+Mar!O4),IF(Config!$C$6=4,SUM(+Ene!O4+Feb!O4+Mar!O4+Abr!O4),IF(Config!$C$6=5,SUM(Ene!O4+Feb!O4+Mar!O4+Abr!O4+May!O4),IF(Config!$C$6=6,SUM(+Ene!O4+Feb!O4+Mar!O4+Abr!O4+May!O4+Jun!O4),IF(Config!$C$6=7,SUM(Ene!O4+Feb!O4+Mar!O4+Abr!O4+May!O4+Jun!O4+Jul!O4),IF(Config!$C$6=8,SUM(+Ene!O4+Feb!O4+Mar!O4+Abr!O4+May!O4+Jun!O4+Jul!O4+Ago!O4),IF(Config!$C$6=9,SUM(+Ene!O4+Feb!O4+Mar!O4+Abr!O4+May!O4+Jun!O4+Jul!O4+Ago!O4+Set!O4),IF(Config!$C$6=10,SUM(+Ene!O4+Feb!O4+Mar!O4+Abr!O4+May!O4+Jun!O4+Jul!O4+Ago!O4+Set!O4+Oct!O4),IF(Config!$C$6=11,SUM(+Ene!O4+Feb!O4+Mar!O4+Abr!O4+May!O4+Jun!O4+Jul!O4+Ago!O4+Set!O4+Oct!O4+Nov!O4),IF(Config!$C$6=12,SUM(+Ene!O4+Feb!O4+Mar!O4+Abr!O4+May!O4+Jun!O4+Jul!O4+Ago!O4+Set!O4+Oct!O4+Nov!O4+Dic!O4)))))))))))))</f>
        <v>0</v>
      </c>
      <c r="P4" s="356">
        <f>IF(Config!$C$6=1,SUM(+Ene!P4),IF(Config!$C$6=2,SUM(+Ene!P4+Feb!P4),IF(Config!$C$6=3,SUM(+Ene!P4+Feb!P4+Mar!P4),IF(Config!$C$6=4,SUM(+Ene!P4+Feb!P4+Mar!P4+Abr!P4),IF(Config!$C$6=5,SUM(Ene!P4+Feb!P4+Mar!P4+Abr!P4+May!P4),IF(Config!$C$6=6,SUM(+Ene!P4+Feb!P4+Mar!P4+Abr!P4+May!P4+Jun!P4),IF(Config!$C$6=7,SUM(Ene!P4+Feb!P4+Mar!P4+Abr!P4+May!P4+Jun!P4+Jul!P4),IF(Config!$C$6=8,SUM(+Ene!P4+Feb!P4+Mar!P4+Abr!P4+May!P4+Jun!P4+Jul!P4+Ago!P4),IF(Config!$C$6=9,SUM(+Ene!P4+Feb!P4+Mar!P4+Abr!P4+May!P4+Jun!P4+Jul!P4+Ago!P4+Set!P4),IF(Config!$C$6=10,SUM(+Ene!P4+Feb!P4+Mar!P4+Abr!P4+May!P4+Jun!P4+Jul!P4+Ago!P4+Set!P4+Oct!P4),IF(Config!$C$6=11,SUM(+Ene!P4+Feb!P4+Mar!P4+Abr!P4+May!P4+Jun!P4+Jul!P4+Ago!P4+Set!P4+Oct!P4+Nov!P4),IF(Config!$C$6=12,SUM(+Ene!P4+Feb!P4+Mar!P4+Abr!P4+May!P4+Jun!P4+Jul!P4+Ago!P4+Set!P4+Oct!P4+Nov!P4+Dic!P4)))))))))))))</f>
        <v>0</v>
      </c>
      <c r="Q4" s="356">
        <f>IF(Config!$C$6=1,SUM(+Ene!Q4),IF(Config!$C$6=2,SUM(+Ene!Q4+Feb!Q4),IF(Config!$C$6=3,SUM(+Ene!Q4+Feb!Q4+Mar!Q4),IF(Config!$C$6=4,SUM(+Ene!Q4+Feb!Q4+Mar!Q4+Abr!Q4),IF(Config!$C$6=5,SUM(Ene!Q4+Feb!Q4+Mar!Q4+Abr!Q4+May!Q4),IF(Config!$C$6=6,SUM(+Ene!Q4+Feb!Q4+Mar!Q4+Abr!Q4+May!Q4+Jun!Q4),IF(Config!$C$6=7,SUM(Ene!Q4+Feb!Q4+Mar!Q4+Abr!Q4+May!Q4+Jun!Q4+Jul!Q4),IF(Config!$C$6=8,SUM(+Ene!Q4+Feb!Q4+Mar!Q4+Abr!Q4+May!Q4+Jun!Q4+Jul!Q4+Ago!Q4),IF(Config!$C$6=9,SUM(+Ene!Q4+Feb!Q4+Mar!Q4+Abr!Q4+May!Q4+Jun!Q4+Jul!Q4+Ago!Q4+Set!Q4),IF(Config!$C$6=10,SUM(+Ene!Q4+Feb!Q4+Mar!Q4+Abr!Q4+May!Q4+Jun!Q4+Jul!Q4+Ago!Q4+Set!Q4+Oct!Q4),IF(Config!$C$6=11,SUM(+Ene!Q4+Feb!Q4+Mar!Q4+Abr!Q4+May!Q4+Jun!Q4+Jul!Q4+Ago!Q4+Set!Q4+Oct!Q4+Nov!Q4),IF(Config!$C$6=12,SUM(+Ene!Q4+Feb!Q4+Mar!Q4+Abr!Q4+May!Q4+Jun!Q4+Jul!Q4+Ago!Q4+Set!Q4+Oct!Q4+Nov!Q4+Dic!Q4)))))))))))))</f>
        <v>0</v>
      </c>
      <c r="R4" s="356">
        <f>IF(Config!$C$6=1,SUM(+Ene!R4),IF(Config!$C$6=2,SUM(+Ene!R4+Feb!R4),IF(Config!$C$6=3,SUM(+Ene!R4+Feb!R4+Mar!R4),IF(Config!$C$6=4,SUM(+Ene!R4+Feb!R4+Mar!R4+Abr!R4),IF(Config!$C$6=5,SUM(Ene!R4+Feb!R4+Mar!R4+Abr!R4+May!R4),IF(Config!$C$6=6,SUM(+Ene!R4+Feb!R4+Mar!R4+Abr!R4+May!R4+Jun!R4),IF(Config!$C$6=7,SUM(Ene!R4+Feb!R4+Mar!R4+Abr!R4+May!R4+Jun!R4+Jul!R4),IF(Config!$C$6=8,SUM(+Ene!R4+Feb!R4+Mar!R4+Abr!R4+May!R4+Jun!R4+Jul!R4+Ago!R4),IF(Config!$C$6=9,SUM(+Ene!R4+Feb!R4+Mar!R4+Abr!R4+May!R4+Jun!R4+Jul!R4+Ago!R4+Set!R4),IF(Config!$C$6=10,SUM(+Ene!R4+Feb!R4+Mar!R4+Abr!R4+May!R4+Jun!R4+Jul!R4+Ago!R4+Set!R4+Oct!R4),IF(Config!$C$6=11,SUM(+Ene!R4+Feb!R4+Mar!R4+Abr!R4+May!R4+Jun!R4+Jul!R4+Ago!R4+Set!R4+Oct!R4+Nov!R4),IF(Config!$C$6=12,SUM(+Ene!R4+Feb!R4+Mar!R4+Abr!R4+May!R4+Jun!R4+Jul!R4+Ago!R4+Set!R4+Oct!R4+Nov!R4+Dic!R4)))))))))))))</f>
        <v>0</v>
      </c>
      <c r="S4" s="356">
        <f>IF(Config!$C$6=1,SUM(+Ene!S4),IF(Config!$C$6=2,SUM(+Ene!S4+Feb!S4),IF(Config!$C$6=3,SUM(+Ene!S4+Feb!S4+Mar!S4),IF(Config!$C$6=4,SUM(+Ene!S4+Feb!S4+Mar!S4+Abr!S4),IF(Config!$C$6=5,SUM(Ene!S4+Feb!S4+Mar!S4+Abr!S4+May!S4),IF(Config!$C$6=6,SUM(+Ene!S4+Feb!S4+Mar!S4+Abr!S4+May!S4+Jun!S4),IF(Config!$C$6=7,SUM(Ene!S4+Feb!S4+Mar!S4+Abr!S4+May!S4+Jun!S4+Jul!S4),IF(Config!$C$6=8,SUM(+Ene!S4+Feb!S4+Mar!S4+Abr!S4+May!S4+Jun!S4+Jul!S4+Ago!S4),IF(Config!$C$6=9,SUM(+Ene!S4+Feb!S4+Mar!S4+Abr!S4+May!S4+Jun!S4+Jul!S4+Ago!S4+Set!S4),IF(Config!$C$6=10,SUM(+Ene!S4+Feb!S4+Mar!S4+Abr!S4+May!S4+Jun!S4+Jul!S4+Ago!S4+Set!S4+Oct!S4),IF(Config!$C$6=11,SUM(+Ene!S4+Feb!S4+Mar!S4+Abr!S4+May!S4+Jun!S4+Jul!S4+Ago!S4+Set!S4+Oct!S4+Nov!S4),IF(Config!$C$6=12,SUM(+Ene!S4+Feb!S4+Mar!S4+Abr!S4+May!S4+Jun!S4+Jul!S4+Ago!S4+Set!S4+Oct!S4+Nov!S4+Dic!S4)))))))))))))</f>
        <v>0</v>
      </c>
      <c r="T4" s="356">
        <f>IF(Config!$C$6=1,SUM(+Ene!T4),IF(Config!$C$6=2,SUM(+Ene!T4+Feb!T4),IF(Config!$C$6=3,SUM(+Ene!T4+Feb!T4+Mar!T4),IF(Config!$C$6=4,SUM(+Ene!T4+Feb!T4+Mar!T4+Abr!T4),IF(Config!$C$6=5,SUM(Ene!T4+Feb!T4+Mar!T4+Abr!T4+May!T4),IF(Config!$C$6=6,SUM(+Ene!T4+Feb!T4+Mar!T4+Abr!T4+May!T4+Jun!T4),IF(Config!$C$6=7,SUM(Ene!T4+Feb!T4+Mar!T4+Abr!T4+May!T4+Jun!T4+Jul!T4),IF(Config!$C$6=8,SUM(+Ene!T4+Feb!T4+Mar!T4+Abr!T4+May!T4+Jun!T4+Jul!T4+Ago!T4),IF(Config!$C$6=9,SUM(+Ene!T4+Feb!T4+Mar!T4+Abr!T4+May!T4+Jun!T4+Jul!T4+Ago!T4+Set!T4),IF(Config!$C$6=10,SUM(+Ene!T4+Feb!T4+Mar!T4+Abr!T4+May!T4+Jun!T4+Jul!T4+Ago!T4+Set!T4+Oct!T4),IF(Config!$C$6=11,SUM(+Ene!T4+Feb!T4+Mar!T4+Abr!T4+May!T4+Jun!T4+Jul!T4+Ago!T4+Set!T4+Oct!T4+Nov!T4),IF(Config!$C$6=12,SUM(+Ene!T4+Feb!T4+Mar!T4+Abr!T4+May!T4+Jun!T4+Jul!T4+Ago!T4+Set!T4+Oct!T4+Nov!T4+Dic!T4)))))))))))))</f>
        <v>4</v>
      </c>
      <c r="U4" s="356">
        <f>IF(Config!$C$6=1,SUM(+Ene!U4),IF(Config!$C$6=2,SUM(+Ene!U4+Feb!U4),IF(Config!$C$6=3,SUM(+Ene!U4+Feb!U4+Mar!U4),IF(Config!$C$6=4,SUM(+Ene!U4+Feb!U4+Mar!U4+Abr!U4),IF(Config!$C$6=5,SUM(Ene!U4+Feb!U4+Mar!U4+Abr!U4+May!U4),IF(Config!$C$6=6,SUM(+Ene!U4+Feb!U4+Mar!U4+Abr!U4+May!U4+Jun!U4),IF(Config!$C$6=7,SUM(Ene!U4+Feb!U4+Mar!U4+Abr!U4+May!U4+Jun!U4+Jul!U4),IF(Config!$C$6=8,SUM(+Ene!U4+Feb!U4+Mar!U4+Abr!U4+May!U4+Jun!U4+Jul!U4+Ago!U4),IF(Config!$C$6=9,SUM(+Ene!U4+Feb!U4+Mar!U4+Abr!U4+May!U4+Jun!U4+Jul!U4+Ago!U4+Set!U4),IF(Config!$C$6=10,SUM(+Ene!U4+Feb!U4+Mar!U4+Abr!U4+May!U4+Jun!U4+Jul!U4+Ago!U4+Set!U4+Oct!U4),IF(Config!$C$6=11,SUM(+Ene!U4+Feb!U4+Mar!U4+Abr!U4+May!U4+Jun!U4+Jul!U4+Ago!U4+Set!U4+Oct!U4+Nov!U4),IF(Config!$C$6=12,SUM(+Ene!U4+Feb!U4+Mar!U4+Abr!U4+May!U4+Jun!U4+Jul!U4+Ago!U4+Set!U4+Oct!U4+Nov!U4+Dic!U4)))))))))))))</f>
        <v>0</v>
      </c>
      <c r="V4" s="356">
        <f>IF(Config!$C$6=1,SUM(+Ene!V4),IF(Config!$C$6=2,SUM(+Ene!V4+Feb!V4),IF(Config!$C$6=3,SUM(+Ene!V4+Feb!V4+Mar!V4),IF(Config!$C$6=4,SUM(+Ene!V4+Feb!V4+Mar!V4+Abr!V4),IF(Config!$C$6=5,SUM(Ene!V4+Feb!V4+Mar!V4+Abr!V4+May!V4),IF(Config!$C$6=6,SUM(+Ene!V4+Feb!V4+Mar!V4+Abr!V4+May!V4+Jun!V4),IF(Config!$C$6=7,SUM(Ene!V4+Feb!V4+Mar!V4+Abr!V4+May!V4+Jun!V4+Jul!V4),IF(Config!$C$6=8,SUM(+Ene!V4+Feb!V4+Mar!V4+Abr!V4+May!V4+Jun!V4+Jul!V4+Ago!V4),IF(Config!$C$6=9,SUM(+Ene!V4+Feb!V4+Mar!V4+Abr!V4+May!V4+Jun!V4+Jul!V4+Ago!V4+Set!V4),IF(Config!$C$6=10,SUM(+Ene!V4+Feb!V4+Mar!V4+Abr!V4+May!V4+Jun!V4+Jul!V4+Ago!V4+Set!V4+Oct!V4),IF(Config!$C$6=11,SUM(+Ene!V4+Feb!V4+Mar!V4+Abr!V4+May!V4+Jun!V4+Jul!V4+Ago!V4+Set!V4+Oct!V4+Nov!V4),IF(Config!$C$6=12,SUM(+Ene!V4+Feb!V4+Mar!V4+Abr!V4+May!V4+Jun!V4+Jul!V4+Ago!V4+Set!V4+Oct!V4+Nov!V4+Dic!V4)))))))))))))</f>
        <v>0</v>
      </c>
      <c r="W4" s="356">
        <f>IF(Config!$C$6=1,SUM(+Ene!W4),IF(Config!$C$6=2,SUM(+Ene!W4+Feb!W4),IF(Config!$C$6=3,SUM(+Ene!W4+Feb!W4+Mar!W4),IF(Config!$C$6=4,SUM(+Ene!W4+Feb!W4+Mar!W4+Abr!W4),IF(Config!$C$6=5,SUM(Ene!W4+Feb!W4+Mar!W4+Abr!W4+May!W4),IF(Config!$C$6=6,SUM(+Ene!W4+Feb!W4+Mar!W4+Abr!W4+May!W4+Jun!W4),IF(Config!$C$6=7,SUM(Ene!W4+Feb!W4+Mar!W4+Abr!W4+May!W4+Jun!W4+Jul!W4),IF(Config!$C$6=8,SUM(+Ene!W4+Feb!W4+Mar!W4+Abr!W4+May!W4+Jun!W4+Jul!W4+Ago!W4),IF(Config!$C$6=9,SUM(+Ene!W4+Feb!W4+Mar!W4+Abr!W4+May!W4+Jun!W4+Jul!W4+Ago!W4+Set!W4),IF(Config!$C$6=10,SUM(+Ene!W4+Feb!W4+Mar!W4+Abr!W4+May!W4+Jun!W4+Jul!W4+Ago!W4+Set!W4+Oct!W4),IF(Config!$C$6=11,SUM(+Ene!W4+Feb!W4+Mar!W4+Abr!W4+May!W4+Jun!W4+Jul!W4+Ago!W4+Set!W4+Oct!W4+Nov!W4),IF(Config!$C$6=12,SUM(+Ene!W4+Feb!W4+Mar!W4+Abr!W4+May!W4+Jun!W4+Jul!W4+Ago!W4+Set!W4+Oct!W4+Nov!W4+Dic!W4)))))))))))))</f>
        <v>0</v>
      </c>
      <c r="X4" s="356">
        <f>IF(Config!$C$6=1,SUM(+Ene!X4),IF(Config!$C$6=2,SUM(+Ene!X4+Feb!X4),IF(Config!$C$6=3,SUM(+Ene!X4+Feb!X4+Mar!X4),IF(Config!$C$6=4,SUM(+Ene!X4+Feb!X4+Mar!X4+Abr!X4),IF(Config!$C$6=5,SUM(Ene!X4+Feb!X4+Mar!X4+Abr!X4+May!X4),IF(Config!$C$6=6,SUM(+Ene!X4+Feb!X4+Mar!X4+Abr!X4+May!X4+Jun!X4),IF(Config!$C$6=7,SUM(Ene!X4+Feb!X4+Mar!X4+Abr!X4+May!X4+Jun!X4+Jul!X4),IF(Config!$C$6=8,SUM(+Ene!X4+Feb!X4+Mar!X4+Abr!X4+May!X4+Jun!X4+Jul!X4+Ago!X4),IF(Config!$C$6=9,SUM(+Ene!X4+Feb!X4+Mar!X4+Abr!X4+May!X4+Jun!X4+Jul!X4+Ago!X4+Set!X4),IF(Config!$C$6=10,SUM(+Ene!X4+Feb!X4+Mar!X4+Abr!X4+May!X4+Jun!X4+Jul!X4+Ago!X4+Set!X4+Oct!X4),IF(Config!$C$6=11,SUM(+Ene!X4+Feb!X4+Mar!X4+Abr!X4+May!X4+Jun!X4+Jul!X4+Ago!X4+Set!X4+Oct!X4+Nov!X4),IF(Config!$C$6=12,SUM(+Ene!X4+Feb!X4+Mar!X4+Abr!X4+May!X4+Jun!X4+Jul!X4+Ago!X4+Set!X4+Oct!X4+Nov!X4+Dic!X4)))))))))))))</f>
        <v>0</v>
      </c>
      <c r="Y4" s="356">
        <f>IF(Config!$C$6=1,SUM(+Ene!Y4),IF(Config!$C$6=2,SUM(+Ene!Y4+Feb!Y4),IF(Config!$C$6=3,SUM(+Ene!Y4+Feb!Y4+Mar!Y4),IF(Config!$C$6=4,SUM(+Ene!Y4+Feb!Y4+Mar!Y4+Abr!Y4),IF(Config!$C$6=5,SUM(Ene!Y4+Feb!Y4+Mar!Y4+Abr!Y4+May!Y4),IF(Config!$C$6=6,SUM(+Ene!Y4+Feb!Y4+Mar!Y4+Abr!Y4+May!Y4+Jun!Y4),IF(Config!$C$6=7,SUM(Ene!Y4+Feb!Y4+Mar!Y4+Abr!Y4+May!Y4+Jun!Y4+Jul!Y4),IF(Config!$C$6=8,SUM(+Ene!Y4+Feb!Y4+Mar!Y4+Abr!Y4+May!Y4+Jun!Y4+Jul!Y4+Ago!Y4),IF(Config!$C$6=9,SUM(+Ene!Y4+Feb!Y4+Mar!Y4+Abr!Y4+May!Y4+Jun!Y4+Jul!Y4+Ago!Y4+Set!Y4),IF(Config!$C$6=10,SUM(+Ene!Y4+Feb!Y4+Mar!Y4+Abr!Y4+May!Y4+Jun!Y4+Jul!Y4+Ago!Y4+Set!Y4+Oct!Y4),IF(Config!$C$6=11,SUM(+Ene!Y4+Feb!Y4+Mar!Y4+Abr!Y4+May!Y4+Jun!Y4+Jul!Y4+Ago!Y4+Set!Y4+Oct!Y4+Nov!Y4),IF(Config!$C$6=12,SUM(+Ene!Y4+Feb!Y4+Mar!Y4+Abr!Y4+May!Y4+Jun!Y4+Jul!Y4+Ago!Y4+Set!Y4+Oct!Y4+Nov!Y4+Dic!Y4)))))))))))))</f>
        <v>10</v>
      </c>
      <c r="Z4" s="356">
        <f>IF(Config!$C$6=1,SUM(+Ene!Z4),IF(Config!$C$6=2,SUM(+Ene!Z4+Feb!Z4),IF(Config!$C$6=3,SUM(+Ene!Z4+Feb!Z4+Mar!Z4),IF(Config!$C$6=4,SUM(+Ene!Z4+Feb!Z4+Mar!Z4+Abr!Z4),IF(Config!$C$6=5,SUM(Ene!Z4+Feb!Z4+Mar!Z4+Abr!Z4+May!Z4),IF(Config!$C$6=6,SUM(+Ene!Z4+Feb!Z4+Mar!Z4+Abr!Z4+May!Z4+Jun!Z4),IF(Config!$C$6=7,SUM(Ene!Z4+Feb!Z4+Mar!Z4+Abr!Z4+May!Z4+Jun!Z4+Jul!Z4),IF(Config!$C$6=8,SUM(+Ene!Z4+Feb!Z4+Mar!Z4+Abr!Z4+May!Z4+Jun!Z4+Jul!Z4+Ago!Z4),IF(Config!$C$6=9,SUM(+Ene!Z4+Feb!Z4+Mar!Z4+Abr!Z4+May!Z4+Jun!Z4+Jul!Z4+Ago!Z4+Set!Z4),IF(Config!$C$6=10,SUM(+Ene!Z4+Feb!Z4+Mar!Z4+Abr!Z4+May!Z4+Jun!Z4+Jul!Z4+Ago!Z4+Set!Z4+Oct!Z4),IF(Config!$C$6=11,SUM(+Ene!Z4+Feb!Z4+Mar!Z4+Abr!Z4+May!Z4+Jun!Z4+Jul!Z4+Ago!Z4+Set!Z4+Oct!Z4+Nov!Z4),IF(Config!$C$6=12,SUM(+Ene!Z4+Feb!Z4+Mar!Z4+Abr!Z4+May!Z4+Jun!Z4+Jul!Z4+Ago!Z4+Set!Z4+Oct!Z4+Nov!Z4+Dic!Z4)))))))))))))</f>
        <v>0</v>
      </c>
      <c r="AA4" s="356">
        <f>IF(Config!$C$6=1,SUM(+Ene!AA4),IF(Config!$C$6=2,SUM(+Ene!AA4+Feb!AA4),IF(Config!$C$6=3,SUM(+Ene!AA4+Feb!AA4+Mar!AA4),IF(Config!$C$6=4,SUM(+Ene!AA4+Feb!AA4+Mar!AA4+Abr!AA4),IF(Config!$C$6=5,SUM(Ene!AA4+Feb!AA4+Mar!AA4+Abr!AA4+May!AA4),IF(Config!$C$6=6,SUM(+Ene!AA4+Feb!AA4+Mar!AA4+Abr!AA4+May!AA4+Jun!AA4),IF(Config!$C$6=7,SUM(Ene!AA4+Feb!AA4+Mar!AA4+Abr!AA4+May!AA4+Jun!AA4+Jul!AA4),IF(Config!$C$6=8,SUM(+Ene!AA4+Feb!AA4+Mar!AA4+Abr!AA4+May!AA4+Jun!AA4+Jul!AA4+Ago!AA4),IF(Config!$C$6=9,SUM(+Ene!AA4+Feb!AA4+Mar!AA4+Abr!AA4+May!AA4+Jun!AA4+Jul!AA4+Ago!AA4+Set!AA4),IF(Config!$C$6=10,SUM(+Ene!AA4+Feb!AA4+Mar!AA4+Abr!AA4+May!AA4+Jun!AA4+Jul!AA4+Ago!AA4+Set!AA4+Oct!AA4),IF(Config!$C$6=11,SUM(+Ene!AA4+Feb!AA4+Mar!AA4+Abr!AA4+May!AA4+Jun!AA4+Jul!AA4+Ago!AA4+Set!AA4+Oct!AA4+Nov!AA4),IF(Config!$C$6=12,SUM(+Ene!AA4+Feb!AA4+Mar!AA4+Abr!AA4+May!AA4+Jun!AA4+Jul!AA4+Ago!AA4+Set!AA4+Oct!AA4+Nov!AA4+Dic!AA4)))))))))))))</f>
        <v>0</v>
      </c>
      <c r="AB4" s="356">
        <f>IF(Config!$C$6=1,SUM(+Ene!AB4),IF(Config!$C$6=2,SUM(+Ene!AB4+Feb!AB4),IF(Config!$C$6=3,SUM(+Ene!AB4+Feb!AB4+Mar!AB4),IF(Config!$C$6=4,SUM(+Ene!AB4+Feb!AB4+Mar!AB4+Abr!AB4),IF(Config!$C$6=5,SUM(Ene!AB4+Feb!AB4+Mar!AB4+Abr!AB4+May!AB4),IF(Config!$C$6=6,SUM(+Ene!AB4+Feb!AB4+Mar!AB4+Abr!AB4+May!AB4+Jun!AB4),IF(Config!$C$6=7,SUM(Ene!AB4+Feb!AB4+Mar!AB4+Abr!AB4+May!AB4+Jun!AB4+Jul!AB4),IF(Config!$C$6=8,SUM(+Ene!AB4+Feb!AB4+Mar!AB4+Abr!AB4+May!AB4+Jun!AB4+Jul!AB4+Ago!AB4),IF(Config!$C$6=9,SUM(+Ene!AB4+Feb!AB4+Mar!AB4+Abr!AB4+May!AB4+Jun!AB4+Jul!AB4+Ago!AB4+Set!AB4),IF(Config!$C$6=10,SUM(+Ene!AB4+Feb!AB4+Mar!AB4+Abr!AB4+May!AB4+Jun!AB4+Jul!AB4+Ago!AB4+Set!AB4+Oct!AB4),IF(Config!$C$6=11,SUM(+Ene!AB4+Feb!AB4+Mar!AB4+Abr!AB4+May!AB4+Jun!AB4+Jul!AB4+Ago!AB4+Set!AB4+Oct!AB4+Nov!AB4),IF(Config!$C$6=12,SUM(+Ene!AB4+Feb!AB4+Mar!AB4+Abr!AB4+May!AB4+Jun!AB4+Jul!AB4+Ago!AB4+Set!AB4+Oct!AB4+Nov!AB4+Dic!AB4)))))))))))))</f>
        <v>0</v>
      </c>
      <c r="AC4" s="356">
        <f>IF(Config!$C$6=1,SUM(+Ene!AC4),IF(Config!$C$6=2,SUM(+Ene!AC4+Feb!AC4),IF(Config!$C$6=3,SUM(+Ene!AC4+Feb!AC4+Mar!AC4),IF(Config!$C$6=4,SUM(+Ene!AC4+Feb!AC4+Mar!AC4+Abr!AC4),IF(Config!$C$6=5,SUM(Ene!AC4+Feb!AC4+Mar!AC4+Abr!AC4+May!AC4),IF(Config!$C$6=6,SUM(+Ene!AC4+Feb!AC4+Mar!AC4+Abr!AC4+May!AC4+Jun!AC4),IF(Config!$C$6=7,SUM(Ene!AC4+Feb!AC4+Mar!AC4+Abr!AC4+May!AC4+Jun!AC4+Jul!AC4),IF(Config!$C$6=8,SUM(+Ene!AC4+Feb!AC4+Mar!AC4+Abr!AC4+May!AC4+Jun!AC4+Jul!AC4+Ago!AC4),IF(Config!$C$6=9,SUM(+Ene!AC4+Feb!AC4+Mar!AC4+Abr!AC4+May!AC4+Jun!AC4+Jul!AC4+Ago!AC4+Set!AC4),IF(Config!$C$6=10,SUM(+Ene!AC4+Feb!AC4+Mar!AC4+Abr!AC4+May!AC4+Jun!AC4+Jul!AC4+Ago!AC4+Set!AC4+Oct!AC4),IF(Config!$C$6=11,SUM(+Ene!AC4+Feb!AC4+Mar!AC4+Abr!AC4+May!AC4+Jun!AC4+Jul!AC4+Ago!AC4+Set!AC4+Oct!AC4+Nov!AC4),IF(Config!$C$6=12,SUM(+Ene!AC4+Feb!AC4+Mar!AC4+Abr!AC4+May!AC4+Jun!AC4+Jul!AC4+Ago!AC4+Set!AC4+Oct!AC4+Nov!AC4+Dic!AC4)))))))))))))</f>
        <v>0</v>
      </c>
      <c r="AD4" s="356">
        <f>IF(Config!$C$6=1,SUM(+Ene!AD4),IF(Config!$C$6=2,SUM(+Ene!AD4+Feb!AD4),IF(Config!$C$6=3,SUM(+Ene!AD4+Feb!AD4+Mar!AD4),IF(Config!$C$6=4,SUM(+Ene!AD4+Feb!AD4+Mar!AD4+Abr!AD4),IF(Config!$C$6=5,SUM(Ene!AD4+Feb!AD4+Mar!AD4+Abr!AD4+May!AD4),IF(Config!$C$6=6,SUM(+Ene!AD4+Feb!AD4+Mar!AD4+Abr!AD4+May!AD4+Jun!AD4),IF(Config!$C$6=7,SUM(Ene!AD4+Feb!AD4+Mar!AD4+Abr!AD4+May!AD4+Jun!AD4+Jul!AD4),IF(Config!$C$6=8,SUM(+Ene!AD4+Feb!AD4+Mar!AD4+Abr!AD4+May!AD4+Jun!AD4+Jul!AD4+Ago!AD4),IF(Config!$C$6=9,SUM(+Ene!AD4+Feb!AD4+Mar!AD4+Abr!AD4+May!AD4+Jun!AD4+Jul!AD4+Ago!AD4+Set!AD4),IF(Config!$C$6=10,SUM(+Ene!AD4+Feb!AD4+Mar!AD4+Abr!AD4+May!AD4+Jun!AD4+Jul!AD4+Ago!AD4+Set!AD4+Oct!AD4),IF(Config!$C$6=11,SUM(+Ene!AD4+Feb!AD4+Mar!AD4+Abr!AD4+May!AD4+Jun!AD4+Jul!AD4+Ago!AD4+Set!AD4+Oct!AD4+Nov!AD4),IF(Config!$C$6=12,SUM(+Ene!AD4+Feb!AD4+Mar!AD4+Abr!AD4+May!AD4+Jun!AD4+Jul!AD4+Ago!AD4+Set!AD4+Oct!AD4+Nov!AD4+Dic!AD4)))))))))))))</f>
        <v>0</v>
      </c>
      <c r="AE4" s="356">
        <f>IF(Config!$C$6=1,SUM(+Ene!AE4),IF(Config!$C$6=2,SUM(+Ene!AE4+Feb!AE4),IF(Config!$C$6=3,SUM(+Ene!AE4+Feb!AE4+Mar!AE4),IF(Config!$C$6=4,SUM(+Ene!AE4+Feb!AE4+Mar!AE4+Abr!AE4),IF(Config!$C$6=5,SUM(Ene!AE4+Feb!AE4+Mar!AE4+Abr!AE4+May!AE4),IF(Config!$C$6=6,SUM(+Ene!AE4+Feb!AE4+Mar!AE4+Abr!AE4+May!AE4+Jun!AE4),IF(Config!$C$6=7,SUM(Ene!AE4+Feb!AE4+Mar!AE4+Abr!AE4+May!AE4+Jun!AE4+Jul!AE4),IF(Config!$C$6=8,SUM(+Ene!AE4+Feb!AE4+Mar!AE4+Abr!AE4+May!AE4+Jun!AE4+Jul!AE4+Ago!AE4),IF(Config!$C$6=9,SUM(+Ene!AE4+Feb!AE4+Mar!AE4+Abr!AE4+May!AE4+Jun!AE4+Jul!AE4+Ago!AE4+Set!AE4),IF(Config!$C$6=10,SUM(+Ene!AE4+Feb!AE4+Mar!AE4+Abr!AE4+May!AE4+Jun!AE4+Jul!AE4+Ago!AE4+Set!AE4+Oct!AE4),IF(Config!$C$6=11,SUM(+Ene!AE4+Feb!AE4+Mar!AE4+Abr!AE4+May!AE4+Jun!AE4+Jul!AE4+Ago!AE4+Set!AE4+Oct!AE4+Nov!AE4),IF(Config!$C$6=12,SUM(+Ene!AE4+Feb!AE4+Mar!AE4+Abr!AE4+May!AE4+Jun!AE4+Jul!AE4+Ago!AE4+Set!AE4+Oct!AE4+Nov!AE4+Dic!AE4)))))))))))))</f>
        <v>0</v>
      </c>
      <c r="AF4" s="356">
        <f>IF(Config!$C$6=1,SUM(+Ene!AF4),IF(Config!$C$6=2,SUM(+Ene!AF4+Feb!AF4),IF(Config!$C$6=3,SUM(+Ene!AF4+Feb!AF4+Mar!AF4),IF(Config!$C$6=4,SUM(+Ene!AF4+Feb!AF4+Mar!AF4+Abr!AF4),IF(Config!$C$6=5,SUM(Ene!AF4+Feb!AF4+Mar!AF4+Abr!AF4+May!AF4),IF(Config!$C$6=6,SUM(+Ene!AF4+Feb!AF4+Mar!AF4+Abr!AF4+May!AF4+Jun!AF4),IF(Config!$C$6=7,SUM(Ene!AF4+Feb!AF4+Mar!AF4+Abr!AF4+May!AF4+Jun!AF4+Jul!AF4),IF(Config!$C$6=8,SUM(+Ene!AF4+Feb!AF4+Mar!AF4+Abr!AF4+May!AF4+Jun!AF4+Jul!AF4+Ago!AF4),IF(Config!$C$6=9,SUM(+Ene!AF4+Feb!AF4+Mar!AF4+Abr!AF4+May!AF4+Jun!AF4+Jul!AF4+Ago!AF4+Set!AF4),IF(Config!$C$6=10,SUM(+Ene!AF4+Feb!AF4+Mar!AF4+Abr!AF4+May!AF4+Jun!AF4+Jul!AF4+Ago!AF4+Set!AF4+Oct!AF4),IF(Config!$C$6=11,SUM(+Ene!AF4+Feb!AF4+Mar!AF4+Abr!AF4+May!AF4+Jun!AF4+Jul!AF4+Ago!AF4+Set!AF4+Oct!AF4+Nov!AF4),IF(Config!$C$6=12,SUM(+Ene!AF4+Feb!AF4+Mar!AF4+Abr!AF4+May!AF4+Jun!AF4+Jul!AF4+Ago!AF4+Set!AF4+Oct!AF4+Nov!AF4+Dic!AF4)))))))))))))</f>
        <v>0</v>
      </c>
      <c r="AG4" s="356">
        <f>IF(Config!$C$6=1,SUM(+Ene!AG4),IF(Config!$C$6=2,SUM(+Ene!AG4+Feb!AG4),IF(Config!$C$6=3,SUM(+Ene!AG4+Feb!AG4+Mar!AG4),IF(Config!$C$6=4,SUM(+Ene!AG4+Feb!AG4+Mar!AG4+Abr!AG4),IF(Config!$C$6=5,SUM(Ene!AG4+Feb!AG4+Mar!AG4+Abr!AG4+May!AG4),IF(Config!$C$6=6,SUM(+Ene!AG4+Feb!AG4+Mar!AG4+Abr!AG4+May!AG4+Jun!AG4),IF(Config!$C$6=7,SUM(Ene!AG4+Feb!AG4+Mar!AG4+Abr!AG4+May!AG4+Jun!AG4+Jul!AG4),IF(Config!$C$6=8,SUM(+Ene!AG4+Feb!AG4+Mar!AG4+Abr!AG4+May!AG4+Jun!AG4+Jul!AG4+Ago!AG4),IF(Config!$C$6=9,SUM(+Ene!AG4+Feb!AG4+Mar!AG4+Abr!AG4+May!AG4+Jun!AG4+Jul!AG4+Ago!AG4+Set!AG4),IF(Config!$C$6=10,SUM(+Ene!AG4+Feb!AG4+Mar!AG4+Abr!AG4+May!AG4+Jun!AG4+Jul!AG4+Ago!AG4+Set!AG4+Oct!AG4),IF(Config!$C$6=11,SUM(+Ene!AG4+Feb!AG4+Mar!AG4+Abr!AG4+May!AG4+Jun!AG4+Jul!AG4+Ago!AG4+Set!AG4+Oct!AG4+Nov!AG4),IF(Config!$C$6=12,SUM(+Ene!AG4+Feb!AG4+Mar!AG4+Abr!AG4+May!AG4+Jun!AG4+Jul!AG4+Ago!AG4+Set!AG4+Oct!AG4+Nov!AG4+Dic!AG4)))))))))))))</f>
        <v>0</v>
      </c>
      <c r="AH4" s="356">
        <f>IF(Config!$C$6=1,SUM(+Ene!AH4),IF(Config!$C$6=2,SUM(+Ene!AH4+Feb!AH4),IF(Config!$C$6=3,SUM(+Ene!AH4+Feb!AH4+Mar!AH4),IF(Config!$C$6=4,SUM(+Ene!AH4+Feb!AH4+Mar!AH4+Abr!AH4),IF(Config!$C$6=5,SUM(Ene!AH4+Feb!AH4+Mar!AH4+Abr!AH4+May!AH4),IF(Config!$C$6=6,SUM(+Ene!AH4+Feb!AH4+Mar!AH4+Abr!AH4+May!AH4+Jun!AH4),IF(Config!$C$6=7,SUM(Ene!AH4+Feb!AH4+Mar!AH4+Abr!AH4+May!AH4+Jun!AH4+Jul!AH4),IF(Config!$C$6=8,SUM(+Ene!AH4+Feb!AH4+Mar!AH4+Abr!AH4+May!AH4+Jun!AH4+Jul!AH4+Ago!AH4),IF(Config!$C$6=9,SUM(+Ene!AH4+Feb!AH4+Mar!AH4+Abr!AH4+May!AH4+Jun!AH4+Jul!AH4+Ago!AH4+Set!AH4),IF(Config!$C$6=10,SUM(+Ene!AH4+Feb!AH4+Mar!AH4+Abr!AH4+May!AH4+Jun!AH4+Jul!AH4+Ago!AH4+Set!AH4+Oct!AH4),IF(Config!$C$6=11,SUM(+Ene!AH4+Feb!AH4+Mar!AH4+Abr!AH4+May!AH4+Jun!AH4+Jul!AH4+Ago!AH4+Set!AH4+Oct!AH4+Nov!AH4),IF(Config!$C$6=12,SUM(+Ene!AH4+Feb!AH4+Mar!AH4+Abr!AH4+May!AH4+Jun!AH4+Jul!AH4+Ago!AH4+Set!AH4+Oct!AH4+Nov!AH4+Dic!AH4)))))))))))))</f>
        <v>0</v>
      </c>
      <c r="AI4" s="356">
        <f>IF(Config!$C$6=1,SUM(+Ene!AI4),IF(Config!$C$6=2,SUM(+Ene!AI4+Feb!AI4),IF(Config!$C$6=3,SUM(+Ene!AI4+Feb!AI4+Mar!AI4),IF(Config!$C$6=4,SUM(+Ene!AI4+Feb!AI4+Mar!AI4+Abr!AI4),IF(Config!$C$6=5,SUM(Ene!AI4+Feb!AI4+Mar!AI4+Abr!AI4+May!AI4),IF(Config!$C$6=6,SUM(+Ene!AI4+Feb!AI4+Mar!AI4+Abr!AI4+May!AI4+Jun!AI4),IF(Config!$C$6=7,SUM(Ene!AI4+Feb!AI4+Mar!AI4+Abr!AI4+May!AI4+Jun!AI4+Jul!AI4),IF(Config!$C$6=8,SUM(+Ene!AI4+Feb!AI4+Mar!AI4+Abr!AI4+May!AI4+Jun!AI4+Jul!AI4+Ago!AI4),IF(Config!$C$6=9,SUM(+Ene!AI4+Feb!AI4+Mar!AI4+Abr!AI4+May!AI4+Jun!AI4+Jul!AI4+Ago!AI4+Set!AI4),IF(Config!$C$6=10,SUM(+Ene!AI4+Feb!AI4+Mar!AI4+Abr!AI4+May!AI4+Jun!AI4+Jul!AI4+Ago!AI4+Set!AI4+Oct!AI4),IF(Config!$C$6=11,SUM(+Ene!AI4+Feb!AI4+Mar!AI4+Abr!AI4+May!AI4+Jun!AI4+Jul!AI4+Ago!AI4+Set!AI4+Oct!AI4+Nov!AI4),IF(Config!$C$6=12,SUM(+Ene!AI4+Feb!AI4+Mar!AI4+Abr!AI4+May!AI4+Jun!AI4+Jul!AI4+Ago!AI4+Set!AI4+Oct!AI4+Nov!AI4+Dic!AI4)))))))))))))</f>
        <v>0</v>
      </c>
      <c r="AJ4" s="356">
        <f>IF(Config!$C$6=1,SUM(+Ene!AJ4),IF(Config!$C$6=2,SUM(+Ene!AJ4+Feb!AJ4),IF(Config!$C$6=3,SUM(+Ene!AJ4+Feb!AJ4+Mar!AJ4),IF(Config!$C$6=4,SUM(+Ene!AJ4+Feb!AJ4+Mar!AJ4+Abr!AJ4),IF(Config!$C$6=5,SUM(Ene!AJ4+Feb!AJ4+Mar!AJ4+Abr!AJ4+May!AJ4),IF(Config!$C$6=6,SUM(+Ene!AJ4+Feb!AJ4+Mar!AJ4+Abr!AJ4+May!AJ4+Jun!AJ4),IF(Config!$C$6=7,SUM(Ene!AJ4+Feb!AJ4+Mar!AJ4+Abr!AJ4+May!AJ4+Jun!AJ4+Jul!AJ4),IF(Config!$C$6=8,SUM(+Ene!AJ4+Feb!AJ4+Mar!AJ4+Abr!AJ4+May!AJ4+Jun!AJ4+Jul!AJ4+Ago!AJ4),IF(Config!$C$6=9,SUM(+Ene!AJ4+Feb!AJ4+Mar!AJ4+Abr!AJ4+May!AJ4+Jun!AJ4+Jul!AJ4+Ago!AJ4+Set!AJ4),IF(Config!$C$6=10,SUM(+Ene!AJ4+Feb!AJ4+Mar!AJ4+Abr!AJ4+May!AJ4+Jun!AJ4+Jul!AJ4+Ago!AJ4+Set!AJ4+Oct!AJ4),IF(Config!$C$6=11,SUM(+Ene!AJ4+Feb!AJ4+Mar!AJ4+Abr!AJ4+May!AJ4+Jun!AJ4+Jul!AJ4+Ago!AJ4+Set!AJ4+Oct!AJ4+Nov!AJ4),IF(Config!$C$6=12,SUM(+Ene!AJ4+Feb!AJ4+Mar!AJ4+Abr!AJ4+May!AJ4+Jun!AJ4+Jul!AJ4+Ago!AJ4+Set!AJ4+Oct!AJ4+Nov!AJ4+Dic!AJ4)))))))))))))</f>
        <v>0</v>
      </c>
      <c r="AK4" s="356">
        <f>IF(Config!$C$6=1,SUM(+Ene!AK4),IF(Config!$C$6=2,SUM(+Ene!AK4+Feb!AK4),IF(Config!$C$6=3,SUM(+Ene!AK4+Feb!AK4+Mar!AK4),IF(Config!$C$6=4,SUM(+Ene!AK4+Feb!AK4+Mar!AK4+Abr!AK4),IF(Config!$C$6=5,SUM(Ene!AK4+Feb!AK4+Mar!AK4+Abr!AK4+May!AK4),IF(Config!$C$6=6,SUM(+Ene!AK4+Feb!AK4+Mar!AK4+Abr!AK4+May!AK4+Jun!AK4),IF(Config!$C$6=7,SUM(Ene!AK4+Feb!AK4+Mar!AK4+Abr!AK4+May!AK4+Jun!AK4+Jul!AK4),IF(Config!$C$6=8,SUM(+Ene!AK4+Feb!AK4+Mar!AK4+Abr!AK4+May!AK4+Jun!AK4+Jul!AK4+Ago!AK4),IF(Config!$C$6=9,SUM(+Ene!AK4+Feb!AK4+Mar!AK4+Abr!AK4+May!AK4+Jun!AK4+Jul!AK4+Ago!AK4+Set!AK4),IF(Config!$C$6=10,SUM(+Ene!AK4+Feb!AK4+Mar!AK4+Abr!AK4+May!AK4+Jun!AK4+Jul!AK4+Ago!AK4+Set!AK4+Oct!AK4),IF(Config!$C$6=11,SUM(+Ene!AK4+Feb!AK4+Mar!AK4+Abr!AK4+May!AK4+Jun!AK4+Jul!AK4+Ago!AK4+Set!AK4+Oct!AK4+Nov!AK4),IF(Config!$C$6=12,SUM(+Ene!AK4+Feb!AK4+Mar!AK4+Abr!AK4+May!AK4+Jun!AK4+Jul!AK4+Ago!AK4+Set!AK4+Oct!AK4+Nov!AK4+Dic!AK4)))))))))))))</f>
        <v>0</v>
      </c>
      <c r="AL4" s="356">
        <f>IF(Config!$C$6=1,SUM(+Ene!AL4),IF(Config!$C$6=2,SUM(+Ene!AL4+Feb!AL4),IF(Config!$C$6=3,SUM(+Ene!AL4+Feb!AL4+Mar!AL4),IF(Config!$C$6=4,SUM(+Ene!AL4+Feb!AL4+Mar!AL4+Abr!AL4),IF(Config!$C$6=5,SUM(Ene!AL4+Feb!AL4+Mar!AL4+Abr!AL4+May!AL4),IF(Config!$C$6=6,SUM(+Ene!AL4+Feb!AL4+Mar!AL4+Abr!AL4+May!AL4+Jun!AL4),IF(Config!$C$6=7,SUM(Ene!AL4+Feb!AL4+Mar!AL4+Abr!AL4+May!AL4+Jun!AL4+Jul!AL4),IF(Config!$C$6=8,SUM(+Ene!AL4+Feb!AL4+Mar!AL4+Abr!AL4+May!AL4+Jun!AL4+Jul!AL4+Ago!AL4),IF(Config!$C$6=9,SUM(+Ene!AL4+Feb!AL4+Mar!AL4+Abr!AL4+May!AL4+Jun!AL4+Jul!AL4+Ago!AL4+Set!AL4),IF(Config!$C$6=10,SUM(+Ene!AL4+Feb!AL4+Mar!AL4+Abr!AL4+May!AL4+Jun!AL4+Jul!AL4+Ago!AL4+Set!AL4+Oct!AL4),IF(Config!$C$6=11,SUM(+Ene!AL4+Feb!AL4+Mar!AL4+Abr!AL4+May!AL4+Jun!AL4+Jul!AL4+Ago!AL4+Set!AL4+Oct!AL4+Nov!AL4),IF(Config!$C$6=12,SUM(+Ene!AL4+Feb!AL4+Mar!AL4+Abr!AL4+May!AL4+Jun!AL4+Jul!AL4+Ago!AL4+Set!AL4+Oct!AL4+Nov!AL4+Dic!AL4)))))))))))))</f>
        <v>0</v>
      </c>
      <c r="AM4" s="356">
        <f>IF(Config!$C$6=1,SUM(+Ene!AM4),IF(Config!$C$6=2,SUM(+Ene!AM4+Feb!AM4),IF(Config!$C$6=3,SUM(+Ene!AM4+Feb!AM4+Mar!AM4),IF(Config!$C$6=4,SUM(+Ene!AM4+Feb!AM4+Mar!AM4+Abr!AM4),IF(Config!$C$6=5,SUM(Ene!AM4+Feb!AM4+Mar!AM4+Abr!AM4+May!AM4),IF(Config!$C$6=6,SUM(+Ene!AM4+Feb!AM4+Mar!AM4+Abr!AM4+May!AM4+Jun!AM4),IF(Config!$C$6=7,SUM(Ene!AM4+Feb!AM4+Mar!AM4+Abr!AM4+May!AM4+Jun!AM4+Jul!AM4),IF(Config!$C$6=8,SUM(+Ene!AM4+Feb!AM4+Mar!AM4+Abr!AM4+May!AM4+Jun!AM4+Jul!AM4+Ago!AM4),IF(Config!$C$6=9,SUM(+Ene!AM4+Feb!AM4+Mar!AM4+Abr!AM4+May!AM4+Jun!AM4+Jul!AM4+Ago!AM4+Set!AM4),IF(Config!$C$6=10,SUM(+Ene!AM4+Feb!AM4+Mar!AM4+Abr!AM4+May!AM4+Jun!AM4+Jul!AM4+Ago!AM4+Set!AM4+Oct!AM4),IF(Config!$C$6=11,SUM(+Ene!AM4+Feb!AM4+Mar!AM4+Abr!AM4+May!AM4+Jun!AM4+Jul!AM4+Ago!AM4+Set!AM4+Oct!AM4+Nov!AM4),IF(Config!$C$6=12,SUM(+Ene!AM4+Feb!AM4+Mar!AM4+Abr!AM4+May!AM4+Jun!AM4+Jul!AM4+Ago!AM4+Set!AM4+Oct!AM4+Nov!AM4+Dic!AM4)))))))))))))</f>
        <v>2</v>
      </c>
      <c r="AN4" s="356">
        <f>IF(Config!$C$6=1,SUM(+Ene!AN4),IF(Config!$C$6=2,SUM(+Ene!AN4+Feb!AN4),IF(Config!$C$6=3,SUM(+Ene!AN4+Feb!AN4+Mar!AN4),IF(Config!$C$6=4,SUM(+Ene!AN4+Feb!AN4+Mar!AN4+Abr!AN4),IF(Config!$C$6=5,SUM(Ene!AN4+Feb!AN4+Mar!AN4+Abr!AN4+May!AN4),IF(Config!$C$6=6,SUM(+Ene!AN4+Feb!AN4+Mar!AN4+Abr!AN4+May!AN4+Jun!AN4),IF(Config!$C$6=7,SUM(Ene!AN4+Feb!AN4+Mar!AN4+Abr!AN4+May!AN4+Jun!AN4+Jul!AN4),IF(Config!$C$6=8,SUM(+Ene!AN4+Feb!AN4+Mar!AN4+Abr!AN4+May!AN4+Jun!AN4+Jul!AN4+Ago!AN4),IF(Config!$C$6=9,SUM(+Ene!AN4+Feb!AN4+Mar!AN4+Abr!AN4+May!AN4+Jun!AN4+Jul!AN4+Ago!AN4+Set!AN4),IF(Config!$C$6=10,SUM(+Ene!AN4+Feb!AN4+Mar!AN4+Abr!AN4+May!AN4+Jun!AN4+Jul!AN4+Ago!AN4+Set!AN4+Oct!AN4),IF(Config!$C$6=11,SUM(+Ene!AN4+Feb!AN4+Mar!AN4+Abr!AN4+May!AN4+Jun!AN4+Jul!AN4+Ago!AN4+Set!AN4+Oct!AN4+Nov!AN4),IF(Config!$C$6=12,SUM(+Ene!AN4+Feb!AN4+Mar!AN4+Abr!AN4+May!AN4+Jun!AN4+Jul!AN4+Ago!AN4+Set!AN4+Oct!AN4+Nov!AN4+Dic!AN4)))))))))))))</f>
        <v>0</v>
      </c>
      <c r="AO4" s="356">
        <f>IF(Config!$C$6=1,SUM(+Ene!AO4),IF(Config!$C$6=2,SUM(+Ene!AO4+Feb!AO4),IF(Config!$C$6=3,SUM(+Ene!AO4+Feb!AO4+Mar!AO4),IF(Config!$C$6=4,SUM(+Ene!AO4+Feb!AO4+Mar!AO4+Abr!AO4),IF(Config!$C$6=5,SUM(Ene!AO4+Feb!AO4+Mar!AO4+Abr!AO4+May!AO4),IF(Config!$C$6=6,SUM(+Ene!AO4+Feb!AO4+Mar!AO4+Abr!AO4+May!AO4+Jun!AO4),IF(Config!$C$6=7,SUM(Ene!AO4+Feb!AO4+Mar!AO4+Abr!AO4+May!AO4+Jun!AO4+Jul!AO4),IF(Config!$C$6=8,SUM(+Ene!AO4+Feb!AO4+Mar!AO4+Abr!AO4+May!AO4+Jun!AO4+Jul!AO4+Ago!AO4),IF(Config!$C$6=9,SUM(+Ene!AO4+Feb!AO4+Mar!AO4+Abr!AO4+May!AO4+Jun!AO4+Jul!AO4+Ago!AO4+Set!AO4),IF(Config!$C$6=10,SUM(+Ene!AO4+Feb!AO4+Mar!AO4+Abr!AO4+May!AO4+Jun!AO4+Jul!AO4+Ago!AO4+Set!AO4+Oct!AO4),IF(Config!$C$6=11,SUM(+Ene!AO4+Feb!AO4+Mar!AO4+Abr!AO4+May!AO4+Jun!AO4+Jul!AO4+Ago!AO4+Set!AO4+Oct!AO4+Nov!AO4),IF(Config!$C$6=12,SUM(+Ene!AO4+Feb!AO4+Mar!AO4+Abr!AO4+May!AO4+Jun!AO4+Jul!AO4+Ago!AO4+Set!AO4+Oct!AO4+Nov!AO4+Dic!AO4)))))))))))))</f>
        <v>0</v>
      </c>
      <c r="AP4" s="356">
        <f>IF(Config!$C$6=1,SUM(+Ene!AP4),IF(Config!$C$6=2,SUM(+Ene!AP4+Feb!AP4),IF(Config!$C$6=3,SUM(+Ene!AP4+Feb!AP4+Mar!AP4),IF(Config!$C$6=4,SUM(+Ene!AP4+Feb!AP4+Mar!AP4+Abr!AP4),IF(Config!$C$6=5,SUM(Ene!AP4+Feb!AP4+Mar!AP4+Abr!AP4+May!AP4),IF(Config!$C$6=6,SUM(+Ene!AP4+Feb!AP4+Mar!AP4+Abr!AP4+May!AP4+Jun!AP4),IF(Config!$C$6=7,SUM(Ene!AP4+Feb!AP4+Mar!AP4+Abr!AP4+May!AP4+Jun!AP4+Jul!AP4),IF(Config!$C$6=8,SUM(+Ene!AP4+Feb!AP4+Mar!AP4+Abr!AP4+May!AP4+Jun!AP4+Jul!AP4+Ago!AP4),IF(Config!$C$6=9,SUM(+Ene!AP4+Feb!AP4+Mar!AP4+Abr!AP4+May!AP4+Jun!AP4+Jul!AP4+Ago!AP4+Set!AP4),IF(Config!$C$6=10,SUM(+Ene!AP4+Feb!AP4+Mar!AP4+Abr!AP4+May!AP4+Jun!AP4+Jul!AP4+Ago!AP4+Set!AP4+Oct!AP4),IF(Config!$C$6=11,SUM(+Ene!AP4+Feb!AP4+Mar!AP4+Abr!AP4+May!AP4+Jun!AP4+Jul!AP4+Ago!AP4+Set!AP4+Oct!AP4+Nov!AP4),IF(Config!$C$6=12,SUM(+Ene!AP4+Feb!AP4+Mar!AP4+Abr!AP4+May!AP4+Jun!AP4+Jul!AP4+Ago!AP4+Set!AP4+Oct!AP4+Nov!AP4+Dic!AP4)))))))))))))</f>
        <v>0</v>
      </c>
      <c r="AQ4" s="356">
        <f>IF(Config!$C$6=1,SUM(+Ene!AQ4),IF(Config!$C$6=2,SUM(+Ene!AQ4+Feb!AQ4),IF(Config!$C$6=3,SUM(+Ene!AQ4+Feb!AQ4+Mar!AQ4),IF(Config!$C$6=4,SUM(+Ene!AQ4+Feb!AQ4+Mar!AQ4+Abr!AQ4),IF(Config!$C$6=5,SUM(Ene!AQ4+Feb!AQ4+Mar!AQ4+Abr!AQ4+May!AQ4),IF(Config!$C$6=6,SUM(+Ene!AQ4+Feb!AQ4+Mar!AQ4+Abr!AQ4+May!AQ4+Jun!AQ4),IF(Config!$C$6=7,SUM(Ene!AQ4+Feb!AQ4+Mar!AQ4+Abr!AQ4+May!AQ4+Jun!AQ4+Jul!AQ4),IF(Config!$C$6=8,SUM(+Ene!AQ4+Feb!AQ4+Mar!AQ4+Abr!AQ4+May!AQ4+Jun!AQ4+Jul!AQ4+Ago!AQ4),IF(Config!$C$6=9,SUM(+Ene!AQ4+Feb!AQ4+Mar!AQ4+Abr!AQ4+May!AQ4+Jun!AQ4+Jul!AQ4+Ago!AQ4+Set!AQ4),IF(Config!$C$6=10,SUM(+Ene!AQ4+Feb!AQ4+Mar!AQ4+Abr!AQ4+May!AQ4+Jun!AQ4+Jul!AQ4+Ago!AQ4+Set!AQ4+Oct!AQ4),IF(Config!$C$6=11,SUM(+Ene!AQ4+Feb!AQ4+Mar!AQ4+Abr!AQ4+May!AQ4+Jun!AQ4+Jul!AQ4+Ago!AQ4+Set!AQ4+Oct!AQ4+Nov!AQ4),IF(Config!$C$6=12,SUM(+Ene!AQ4+Feb!AQ4+Mar!AQ4+Abr!AQ4+May!AQ4+Jun!AQ4+Jul!AQ4+Ago!AQ4+Set!AQ4+Oct!AQ4+Nov!AQ4+Dic!AQ4)))))))))))))</f>
        <v>0</v>
      </c>
      <c r="AR4" s="356">
        <f>IF(Config!$C$6=1,SUM(+Ene!AR4),IF(Config!$C$6=2,SUM(+Ene!AR4+Feb!AR4),IF(Config!$C$6=3,SUM(+Ene!AR4+Feb!AR4+Mar!AR4),IF(Config!$C$6=4,SUM(+Ene!AR4+Feb!AR4+Mar!AR4+Abr!AR4),IF(Config!$C$6=5,SUM(Ene!AR4+Feb!AR4+Mar!AR4+Abr!AR4+May!AR4),IF(Config!$C$6=6,SUM(+Ene!AR4+Feb!AR4+Mar!AR4+Abr!AR4+May!AR4+Jun!AR4),IF(Config!$C$6=7,SUM(Ene!AR4+Feb!AR4+Mar!AR4+Abr!AR4+May!AR4+Jun!AR4+Jul!AR4),IF(Config!$C$6=8,SUM(+Ene!AR4+Feb!AR4+Mar!AR4+Abr!AR4+May!AR4+Jun!AR4+Jul!AR4+Ago!AR4),IF(Config!$C$6=9,SUM(+Ene!AR4+Feb!AR4+Mar!AR4+Abr!AR4+May!AR4+Jun!AR4+Jul!AR4+Ago!AR4+Set!AR4),IF(Config!$C$6=10,SUM(+Ene!AR4+Feb!AR4+Mar!AR4+Abr!AR4+May!AR4+Jun!AR4+Jul!AR4+Ago!AR4+Set!AR4+Oct!AR4),IF(Config!$C$6=11,SUM(+Ene!AR4+Feb!AR4+Mar!AR4+Abr!AR4+May!AR4+Jun!AR4+Jul!AR4+Ago!AR4+Set!AR4+Oct!AR4+Nov!AR4),IF(Config!$C$6=12,SUM(+Ene!AR4+Feb!AR4+Mar!AR4+Abr!AR4+May!AR4+Jun!AR4+Jul!AR4+Ago!AR4+Set!AR4+Oct!AR4+Nov!AR4+Dic!AR4)))))))))))))</f>
        <v>0</v>
      </c>
      <c r="AS4" s="356">
        <f>IF(Config!$C$6=1,SUM(+Ene!AS4),IF(Config!$C$6=2,SUM(+Ene!AS4+Feb!AS4),IF(Config!$C$6=3,SUM(+Ene!AS4+Feb!AS4+Mar!AS4),IF(Config!$C$6=4,SUM(+Ene!AS4+Feb!AS4+Mar!AS4+Abr!AS4),IF(Config!$C$6=5,SUM(Ene!AS4+Feb!AS4+Mar!AS4+Abr!AS4+May!AS4),IF(Config!$C$6=6,SUM(+Ene!AS4+Feb!AS4+Mar!AS4+Abr!AS4+May!AS4+Jun!AS4),IF(Config!$C$6=7,SUM(Ene!AS4+Feb!AS4+Mar!AS4+Abr!AS4+May!AS4+Jun!AS4+Jul!AS4),IF(Config!$C$6=8,SUM(+Ene!AS4+Feb!AS4+Mar!AS4+Abr!AS4+May!AS4+Jun!AS4+Jul!AS4+Ago!AS4),IF(Config!$C$6=9,SUM(+Ene!AS4+Feb!AS4+Mar!AS4+Abr!AS4+May!AS4+Jun!AS4+Jul!AS4+Ago!AS4+Set!AS4),IF(Config!$C$6=10,SUM(+Ene!AS4+Feb!AS4+Mar!AS4+Abr!AS4+May!AS4+Jun!AS4+Jul!AS4+Ago!AS4+Set!AS4+Oct!AS4),IF(Config!$C$6=11,SUM(+Ene!AS4+Feb!AS4+Mar!AS4+Abr!AS4+May!AS4+Jun!AS4+Jul!AS4+Ago!AS4+Set!AS4+Oct!AS4+Nov!AS4),IF(Config!$C$6=12,SUM(+Ene!AS4+Feb!AS4+Mar!AS4+Abr!AS4+May!AS4+Jun!AS4+Jul!AS4+Ago!AS4+Set!AS4+Oct!AS4+Nov!AS4+Dic!AS4)))))))))))))</f>
        <v>0</v>
      </c>
      <c r="AT4" s="356">
        <f>IF(Config!$C$6=1,SUM(+Ene!AT4),IF(Config!$C$6=2,SUM(+Ene!AT4+Feb!AT4),IF(Config!$C$6=3,SUM(+Ene!AT4+Feb!AT4+Mar!AT4),IF(Config!$C$6=4,SUM(+Ene!AT4+Feb!AT4+Mar!AT4+Abr!AT4),IF(Config!$C$6=5,SUM(Ene!AT4+Feb!AT4+Mar!AT4+Abr!AT4+May!AT4),IF(Config!$C$6=6,SUM(+Ene!AT4+Feb!AT4+Mar!AT4+Abr!AT4+May!AT4+Jun!AT4),IF(Config!$C$6=7,SUM(Ene!AT4+Feb!AT4+Mar!AT4+Abr!AT4+May!AT4+Jun!AT4+Jul!AT4),IF(Config!$C$6=8,SUM(+Ene!AT4+Feb!AT4+Mar!AT4+Abr!AT4+May!AT4+Jun!AT4+Jul!AT4+Ago!AT4),IF(Config!$C$6=9,SUM(+Ene!AT4+Feb!AT4+Mar!AT4+Abr!AT4+May!AT4+Jun!AT4+Jul!AT4+Ago!AT4+Set!AT4),IF(Config!$C$6=10,SUM(+Ene!AT4+Feb!AT4+Mar!AT4+Abr!AT4+May!AT4+Jun!AT4+Jul!AT4+Ago!AT4+Set!AT4+Oct!AT4),IF(Config!$C$6=11,SUM(+Ene!AT4+Feb!AT4+Mar!AT4+Abr!AT4+May!AT4+Jun!AT4+Jul!AT4+Ago!AT4+Set!AT4+Oct!AT4+Nov!AT4),IF(Config!$C$6=12,SUM(+Ene!AT4+Feb!AT4+Mar!AT4+Abr!AT4+May!AT4+Jun!AT4+Jul!AT4+Ago!AT4+Set!AT4+Oct!AT4+Nov!AT4+Dic!AT4)))))))))))))</f>
        <v>0</v>
      </c>
      <c r="AU4" s="367">
        <f>+SUM(D4:AT4)</f>
        <v>18</v>
      </c>
      <c r="AV4" s="37">
        <f>SUM(D4)</f>
        <v>0</v>
      </c>
      <c r="AW4" s="37">
        <f>+E4</f>
        <v>0</v>
      </c>
      <c r="AX4" s="37">
        <f t="shared" ref="AX4" si="0">+SUM(G4:P4)</f>
        <v>2</v>
      </c>
      <c r="AY4" s="37">
        <f t="shared" ref="AY4" si="1">+SUM(Q4:S4)</f>
        <v>0</v>
      </c>
      <c r="AZ4" s="37">
        <f t="shared" ref="AZ4" si="2">+SUM(T4:W4)</f>
        <v>4</v>
      </c>
      <c r="BA4" s="37">
        <f t="shared" ref="BA4" si="3">+SUM(X4:AC4)</f>
        <v>10</v>
      </c>
      <c r="BB4" s="37">
        <f>+SUM(AD4:AI4)</f>
        <v>0</v>
      </c>
      <c r="BC4" s="37">
        <f t="shared" ref="BC4" si="4">+SUM(AJ4:AL4)</f>
        <v>0</v>
      </c>
      <c r="BD4" s="38">
        <f t="shared" ref="BD4" si="5">+SUM(AM4:AP4)</f>
        <v>2</v>
      </c>
      <c r="BE4" s="37">
        <f>+SUM(AQ4:AT4)</f>
        <v>0</v>
      </c>
      <c r="BF4" s="54">
        <f t="shared" ref="BF4:BF59" si="6">SUM(AV4:BE4)</f>
        <v>18</v>
      </c>
      <c r="BG4" t="str">
        <f t="shared" ref="BG4:BG51" si="7">IF(BF4=AU4,"OK","ERROR FORMULA")</f>
        <v>OK</v>
      </c>
    </row>
    <row r="5" spans="1:71" x14ac:dyDescent="0.25">
      <c r="A5" s="352">
        <v>2</v>
      </c>
      <c r="B5" s="355" t="s">
        <v>502</v>
      </c>
      <c r="C5" s="369" t="s">
        <v>146</v>
      </c>
      <c r="D5" s="356">
        <f>IF(Config!$C$6=1,SUM(+Ene!D5),IF(Config!$C$6=2,SUM(+Ene!D5+Feb!D5),IF(Config!$C$6=3,SUM(+Ene!D5+Feb!D5+Mar!D5),IF(Config!$C$6=4,SUM(+Ene!D5+Feb!D5+Mar!D5+Abr!D5),IF(Config!$C$6=5,SUM(Ene!D5+Feb!D5+Mar!D5+Abr!D5+May!D5),IF(Config!$C$6=6,SUM(+Ene!D5+Feb!D5+Mar!D5+Abr!D5+May!D5+Jun!D5),IF(Config!$C$6=7,SUM(Ene!D5+Feb!D5+Mar!D5+Abr!D5+May!D5+Jun!D5+Jul!D5),IF(Config!$C$6=8,SUM(+Ene!D5+Feb!D5+Mar!D5+Abr!D5+May!D5+Jun!D5+Jul!D5+Ago!D5),IF(Config!$C$6=9,SUM(+Ene!D5+Feb!D5+Mar!D5+Abr!D5+May!D5+Jun!D5+Jul!D5+Ago!D5+Set!D5),IF(Config!$C$6=10,SUM(+Ene!D5+Feb!D5+Mar!D5+Abr!D5+May!D5+Jun!D5+Jul!D5+Ago!D5+Set!D5+Oct!D5),IF(Config!$C$6=11,SUM(+Ene!D5+Feb!D5+Mar!D5+Abr!D5+May!D5+Jun!D5+Jul!D5+Ago!D5+Set!D5+Oct!D5+Nov!D5),IF(Config!$C$6=12,SUM(+Ene!D5+Feb!D5+Mar!D5+Abr!D5+May!D5+Jun!D5+Jul!D5+Ago!D5+Set!D5+Oct!D5+Nov!D5+Dic!D5)))))))))))))</f>
        <v>0</v>
      </c>
      <c r="E5" s="356">
        <f>IF(Config!$C$6=1,SUM(+Ene!E5),IF(Config!$C$6=2,SUM(+Ene!E5+Feb!E5),IF(Config!$C$6=3,SUM(+Ene!E5+Feb!E5+Mar!E5),IF(Config!$C$6=4,SUM(+Ene!E5+Feb!E5+Mar!E5+Abr!E5),IF(Config!$C$6=5,SUM(Ene!E5+Feb!E5+Mar!E5+Abr!E5+May!E5),IF(Config!$C$6=6,SUM(+Ene!E5+Feb!E5+Mar!E5+Abr!E5+May!E5+Jun!E5),IF(Config!$C$6=7,SUM(Ene!E5+Feb!E5+Mar!E5+Abr!E5+May!E5+Jun!E5+Jul!E5),IF(Config!$C$6=8,SUM(+Ene!E5+Feb!E5+Mar!E5+Abr!E5+May!E5+Jun!E5+Jul!E5+Ago!E5),IF(Config!$C$6=9,SUM(+Ene!E5+Feb!E5+Mar!E5+Abr!E5+May!E5+Jun!E5+Jul!E5+Ago!E5+Set!E5),IF(Config!$C$6=10,SUM(+Ene!E5+Feb!E5+Mar!E5+Abr!E5+May!E5+Jun!E5+Jul!E5+Ago!E5+Set!E5+Oct!E5),IF(Config!$C$6=11,SUM(+Ene!E5+Feb!E5+Mar!E5+Abr!E5+May!E5+Jun!E5+Jul!E5+Ago!E5+Set!E5+Oct!E5+Nov!E5),IF(Config!$C$6=12,SUM(+Ene!E5+Feb!E5+Mar!E5+Abr!E5+May!E5+Jun!E5+Jul!E5+Ago!E5+Set!E5+Oct!E5+Nov!E5+Dic!E5)))))))))))))</f>
        <v>0</v>
      </c>
      <c r="F5" s="356">
        <f>IF(Config!$C$6=1,SUM(+Ene!F5),IF(Config!$C$6=2,SUM(+Ene!F5+Feb!F5),IF(Config!$C$6=3,SUM(+Ene!F5+Feb!F5+Mar!F5),IF(Config!$C$6=4,SUM(+Ene!F5+Feb!F5+Mar!F5+Abr!F5),IF(Config!$C$6=5,SUM(Ene!F5+Feb!F5+Mar!F5+Abr!F5+May!F5),IF(Config!$C$6=6,SUM(+Ene!F5+Feb!F5+Mar!F5+Abr!F5+May!F5+Jun!F5),IF(Config!$C$6=7,SUM(Ene!F5+Feb!F5+Mar!F5+Abr!F5+May!F5+Jun!F5+Jul!F5),IF(Config!$C$6=8,SUM(+Ene!F5+Feb!F5+Mar!F5+Abr!F5+May!F5+Jun!F5+Jul!F5+Ago!F5),IF(Config!$C$6=9,SUM(+Ene!F5+Feb!F5+Mar!F5+Abr!F5+May!F5+Jun!F5+Jul!F5+Ago!F5+Set!F5),IF(Config!$C$6=10,SUM(+Ene!F5+Feb!F5+Mar!F5+Abr!F5+May!F5+Jun!F5+Jul!F5+Ago!F5+Set!F5+Oct!F5),IF(Config!$C$6=11,SUM(+Ene!F5+Feb!F5+Mar!F5+Abr!F5+May!F5+Jun!F5+Jul!F5+Ago!F5+Set!F5+Oct!F5+Nov!F5),IF(Config!$C$6=12,SUM(+Ene!F5+Feb!F5+Mar!F5+Abr!F5+May!F5+Jun!F5+Jul!F5+Ago!F5+Set!F5+Oct!F5+Nov!F5+Dic!F5)))))))))))))</f>
        <v>0</v>
      </c>
      <c r="G5" s="356">
        <f>IF(Config!$C$6=1,SUM(+Ene!G5),IF(Config!$C$6=2,SUM(+Ene!G5+Feb!G5),IF(Config!$C$6=3,SUM(+Ene!G5+Feb!G5+Mar!G5),IF(Config!$C$6=4,SUM(+Ene!G5+Feb!G5+Mar!G5+Abr!G5),IF(Config!$C$6=5,SUM(Ene!G5+Feb!G5+Mar!G5+Abr!G5+May!G5),IF(Config!$C$6=6,SUM(+Ene!G5+Feb!G5+Mar!G5+Abr!G5+May!G5+Jun!G5),IF(Config!$C$6=7,SUM(Ene!G5+Feb!G5+Mar!G5+Abr!G5+May!G5+Jun!G5+Jul!G5),IF(Config!$C$6=8,SUM(+Ene!G5+Feb!G5+Mar!G5+Abr!G5+May!G5+Jun!G5+Jul!G5+Ago!G5),IF(Config!$C$6=9,SUM(+Ene!G5+Feb!G5+Mar!G5+Abr!G5+May!G5+Jun!G5+Jul!G5+Ago!G5+Set!G5),IF(Config!$C$6=10,SUM(+Ene!G5+Feb!G5+Mar!G5+Abr!G5+May!G5+Jun!G5+Jul!G5+Ago!G5+Set!G5+Oct!G5),IF(Config!$C$6=11,SUM(+Ene!G5+Feb!G5+Mar!G5+Abr!G5+May!G5+Jun!G5+Jul!G5+Ago!G5+Set!G5+Oct!G5+Nov!G5),IF(Config!$C$6=12,SUM(+Ene!G5+Feb!G5+Mar!G5+Abr!G5+May!G5+Jun!G5+Jul!G5+Ago!G5+Set!G5+Oct!G5+Nov!G5+Dic!G5)))))))))))))</f>
        <v>1</v>
      </c>
      <c r="H5" s="356">
        <f>IF(Config!$C$6=1,SUM(+Ene!H5),IF(Config!$C$6=2,SUM(+Ene!H5+Feb!H5),IF(Config!$C$6=3,SUM(+Ene!H5+Feb!H5+Mar!H5),IF(Config!$C$6=4,SUM(+Ene!H5+Feb!H5+Mar!H5+Abr!H5),IF(Config!$C$6=5,SUM(Ene!H5+Feb!H5+Mar!H5+Abr!H5+May!H5),IF(Config!$C$6=6,SUM(+Ene!H5+Feb!H5+Mar!H5+Abr!H5+May!H5+Jun!H5),IF(Config!$C$6=7,SUM(Ene!H5+Feb!H5+Mar!H5+Abr!H5+May!H5+Jun!H5+Jul!H5),IF(Config!$C$6=8,SUM(+Ene!H5+Feb!H5+Mar!H5+Abr!H5+May!H5+Jun!H5+Jul!H5+Ago!H5),IF(Config!$C$6=9,SUM(+Ene!H5+Feb!H5+Mar!H5+Abr!H5+May!H5+Jun!H5+Jul!H5+Ago!H5+Set!H5),IF(Config!$C$6=10,SUM(+Ene!H5+Feb!H5+Mar!H5+Abr!H5+May!H5+Jun!H5+Jul!H5+Ago!H5+Set!H5+Oct!H5),IF(Config!$C$6=11,SUM(+Ene!H5+Feb!H5+Mar!H5+Abr!H5+May!H5+Jun!H5+Jul!H5+Ago!H5+Set!H5+Oct!H5+Nov!H5),IF(Config!$C$6=12,SUM(+Ene!H5+Feb!H5+Mar!H5+Abr!H5+May!H5+Jun!H5+Jul!H5+Ago!H5+Set!H5+Oct!H5+Nov!H5+Dic!H5)))))))))))))</f>
        <v>0</v>
      </c>
      <c r="I5" s="356">
        <f>IF(Config!$C$6=1,SUM(+Ene!I5),IF(Config!$C$6=2,SUM(+Ene!I5+Feb!I5),IF(Config!$C$6=3,SUM(+Ene!I5+Feb!I5+Mar!I5),IF(Config!$C$6=4,SUM(+Ene!I5+Feb!I5+Mar!I5+Abr!I5),IF(Config!$C$6=5,SUM(Ene!I5+Feb!I5+Mar!I5+Abr!I5+May!I5),IF(Config!$C$6=6,SUM(+Ene!I5+Feb!I5+Mar!I5+Abr!I5+May!I5+Jun!I5),IF(Config!$C$6=7,SUM(Ene!I5+Feb!I5+Mar!I5+Abr!I5+May!I5+Jun!I5+Jul!I5),IF(Config!$C$6=8,SUM(+Ene!I5+Feb!I5+Mar!I5+Abr!I5+May!I5+Jun!I5+Jul!I5+Ago!I5),IF(Config!$C$6=9,SUM(+Ene!I5+Feb!I5+Mar!I5+Abr!I5+May!I5+Jun!I5+Jul!I5+Ago!I5+Set!I5),IF(Config!$C$6=10,SUM(+Ene!I5+Feb!I5+Mar!I5+Abr!I5+May!I5+Jun!I5+Jul!I5+Ago!I5+Set!I5+Oct!I5),IF(Config!$C$6=11,SUM(+Ene!I5+Feb!I5+Mar!I5+Abr!I5+May!I5+Jun!I5+Jul!I5+Ago!I5+Set!I5+Oct!I5+Nov!I5),IF(Config!$C$6=12,SUM(+Ene!I5+Feb!I5+Mar!I5+Abr!I5+May!I5+Jun!I5+Jul!I5+Ago!I5+Set!I5+Oct!I5+Nov!I5+Dic!I5)))))))))))))</f>
        <v>0</v>
      </c>
      <c r="J5" s="356">
        <f>IF(Config!$C$6=1,SUM(+Ene!J5),IF(Config!$C$6=2,SUM(+Ene!J5+Feb!J5),IF(Config!$C$6=3,SUM(+Ene!J5+Feb!J5+Mar!J5),IF(Config!$C$6=4,SUM(+Ene!J5+Feb!J5+Mar!J5+Abr!J5),IF(Config!$C$6=5,SUM(Ene!J5+Feb!J5+Mar!J5+Abr!J5+May!J5),IF(Config!$C$6=6,SUM(+Ene!J5+Feb!J5+Mar!J5+Abr!J5+May!J5+Jun!J5),IF(Config!$C$6=7,SUM(Ene!J5+Feb!J5+Mar!J5+Abr!J5+May!J5+Jun!J5+Jul!J5),IF(Config!$C$6=8,SUM(+Ene!J5+Feb!J5+Mar!J5+Abr!J5+May!J5+Jun!J5+Jul!J5+Ago!J5),IF(Config!$C$6=9,SUM(+Ene!J5+Feb!J5+Mar!J5+Abr!J5+May!J5+Jun!J5+Jul!J5+Ago!J5+Set!J5),IF(Config!$C$6=10,SUM(+Ene!J5+Feb!J5+Mar!J5+Abr!J5+May!J5+Jun!J5+Jul!J5+Ago!J5+Set!J5+Oct!J5),IF(Config!$C$6=11,SUM(+Ene!J5+Feb!J5+Mar!J5+Abr!J5+May!J5+Jun!J5+Jul!J5+Ago!J5+Set!J5+Oct!J5+Nov!J5),IF(Config!$C$6=12,SUM(+Ene!J5+Feb!J5+Mar!J5+Abr!J5+May!J5+Jun!J5+Jul!J5+Ago!J5+Set!J5+Oct!J5+Nov!J5+Dic!J5)))))))))))))</f>
        <v>0</v>
      </c>
      <c r="K5" s="356">
        <f>IF(Config!$C$6=1,SUM(+Ene!K5),IF(Config!$C$6=2,SUM(+Ene!K5+Feb!K5),IF(Config!$C$6=3,SUM(+Ene!K5+Feb!K5+Mar!K5),IF(Config!$C$6=4,SUM(+Ene!K5+Feb!K5+Mar!K5+Abr!K5),IF(Config!$C$6=5,SUM(Ene!K5+Feb!K5+Mar!K5+Abr!K5+May!K5),IF(Config!$C$6=6,SUM(+Ene!K5+Feb!K5+Mar!K5+Abr!K5+May!K5+Jun!K5),IF(Config!$C$6=7,SUM(Ene!K5+Feb!K5+Mar!K5+Abr!K5+May!K5+Jun!K5+Jul!K5),IF(Config!$C$6=8,SUM(+Ene!K5+Feb!K5+Mar!K5+Abr!K5+May!K5+Jun!K5+Jul!K5+Ago!K5),IF(Config!$C$6=9,SUM(+Ene!K5+Feb!K5+Mar!K5+Abr!K5+May!K5+Jun!K5+Jul!K5+Ago!K5+Set!K5),IF(Config!$C$6=10,SUM(+Ene!K5+Feb!K5+Mar!K5+Abr!K5+May!K5+Jun!K5+Jul!K5+Ago!K5+Set!K5+Oct!K5),IF(Config!$C$6=11,SUM(+Ene!K5+Feb!K5+Mar!K5+Abr!K5+May!K5+Jun!K5+Jul!K5+Ago!K5+Set!K5+Oct!K5+Nov!K5),IF(Config!$C$6=12,SUM(+Ene!K5+Feb!K5+Mar!K5+Abr!K5+May!K5+Jun!K5+Jul!K5+Ago!K5+Set!K5+Oct!K5+Nov!K5+Dic!K5)))))))))))))</f>
        <v>0</v>
      </c>
      <c r="L5" s="356">
        <f>IF(Config!$C$6=1,SUM(+Ene!L5),IF(Config!$C$6=2,SUM(+Ene!L5+Feb!L5),IF(Config!$C$6=3,SUM(+Ene!L5+Feb!L5+Mar!L5),IF(Config!$C$6=4,SUM(+Ene!L5+Feb!L5+Mar!L5+Abr!L5),IF(Config!$C$6=5,SUM(Ene!L5+Feb!L5+Mar!L5+Abr!L5+May!L5),IF(Config!$C$6=6,SUM(+Ene!L5+Feb!L5+Mar!L5+Abr!L5+May!L5+Jun!L5),IF(Config!$C$6=7,SUM(Ene!L5+Feb!L5+Mar!L5+Abr!L5+May!L5+Jun!L5+Jul!L5),IF(Config!$C$6=8,SUM(+Ene!L5+Feb!L5+Mar!L5+Abr!L5+May!L5+Jun!L5+Jul!L5+Ago!L5),IF(Config!$C$6=9,SUM(+Ene!L5+Feb!L5+Mar!L5+Abr!L5+May!L5+Jun!L5+Jul!L5+Ago!L5+Set!L5),IF(Config!$C$6=10,SUM(+Ene!L5+Feb!L5+Mar!L5+Abr!L5+May!L5+Jun!L5+Jul!L5+Ago!L5+Set!L5+Oct!L5),IF(Config!$C$6=11,SUM(+Ene!L5+Feb!L5+Mar!L5+Abr!L5+May!L5+Jun!L5+Jul!L5+Ago!L5+Set!L5+Oct!L5+Nov!L5),IF(Config!$C$6=12,SUM(+Ene!L5+Feb!L5+Mar!L5+Abr!L5+May!L5+Jun!L5+Jul!L5+Ago!L5+Set!L5+Oct!L5+Nov!L5+Dic!L5)))))))))))))</f>
        <v>0</v>
      </c>
      <c r="M5" s="356">
        <f>IF(Config!$C$6=1,SUM(+Ene!M5),IF(Config!$C$6=2,SUM(+Ene!M5+Feb!M5),IF(Config!$C$6=3,SUM(+Ene!M5+Feb!M5+Mar!M5),IF(Config!$C$6=4,SUM(+Ene!M5+Feb!M5+Mar!M5+Abr!M5),IF(Config!$C$6=5,SUM(Ene!M5+Feb!M5+Mar!M5+Abr!M5+May!M5),IF(Config!$C$6=6,SUM(+Ene!M5+Feb!M5+Mar!M5+Abr!M5+May!M5+Jun!M5),IF(Config!$C$6=7,SUM(Ene!M5+Feb!M5+Mar!M5+Abr!M5+May!M5+Jun!M5+Jul!M5),IF(Config!$C$6=8,SUM(+Ene!M5+Feb!M5+Mar!M5+Abr!M5+May!M5+Jun!M5+Jul!M5+Ago!M5),IF(Config!$C$6=9,SUM(+Ene!M5+Feb!M5+Mar!M5+Abr!M5+May!M5+Jun!M5+Jul!M5+Ago!M5+Set!M5),IF(Config!$C$6=10,SUM(+Ene!M5+Feb!M5+Mar!M5+Abr!M5+May!M5+Jun!M5+Jul!M5+Ago!M5+Set!M5+Oct!M5),IF(Config!$C$6=11,SUM(+Ene!M5+Feb!M5+Mar!M5+Abr!M5+May!M5+Jun!M5+Jul!M5+Ago!M5+Set!M5+Oct!M5+Nov!M5),IF(Config!$C$6=12,SUM(+Ene!M5+Feb!M5+Mar!M5+Abr!M5+May!M5+Jun!M5+Jul!M5+Ago!M5+Set!M5+Oct!M5+Nov!M5+Dic!M5)))))))))))))</f>
        <v>0</v>
      </c>
      <c r="N5" s="356">
        <f>IF(Config!$C$6=1,SUM(+Ene!N5),IF(Config!$C$6=2,SUM(+Ene!N5+Feb!N5),IF(Config!$C$6=3,SUM(+Ene!N5+Feb!N5+Mar!N5),IF(Config!$C$6=4,SUM(+Ene!N5+Feb!N5+Mar!N5+Abr!N5),IF(Config!$C$6=5,SUM(Ene!N5+Feb!N5+Mar!N5+Abr!N5+May!N5),IF(Config!$C$6=6,SUM(+Ene!N5+Feb!N5+Mar!N5+Abr!N5+May!N5+Jun!N5),IF(Config!$C$6=7,SUM(Ene!N5+Feb!N5+Mar!N5+Abr!N5+May!N5+Jun!N5+Jul!N5),IF(Config!$C$6=8,SUM(+Ene!N5+Feb!N5+Mar!N5+Abr!N5+May!N5+Jun!N5+Jul!N5+Ago!N5),IF(Config!$C$6=9,SUM(+Ene!N5+Feb!N5+Mar!N5+Abr!N5+May!N5+Jun!N5+Jul!N5+Ago!N5+Set!N5),IF(Config!$C$6=10,SUM(+Ene!N5+Feb!N5+Mar!N5+Abr!N5+May!N5+Jun!N5+Jul!N5+Ago!N5+Set!N5+Oct!N5),IF(Config!$C$6=11,SUM(+Ene!N5+Feb!N5+Mar!N5+Abr!N5+May!N5+Jun!N5+Jul!N5+Ago!N5+Set!N5+Oct!N5+Nov!N5),IF(Config!$C$6=12,SUM(+Ene!N5+Feb!N5+Mar!N5+Abr!N5+May!N5+Jun!N5+Jul!N5+Ago!N5+Set!N5+Oct!N5+Nov!N5+Dic!N5)))))))))))))</f>
        <v>0</v>
      </c>
      <c r="O5" s="356">
        <f>IF(Config!$C$6=1,SUM(+Ene!O5),IF(Config!$C$6=2,SUM(+Ene!O5+Feb!O5),IF(Config!$C$6=3,SUM(+Ene!O5+Feb!O5+Mar!O5),IF(Config!$C$6=4,SUM(+Ene!O5+Feb!O5+Mar!O5+Abr!O5),IF(Config!$C$6=5,SUM(Ene!O5+Feb!O5+Mar!O5+Abr!O5+May!O5),IF(Config!$C$6=6,SUM(+Ene!O5+Feb!O5+Mar!O5+Abr!O5+May!O5+Jun!O5),IF(Config!$C$6=7,SUM(Ene!O5+Feb!O5+Mar!O5+Abr!O5+May!O5+Jun!O5+Jul!O5),IF(Config!$C$6=8,SUM(+Ene!O5+Feb!O5+Mar!O5+Abr!O5+May!O5+Jun!O5+Jul!O5+Ago!O5),IF(Config!$C$6=9,SUM(+Ene!O5+Feb!O5+Mar!O5+Abr!O5+May!O5+Jun!O5+Jul!O5+Ago!O5+Set!O5),IF(Config!$C$6=10,SUM(+Ene!O5+Feb!O5+Mar!O5+Abr!O5+May!O5+Jun!O5+Jul!O5+Ago!O5+Set!O5+Oct!O5),IF(Config!$C$6=11,SUM(+Ene!O5+Feb!O5+Mar!O5+Abr!O5+May!O5+Jun!O5+Jul!O5+Ago!O5+Set!O5+Oct!O5+Nov!O5),IF(Config!$C$6=12,SUM(+Ene!O5+Feb!O5+Mar!O5+Abr!O5+May!O5+Jun!O5+Jul!O5+Ago!O5+Set!O5+Oct!O5+Nov!O5+Dic!O5)))))))))))))</f>
        <v>0</v>
      </c>
      <c r="P5" s="356">
        <f>IF(Config!$C$6=1,SUM(+Ene!P5),IF(Config!$C$6=2,SUM(+Ene!P5+Feb!P5),IF(Config!$C$6=3,SUM(+Ene!P5+Feb!P5+Mar!P5),IF(Config!$C$6=4,SUM(+Ene!P5+Feb!P5+Mar!P5+Abr!P5),IF(Config!$C$6=5,SUM(Ene!P5+Feb!P5+Mar!P5+Abr!P5+May!P5),IF(Config!$C$6=6,SUM(+Ene!P5+Feb!P5+Mar!P5+Abr!P5+May!P5+Jun!P5),IF(Config!$C$6=7,SUM(Ene!P5+Feb!P5+Mar!P5+Abr!P5+May!P5+Jun!P5+Jul!P5),IF(Config!$C$6=8,SUM(+Ene!P5+Feb!P5+Mar!P5+Abr!P5+May!P5+Jun!P5+Jul!P5+Ago!P5),IF(Config!$C$6=9,SUM(+Ene!P5+Feb!P5+Mar!P5+Abr!P5+May!P5+Jun!P5+Jul!P5+Ago!P5+Set!P5),IF(Config!$C$6=10,SUM(+Ene!P5+Feb!P5+Mar!P5+Abr!P5+May!P5+Jun!P5+Jul!P5+Ago!P5+Set!P5+Oct!P5),IF(Config!$C$6=11,SUM(+Ene!P5+Feb!P5+Mar!P5+Abr!P5+May!P5+Jun!P5+Jul!P5+Ago!P5+Set!P5+Oct!P5+Nov!P5),IF(Config!$C$6=12,SUM(+Ene!P5+Feb!P5+Mar!P5+Abr!P5+May!P5+Jun!P5+Jul!P5+Ago!P5+Set!P5+Oct!P5+Nov!P5+Dic!P5)))))))))))))</f>
        <v>0</v>
      </c>
      <c r="Q5" s="356">
        <f>IF(Config!$C$6=1,SUM(+Ene!Q5),IF(Config!$C$6=2,SUM(+Ene!Q5+Feb!Q5),IF(Config!$C$6=3,SUM(+Ene!Q5+Feb!Q5+Mar!Q5),IF(Config!$C$6=4,SUM(+Ene!Q5+Feb!Q5+Mar!Q5+Abr!Q5),IF(Config!$C$6=5,SUM(Ene!Q5+Feb!Q5+Mar!Q5+Abr!Q5+May!Q5),IF(Config!$C$6=6,SUM(+Ene!Q5+Feb!Q5+Mar!Q5+Abr!Q5+May!Q5+Jun!Q5),IF(Config!$C$6=7,SUM(Ene!Q5+Feb!Q5+Mar!Q5+Abr!Q5+May!Q5+Jun!Q5+Jul!Q5),IF(Config!$C$6=8,SUM(+Ene!Q5+Feb!Q5+Mar!Q5+Abr!Q5+May!Q5+Jun!Q5+Jul!Q5+Ago!Q5),IF(Config!$C$6=9,SUM(+Ene!Q5+Feb!Q5+Mar!Q5+Abr!Q5+May!Q5+Jun!Q5+Jul!Q5+Ago!Q5+Set!Q5),IF(Config!$C$6=10,SUM(+Ene!Q5+Feb!Q5+Mar!Q5+Abr!Q5+May!Q5+Jun!Q5+Jul!Q5+Ago!Q5+Set!Q5+Oct!Q5),IF(Config!$C$6=11,SUM(+Ene!Q5+Feb!Q5+Mar!Q5+Abr!Q5+May!Q5+Jun!Q5+Jul!Q5+Ago!Q5+Set!Q5+Oct!Q5+Nov!Q5),IF(Config!$C$6=12,SUM(+Ene!Q5+Feb!Q5+Mar!Q5+Abr!Q5+May!Q5+Jun!Q5+Jul!Q5+Ago!Q5+Set!Q5+Oct!Q5+Nov!Q5+Dic!Q5)))))))))))))</f>
        <v>0</v>
      </c>
      <c r="R5" s="356">
        <f>IF(Config!$C$6=1,SUM(+Ene!R5),IF(Config!$C$6=2,SUM(+Ene!R5+Feb!R5),IF(Config!$C$6=3,SUM(+Ene!R5+Feb!R5+Mar!R5),IF(Config!$C$6=4,SUM(+Ene!R5+Feb!R5+Mar!R5+Abr!R5),IF(Config!$C$6=5,SUM(Ene!R5+Feb!R5+Mar!R5+Abr!R5+May!R5),IF(Config!$C$6=6,SUM(+Ene!R5+Feb!R5+Mar!R5+Abr!R5+May!R5+Jun!R5),IF(Config!$C$6=7,SUM(Ene!R5+Feb!R5+Mar!R5+Abr!R5+May!R5+Jun!R5+Jul!R5),IF(Config!$C$6=8,SUM(+Ene!R5+Feb!R5+Mar!R5+Abr!R5+May!R5+Jun!R5+Jul!R5+Ago!R5),IF(Config!$C$6=9,SUM(+Ene!R5+Feb!R5+Mar!R5+Abr!R5+May!R5+Jun!R5+Jul!R5+Ago!R5+Set!R5),IF(Config!$C$6=10,SUM(+Ene!R5+Feb!R5+Mar!R5+Abr!R5+May!R5+Jun!R5+Jul!R5+Ago!R5+Set!R5+Oct!R5),IF(Config!$C$6=11,SUM(+Ene!R5+Feb!R5+Mar!R5+Abr!R5+May!R5+Jun!R5+Jul!R5+Ago!R5+Set!R5+Oct!R5+Nov!R5),IF(Config!$C$6=12,SUM(+Ene!R5+Feb!R5+Mar!R5+Abr!R5+May!R5+Jun!R5+Jul!R5+Ago!R5+Set!R5+Oct!R5+Nov!R5+Dic!R5)))))))))))))</f>
        <v>0</v>
      </c>
      <c r="S5" s="356">
        <f>IF(Config!$C$6=1,SUM(+Ene!S5),IF(Config!$C$6=2,SUM(+Ene!S5+Feb!S5),IF(Config!$C$6=3,SUM(+Ene!S5+Feb!S5+Mar!S5),IF(Config!$C$6=4,SUM(+Ene!S5+Feb!S5+Mar!S5+Abr!S5),IF(Config!$C$6=5,SUM(Ene!S5+Feb!S5+Mar!S5+Abr!S5+May!S5),IF(Config!$C$6=6,SUM(+Ene!S5+Feb!S5+Mar!S5+Abr!S5+May!S5+Jun!S5),IF(Config!$C$6=7,SUM(Ene!S5+Feb!S5+Mar!S5+Abr!S5+May!S5+Jun!S5+Jul!S5),IF(Config!$C$6=8,SUM(+Ene!S5+Feb!S5+Mar!S5+Abr!S5+May!S5+Jun!S5+Jul!S5+Ago!S5),IF(Config!$C$6=9,SUM(+Ene!S5+Feb!S5+Mar!S5+Abr!S5+May!S5+Jun!S5+Jul!S5+Ago!S5+Set!S5),IF(Config!$C$6=10,SUM(+Ene!S5+Feb!S5+Mar!S5+Abr!S5+May!S5+Jun!S5+Jul!S5+Ago!S5+Set!S5+Oct!S5),IF(Config!$C$6=11,SUM(+Ene!S5+Feb!S5+Mar!S5+Abr!S5+May!S5+Jun!S5+Jul!S5+Ago!S5+Set!S5+Oct!S5+Nov!S5),IF(Config!$C$6=12,SUM(+Ene!S5+Feb!S5+Mar!S5+Abr!S5+May!S5+Jun!S5+Jul!S5+Ago!S5+Set!S5+Oct!S5+Nov!S5+Dic!S5)))))))))))))</f>
        <v>0</v>
      </c>
      <c r="T5" s="356">
        <f>IF(Config!$C$6=1,SUM(+Ene!T5),IF(Config!$C$6=2,SUM(+Ene!T5+Feb!T5),IF(Config!$C$6=3,SUM(+Ene!T5+Feb!T5+Mar!T5),IF(Config!$C$6=4,SUM(+Ene!T5+Feb!T5+Mar!T5+Abr!T5),IF(Config!$C$6=5,SUM(Ene!T5+Feb!T5+Mar!T5+Abr!T5+May!T5),IF(Config!$C$6=6,SUM(+Ene!T5+Feb!T5+Mar!T5+Abr!T5+May!T5+Jun!T5),IF(Config!$C$6=7,SUM(Ene!T5+Feb!T5+Mar!T5+Abr!T5+May!T5+Jun!T5+Jul!T5),IF(Config!$C$6=8,SUM(+Ene!T5+Feb!T5+Mar!T5+Abr!T5+May!T5+Jun!T5+Jul!T5+Ago!T5),IF(Config!$C$6=9,SUM(+Ene!T5+Feb!T5+Mar!T5+Abr!T5+May!T5+Jun!T5+Jul!T5+Ago!T5+Set!T5),IF(Config!$C$6=10,SUM(+Ene!T5+Feb!T5+Mar!T5+Abr!T5+May!T5+Jun!T5+Jul!T5+Ago!T5+Set!T5+Oct!T5),IF(Config!$C$6=11,SUM(+Ene!T5+Feb!T5+Mar!T5+Abr!T5+May!T5+Jun!T5+Jul!T5+Ago!T5+Set!T5+Oct!T5+Nov!T5),IF(Config!$C$6=12,SUM(+Ene!T5+Feb!T5+Mar!T5+Abr!T5+May!T5+Jun!T5+Jul!T5+Ago!T5+Set!T5+Oct!T5+Nov!T5+Dic!T5)))))))))))))</f>
        <v>1</v>
      </c>
      <c r="U5" s="356">
        <f>IF(Config!$C$6=1,SUM(+Ene!U5),IF(Config!$C$6=2,SUM(+Ene!U5+Feb!U5),IF(Config!$C$6=3,SUM(+Ene!U5+Feb!U5+Mar!U5),IF(Config!$C$6=4,SUM(+Ene!U5+Feb!U5+Mar!U5+Abr!U5),IF(Config!$C$6=5,SUM(Ene!U5+Feb!U5+Mar!U5+Abr!U5+May!U5),IF(Config!$C$6=6,SUM(+Ene!U5+Feb!U5+Mar!U5+Abr!U5+May!U5+Jun!U5),IF(Config!$C$6=7,SUM(Ene!U5+Feb!U5+Mar!U5+Abr!U5+May!U5+Jun!U5+Jul!U5),IF(Config!$C$6=8,SUM(+Ene!U5+Feb!U5+Mar!U5+Abr!U5+May!U5+Jun!U5+Jul!U5+Ago!U5),IF(Config!$C$6=9,SUM(+Ene!U5+Feb!U5+Mar!U5+Abr!U5+May!U5+Jun!U5+Jul!U5+Ago!U5+Set!U5),IF(Config!$C$6=10,SUM(+Ene!U5+Feb!U5+Mar!U5+Abr!U5+May!U5+Jun!U5+Jul!U5+Ago!U5+Set!U5+Oct!U5),IF(Config!$C$6=11,SUM(+Ene!U5+Feb!U5+Mar!U5+Abr!U5+May!U5+Jun!U5+Jul!U5+Ago!U5+Set!U5+Oct!U5+Nov!U5),IF(Config!$C$6=12,SUM(+Ene!U5+Feb!U5+Mar!U5+Abr!U5+May!U5+Jun!U5+Jul!U5+Ago!U5+Set!U5+Oct!U5+Nov!U5+Dic!U5)))))))))))))</f>
        <v>0</v>
      </c>
      <c r="V5" s="356">
        <f>IF(Config!$C$6=1,SUM(+Ene!V5),IF(Config!$C$6=2,SUM(+Ene!V5+Feb!V5),IF(Config!$C$6=3,SUM(+Ene!V5+Feb!V5+Mar!V5),IF(Config!$C$6=4,SUM(+Ene!V5+Feb!V5+Mar!V5+Abr!V5),IF(Config!$C$6=5,SUM(Ene!V5+Feb!V5+Mar!V5+Abr!V5+May!V5),IF(Config!$C$6=6,SUM(+Ene!V5+Feb!V5+Mar!V5+Abr!V5+May!V5+Jun!V5),IF(Config!$C$6=7,SUM(Ene!V5+Feb!V5+Mar!V5+Abr!V5+May!V5+Jun!V5+Jul!V5),IF(Config!$C$6=8,SUM(+Ene!V5+Feb!V5+Mar!V5+Abr!V5+May!V5+Jun!V5+Jul!V5+Ago!V5),IF(Config!$C$6=9,SUM(+Ene!V5+Feb!V5+Mar!V5+Abr!V5+May!V5+Jun!V5+Jul!V5+Ago!V5+Set!V5),IF(Config!$C$6=10,SUM(+Ene!V5+Feb!V5+Mar!V5+Abr!V5+May!V5+Jun!V5+Jul!V5+Ago!V5+Set!V5+Oct!V5),IF(Config!$C$6=11,SUM(+Ene!V5+Feb!V5+Mar!V5+Abr!V5+May!V5+Jun!V5+Jul!V5+Ago!V5+Set!V5+Oct!V5+Nov!V5),IF(Config!$C$6=12,SUM(+Ene!V5+Feb!V5+Mar!V5+Abr!V5+May!V5+Jun!V5+Jul!V5+Ago!V5+Set!V5+Oct!V5+Nov!V5+Dic!V5)))))))))))))</f>
        <v>1</v>
      </c>
      <c r="W5" s="356">
        <f>IF(Config!$C$6=1,SUM(+Ene!W5),IF(Config!$C$6=2,SUM(+Ene!W5+Feb!W5),IF(Config!$C$6=3,SUM(+Ene!W5+Feb!W5+Mar!W5),IF(Config!$C$6=4,SUM(+Ene!W5+Feb!W5+Mar!W5+Abr!W5),IF(Config!$C$6=5,SUM(Ene!W5+Feb!W5+Mar!W5+Abr!W5+May!W5),IF(Config!$C$6=6,SUM(+Ene!W5+Feb!W5+Mar!W5+Abr!W5+May!W5+Jun!W5),IF(Config!$C$6=7,SUM(Ene!W5+Feb!W5+Mar!W5+Abr!W5+May!W5+Jun!W5+Jul!W5),IF(Config!$C$6=8,SUM(+Ene!W5+Feb!W5+Mar!W5+Abr!W5+May!W5+Jun!W5+Jul!W5+Ago!W5),IF(Config!$C$6=9,SUM(+Ene!W5+Feb!W5+Mar!W5+Abr!W5+May!W5+Jun!W5+Jul!W5+Ago!W5+Set!W5),IF(Config!$C$6=10,SUM(+Ene!W5+Feb!W5+Mar!W5+Abr!W5+May!W5+Jun!W5+Jul!W5+Ago!W5+Set!W5+Oct!W5),IF(Config!$C$6=11,SUM(+Ene!W5+Feb!W5+Mar!W5+Abr!W5+May!W5+Jun!W5+Jul!W5+Ago!W5+Set!W5+Oct!W5+Nov!W5),IF(Config!$C$6=12,SUM(+Ene!W5+Feb!W5+Mar!W5+Abr!W5+May!W5+Jun!W5+Jul!W5+Ago!W5+Set!W5+Oct!W5+Nov!W5+Dic!W5)))))))))))))</f>
        <v>0</v>
      </c>
      <c r="X5" s="356">
        <f>IF(Config!$C$6=1,SUM(+Ene!X5),IF(Config!$C$6=2,SUM(+Ene!X5+Feb!X5),IF(Config!$C$6=3,SUM(+Ene!X5+Feb!X5+Mar!X5),IF(Config!$C$6=4,SUM(+Ene!X5+Feb!X5+Mar!X5+Abr!X5),IF(Config!$C$6=5,SUM(Ene!X5+Feb!X5+Mar!X5+Abr!X5+May!X5),IF(Config!$C$6=6,SUM(+Ene!X5+Feb!X5+Mar!X5+Abr!X5+May!X5+Jun!X5),IF(Config!$C$6=7,SUM(Ene!X5+Feb!X5+Mar!X5+Abr!X5+May!X5+Jun!X5+Jul!X5),IF(Config!$C$6=8,SUM(+Ene!X5+Feb!X5+Mar!X5+Abr!X5+May!X5+Jun!X5+Jul!X5+Ago!X5),IF(Config!$C$6=9,SUM(+Ene!X5+Feb!X5+Mar!X5+Abr!X5+May!X5+Jun!X5+Jul!X5+Ago!X5+Set!X5),IF(Config!$C$6=10,SUM(+Ene!X5+Feb!X5+Mar!X5+Abr!X5+May!X5+Jun!X5+Jul!X5+Ago!X5+Set!X5+Oct!X5),IF(Config!$C$6=11,SUM(+Ene!X5+Feb!X5+Mar!X5+Abr!X5+May!X5+Jun!X5+Jul!X5+Ago!X5+Set!X5+Oct!X5+Nov!X5),IF(Config!$C$6=12,SUM(+Ene!X5+Feb!X5+Mar!X5+Abr!X5+May!X5+Jun!X5+Jul!X5+Ago!X5+Set!X5+Oct!X5+Nov!X5+Dic!X5)))))))))))))</f>
        <v>0</v>
      </c>
      <c r="Y5" s="356">
        <f>IF(Config!$C$6=1,SUM(+Ene!Y5),IF(Config!$C$6=2,SUM(+Ene!Y5+Feb!Y5),IF(Config!$C$6=3,SUM(+Ene!Y5+Feb!Y5+Mar!Y5),IF(Config!$C$6=4,SUM(+Ene!Y5+Feb!Y5+Mar!Y5+Abr!Y5),IF(Config!$C$6=5,SUM(Ene!Y5+Feb!Y5+Mar!Y5+Abr!Y5+May!Y5),IF(Config!$C$6=6,SUM(+Ene!Y5+Feb!Y5+Mar!Y5+Abr!Y5+May!Y5+Jun!Y5),IF(Config!$C$6=7,SUM(Ene!Y5+Feb!Y5+Mar!Y5+Abr!Y5+May!Y5+Jun!Y5+Jul!Y5),IF(Config!$C$6=8,SUM(+Ene!Y5+Feb!Y5+Mar!Y5+Abr!Y5+May!Y5+Jun!Y5+Jul!Y5+Ago!Y5),IF(Config!$C$6=9,SUM(+Ene!Y5+Feb!Y5+Mar!Y5+Abr!Y5+May!Y5+Jun!Y5+Jul!Y5+Ago!Y5+Set!Y5),IF(Config!$C$6=10,SUM(+Ene!Y5+Feb!Y5+Mar!Y5+Abr!Y5+May!Y5+Jun!Y5+Jul!Y5+Ago!Y5+Set!Y5+Oct!Y5),IF(Config!$C$6=11,SUM(+Ene!Y5+Feb!Y5+Mar!Y5+Abr!Y5+May!Y5+Jun!Y5+Jul!Y5+Ago!Y5+Set!Y5+Oct!Y5+Nov!Y5),IF(Config!$C$6=12,SUM(+Ene!Y5+Feb!Y5+Mar!Y5+Abr!Y5+May!Y5+Jun!Y5+Jul!Y5+Ago!Y5+Set!Y5+Oct!Y5+Nov!Y5+Dic!Y5)))))))))))))</f>
        <v>3</v>
      </c>
      <c r="Z5" s="356">
        <f>IF(Config!$C$6=1,SUM(+Ene!Z5),IF(Config!$C$6=2,SUM(+Ene!Z5+Feb!Z5),IF(Config!$C$6=3,SUM(+Ene!Z5+Feb!Z5+Mar!Z5),IF(Config!$C$6=4,SUM(+Ene!Z5+Feb!Z5+Mar!Z5+Abr!Z5),IF(Config!$C$6=5,SUM(Ene!Z5+Feb!Z5+Mar!Z5+Abr!Z5+May!Z5),IF(Config!$C$6=6,SUM(+Ene!Z5+Feb!Z5+Mar!Z5+Abr!Z5+May!Z5+Jun!Z5),IF(Config!$C$6=7,SUM(Ene!Z5+Feb!Z5+Mar!Z5+Abr!Z5+May!Z5+Jun!Z5+Jul!Z5),IF(Config!$C$6=8,SUM(+Ene!Z5+Feb!Z5+Mar!Z5+Abr!Z5+May!Z5+Jun!Z5+Jul!Z5+Ago!Z5),IF(Config!$C$6=9,SUM(+Ene!Z5+Feb!Z5+Mar!Z5+Abr!Z5+May!Z5+Jun!Z5+Jul!Z5+Ago!Z5+Set!Z5),IF(Config!$C$6=10,SUM(+Ene!Z5+Feb!Z5+Mar!Z5+Abr!Z5+May!Z5+Jun!Z5+Jul!Z5+Ago!Z5+Set!Z5+Oct!Z5),IF(Config!$C$6=11,SUM(+Ene!Z5+Feb!Z5+Mar!Z5+Abr!Z5+May!Z5+Jun!Z5+Jul!Z5+Ago!Z5+Set!Z5+Oct!Z5+Nov!Z5),IF(Config!$C$6=12,SUM(+Ene!Z5+Feb!Z5+Mar!Z5+Abr!Z5+May!Z5+Jun!Z5+Jul!Z5+Ago!Z5+Set!Z5+Oct!Z5+Nov!Z5+Dic!Z5)))))))))))))</f>
        <v>0</v>
      </c>
      <c r="AA5" s="356">
        <f>IF(Config!$C$6=1,SUM(+Ene!AA5),IF(Config!$C$6=2,SUM(+Ene!AA5+Feb!AA5),IF(Config!$C$6=3,SUM(+Ene!AA5+Feb!AA5+Mar!AA5),IF(Config!$C$6=4,SUM(+Ene!AA5+Feb!AA5+Mar!AA5+Abr!AA5),IF(Config!$C$6=5,SUM(Ene!AA5+Feb!AA5+Mar!AA5+Abr!AA5+May!AA5),IF(Config!$C$6=6,SUM(+Ene!AA5+Feb!AA5+Mar!AA5+Abr!AA5+May!AA5+Jun!AA5),IF(Config!$C$6=7,SUM(Ene!AA5+Feb!AA5+Mar!AA5+Abr!AA5+May!AA5+Jun!AA5+Jul!AA5),IF(Config!$C$6=8,SUM(+Ene!AA5+Feb!AA5+Mar!AA5+Abr!AA5+May!AA5+Jun!AA5+Jul!AA5+Ago!AA5),IF(Config!$C$6=9,SUM(+Ene!AA5+Feb!AA5+Mar!AA5+Abr!AA5+May!AA5+Jun!AA5+Jul!AA5+Ago!AA5+Set!AA5),IF(Config!$C$6=10,SUM(+Ene!AA5+Feb!AA5+Mar!AA5+Abr!AA5+May!AA5+Jun!AA5+Jul!AA5+Ago!AA5+Set!AA5+Oct!AA5),IF(Config!$C$6=11,SUM(+Ene!AA5+Feb!AA5+Mar!AA5+Abr!AA5+May!AA5+Jun!AA5+Jul!AA5+Ago!AA5+Set!AA5+Oct!AA5+Nov!AA5),IF(Config!$C$6=12,SUM(+Ene!AA5+Feb!AA5+Mar!AA5+Abr!AA5+May!AA5+Jun!AA5+Jul!AA5+Ago!AA5+Set!AA5+Oct!AA5+Nov!AA5+Dic!AA5)))))))))))))</f>
        <v>0</v>
      </c>
      <c r="AB5" s="356">
        <f>IF(Config!$C$6=1,SUM(+Ene!AB5),IF(Config!$C$6=2,SUM(+Ene!AB5+Feb!AB5),IF(Config!$C$6=3,SUM(+Ene!AB5+Feb!AB5+Mar!AB5),IF(Config!$C$6=4,SUM(+Ene!AB5+Feb!AB5+Mar!AB5+Abr!AB5),IF(Config!$C$6=5,SUM(Ene!AB5+Feb!AB5+Mar!AB5+Abr!AB5+May!AB5),IF(Config!$C$6=6,SUM(+Ene!AB5+Feb!AB5+Mar!AB5+Abr!AB5+May!AB5+Jun!AB5),IF(Config!$C$6=7,SUM(Ene!AB5+Feb!AB5+Mar!AB5+Abr!AB5+May!AB5+Jun!AB5+Jul!AB5),IF(Config!$C$6=8,SUM(+Ene!AB5+Feb!AB5+Mar!AB5+Abr!AB5+May!AB5+Jun!AB5+Jul!AB5+Ago!AB5),IF(Config!$C$6=9,SUM(+Ene!AB5+Feb!AB5+Mar!AB5+Abr!AB5+May!AB5+Jun!AB5+Jul!AB5+Ago!AB5+Set!AB5),IF(Config!$C$6=10,SUM(+Ene!AB5+Feb!AB5+Mar!AB5+Abr!AB5+May!AB5+Jun!AB5+Jul!AB5+Ago!AB5+Set!AB5+Oct!AB5),IF(Config!$C$6=11,SUM(+Ene!AB5+Feb!AB5+Mar!AB5+Abr!AB5+May!AB5+Jun!AB5+Jul!AB5+Ago!AB5+Set!AB5+Oct!AB5+Nov!AB5),IF(Config!$C$6=12,SUM(+Ene!AB5+Feb!AB5+Mar!AB5+Abr!AB5+May!AB5+Jun!AB5+Jul!AB5+Ago!AB5+Set!AB5+Oct!AB5+Nov!AB5+Dic!AB5)))))))))))))</f>
        <v>0</v>
      </c>
      <c r="AC5" s="356">
        <f>IF(Config!$C$6=1,SUM(+Ene!AC5),IF(Config!$C$6=2,SUM(+Ene!AC5+Feb!AC5),IF(Config!$C$6=3,SUM(+Ene!AC5+Feb!AC5+Mar!AC5),IF(Config!$C$6=4,SUM(+Ene!AC5+Feb!AC5+Mar!AC5+Abr!AC5),IF(Config!$C$6=5,SUM(Ene!AC5+Feb!AC5+Mar!AC5+Abr!AC5+May!AC5),IF(Config!$C$6=6,SUM(+Ene!AC5+Feb!AC5+Mar!AC5+Abr!AC5+May!AC5+Jun!AC5),IF(Config!$C$6=7,SUM(Ene!AC5+Feb!AC5+Mar!AC5+Abr!AC5+May!AC5+Jun!AC5+Jul!AC5),IF(Config!$C$6=8,SUM(+Ene!AC5+Feb!AC5+Mar!AC5+Abr!AC5+May!AC5+Jun!AC5+Jul!AC5+Ago!AC5),IF(Config!$C$6=9,SUM(+Ene!AC5+Feb!AC5+Mar!AC5+Abr!AC5+May!AC5+Jun!AC5+Jul!AC5+Ago!AC5+Set!AC5),IF(Config!$C$6=10,SUM(+Ene!AC5+Feb!AC5+Mar!AC5+Abr!AC5+May!AC5+Jun!AC5+Jul!AC5+Ago!AC5+Set!AC5+Oct!AC5),IF(Config!$C$6=11,SUM(+Ene!AC5+Feb!AC5+Mar!AC5+Abr!AC5+May!AC5+Jun!AC5+Jul!AC5+Ago!AC5+Set!AC5+Oct!AC5+Nov!AC5),IF(Config!$C$6=12,SUM(+Ene!AC5+Feb!AC5+Mar!AC5+Abr!AC5+May!AC5+Jun!AC5+Jul!AC5+Ago!AC5+Set!AC5+Oct!AC5+Nov!AC5+Dic!AC5)))))))))))))</f>
        <v>0</v>
      </c>
      <c r="AD5" s="356">
        <f>IF(Config!$C$6=1,SUM(+Ene!AD5),IF(Config!$C$6=2,SUM(+Ene!AD5+Feb!AD5),IF(Config!$C$6=3,SUM(+Ene!AD5+Feb!AD5+Mar!AD5),IF(Config!$C$6=4,SUM(+Ene!AD5+Feb!AD5+Mar!AD5+Abr!AD5),IF(Config!$C$6=5,SUM(Ene!AD5+Feb!AD5+Mar!AD5+Abr!AD5+May!AD5),IF(Config!$C$6=6,SUM(+Ene!AD5+Feb!AD5+Mar!AD5+Abr!AD5+May!AD5+Jun!AD5),IF(Config!$C$6=7,SUM(Ene!AD5+Feb!AD5+Mar!AD5+Abr!AD5+May!AD5+Jun!AD5+Jul!AD5),IF(Config!$C$6=8,SUM(+Ene!AD5+Feb!AD5+Mar!AD5+Abr!AD5+May!AD5+Jun!AD5+Jul!AD5+Ago!AD5),IF(Config!$C$6=9,SUM(+Ene!AD5+Feb!AD5+Mar!AD5+Abr!AD5+May!AD5+Jun!AD5+Jul!AD5+Ago!AD5+Set!AD5),IF(Config!$C$6=10,SUM(+Ene!AD5+Feb!AD5+Mar!AD5+Abr!AD5+May!AD5+Jun!AD5+Jul!AD5+Ago!AD5+Set!AD5+Oct!AD5),IF(Config!$C$6=11,SUM(+Ene!AD5+Feb!AD5+Mar!AD5+Abr!AD5+May!AD5+Jun!AD5+Jul!AD5+Ago!AD5+Set!AD5+Oct!AD5+Nov!AD5),IF(Config!$C$6=12,SUM(+Ene!AD5+Feb!AD5+Mar!AD5+Abr!AD5+May!AD5+Jun!AD5+Jul!AD5+Ago!AD5+Set!AD5+Oct!AD5+Nov!AD5+Dic!AD5)))))))))))))</f>
        <v>0</v>
      </c>
      <c r="AE5" s="356">
        <f>IF(Config!$C$6=1,SUM(+Ene!AE5),IF(Config!$C$6=2,SUM(+Ene!AE5+Feb!AE5),IF(Config!$C$6=3,SUM(+Ene!AE5+Feb!AE5+Mar!AE5),IF(Config!$C$6=4,SUM(+Ene!AE5+Feb!AE5+Mar!AE5+Abr!AE5),IF(Config!$C$6=5,SUM(Ene!AE5+Feb!AE5+Mar!AE5+Abr!AE5+May!AE5),IF(Config!$C$6=6,SUM(+Ene!AE5+Feb!AE5+Mar!AE5+Abr!AE5+May!AE5+Jun!AE5),IF(Config!$C$6=7,SUM(Ene!AE5+Feb!AE5+Mar!AE5+Abr!AE5+May!AE5+Jun!AE5+Jul!AE5),IF(Config!$C$6=8,SUM(+Ene!AE5+Feb!AE5+Mar!AE5+Abr!AE5+May!AE5+Jun!AE5+Jul!AE5+Ago!AE5),IF(Config!$C$6=9,SUM(+Ene!AE5+Feb!AE5+Mar!AE5+Abr!AE5+May!AE5+Jun!AE5+Jul!AE5+Ago!AE5+Set!AE5),IF(Config!$C$6=10,SUM(+Ene!AE5+Feb!AE5+Mar!AE5+Abr!AE5+May!AE5+Jun!AE5+Jul!AE5+Ago!AE5+Set!AE5+Oct!AE5),IF(Config!$C$6=11,SUM(+Ene!AE5+Feb!AE5+Mar!AE5+Abr!AE5+May!AE5+Jun!AE5+Jul!AE5+Ago!AE5+Set!AE5+Oct!AE5+Nov!AE5),IF(Config!$C$6=12,SUM(+Ene!AE5+Feb!AE5+Mar!AE5+Abr!AE5+May!AE5+Jun!AE5+Jul!AE5+Ago!AE5+Set!AE5+Oct!AE5+Nov!AE5+Dic!AE5)))))))))))))</f>
        <v>0</v>
      </c>
      <c r="AF5" s="356">
        <f>IF(Config!$C$6=1,SUM(+Ene!AF5),IF(Config!$C$6=2,SUM(+Ene!AF5+Feb!AF5),IF(Config!$C$6=3,SUM(+Ene!AF5+Feb!AF5+Mar!AF5),IF(Config!$C$6=4,SUM(+Ene!AF5+Feb!AF5+Mar!AF5+Abr!AF5),IF(Config!$C$6=5,SUM(Ene!AF5+Feb!AF5+Mar!AF5+Abr!AF5+May!AF5),IF(Config!$C$6=6,SUM(+Ene!AF5+Feb!AF5+Mar!AF5+Abr!AF5+May!AF5+Jun!AF5),IF(Config!$C$6=7,SUM(Ene!AF5+Feb!AF5+Mar!AF5+Abr!AF5+May!AF5+Jun!AF5+Jul!AF5),IF(Config!$C$6=8,SUM(+Ene!AF5+Feb!AF5+Mar!AF5+Abr!AF5+May!AF5+Jun!AF5+Jul!AF5+Ago!AF5),IF(Config!$C$6=9,SUM(+Ene!AF5+Feb!AF5+Mar!AF5+Abr!AF5+May!AF5+Jun!AF5+Jul!AF5+Ago!AF5+Set!AF5),IF(Config!$C$6=10,SUM(+Ene!AF5+Feb!AF5+Mar!AF5+Abr!AF5+May!AF5+Jun!AF5+Jul!AF5+Ago!AF5+Set!AF5+Oct!AF5),IF(Config!$C$6=11,SUM(+Ene!AF5+Feb!AF5+Mar!AF5+Abr!AF5+May!AF5+Jun!AF5+Jul!AF5+Ago!AF5+Set!AF5+Oct!AF5+Nov!AF5),IF(Config!$C$6=12,SUM(+Ene!AF5+Feb!AF5+Mar!AF5+Abr!AF5+May!AF5+Jun!AF5+Jul!AF5+Ago!AF5+Set!AF5+Oct!AF5+Nov!AF5+Dic!AF5)))))))))))))</f>
        <v>0</v>
      </c>
      <c r="AG5" s="356">
        <f>IF(Config!$C$6=1,SUM(+Ene!AG5),IF(Config!$C$6=2,SUM(+Ene!AG5+Feb!AG5),IF(Config!$C$6=3,SUM(+Ene!AG5+Feb!AG5+Mar!AG5),IF(Config!$C$6=4,SUM(+Ene!AG5+Feb!AG5+Mar!AG5+Abr!AG5),IF(Config!$C$6=5,SUM(Ene!AG5+Feb!AG5+Mar!AG5+Abr!AG5+May!AG5),IF(Config!$C$6=6,SUM(+Ene!AG5+Feb!AG5+Mar!AG5+Abr!AG5+May!AG5+Jun!AG5),IF(Config!$C$6=7,SUM(Ene!AG5+Feb!AG5+Mar!AG5+Abr!AG5+May!AG5+Jun!AG5+Jul!AG5),IF(Config!$C$6=8,SUM(+Ene!AG5+Feb!AG5+Mar!AG5+Abr!AG5+May!AG5+Jun!AG5+Jul!AG5+Ago!AG5),IF(Config!$C$6=9,SUM(+Ene!AG5+Feb!AG5+Mar!AG5+Abr!AG5+May!AG5+Jun!AG5+Jul!AG5+Ago!AG5+Set!AG5),IF(Config!$C$6=10,SUM(+Ene!AG5+Feb!AG5+Mar!AG5+Abr!AG5+May!AG5+Jun!AG5+Jul!AG5+Ago!AG5+Set!AG5+Oct!AG5),IF(Config!$C$6=11,SUM(+Ene!AG5+Feb!AG5+Mar!AG5+Abr!AG5+May!AG5+Jun!AG5+Jul!AG5+Ago!AG5+Set!AG5+Oct!AG5+Nov!AG5),IF(Config!$C$6=12,SUM(+Ene!AG5+Feb!AG5+Mar!AG5+Abr!AG5+May!AG5+Jun!AG5+Jul!AG5+Ago!AG5+Set!AG5+Oct!AG5+Nov!AG5+Dic!AG5)))))))))))))</f>
        <v>0</v>
      </c>
      <c r="AH5" s="356">
        <f>IF(Config!$C$6=1,SUM(+Ene!AH5),IF(Config!$C$6=2,SUM(+Ene!AH5+Feb!AH5),IF(Config!$C$6=3,SUM(+Ene!AH5+Feb!AH5+Mar!AH5),IF(Config!$C$6=4,SUM(+Ene!AH5+Feb!AH5+Mar!AH5+Abr!AH5),IF(Config!$C$6=5,SUM(Ene!AH5+Feb!AH5+Mar!AH5+Abr!AH5+May!AH5),IF(Config!$C$6=6,SUM(+Ene!AH5+Feb!AH5+Mar!AH5+Abr!AH5+May!AH5+Jun!AH5),IF(Config!$C$6=7,SUM(Ene!AH5+Feb!AH5+Mar!AH5+Abr!AH5+May!AH5+Jun!AH5+Jul!AH5),IF(Config!$C$6=8,SUM(+Ene!AH5+Feb!AH5+Mar!AH5+Abr!AH5+May!AH5+Jun!AH5+Jul!AH5+Ago!AH5),IF(Config!$C$6=9,SUM(+Ene!AH5+Feb!AH5+Mar!AH5+Abr!AH5+May!AH5+Jun!AH5+Jul!AH5+Ago!AH5+Set!AH5),IF(Config!$C$6=10,SUM(+Ene!AH5+Feb!AH5+Mar!AH5+Abr!AH5+May!AH5+Jun!AH5+Jul!AH5+Ago!AH5+Set!AH5+Oct!AH5),IF(Config!$C$6=11,SUM(+Ene!AH5+Feb!AH5+Mar!AH5+Abr!AH5+May!AH5+Jun!AH5+Jul!AH5+Ago!AH5+Set!AH5+Oct!AH5+Nov!AH5),IF(Config!$C$6=12,SUM(+Ene!AH5+Feb!AH5+Mar!AH5+Abr!AH5+May!AH5+Jun!AH5+Jul!AH5+Ago!AH5+Set!AH5+Oct!AH5+Nov!AH5+Dic!AH5)))))))))))))</f>
        <v>0</v>
      </c>
      <c r="AI5" s="356">
        <f>IF(Config!$C$6=1,SUM(+Ene!AI5),IF(Config!$C$6=2,SUM(+Ene!AI5+Feb!AI5),IF(Config!$C$6=3,SUM(+Ene!AI5+Feb!AI5+Mar!AI5),IF(Config!$C$6=4,SUM(+Ene!AI5+Feb!AI5+Mar!AI5+Abr!AI5),IF(Config!$C$6=5,SUM(Ene!AI5+Feb!AI5+Mar!AI5+Abr!AI5+May!AI5),IF(Config!$C$6=6,SUM(+Ene!AI5+Feb!AI5+Mar!AI5+Abr!AI5+May!AI5+Jun!AI5),IF(Config!$C$6=7,SUM(Ene!AI5+Feb!AI5+Mar!AI5+Abr!AI5+May!AI5+Jun!AI5+Jul!AI5),IF(Config!$C$6=8,SUM(+Ene!AI5+Feb!AI5+Mar!AI5+Abr!AI5+May!AI5+Jun!AI5+Jul!AI5+Ago!AI5),IF(Config!$C$6=9,SUM(+Ene!AI5+Feb!AI5+Mar!AI5+Abr!AI5+May!AI5+Jun!AI5+Jul!AI5+Ago!AI5+Set!AI5),IF(Config!$C$6=10,SUM(+Ene!AI5+Feb!AI5+Mar!AI5+Abr!AI5+May!AI5+Jun!AI5+Jul!AI5+Ago!AI5+Set!AI5+Oct!AI5),IF(Config!$C$6=11,SUM(+Ene!AI5+Feb!AI5+Mar!AI5+Abr!AI5+May!AI5+Jun!AI5+Jul!AI5+Ago!AI5+Set!AI5+Oct!AI5+Nov!AI5),IF(Config!$C$6=12,SUM(+Ene!AI5+Feb!AI5+Mar!AI5+Abr!AI5+May!AI5+Jun!AI5+Jul!AI5+Ago!AI5+Set!AI5+Oct!AI5+Nov!AI5+Dic!AI5)))))))))))))</f>
        <v>0</v>
      </c>
      <c r="AJ5" s="356">
        <f>IF(Config!$C$6=1,SUM(+Ene!AJ5),IF(Config!$C$6=2,SUM(+Ene!AJ5+Feb!AJ5),IF(Config!$C$6=3,SUM(+Ene!AJ5+Feb!AJ5+Mar!AJ5),IF(Config!$C$6=4,SUM(+Ene!AJ5+Feb!AJ5+Mar!AJ5+Abr!AJ5),IF(Config!$C$6=5,SUM(Ene!AJ5+Feb!AJ5+Mar!AJ5+Abr!AJ5+May!AJ5),IF(Config!$C$6=6,SUM(+Ene!AJ5+Feb!AJ5+Mar!AJ5+Abr!AJ5+May!AJ5+Jun!AJ5),IF(Config!$C$6=7,SUM(Ene!AJ5+Feb!AJ5+Mar!AJ5+Abr!AJ5+May!AJ5+Jun!AJ5+Jul!AJ5),IF(Config!$C$6=8,SUM(+Ene!AJ5+Feb!AJ5+Mar!AJ5+Abr!AJ5+May!AJ5+Jun!AJ5+Jul!AJ5+Ago!AJ5),IF(Config!$C$6=9,SUM(+Ene!AJ5+Feb!AJ5+Mar!AJ5+Abr!AJ5+May!AJ5+Jun!AJ5+Jul!AJ5+Ago!AJ5+Set!AJ5),IF(Config!$C$6=10,SUM(+Ene!AJ5+Feb!AJ5+Mar!AJ5+Abr!AJ5+May!AJ5+Jun!AJ5+Jul!AJ5+Ago!AJ5+Set!AJ5+Oct!AJ5),IF(Config!$C$6=11,SUM(+Ene!AJ5+Feb!AJ5+Mar!AJ5+Abr!AJ5+May!AJ5+Jun!AJ5+Jul!AJ5+Ago!AJ5+Set!AJ5+Oct!AJ5+Nov!AJ5),IF(Config!$C$6=12,SUM(+Ene!AJ5+Feb!AJ5+Mar!AJ5+Abr!AJ5+May!AJ5+Jun!AJ5+Jul!AJ5+Ago!AJ5+Set!AJ5+Oct!AJ5+Nov!AJ5+Dic!AJ5)))))))))))))</f>
        <v>0</v>
      </c>
      <c r="AK5" s="356">
        <f>IF(Config!$C$6=1,SUM(+Ene!AK5),IF(Config!$C$6=2,SUM(+Ene!AK5+Feb!AK5),IF(Config!$C$6=3,SUM(+Ene!AK5+Feb!AK5+Mar!AK5),IF(Config!$C$6=4,SUM(+Ene!AK5+Feb!AK5+Mar!AK5+Abr!AK5),IF(Config!$C$6=5,SUM(Ene!AK5+Feb!AK5+Mar!AK5+Abr!AK5+May!AK5),IF(Config!$C$6=6,SUM(+Ene!AK5+Feb!AK5+Mar!AK5+Abr!AK5+May!AK5+Jun!AK5),IF(Config!$C$6=7,SUM(Ene!AK5+Feb!AK5+Mar!AK5+Abr!AK5+May!AK5+Jun!AK5+Jul!AK5),IF(Config!$C$6=8,SUM(+Ene!AK5+Feb!AK5+Mar!AK5+Abr!AK5+May!AK5+Jun!AK5+Jul!AK5+Ago!AK5),IF(Config!$C$6=9,SUM(+Ene!AK5+Feb!AK5+Mar!AK5+Abr!AK5+May!AK5+Jun!AK5+Jul!AK5+Ago!AK5+Set!AK5),IF(Config!$C$6=10,SUM(+Ene!AK5+Feb!AK5+Mar!AK5+Abr!AK5+May!AK5+Jun!AK5+Jul!AK5+Ago!AK5+Set!AK5+Oct!AK5),IF(Config!$C$6=11,SUM(+Ene!AK5+Feb!AK5+Mar!AK5+Abr!AK5+May!AK5+Jun!AK5+Jul!AK5+Ago!AK5+Set!AK5+Oct!AK5+Nov!AK5),IF(Config!$C$6=12,SUM(+Ene!AK5+Feb!AK5+Mar!AK5+Abr!AK5+May!AK5+Jun!AK5+Jul!AK5+Ago!AK5+Set!AK5+Oct!AK5+Nov!AK5+Dic!AK5)))))))))))))</f>
        <v>0</v>
      </c>
      <c r="AL5" s="356">
        <f>IF(Config!$C$6=1,SUM(+Ene!AL5),IF(Config!$C$6=2,SUM(+Ene!AL5+Feb!AL5),IF(Config!$C$6=3,SUM(+Ene!AL5+Feb!AL5+Mar!AL5),IF(Config!$C$6=4,SUM(+Ene!AL5+Feb!AL5+Mar!AL5+Abr!AL5),IF(Config!$C$6=5,SUM(Ene!AL5+Feb!AL5+Mar!AL5+Abr!AL5+May!AL5),IF(Config!$C$6=6,SUM(+Ene!AL5+Feb!AL5+Mar!AL5+Abr!AL5+May!AL5+Jun!AL5),IF(Config!$C$6=7,SUM(Ene!AL5+Feb!AL5+Mar!AL5+Abr!AL5+May!AL5+Jun!AL5+Jul!AL5),IF(Config!$C$6=8,SUM(+Ene!AL5+Feb!AL5+Mar!AL5+Abr!AL5+May!AL5+Jun!AL5+Jul!AL5+Ago!AL5),IF(Config!$C$6=9,SUM(+Ene!AL5+Feb!AL5+Mar!AL5+Abr!AL5+May!AL5+Jun!AL5+Jul!AL5+Ago!AL5+Set!AL5),IF(Config!$C$6=10,SUM(+Ene!AL5+Feb!AL5+Mar!AL5+Abr!AL5+May!AL5+Jun!AL5+Jul!AL5+Ago!AL5+Set!AL5+Oct!AL5),IF(Config!$C$6=11,SUM(+Ene!AL5+Feb!AL5+Mar!AL5+Abr!AL5+May!AL5+Jun!AL5+Jul!AL5+Ago!AL5+Set!AL5+Oct!AL5+Nov!AL5),IF(Config!$C$6=12,SUM(+Ene!AL5+Feb!AL5+Mar!AL5+Abr!AL5+May!AL5+Jun!AL5+Jul!AL5+Ago!AL5+Set!AL5+Oct!AL5+Nov!AL5+Dic!AL5)))))))))))))</f>
        <v>0</v>
      </c>
      <c r="AM5" s="356">
        <f>IF(Config!$C$6=1,SUM(+Ene!AM5),IF(Config!$C$6=2,SUM(+Ene!AM5+Feb!AM5),IF(Config!$C$6=3,SUM(+Ene!AM5+Feb!AM5+Mar!AM5),IF(Config!$C$6=4,SUM(+Ene!AM5+Feb!AM5+Mar!AM5+Abr!AM5),IF(Config!$C$6=5,SUM(Ene!AM5+Feb!AM5+Mar!AM5+Abr!AM5+May!AM5),IF(Config!$C$6=6,SUM(+Ene!AM5+Feb!AM5+Mar!AM5+Abr!AM5+May!AM5+Jun!AM5),IF(Config!$C$6=7,SUM(Ene!AM5+Feb!AM5+Mar!AM5+Abr!AM5+May!AM5+Jun!AM5+Jul!AM5),IF(Config!$C$6=8,SUM(+Ene!AM5+Feb!AM5+Mar!AM5+Abr!AM5+May!AM5+Jun!AM5+Jul!AM5+Ago!AM5),IF(Config!$C$6=9,SUM(+Ene!AM5+Feb!AM5+Mar!AM5+Abr!AM5+May!AM5+Jun!AM5+Jul!AM5+Ago!AM5+Set!AM5),IF(Config!$C$6=10,SUM(+Ene!AM5+Feb!AM5+Mar!AM5+Abr!AM5+May!AM5+Jun!AM5+Jul!AM5+Ago!AM5+Set!AM5+Oct!AM5),IF(Config!$C$6=11,SUM(+Ene!AM5+Feb!AM5+Mar!AM5+Abr!AM5+May!AM5+Jun!AM5+Jul!AM5+Ago!AM5+Set!AM5+Oct!AM5+Nov!AM5),IF(Config!$C$6=12,SUM(+Ene!AM5+Feb!AM5+Mar!AM5+Abr!AM5+May!AM5+Jun!AM5+Jul!AM5+Ago!AM5+Set!AM5+Oct!AM5+Nov!AM5+Dic!AM5)))))))))))))</f>
        <v>0</v>
      </c>
      <c r="AN5" s="356">
        <f>IF(Config!$C$6=1,SUM(+Ene!AN5),IF(Config!$C$6=2,SUM(+Ene!AN5+Feb!AN5),IF(Config!$C$6=3,SUM(+Ene!AN5+Feb!AN5+Mar!AN5),IF(Config!$C$6=4,SUM(+Ene!AN5+Feb!AN5+Mar!AN5+Abr!AN5),IF(Config!$C$6=5,SUM(Ene!AN5+Feb!AN5+Mar!AN5+Abr!AN5+May!AN5),IF(Config!$C$6=6,SUM(+Ene!AN5+Feb!AN5+Mar!AN5+Abr!AN5+May!AN5+Jun!AN5),IF(Config!$C$6=7,SUM(Ene!AN5+Feb!AN5+Mar!AN5+Abr!AN5+May!AN5+Jun!AN5+Jul!AN5),IF(Config!$C$6=8,SUM(+Ene!AN5+Feb!AN5+Mar!AN5+Abr!AN5+May!AN5+Jun!AN5+Jul!AN5+Ago!AN5),IF(Config!$C$6=9,SUM(+Ene!AN5+Feb!AN5+Mar!AN5+Abr!AN5+May!AN5+Jun!AN5+Jul!AN5+Ago!AN5+Set!AN5),IF(Config!$C$6=10,SUM(+Ene!AN5+Feb!AN5+Mar!AN5+Abr!AN5+May!AN5+Jun!AN5+Jul!AN5+Ago!AN5+Set!AN5+Oct!AN5),IF(Config!$C$6=11,SUM(+Ene!AN5+Feb!AN5+Mar!AN5+Abr!AN5+May!AN5+Jun!AN5+Jul!AN5+Ago!AN5+Set!AN5+Oct!AN5+Nov!AN5),IF(Config!$C$6=12,SUM(+Ene!AN5+Feb!AN5+Mar!AN5+Abr!AN5+May!AN5+Jun!AN5+Jul!AN5+Ago!AN5+Set!AN5+Oct!AN5+Nov!AN5+Dic!AN5)))))))))))))</f>
        <v>0</v>
      </c>
      <c r="AO5" s="356">
        <f>IF(Config!$C$6=1,SUM(+Ene!AO5),IF(Config!$C$6=2,SUM(+Ene!AO5+Feb!AO5),IF(Config!$C$6=3,SUM(+Ene!AO5+Feb!AO5+Mar!AO5),IF(Config!$C$6=4,SUM(+Ene!AO5+Feb!AO5+Mar!AO5+Abr!AO5),IF(Config!$C$6=5,SUM(Ene!AO5+Feb!AO5+Mar!AO5+Abr!AO5+May!AO5),IF(Config!$C$6=6,SUM(+Ene!AO5+Feb!AO5+Mar!AO5+Abr!AO5+May!AO5+Jun!AO5),IF(Config!$C$6=7,SUM(Ene!AO5+Feb!AO5+Mar!AO5+Abr!AO5+May!AO5+Jun!AO5+Jul!AO5),IF(Config!$C$6=8,SUM(+Ene!AO5+Feb!AO5+Mar!AO5+Abr!AO5+May!AO5+Jun!AO5+Jul!AO5+Ago!AO5),IF(Config!$C$6=9,SUM(+Ene!AO5+Feb!AO5+Mar!AO5+Abr!AO5+May!AO5+Jun!AO5+Jul!AO5+Ago!AO5+Set!AO5),IF(Config!$C$6=10,SUM(+Ene!AO5+Feb!AO5+Mar!AO5+Abr!AO5+May!AO5+Jun!AO5+Jul!AO5+Ago!AO5+Set!AO5+Oct!AO5),IF(Config!$C$6=11,SUM(+Ene!AO5+Feb!AO5+Mar!AO5+Abr!AO5+May!AO5+Jun!AO5+Jul!AO5+Ago!AO5+Set!AO5+Oct!AO5+Nov!AO5),IF(Config!$C$6=12,SUM(+Ene!AO5+Feb!AO5+Mar!AO5+Abr!AO5+May!AO5+Jun!AO5+Jul!AO5+Ago!AO5+Set!AO5+Oct!AO5+Nov!AO5+Dic!AO5)))))))))))))</f>
        <v>0</v>
      </c>
      <c r="AP5" s="356">
        <f>IF(Config!$C$6=1,SUM(+Ene!AP5),IF(Config!$C$6=2,SUM(+Ene!AP5+Feb!AP5),IF(Config!$C$6=3,SUM(+Ene!AP5+Feb!AP5+Mar!AP5),IF(Config!$C$6=4,SUM(+Ene!AP5+Feb!AP5+Mar!AP5+Abr!AP5),IF(Config!$C$6=5,SUM(Ene!AP5+Feb!AP5+Mar!AP5+Abr!AP5+May!AP5),IF(Config!$C$6=6,SUM(+Ene!AP5+Feb!AP5+Mar!AP5+Abr!AP5+May!AP5+Jun!AP5),IF(Config!$C$6=7,SUM(Ene!AP5+Feb!AP5+Mar!AP5+Abr!AP5+May!AP5+Jun!AP5+Jul!AP5),IF(Config!$C$6=8,SUM(+Ene!AP5+Feb!AP5+Mar!AP5+Abr!AP5+May!AP5+Jun!AP5+Jul!AP5+Ago!AP5),IF(Config!$C$6=9,SUM(+Ene!AP5+Feb!AP5+Mar!AP5+Abr!AP5+May!AP5+Jun!AP5+Jul!AP5+Ago!AP5+Set!AP5),IF(Config!$C$6=10,SUM(+Ene!AP5+Feb!AP5+Mar!AP5+Abr!AP5+May!AP5+Jun!AP5+Jul!AP5+Ago!AP5+Set!AP5+Oct!AP5),IF(Config!$C$6=11,SUM(+Ene!AP5+Feb!AP5+Mar!AP5+Abr!AP5+May!AP5+Jun!AP5+Jul!AP5+Ago!AP5+Set!AP5+Oct!AP5+Nov!AP5),IF(Config!$C$6=12,SUM(+Ene!AP5+Feb!AP5+Mar!AP5+Abr!AP5+May!AP5+Jun!AP5+Jul!AP5+Ago!AP5+Set!AP5+Oct!AP5+Nov!AP5+Dic!AP5)))))))))))))</f>
        <v>0</v>
      </c>
      <c r="AQ5" s="356">
        <f>IF(Config!$C$6=1,SUM(+Ene!AQ5),IF(Config!$C$6=2,SUM(+Ene!AQ5+Feb!AQ5),IF(Config!$C$6=3,SUM(+Ene!AQ5+Feb!AQ5+Mar!AQ5),IF(Config!$C$6=4,SUM(+Ene!AQ5+Feb!AQ5+Mar!AQ5+Abr!AQ5),IF(Config!$C$6=5,SUM(Ene!AQ5+Feb!AQ5+Mar!AQ5+Abr!AQ5+May!AQ5),IF(Config!$C$6=6,SUM(+Ene!AQ5+Feb!AQ5+Mar!AQ5+Abr!AQ5+May!AQ5+Jun!AQ5),IF(Config!$C$6=7,SUM(Ene!AQ5+Feb!AQ5+Mar!AQ5+Abr!AQ5+May!AQ5+Jun!AQ5+Jul!AQ5),IF(Config!$C$6=8,SUM(+Ene!AQ5+Feb!AQ5+Mar!AQ5+Abr!AQ5+May!AQ5+Jun!AQ5+Jul!AQ5+Ago!AQ5),IF(Config!$C$6=9,SUM(+Ene!AQ5+Feb!AQ5+Mar!AQ5+Abr!AQ5+May!AQ5+Jun!AQ5+Jul!AQ5+Ago!AQ5+Set!AQ5),IF(Config!$C$6=10,SUM(+Ene!AQ5+Feb!AQ5+Mar!AQ5+Abr!AQ5+May!AQ5+Jun!AQ5+Jul!AQ5+Ago!AQ5+Set!AQ5+Oct!AQ5),IF(Config!$C$6=11,SUM(+Ene!AQ5+Feb!AQ5+Mar!AQ5+Abr!AQ5+May!AQ5+Jun!AQ5+Jul!AQ5+Ago!AQ5+Set!AQ5+Oct!AQ5+Nov!AQ5),IF(Config!$C$6=12,SUM(+Ene!AQ5+Feb!AQ5+Mar!AQ5+Abr!AQ5+May!AQ5+Jun!AQ5+Jul!AQ5+Ago!AQ5+Set!AQ5+Oct!AQ5+Nov!AQ5+Dic!AQ5)))))))))))))</f>
        <v>0</v>
      </c>
      <c r="AR5" s="356">
        <f>IF(Config!$C$6=1,SUM(+Ene!AR5),IF(Config!$C$6=2,SUM(+Ene!AR5+Feb!AR5),IF(Config!$C$6=3,SUM(+Ene!AR5+Feb!AR5+Mar!AR5),IF(Config!$C$6=4,SUM(+Ene!AR5+Feb!AR5+Mar!AR5+Abr!AR5),IF(Config!$C$6=5,SUM(Ene!AR5+Feb!AR5+Mar!AR5+Abr!AR5+May!AR5),IF(Config!$C$6=6,SUM(+Ene!AR5+Feb!AR5+Mar!AR5+Abr!AR5+May!AR5+Jun!AR5),IF(Config!$C$6=7,SUM(Ene!AR5+Feb!AR5+Mar!AR5+Abr!AR5+May!AR5+Jun!AR5+Jul!AR5),IF(Config!$C$6=8,SUM(+Ene!AR5+Feb!AR5+Mar!AR5+Abr!AR5+May!AR5+Jun!AR5+Jul!AR5+Ago!AR5),IF(Config!$C$6=9,SUM(+Ene!AR5+Feb!AR5+Mar!AR5+Abr!AR5+May!AR5+Jun!AR5+Jul!AR5+Ago!AR5+Set!AR5),IF(Config!$C$6=10,SUM(+Ene!AR5+Feb!AR5+Mar!AR5+Abr!AR5+May!AR5+Jun!AR5+Jul!AR5+Ago!AR5+Set!AR5+Oct!AR5),IF(Config!$C$6=11,SUM(+Ene!AR5+Feb!AR5+Mar!AR5+Abr!AR5+May!AR5+Jun!AR5+Jul!AR5+Ago!AR5+Set!AR5+Oct!AR5+Nov!AR5),IF(Config!$C$6=12,SUM(+Ene!AR5+Feb!AR5+Mar!AR5+Abr!AR5+May!AR5+Jun!AR5+Jul!AR5+Ago!AR5+Set!AR5+Oct!AR5+Nov!AR5+Dic!AR5)))))))))))))</f>
        <v>0</v>
      </c>
      <c r="AS5" s="356">
        <f>IF(Config!$C$6=1,SUM(+Ene!AS5),IF(Config!$C$6=2,SUM(+Ene!AS5+Feb!AS5),IF(Config!$C$6=3,SUM(+Ene!AS5+Feb!AS5+Mar!AS5),IF(Config!$C$6=4,SUM(+Ene!AS5+Feb!AS5+Mar!AS5+Abr!AS5),IF(Config!$C$6=5,SUM(Ene!AS5+Feb!AS5+Mar!AS5+Abr!AS5+May!AS5),IF(Config!$C$6=6,SUM(+Ene!AS5+Feb!AS5+Mar!AS5+Abr!AS5+May!AS5+Jun!AS5),IF(Config!$C$6=7,SUM(Ene!AS5+Feb!AS5+Mar!AS5+Abr!AS5+May!AS5+Jun!AS5+Jul!AS5),IF(Config!$C$6=8,SUM(+Ene!AS5+Feb!AS5+Mar!AS5+Abr!AS5+May!AS5+Jun!AS5+Jul!AS5+Ago!AS5),IF(Config!$C$6=9,SUM(+Ene!AS5+Feb!AS5+Mar!AS5+Abr!AS5+May!AS5+Jun!AS5+Jul!AS5+Ago!AS5+Set!AS5),IF(Config!$C$6=10,SUM(+Ene!AS5+Feb!AS5+Mar!AS5+Abr!AS5+May!AS5+Jun!AS5+Jul!AS5+Ago!AS5+Set!AS5+Oct!AS5),IF(Config!$C$6=11,SUM(+Ene!AS5+Feb!AS5+Mar!AS5+Abr!AS5+May!AS5+Jun!AS5+Jul!AS5+Ago!AS5+Set!AS5+Oct!AS5+Nov!AS5),IF(Config!$C$6=12,SUM(+Ene!AS5+Feb!AS5+Mar!AS5+Abr!AS5+May!AS5+Jun!AS5+Jul!AS5+Ago!AS5+Set!AS5+Oct!AS5+Nov!AS5+Dic!AS5)))))))))))))</f>
        <v>0</v>
      </c>
      <c r="AT5" s="356">
        <f>IF(Config!$C$6=1,SUM(+Ene!AT5),IF(Config!$C$6=2,SUM(+Ene!AT5+Feb!AT5),IF(Config!$C$6=3,SUM(+Ene!AT5+Feb!AT5+Mar!AT5),IF(Config!$C$6=4,SUM(+Ene!AT5+Feb!AT5+Mar!AT5+Abr!AT5),IF(Config!$C$6=5,SUM(Ene!AT5+Feb!AT5+Mar!AT5+Abr!AT5+May!AT5),IF(Config!$C$6=6,SUM(+Ene!AT5+Feb!AT5+Mar!AT5+Abr!AT5+May!AT5+Jun!AT5),IF(Config!$C$6=7,SUM(Ene!AT5+Feb!AT5+Mar!AT5+Abr!AT5+May!AT5+Jun!AT5+Jul!AT5),IF(Config!$C$6=8,SUM(+Ene!AT5+Feb!AT5+Mar!AT5+Abr!AT5+May!AT5+Jun!AT5+Jul!AT5+Ago!AT5),IF(Config!$C$6=9,SUM(+Ene!AT5+Feb!AT5+Mar!AT5+Abr!AT5+May!AT5+Jun!AT5+Jul!AT5+Ago!AT5+Set!AT5),IF(Config!$C$6=10,SUM(+Ene!AT5+Feb!AT5+Mar!AT5+Abr!AT5+May!AT5+Jun!AT5+Jul!AT5+Ago!AT5+Set!AT5+Oct!AT5),IF(Config!$C$6=11,SUM(+Ene!AT5+Feb!AT5+Mar!AT5+Abr!AT5+May!AT5+Jun!AT5+Jul!AT5+Ago!AT5+Set!AT5+Oct!AT5+Nov!AT5),IF(Config!$C$6=12,SUM(+Ene!AT5+Feb!AT5+Mar!AT5+Abr!AT5+May!AT5+Jun!AT5+Jul!AT5+Ago!AT5+Set!AT5+Oct!AT5+Nov!AT5+Dic!AT5)))))))))))))</f>
        <v>0</v>
      </c>
      <c r="AU5" s="367">
        <f t="shared" ref="AU5:AU51" si="8">+SUM(D5:AT5)</f>
        <v>6</v>
      </c>
      <c r="AV5" s="37">
        <f t="shared" ref="AV5:AV51" si="9">SUM(D5)</f>
        <v>0</v>
      </c>
      <c r="AW5" s="37">
        <f t="shared" ref="AW5:AW51" si="10">+E5</f>
        <v>0</v>
      </c>
      <c r="AX5" s="37">
        <f t="shared" ref="AX5:AX51" si="11">+SUM(G5:P5)</f>
        <v>1</v>
      </c>
      <c r="AY5" s="37">
        <f t="shared" ref="AY5:AY51" si="12">+SUM(Q5:S5)</f>
        <v>0</v>
      </c>
      <c r="AZ5" s="37">
        <f t="shared" ref="AZ5:AZ51" si="13">+SUM(T5:W5)</f>
        <v>2</v>
      </c>
      <c r="BA5" s="37">
        <f t="shared" ref="BA5:BA51" si="14">+SUM(X5:AC5)</f>
        <v>3</v>
      </c>
      <c r="BB5" s="37">
        <f t="shared" ref="BB5:BB51" si="15">+SUM(AD5:AI5)</f>
        <v>0</v>
      </c>
      <c r="BC5" s="37">
        <f t="shared" ref="BC5:BC51" si="16">+SUM(AJ5:AL5)</f>
        <v>0</v>
      </c>
      <c r="BD5" s="38">
        <f t="shared" ref="BD5:BD51" si="17">+SUM(AM5:AP5)</f>
        <v>0</v>
      </c>
      <c r="BE5" s="37">
        <f t="shared" ref="BE5:BE51" si="18">+SUM(AQ5:AT5)</f>
        <v>0</v>
      </c>
      <c r="BF5" s="54">
        <f t="shared" si="6"/>
        <v>6</v>
      </c>
      <c r="BG5" t="str">
        <f t="shared" si="7"/>
        <v>OK</v>
      </c>
    </row>
    <row r="6" spans="1:71" ht="30" x14ac:dyDescent="0.25">
      <c r="A6" s="352">
        <v>3</v>
      </c>
      <c r="B6" s="355" t="s">
        <v>505</v>
      </c>
      <c r="C6" s="369" t="s">
        <v>146</v>
      </c>
      <c r="D6" s="356">
        <f>IF(Config!$C$6=1,SUM(+Ene!D6),IF(Config!$C$6=2,SUM(+Ene!D6+Feb!D6),IF(Config!$C$6=3,SUM(+Ene!D6+Feb!D6+Mar!D6),IF(Config!$C$6=4,SUM(+Ene!D6+Feb!D6+Mar!D6+Abr!D6),IF(Config!$C$6=5,SUM(Ene!D6+Feb!D6+Mar!D6+Abr!D6+May!D6),IF(Config!$C$6=6,SUM(+Ene!D6+Feb!D6+Mar!D6+Abr!D6+May!D6+Jun!D6),IF(Config!$C$6=7,SUM(Ene!D6+Feb!D6+Mar!D6+Abr!D6+May!D6+Jun!D6+Jul!D6),IF(Config!$C$6=8,SUM(+Ene!D6+Feb!D6+Mar!D6+Abr!D6+May!D6+Jun!D6+Jul!D6+Ago!D6),IF(Config!$C$6=9,SUM(+Ene!D6+Feb!D6+Mar!D6+Abr!D6+May!D6+Jun!D6+Jul!D6+Ago!D6+Set!D6),IF(Config!$C$6=10,SUM(+Ene!D6+Feb!D6+Mar!D6+Abr!D6+May!D6+Jun!D6+Jul!D6+Ago!D6+Set!D6+Oct!D6),IF(Config!$C$6=11,SUM(+Ene!D6+Feb!D6+Mar!D6+Abr!D6+May!D6+Jun!D6+Jul!D6+Ago!D6+Set!D6+Oct!D6+Nov!D6),IF(Config!$C$6=12,SUM(+Ene!D6+Feb!D6+Mar!D6+Abr!D6+May!D6+Jun!D6+Jul!D6+Ago!D6+Set!D6+Oct!D6+Nov!D6+Dic!D6)))))))))))))</f>
        <v>0</v>
      </c>
      <c r="E6" s="356">
        <f>IF(Config!$C$6=1,SUM(+Ene!E6),IF(Config!$C$6=2,SUM(+Ene!E6+Feb!E6),IF(Config!$C$6=3,SUM(+Ene!E6+Feb!E6+Mar!E6),IF(Config!$C$6=4,SUM(+Ene!E6+Feb!E6+Mar!E6+Abr!E6),IF(Config!$C$6=5,SUM(Ene!E6+Feb!E6+Mar!E6+Abr!E6+May!E6),IF(Config!$C$6=6,SUM(+Ene!E6+Feb!E6+Mar!E6+Abr!E6+May!E6+Jun!E6),IF(Config!$C$6=7,SUM(Ene!E6+Feb!E6+Mar!E6+Abr!E6+May!E6+Jun!E6+Jul!E6),IF(Config!$C$6=8,SUM(+Ene!E6+Feb!E6+Mar!E6+Abr!E6+May!E6+Jun!E6+Jul!E6+Ago!E6),IF(Config!$C$6=9,SUM(+Ene!E6+Feb!E6+Mar!E6+Abr!E6+May!E6+Jun!E6+Jul!E6+Ago!E6+Set!E6),IF(Config!$C$6=10,SUM(+Ene!E6+Feb!E6+Mar!E6+Abr!E6+May!E6+Jun!E6+Jul!E6+Ago!E6+Set!E6+Oct!E6),IF(Config!$C$6=11,SUM(+Ene!E6+Feb!E6+Mar!E6+Abr!E6+May!E6+Jun!E6+Jul!E6+Ago!E6+Set!E6+Oct!E6+Nov!E6),IF(Config!$C$6=12,SUM(+Ene!E6+Feb!E6+Mar!E6+Abr!E6+May!E6+Jun!E6+Jul!E6+Ago!E6+Set!E6+Oct!E6+Nov!E6+Dic!E6)))))))))))))</f>
        <v>0</v>
      </c>
      <c r="F6" s="356">
        <f>IF(Config!$C$6=1,SUM(+Ene!F6),IF(Config!$C$6=2,SUM(+Ene!F6+Feb!F6),IF(Config!$C$6=3,SUM(+Ene!F6+Feb!F6+Mar!F6),IF(Config!$C$6=4,SUM(+Ene!F6+Feb!F6+Mar!F6+Abr!F6),IF(Config!$C$6=5,SUM(Ene!F6+Feb!F6+Mar!F6+Abr!F6+May!F6),IF(Config!$C$6=6,SUM(+Ene!F6+Feb!F6+Mar!F6+Abr!F6+May!F6+Jun!F6),IF(Config!$C$6=7,SUM(Ene!F6+Feb!F6+Mar!F6+Abr!F6+May!F6+Jun!F6+Jul!F6),IF(Config!$C$6=8,SUM(+Ene!F6+Feb!F6+Mar!F6+Abr!F6+May!F6+Jun!F6+Jul!F6+Ago!F6),IF(Config!$C$6=9,SUM(+Ene!F6+Feb!F6+Mar!F6+Abr!F6+May!F6+Jun!F6+Jul!F6+Ago!F6+Set!F6),IF(Config!$C$6=10,SUM(+Ene!F6+Feb!F6+Mar!F6+Abr!F6+May!F6+Jun!F6+Jul!F6+Ago!F6+Set!F6+Oct!F6),IF(Config!$C$6=11,SUM(+Ene!F6+Feb!F6+Mar!F6+Abr!F6+May!F6+Jun!F6+Jul!F6+Ago!F6+Set!F6+Oct!F6+Nov!F6),IF(Config!$C$6=12,SUM(+Ene!F6+Feb!F6+Mar!F6+Abr!F6+May!F6+Jun!F6+Jul!F6+Ago!F6+Set!F6+Oct!F6+Nov!F6+Dic!F6)))))))))))))</f>
        <v>0</v>
      </c>
      <c r="G6" s="356">
        <f>IF(Config!$C$6=1,SUM(+Ene!G6),IF(Config!$C$6=2,SUM(+Ene!G6+Feb!G6),IF(Config!$C$6=3,SUM(+Ene!G6+Feb!G6+Mar!G6),IF(Config!$C$6=4,SUM(+Ene!G6+Feb!G6+Mar!G6+Abr!G6),IF(Config!$C$6=5,SUM(Ene!G6+Feb!G6+Mar!G6+Abr!G6+May!G6),IF(Config!$C$6=6,SUM(+Ene!G6+Feb!G6+Mar!G6+Abr!G6+May!G6+Jun!G6),IF(Config!$C$6=7,SUM(Ene!G6+Feb!G6+Mar!G6+Abr!G6+May!G6+Jun!G6+Jul!G6),IF(Config!$C$6=8,SUM(+Ene!G6+Feb!G6+Mar!G6+Abr!G6+May!G6+Jun!G6+Jul!G6+Ago!G6),IF(Config!$C$6=9,SUM(+Ene!G6+Feb!G6+Mar!G6+Abr!G6+May!G6+Jun!G6+Jul!G6+Ago!G6+Set!G6),IF(Config!$C$6=10,SUM(+Ene!G6+Feb!G6+Mar!G6+Abr!G6+May!G6+Jun!G6+Jul!G6+Ago!G6+Set!G6+Oct!G6),IF(Config!$C$6=11,SUM(+Ene!G6+Feb!G6+Mar!G6+Abr!G6+May!G6+Jun!G6+Jul!G6+Ago!G6+Set!G6+Oct!G6+Nov!G6),IF(Config!$C$6=12,SUM(+Ene!G6+Feb!G6+Mar!G6+Abr!G6+May!G6+Jun!G6+Jul!G6+Ago!G6+Set!G6+Oct!G6+Nov!G6+Dic!G6)))))))))))))</f>
        <v>757</v>
      </c>
      <c r="H6" s="356">
        <f>IF(Config!$C$6=1,SUM(+Ene!H6),IF(Config!$C$6=2,SUM(+Ene!H6+Feb!H6),IF(Config!$C$6=3,SUM(+Ene!H6+Feb!H6+Mar!H6),IF(Config!$C$6=4,SUM(+Ene!H6+Feb!H6+Mar!H6+Abr!H6),IF(Config!$C$6=5,SUM(Ene!H6+Feb!H6+Mar!H6+Abr!H6+May!H6),IF(Config!$C$6=6,SUM(+Ene!H6+Feb!H6+Mar!H6+Abr!H6+May!H6+Jun!H6),IF(Config!$C$6=7,SUM(Ene!H6+Feb!H6+Mar!H6+Abr!H6+May!H6+Jun!H6+Jul!H6),IF(Config!$C$6=8,SUM(+Ene!H6+Feb!H6+Mar!H6+Abr!H6+May!H6+Jun!H6+Jul!H6+Ago!H6),IF(Config!$C$6=9,SUM(+Ene!H6+Feb!H6+Mar!H6+Abr!H6+May!H6+Jun!H6+Jul!H6+Ago!H6+Set!H6),IF(Config!$C$6=10,SUM(+Ene!H6+Feb!H6+Mar!H6+Abr!H6+May!H6+Jun!H6+Jul!H6+Ago!H6+Set!H6+Oct!H6),IF(Config!$C$6=11,SUM(+Ene!H6+Feb!H6+Mar!H6+Abr!H6+May!H6+Jun!H6+Jul!H6+Ago!H6+Set!H6+Oct!H6+Nov!H6),IF(Config!$C$6=12,SUM(+Ene!H6+Feb!H6+Mar!H6+Abr!H6+May!H6+Jun!H6+Jul!H6+Ago!H6+Set!H6+Oct!H6+Nov!H6+Dic!H6)))))))))))))</f>
        <v>232</v>
      </c>
      <c r="I6" s="356">
        <f>IF(Config!$C$6=1,SUM(+Ene!I6),IF(Config!$C$6=2,SUM(+Ene!I6+Feb!I6),IF(Config!$C$6=3,SUM(+Ene!I6+Feb!I6+Mar!I6),IF(Config!$C$6=4,SUM(+Ene!I6+Feb!I6+Mar!I6+Abr!I6),IF(Config!$C$6=5,SUM(Ene!I6+Feb!I6+Mar!I6+Abr!I6+May!I6),IF(Config!$C$6=6,SUM(+Ene!I6+Feb!I6+Mar!I6+Abr!I6+May!I6+Jun!I6),IF(Config!$C$6=7,SUM(Ene!I6+Feb!I6+Mar!I6+Abr!I6+May!I6+Jun!I6+Jul!I6),IF(Config!$C$6=8,SUM(+Ene!I6+Feb!I6+Mar!I6+Abr!I6+May!I6+Jun!I6+Jul!I6+Ago!I6),IF(Config!$C$6=9,SUM(+Ene!I6+Feb!I6+Mar!I6+Abr!I6+May!I6+Jun!I6+Jul!I6+Ago!I6+Set!I6),IF(Config!$C$6=10,SUM(+Ene!I6+Feb!I6+Mar!I6+Abr!I6+May!I6+Jun!I6+Jul!I6+Ago!I6+Set!I6+Oct!I6),IF(Config!$C$6=11,SUM(+Ene!I6+Feb!I6+Mar!I6+Abr!I6+May!I6+Jun!I6+Jul!I6+Ago!I6+Set!I6+Oct!I6+Nov!I6),IF(Config!$C$6=12,SUM(+Ene!I6+Feb!I6+Mar!I6+Abr!I6+May!I6+Jun!I6+Jul!I6+Ago!I6+Set!I6+Oct!I6+Nov!I6+Dic!I6)))))))))))))</f>
        <v>0</v>
      </c>
      <c r="J6" s="356">
        <f>IF(Config!$C$6=1,SUM(+Ene!J6),IF(Config!$C$6=2,SUM(+Ene!J6+Feb!J6),IF(Config!$C$6=3,SUM(+Ene!J6+Feb!J6+Mar!J6),IF(Config!$C$6=4,SUM(+Ene!J6+Feb!J6+Mar!J6+Abr!J6),IF(Config!$C$6=5,SUM(Ene!J6+Feb!J6+Mar!J6+Abr!J6+May!J6),IF(Config!$C$6=6,SUM(+Ene!J6+Feb!J6+Mar!J6+Abr!J6+May!J6+Jun!J6),IF(Config!$C$6=7,SUM(Ene!J6+Feb!J6+Mar!J6+Abr!J6+May!J6+Jun!J6+Jul!J6),IF(Config!$C$6=8,SUM(+Ene!J6+Feb!J6+Mar!J6+Abr!J6+May!J6+Jun!J6+Jul!J6+Ago!J6),IF(Config!$C$6=9,SUM(+Ene!J6+Feb!J6+Mar!J6+Abr!J6+May!J6+Jun!J6+Jul!J6+Ago!J6+Set!J6),IF(Config!$C$6=10,SUM(+Ene!J6+Feb!J6+Mar!J6+Abr!J6+May!J6+Jun!J6+Jul!J6+Ago!J6+Set!J6+Oct!J6),IF(Config!$C$6=11,SUM(+Ene!J6+Feb!J6+Mar!J6+Abr!J6+May!J6+Jun!J6+Jul!J6+Ago!J6+Set!J6+Oct!J6+Nov!J6),IF(Config!$C$6=12,SUM(+Ene!J6+Feb!J6+Mar!J6+Abr!J6+May!J6+Jun!J6+Jul!J6+Ago!J6+Set!J6+Oct!J6+Nov!J6+Dic!J6)))))))))))))</f>
        <v>0</v>
      </c>
      <c r="K6" s="356">
        <f>IF(Config!$C$6=1,SUM(+Ene!K6),IF(Config!$C$6=2,SUM(+Ene!K6+Feb!K6),IF(Config!$C$6=3,SUM(+Ene!K6+Feb!K6+Mar!K6),IF(Config!$C$6=4,SUM(+Ene!K6+Feb!K6+Mar!K6+Abr!K6),IF(Config!$C$6=5,SUM(Ene!K6+Feb!K6+Mar!K6+Abr!K6+May!K6),IF(Config!$C$6=6,SUM(+Ene!K6+Feb!K6+Mar!K6+Abr!K6+May!K6+Jun!K6),IF(Config!$C$6=7,SUM(Ene!K6+Feb!K6+Mar!K6+Abr!K6+May!K6+Jun!K6+Jul!K6),IF(Config!$C$6=8,SUM(+Ene!K6+Feb!K6+Mar!K6+Abr!K6+May!K6+Jun!K6+Jul!K6+Ago!K6),IF(Config!$C$6=9,SUM(+Ene!K6+Feb!K6+Mar!K6+Abr!K6+May!K6+Jun!K6+Jul!K6+Ago!K6+Set!K6),IF(Config!$C$6=10,SUM(+Ene!K6+Feb!K6+Mar!K6+Abr!K6+May!K6+Jun!K6+Jul!K6+Ago!K6+Set!K6+Oct!K6),IF(Config!$C$6=11,SUM(+Ene!K6+Feb!K6+Mar!K6+Abr!K6+May!K6+Jun!K6+Jul!K6+Ago!K6+Set!K6+Oct!K6+Nov!K6),IF(Config!$C$6=12,SUM(+Ene!K6+Feb!K6+Mar!K6+Abr!K6+May!K6+Jun!K6+Jul!K6+Ago!K6+Set!K6+Oct!K6+Nov!K6+Dic!K6)))))))))))))</f>
        <v>0</v>
      </c>
      <c r="L6" s="356">
        <f>IF(Config!$C$6=1,SUM(+Ene!L6),IF(Config!$C$6=2,SUM(+Ene!L6+Feb!L6),IF(Config!$C$6=3,SUM(+Ene!L6+Feb!L6+Mar!L6),IF(Config!$C$6=4,SUM(+Ene!L6+Feb!L6+Mar!L6+Abr!L6),IF(Config!$C$6=5,SUM(Ene!L6+Feb!L6+Mar!L6+Abr!L6+May!L6),IF(Config!$C$6=6,SUM(+Ene!L6+Feb!L6+Mar!L6+Abr!L6+May!L6+Jun!L6),IF(Config!$C$6=7,SUM(Ene!L6+Feb!L6+Mar!L6+Abr!L6+May!L6+Jun!L6+Jul!L6),IF(Config!$C$6=8,SUM(+Ene!L6+Feb!L6+Mar!L6+Abr!L6+May!L6+Jun!L6+Jul!L6+Ago!L6),IF(Config!$C$6=9,SUM(+Ene!L6+Feb!L6+Mar!L6+Abr!L6+May!L6+Jun!L6+Jul!L6+Ago!L6+Set!L6),IF(Config!$C$6=10,SUM(+Ene!L6+Feb!L6+Mar!L6+Abr!L6+May!L6+Jun!L6+Jul!L6+Ago!L6+Set!L6+Oct!L6),IF(Config!$C$6=11,SUM(+Ene!L6+Feb!L6+Mar!L6+Abr!L6+May!L6+Jun!L6+Jul!L6+Ago!L6+Set!L6+Oct!L6+Nov!L6),IF(Config!$C$6=12,SUM(+Ene!L6+Feb!L6+Mar!L6+Abr!L6+May!L6+Jun!L6+Jul!L6+Ago!L6+Set!L6+Oct!L6+Nov!L6+Dic!L6)))))))))))))</f>
        <v>0</v>
      </c>
      <c r="M6" s="356">
        <f>IF(Config!$C$6=1,SUM(+Ene!M6),IF(Config!$C$6=2,SUM(+Ene!M6+Feb!M6),IF(Config!$C$6=3,SUM(+Ene!M6+Feb!M6+Mar!M6),IF(Config!$C$6=4,SUM(+Ene!M6+Feb!M6+Mar!M6+Abr!M6),IF(Config!$C$6=5,SUM(Ene!M6+Feb!M6+Mar!M6+Abr!M6+May!M6),IF(Config!$C$6=6,SUM(+Ene!M6+Feb!M6+Mar!M6+Abr!M6+May!M6+Jun!M6),IF(Config!$C$6=7,SUM(Ene!M6+Feb!M6+Mar!M6+Abr!M6+May!M6+Jun!M6+Jul!M6),IF(Config!$C$6=8,SUM(+Ene!M6+Feb!M6+Mar!M6+Abr!M6+May!M6+Jun!M6+Jul!M6+Ago!M6),IF(Config!$C$6=9,SUM(+Ene!M6+Feb!M6+Mar!M6+Abr!M6+May!M6+Jun!M6+Jul!M6+Ago!M6+Set!M6),IF(Config!$C$6=10,SUM(+Ene!M6+Feb!M6+Mar!M6+Abr!M6+May!M6+Jun!M6+Jul!M6+Ago!M6+Set!M6+Oct!M6),IF(Config!$C$6=11,SUM(+Ene!M6+Feb!M6+Mar!M6+Abr!M6+May!M6+Jun!M6+Jul!M6+Ago!M6+Set!M6+Oct!M6+Nov!M6),IF(Config!$C$6=12,SUM(+Ene!M6+Feb!M6+Mar!M6+Abr!M6+May!M6+Jun!M6+Jul!M6+Ago!M6+Set!M6+Oct!M6+Nov!M6+Dic!M6)))))))))))))</f>
        <v>0</v>
      </c>
      <c r="N6" s="356">
        <f>IF(Config!$C$6=1,SUM(+Ene!N6),IF(Config!$C$6=2,SUM(+Ene!N6+Feb!N6),IF(Config!$C$6=3,SUM(+Ene!N6+Feb!N6+Mar!N6),IF(Config!$C$6=4,SUM(+Ene!N6+Feb!N6+Mar!N6+Abr!N6),IF(Config!$C$6=5,SUM(Ene!N6+Feb!N6+Mar!N6+Abr!N6+May!N6),IF(Config!$C$6=6,SUM(+Ene!N6+Feb!N6+Mar!N6+Abr!N6+May!N6+Jun!N6),IF(Config!$C$6=7,SUM(Ene!N6+Feb!N6+Mar!N6+Abr!N6+May!N6+Jun!N6+Jul!N6),IF(Config!$C$6=8,SUM(+Ene!N6+Feb!N6+Mar!N6+Abr!N6+May!N6+Jun!N6+Jul!N6+Ago!N6),IF(Config!$C$6=9,SUM(+Ene!N6+Feb!N6+Mar!N6+Abr!N6+May!N6+Jun!N6+Jul!N6+Ago!N6+Set!N6),IF(Config!$C$6=10,SUM(+Ene!N6+Feb!N6+Mar!N6+Abr!N6+May!N6+Jun!N6+Jul!N6+Ago!N6+Set!N6+Oct!N6),IF(Config!$C$6=11,SUM(+Ene!N6+Feb!N6+Mar!N6+Abr!N6+May!N6+Jun!N6+Jul!N6+Ago!N6+Set!N6+Oct!N6+Nov!N6),IF(Config!$C$6=12,SUM(+Ene!N6+Feb!N6+Mar!N6+Abr!N6+May!N6+Jun!N6+Jul!N6+Ago!N6+Set!N6+Oct!N6+Nov!N6+Dic!N6)))))))))))))</f>
        <v>0</v>
      </c>
      <c r="O6" s="356">
        <f>IF(Config!$C$6=1,SUM(+Ene!O6),IF(Config!$C$6=2,SUM(+Ene!O6+Feb!O6),IF(Config!$C$6=3,SUM(+Ene!O6+Feb!O6+Mar!O6),IF(Config!$C$6=4,SUM(+Ene!O6+Feb!O6+Mar!O6+Abr!O6),IF(Config!$C$6=5,SUM(Ene!O6+Feb!O6+Mar!O6+Abr!O6+May!O6),IF(Config!$C$6=6,SUM(+Ene!O6+Feb!O6+Mar!O6+Abr!O6+May!O6+Jun!O6),IF(Config!$C$6=7,SUM(Ene!O6+Feb!O6+Mar!O6+Abr!O6+May!O6+Jun!O6+Jul!O6),IF(Config!$C$6=8,SUM(+Ene!O6+Feb!O6+Mar!O6+Abr!O6+May!O6+Jun!O6+Jul!O6+Ago!O6),IF(Config!$C$6=9,SUM(+Ene!O6+Feb!O6+Mar!O6+Abr!O6+May!O6+Jun!O6+Jul!O6+Ago!O6+Set!O6),IF(Config!$C$6=10,SUM(+Ene!O6+Feb!O6+Mar!O6+Abr!O6+May!O6+Jun!O6+Jul!O6+Ago!O6+Set!O6+Oct!O6),IF(Config!$C$6=11,SUM(+Ene!O6+Feb!O6+Mar!O6+Abr!O6+May!O6+Jun!O6+Jul!O6+Ago!O6+Set!O6+Oct!O6+Nov!O6),IF(Config!$C$6=12,SUM(+Ene!O6+Feb!O6+Mar!O6+Abr!O6+May!O6+Jun!O6+Jul!O6+Ago!O6+Set!O6+Oct!O6+Nov!O6+Dic!O6)))))))))))))</f>
        <v>0</v>
      </c>
      <c r="P6" s="356">
        <f>IF(Config!$C$6=1,SUM(+Ene!P6),IF(Config!$C$6=2,SUM(+Ene!P6+Feb!P6),IF(Config!$C$6=3,SUM(+Ene!P6+Feb!P6+Mar!P6),IF(Config!$C$6=4,SUM(+Ene!P6+Feb!P6+Mar!P6+Abr!P6),IF(Config!$C$6=5,SUM(Ene!P6+Feb!P6+Mar!P6+Abr!P6+May!P6),IF(Config!$C$6=6,SUM(+Ene!P6+Feb!P6+Mar!P6+Abr!P6+May!P6+Jun!P6),IF(Config!$C$6=7,SUM(Ene!P6+Feb!P6+Mar!P6+Abr!P6+May!P6+Jun!P6+Jul!P6),IF(Config!$C$6=8,SUM(+Ene!P6+Feb!P6+Mar!P6+Abr!P6+May!P6+Jun!P6+Jul!P6+Ago!P6),IF(Config!$C$6=9,SUM(+Ene!P6+Feb!P6+Mar!P6+Abr!P6+May!P6+Jun!P6+Jul!P6+Ago!P6+Set!P6),IF(Config!$C$6=10,SUM(+Ene!P6+Feb!P6+Mar!P6+Abr!P6+May!P6+Jun!P6+Jul!P6+Ago!P6+Set!P6+Oct!P6),IF(Config!$C$6=11,SUM(+Ene!P6+Feb!P6+Mar!P6+Abr!P6+May!P6+Jun!P6+Jul!P6+Ago!P6+Set!P6+Oct!P6+Nov!P6),IF(Config!$C$6=12,SUM(+Ene!P6+Feb!P6+Mar!P6+Abr!P6+May!P6+Jun!P6+Jul!P6+Ago!P6+Set!P6+Oct!P6+Nov!P6+Dic!P6)))))))))))))</f>
        <v>0</v>
      </c>
      <c r="Q6" s="356">
        <f>IF(Config!$C$6=1,SUM(+Ene!Q6),IF(Config!$C$6=2,SUM(+Ene!Q6+Feb!Q6),IF(Config!$C$6=3,SUM(+Ene!Q6+Feb!Q6+Mar!Q6),IF(Config!$C$6=4,SUM(+Ene!Q6+Feb!Q6+Mar!Q6+Abr!Q6),IF(Config!$C$6=5,SUM(Ene!Q6+Feb!Q6+Mar!Q6+Abr!Q6+May!Q6),IF(Config!$C$6=6,SUM(+Ene!Q6+Feb!Q6+Mar!Q6+Abr!Q6+May!Q6+Jun!Q6),IF(Config!$C$6=7,SUM(Ene!Q6+Feb!Q6+Mar!Q6+Abr!Q6+May!Q6+Jun!Q6+Jul!Q6),IF(Config!$C$6=8,SUM(+Ene!Q6+Feb!Q6+Mar!Q6+Abr!Q6+May!Q6+Jun!Q6+Jul!Q6+Ago!Q6),IF(Config!$C$6=9,SUM(+Ene!Q6+Feb!Q6+Mar!Q6+Abr!Q6+May!Q6+Jun!Q6+Jul!Q6+Ago!Q6+Set!Q6),IF(Config!$C$6=10,SUM(+Ene!Q6+Feb!Q6+Mar!Q6+Abr!Q6+May!Q6+Jun!Q6+Jul!Q6+Ago!Q6+Set!Q6+Oct!Q6),IF(Config!$C$6=11,SUM(+Ene!Q6+Feb!Q6+Mar!Q6+Abr!Q6+May!Q6+Jun!Q6+Jul!Q6+Ago!Q6+Set!Q6+Oct!Q6+Nov!Q6),IF(Config!$C$6=12,SUM(+Ene!Q6+Feb!Q6+Mar!Q6+Abr!Q6+May!Q6+Jun!Q6+Jul!Q6+Ago!Q6+Set!Q6+Oct!Q6+Nov!Q6+Dic!Q6)))))))))))))</f>
        <v>213</v>
      </c>
      <c r="R6" s="356">
        <f>IF(Config!$C$6=1,SUM(+Ene!R6),IF(Config!$C$6=2,SUM(+Ene!R6+Feb!R6),IF(Config!$C$6=3,SUM(+Ene!R6+Feb!R6+Mar!R6),IF(Config!$C$6=4,SUM(+Ene!R6+Feb!R6+Mar!R6+Abr!R6),IF(Config!$C$6=5,SUM(Ene!R6+Feb!R6+Mar!R6+Abr!R6+May!R6),IF(Config!$C$6=6,SUM(+Ene!R6+Feb!R6+Mar!R6+Abr!R6+May!R6+Jun!R6),IF(Config!$C$6=7,SUM(Ene!R6+Feb!R6+Mar!R6+Abr!R6+May!R6+Jun!R6+Jul!R6),IF(Config!$C$6=8,SUM(+Ene!R6+Feb!R6+Mar!R6+Abr!R6+May!R6+Jun!R6+Jul!R6+Ago!R6),IF(Config!$C$6=9,SUM(+Ene!R6+Feb!R6+Mar!R6+Abr!R6+May!R6+Jun!R6+Jul!R6+Ago!R6+Set!R6),IF(Config!$C$6=10,SUM(+Ene!R6+Feb!R6+Mar!R6+Abr!R6+May!R6+Jun!R6+Jul!R6+Ago!R6+Set!R6+Oct!R6),IF(Config!$C$6=11,SUM(+Ene!R6+Feb!R6+Mar!R6+Abr!R6+May!R6+Jun!R6+Jul!R6+Ago!R6+Set!R6+Oct!R6+Nov!R6),IF(Config!$C$6=12,SUM(+Ene!R6+Feb!R6+Mar!R6+Abr!R6+May!R6+Jun!R6+Jul!R6+Ago!R6+Set!R6+Oct!R6+Nov!R6+Dic!R6)))))))))))))</f>
        <v>125</v>
      </c>
      <c r="S6" s="356">
        <f>IF(Config!$C$6=1,SUM(+Ene!S6),IF(Config!$C$6=2,SUM(+Ene!S6+Feb!S6),IF(Config!$C$6=3,SUM(+Ene!S6+Feb!S6+Mar!S6),IF(Config!$C$6=4,SUM(+Ene!S6+Feb!S6+Mar!S6+Abr!S6),IF(Config!$C$6=5,SUM(Ene!S6+Feb!S6+Mar!S6+Abr!S6+May!S6),IF(Config!$C$6=6,SUM(+Ene!S6+Feb!S6+Mar!S6+Abr!S6+May!S6+Jun!S6),IF(Config!$C$6=7,SUM(Ene!S6+Feb!S6+Mar!S6+Abr!S6+May!S6+Jun!S6+Jul!S6),IF(Config!$C$6=8,SUM(+Ene!S6+Feb!S6+Mar!S6+Abr!S6+May!S6+Jun!S6+Jul!S6+Ago!S6),IF(Config!$C$6=9,SUM(+Ene!S6+Feb!S6+Mar!S6+Abr!S6+May!S6+Jun!S6+Jul!S6+Ago!S6+Set!S6),IF(Config!$C$6=10,SUM(+Ene!S6+Feb!S6+Mar!S6+Abr!S6+May!S6+Jun!S6+Jul!S6+Ago!S6+Set!S6+Oct!S6),IF(Config!$C$6=11,SUM(+Ene!S6+Feb!S6+Mar!S6+Abr!S6+May!S6+Jun!S6+Jul!S6+Ago!S6+Set!S6+Oct!S6+Nov!S6),IF(Config!$C$6=12,SUM(+Ene!S6+Feb!S6+Mar!S6+Abr!S6+May!S6+Jun!S6+Jul!S6+Ago!S6+Set!S6+Oct!S6+Nov!S6+Dic!S6)))))))))))))</f>
        <v>159</v>
      </c>
      <c r="T6" s="356">
        <f>IF(Config!$C$6=1,SUM(+Ene!T6),IF(Config!$C$6=2,SUM(+Ene!T6+Feb!T6),IF(Config!$C$6=3,SUM(+Ene!T6+Feb!T6+Mar!T6),IF(Config!$C$6=4,SUM(+Ene!T6+Feb!T6+Mar!T6+Abr!T6),IF(Config!$C$6=5,SUM(Ene!T6+Feb!T6+Mar!T6+Abr!T6+May!T6),IF(Config!$C$6=6,SUM(+Ene!T6+Feb!T6+Mar!T6+Abr!T6+May!T6+Jun!T6),IF(Config!$C$6=7,SUM(Ene!T6+Feb!T6+Mar!T6+Abr!T6+May!T6+Jun!T6+Jul!T6),IF(Config!$C$6=8,SUM(+Ene!T6+Feb!T6+Mar!T6+Abr!T6+May!T6+Jun!T6+Jul!T6+Ago!T6),IF(Config!$C$6=9,SUM(+Ene!T6+Feb!T6+Mar!T6+Abr!T6+May!T6+Jun!T6+Jul!T6+Ago!T6+Set!T6),IF(Config!$C$6=10,SUM(+Ene!T6+Feb!T6+Mar!T6+Abr!T6+May!T6+Jun!T6+Jul!T6+Ago!T6+Set!T6+Oct!T6),IF(Config!$C$6=11,SUM(+Ene!T6+Feb!T6+Mar!T6+Abr!T6+May!T6+Jun!T6+Jul!T6+Ago!T6+Set!T6+Oct!T6+Nov!T6),IF(Config!$C$6=12,SUM(+Ene!T6+Feb!T6+Mar!T6+Abr!T6+May!T6+Jun!T6+Jul!T6+Ago!T6+Set!T6+Oct!T6+Nov!T6+Dic!T6)))))))))))))</f>
        <v>513</v>
      </c>
      <c r="U6" s="356">
        <f>IF(Config!$C$6=1,SUM(+Ene!U6),IF(Config!$C$6=2,SUM(+Ene!U6+Feb!U6),IF(Config!$C$6=3,SUM(+Ene!U6+Feb!U6+Mar!U6),IF(Config!$C$6=4,SUM(+Ene!U6+Feb!U6+Mar!U6+Abr!U6),IF(Config!$C$6=5,SUM(Ene!U6+Feb!U6+Mar!U6+Abr!U6+May!U6),IF(Config!$C$6=6,SUM(+Ene!U6+Feb!U6+Mar!U6+Abr!U6+May!U6+Jun!U6),IF(Config!$C$6=7,SUM(Ene!U6+Feb!U6+Mar!U6+Abr!U6+May!U6+Jun!U6+Jul!U6),IF(Config!$C$6=8,SUM(+Ene!U6+Feb!U6+Mar!U6+Abr!U6+May!U6+Jun!U6+Jul!U6+Ago!U6),IF(Config!$C$6=9,SUM(+Ene!U6+Feb!U6+Mar!U6+Abr!U6+May!U6+Jun!U6+Jul!U6+Ago!U6+Set!U6),IF(Config!$C$6=10,SUM(+Ene!U6+Feb!U6+Mar!U6+Abr!U6+May!U6+Jun!U6+Jul!U6+Ago!U6+Set!U6+Oct!U6),IF(Config!$C$6=11,SUM(+Ene!U6+Feb!U6+Mar!U6+Abr!U6+May!U6+Jun!U6+Jul!U6+Ago!U6+Set!U6+Oct!U6+Nov!U6),IF(Config!$C$6=12,SUM(+Ene!U6+Feb!U6+Mar!U6+Abr!U6+May!U6+Jun!U6+Jul!U6+Ago!U6+Set!U6+Oct!U6+Nov!U6+Dic!U6)))))))))))))</f>
        <v>0</v>
      </c>
      <c r="V6" s="356">
        <f>IF(Config!$C$6=1,SUM(+Ene!V6),IF(Config!$C$6=2,SUM(+Ene!V6+Feb!V6),IF(Config!$C$6=3,SUM(+Ene!V6+Feb!V6+Mar!V6),IF(Config!$C$6=4,SUM(+Ene!V6+Feb!V6+Mar!V6+Abr!V6),IF(Config!$C$6=5,SUM(Ene!V6+Feb!V6+Mar!V6+Abr!V6+May!V6),IF(Config!$C$6=6,SUM(+Ene!V6+Feb!V6+Mar!V6+Abr!V6+May!V6+Jun!V6),IF(Config!$C$6=7,SUM(Ene!V6+Feb!V6+Mar!V6+Abr!V6+May!V6+Jun!V6+Jul!V6),IF(Config!$C$6=8,SUM(+Ene!V6+Feb!V6+Mar!V6+Abr!V6+May!V6+Jun!V6+Jul!V6+Ago!V6),IF(Config!$C$6=9,SUM(+Ene!V6+Feb!V6+Mar!V6+Abr!V6+May!V6+Jun!V6+Jul!V6+Ago!V6+Set!V6),IF(Config!$C$6=10,SUM(+Ene!V6+Feb!V6+Mar!V6+Abr!V6+May!V6+Jun!V6+Jul!V6+Ago!V6+Set!V6+Oct!V6),IF(Config!$C$6=11,SUM(+Ene!V6+Feb!V6+Mar!V6+Abr!V6+May!V6+Jun!V6+Jul!V6+Ago!V6+Set!V6+Oct!V6+Nov!V6),IF(Config!$C$6=12,SUM(+Ene!V6+Feb!V6+Mar!V6+Abr!V6+May!V6+Jun!V6+Jul!V6+Ago!V6+Set!V6+Oct!V6+Nov!V6+Dic!V6)))))))))))))</f>
        <v>0</v>
      </c>
      <c r="W6" s="356">
        <f>IF(Config!$C$6=1,SUM(+Ene!W6),IF(Config!$C$6=2,SUM(+Ene!W6+Feb!W6),IF(Config!$C$6=3,SUM(+Ene!W6+Feb!W6+Mar!W6),IF(Config!$C$6=4,SUM(+Ene!W6+Feb!W6+Mar!W6+Abr!W6),IF(Config!$C$6=5,SUM(Ene!W6+Feb!W6+Mar!W6+Abr!W6+May!W6),IF(Config!$C$6=6,SUM(+Ene!W6+Feb!W6+Mar!W6+Abr!W6+May!W6+Jun!W6),IF(Config!$C$6=7,SUM(Ene!W6+Feb!W6+Mar!W6+Abr!W6+May!W6+Jun!W6+Jul!W6),IF(Config!$C$6=8,SUM(+Ene!W6+Feb!W6+Mar!W6+Abr!W6+May!W6+Jun!W6+Jul!W6+Ago!W6),IF(Config!$C$6=9,SUM(+Ene!W6+Feb!W6+Mar!W6+Abr!W6+May!W6+Jun!W6+Jul!W6+Ago!W6+Set!W6),IF(Config!$C$6=10,SUM(+Ene!W6+Feb!W6+Mar!W6+Abr!W6+May!W6+Jun!W6+Jul!W6+Ago!W6+Set!W6+Oct!W6),IF(Config!$C$6=11,SUM(+Ene!W6+Feb!W6+Mar!W6+Abr!W6+May!W6+Jun!W6+Jul!W6+Ago!W6+Set!W6+Oct!W6+Nov!W6),IF(Config!$C$6=12,SUM(+Ene!W6+Feb!W6+Mar!W6+Abr!W6+May!W6+Jun!W6+Jul!W6+Ago!W6+Set!W6+Oct!W6+Nov!W6+Dic!W6)))))))))))))</f>
        <v>0</v>
      </c>
      <c r="X6" s="356">
        <f>IF(Config!$C$6=1,SUM(+Ene!X6),IF(Config!$C$6=2,SUM(+Ene!X6+Feb!X6),IF(Config!$C$6=3,SUM(+Ene!X6+Feb!X6+Mar!X6),IF(Config!$C$6=4,SUM(+Ene!X6+Feb!X6+Mar!X6+Abr!X6),IF(Config!$C$6=5,SUM(Ene!X6+Feb!X6+Mar!X6+Abr!X6+May!X6),IF(Config!$C$6=6,SUM(+Ene!X6+Feb!X6+Mar!X6+Abr!X6+May!X6+Jun!X6),IF(Config!$C$6=7,SUM(Ene!X6+Feb!X6+Mar!X6+Abr!X6+May!X6+Jun!X6+Jul!X6),IF(Config!$C$6=8,SUM(+Ene!X6+Feb!X6+Mar!X6+Abr!X6+May!X6+Jun!X6+Jul!X6+Ago!X6),IF(Config!$C$6=9,SUM(+Ene!X6+Feb!X6+Mar!X6+Abr!X6+May!X6+Jun!X6+Jul!X6+Ago!X6+Set!X6),IF(Config!$C$6=10,SUM(+Ene!X6+Feb!X6+Mar!X6+Abr!X6+May!X6+Jun!X6+Jul!X6+Ago!X6+Set!X6+Oct!X6),IF(Config!$C$6=11,SUM(+Ene!X6+Feb!X6+Mar!X6+Abr!X6+May!X6+Jun!X6+Jul!X6+Ago!X6+Set!X6+Oct!X6+Nov!X6),IF(Config!$C$6=12,SUM(+Ene!X6+Feb!X6+Mar!X6+Abr!X6+May!X6+Jun!X6+Jul!X6+Ago!X6+Set!X6+Oct!X6+Nov!X6+Dic!X6)))))))))))))</f>
        <v>359</v>
      </c>
      <c r="Y6" s="356">
        <f>IF(Config!$C$6=1,SUM(+Ene!Y6),IF(Config!$C$6=2,SUM(+Ene!Y6+Feb!Y6),IF(Config!$C$6=3,SUM(+Ene!Y6+Feb!Y6+Mar!Y6),IF(Config!$C$6=4,SUM(+Ene!Y6+Feb!Y6+Mar!Y6+Abr!Y6),IF(Config!$C$6=5,SUM(Ene!Y6+Feb!Y6+Mar!Y6+Abr!Y6+May!Y6),IF(Config!$C$6=6,SUM(+Ene!Y6+Feb!Y6+Mar!Y6+Abr!Y6+May!Y6+Jun!Y6),IF(Config!$C$6=7,SUM(Ene!Y6+Feb!Y6+Mar!Y6+Abr!Y6+May!Y6+Jun!Y6+Jul!Y6),IF(Config!$C$6=8,SUM(+Ene!Y6+Feb!Y6+Mar!Y6+Abr!Y6+May!Y6+Jun!Y6+Jul!Y6+Ago!Y6),IF(Config!$C$6=9,SUM(+Ene!Y6+Feb!Y6+Mar!Y6+Abr!Y6+May!Y6+Jun!Y6+Jul!Y6+Ago!Y6+Set!Y6),IF(Config!$C$6=10,SUM(+Ene!Y6+Feb!Y6+Mar!Y6+Abr!Y6+May!Y6+Jun!Y6+Jul!Y6+Ago!Y6+Set!Y6+Oct!Y6),IF(Config!$C$6=11,SUM(+Ene!Y6+Feb!Y6+Mar!Y6+Abr!Y6+May!Y6+Jun!Y6+Jul!Y6+Ago!Y6+Set!Y6+Oct!Y6+Nov!Y6),IF(Config!$C$6=12,SUM(+Ene!Y6+Feb!Y6+Mar!Y6+Abr!Y6+May!Y6+Jun!Y6+Jul!Y6+Ago!Y6+Set!Y6+Oct!Y6+Nov!Y6+Dic!Y6)))))))))))))</f>
        <v>742</v>
      </c>
      <c r="Z6" s="356">
        <f>IF(Config!$C$6=1,SUM(+Ene!Z6),IF(Config!$C$6=2,SUM(+Ene!Z6+Feb!Z6),IF(Config!$C$6=3,SUM(+Ene!Z6+Feb!Z6+Mar!Z6),IF(Config!$C$6=4,SUM(+Ene!Z6+Feb!Z6+Mar!Z6+Abr!Z6),IF(Config!$C$6=5,SUM(Ene!Z6+Feb!Z6+Mar!Z6+Abr!Z6+May!Z6),IF(Config!$C$6=6,SUM(+Ene!Z6+Feb!Z6+Mar!Z6+Abr!Z6+May!Z6+Jun!Z6),IF(Config!$C$6=7,SUM(Ene!Z6+Feb!Z6+Mar!Z6+Abr!Z6+May!Z6+Jun!Z6+Jul!Z6),IF(Config!$C$6=8,SUM(+Ene!Z6+Feb!Z6+Mar!Z6+Abr!Z6+May!Z6+Jun!Z6+Jul!Z6+Ago!Z6),IF(Config!$C$6=9,SUM(+Ene!Z6+Feb!Z6+Mar!Z6+Abr!Z6+May!Z6+Jun!Z6+Jul!Z6+Ago!Z6+Set!Z6),IF(Config!$C$6=10,SUM(+Ene!Z6+Feb!Z6+Mar!Z6+Abr!Z6+May!Z6+Jun!Z6+Jul!Z6+Ago!Z6+Set!Z6+Oct!Z6),IF(Config!$C$6=11,SUM(+Ene!Z6+Feb!Z6+Mar!Z6+Abr!Z6+May!Z6+Jun!Z6+Jul!Z6+Ago!Z6+Set!Z6+Oct!Z6+Nov!Z6),IF(Config!$C$6=12,SUM(+Ene!Z6+Feb!Z6+Mar!Z6+Abr!Z6+May!Z6+Jun!Z6+Jul!Z6+Ago!Z6+Set!Z6+Oct!Z6+Nov!Z6+Dic!Z6)))))))))))))</f>
        <v>0</v>
      </c>
      <c r="AA6" s="356">
        <f>IF(Config!$C$6=1,SUM(+Ene!AA6),IF(Config!$C$6=2,SUM(+Ene!AA6+Feb!AA6),IF(Config!$C$6=3,SUM(+Ene!AA6+Feb!AA6+Mar!AA6),IF(Config!$C$6=4,SUM(+Ene!AA6+Feb!AA6+Mar!AA6+Abr!AA6),IF(Config!$C$6=5,SUM(Ene!AA6+Feb!AA6+Mar!AA6+Abr!AA6+May!AA6),IF(Config!$C$6=6,SUM(+Ene!AA6+Feb!AA6+Mar!AA6+Abr!AA6+May!AA6+Jun!AA6),IF(Config!$C$6=7,SUM(Ene!AA6+Feb!AA6+Mar!AA6+Abr!AA6+May!AA6+Jun!AA6+Jul!AA6),IF(Config!$C$6=8,SUM(+Ene!AA6+Feb!AA6+Mar!AA6+Abr!AA6+May!AA6+Jun!AA6+Jul!AA6+Ago!AA6),IF(Config!$C$6=9,SUM(+Ene!AA6+Feb!AA6+Mar!AA6+Abr!AA6+May!AA6+Jun!AA6+Jul!AA6+Ago!AA6+Set!AA6),IF(Config!$C$6=10,SUM(+Ene!AA6+Feb!AA6+Mar!AA6+Abr!AA6+May!AA6+Jun!AA6+Jul!AA6+Ago!AA6+Set!AA6+Oct!AA6),IF(Config!$C$6=11,SUM(+Ene!AA6+Feb!AA6+Mar!AA6+Abr!AA6+May!AA6+Jun!AA6+Jul!AA6+Ago!AA6+Set!AA6+Oct!AA6+Nov!AA6),IF(Config!$C$6=12,SUM(+Ene!AA6+Feb!AA6+Mar!AA6+Abr!AA6+May!AA6+Jun!AA6+Jul!AA6+Ago!AA6+Set!AA6+Oct!AA6+Nov!AA6+Dic!AA6)))))))))))))</f>
        <v>0</v>
      </c>
      <c r="AB6" s="356">
        <f>IF(Config!$C$6=1,SUM(+Ene!AB6),IF(Config!$C$6=2,SUM(+Ene!AB6+Feb!AB6),IF(Config!$C$6=3,SUM(+Ene!AB6+Feb!AB6+Mar!AB6),IF(Config!$C$6=4,SUM(+Ene!AB6+Feb!AB6+Mar!AB6+Abr!AB6),IF(Config!$C$6=5,SUM(Ene!AB6+Feb!AB6+Mar!AB6+Abr!AB6+May!AB6),IF(Config!$C$6=6,SUM(+Ene!AB6+Feb!AB6+Mar!AB6+Abr!AB6+May!AB6+Jun!AB6),IF(Config!$C$6=7,SUM(Ene!AB6+Feb!AB6+Mar!AB6+Abr!AB6+May!AB6+Jun!AB6+Jul!AB6),IF(Config!$C$6=8,SUM(+Ene!AB6+Feb!AB6+Mar!AB6+Abr!AB6+May!AB6+Jun!AB6+Jul!AB6+Ago!AB6),IF(Config!$C$6=9,SUM(+Ene!AB6+Feb!AB6+Mar!AB6+Abr!AB6+May!AB6+Jun!AB6+Jul!AB6+Ago!AB6+Set!AB6),IF(Config!$C$6=10,SUM(+Ene!AB6+Feb!AB6+Mar!AB6+Abr!AB6+May!AB6+Jun!AB6+Jul!AB6+Ago!AB6+Set!AB6+Oct!AB6),IF(Config!$C$6=11,SUM(+Ene!AB6+Feb!AB6+Mar!AB6+Abr!AB6+May!AB6+Jun!AB6+Jul!AB6+Ago!AB6+Set!AB6+Oct!AB6+Nov!AB6),IF(Config!$C$6=12,SUM(+Ene!AB6+Feb!AB6+Mar!AB6+Abr!AB6+May!AB6+Jun!AB6+Jul!AB6+Ago!AB6+Set!AB6+Oct!AB6+Nov!AB6+Dic!AB6)))))))))))))</f>
        <v>0</v>
      </c>
      <c r="AC6" s="356">
        <f>IF(Config!$C$6=1,SUM(+Ene!AC6),IF(Config!$C$6=2,SUM(+Ene!AC6+Feb!AC6),IF(Config!$C$6=3,SUM(+Ene!AC6+Feb!AC6+Mar!AC6),IF(Config!$C$6=4,SUM(+Ene!AC6+Feb!AC6+Mar!AC6+Abr!AC6),IF(Config!$C$6=5,SUM(Ene!AC6+Feb!AC6+Mar!AC6+Abr!AC6+May!AC6),IF(Config!$C$6=6,SUM(+Ene!AC6+Feb!AC6+Mar!AC6+Abr!AC6+May!AC6+Jun!AC6),IF(Config!$C$6=7,SUM(Ene!AC6+Feb!AC6+Mar!AC6+Abr!AC6+May!AC6+Jun!AC6+Jul!AC6),IF(Config!$C$6=8,SUM(+Ene!AC6+Feb!AC6+Mar!AC6+Abr!AC6+May!AC6+Jun!AC6+Jul!AC6+Ago!AC6),IF(Config!$C$6=9,SUM(+Ene!AC6+Feb!AC6+Mar!AC6+Abr!AC6+May!AC6+Jun!AC6+Jul!AC6+Ago!AC6+Set!AC6),IF(Config!$C$6=10,SUM(+Ene!AC6+Feb!AC6+Mar!AC6+Abr!AC6+May!AC6+Jun!AC6+Jul!AC6+Ago!AC6+Set!AC6+Oct!AC6),IF(Config!$C$6=11,SUM(+Ene!AC6+Feb!AC6+Mar!AC6+Abr!AC6+May!AC6+Jun!AC6+Jul!AC6+Ago!AC6+Set!AC6+Oct!AC6+Nov!AC6),IF(Config!$C$6=12,SUM(+Ene!AC6+Feb!AC6+Mar!AC6+Abr!AC6+May!AC6+Jun!AC6+Jul!AC6+Ago!AC6+Set!AC6+Oct!AC6+Nov!AC6+Dic!AC6)))))))))))))</f>
        <v>235</v>
      </c>
      <c r="AD6" s="356">
        <f>IF(Config!$C$6=1,SUM(+Ene!AD6),IF(Config!$C$6=2,SUM(+Ene!AD6+Feb!AD6),IF(Config!$C$6=3,SUM(+Ene!AD6+Feb!AD6+Mar!AD6),IF(Config!$C$6=4,SUM(+Ene!AD6+Feb!AD6+Mar!AD6+Abr!AD6),IF(Config!$C$6=5,SUM(Ene!AD6+Feb!AD6+Mar!AD6+Abr!AD6+May!AD6),IF(Config!$C$6=6,SUM(+Ene!AD6+Feb!AD6+Mar!AD6+Abr!AD6+May!AD6+Jun!AD6),IF(Config!$C$6=7,SUM(Ene!AD6+Feb!AD6+Mar!AD6+Abr!AD6+May!AD6+Jun!AD6+Jul!AD6),IF(Config!$C$6=8,SUM(+Ene!AD6+Feb!AD6+Mar!AD6+Abr!AD6+May!AD6+Jun!AD6+Jul!AD6+Ago!AD6),IF(Config!$C$6=9,SUM(+Ene!AD6+Feb!AD6+Mar!AD6+Abr!AD6+May!AD6+Jun!AD6+Jul!AD6+Ago!AD6+Set!AD6),IF(Config!$C$6=10,SUM(+Ene!AD6+Feb!AD6+Mar!AD6+Abr!AD6+May!AD6+Jun!AD6+Jul!AD6+Ago!AD6+Set!AD6+Oct!AD6),IF(Config!$C$6=11,SUM(+Ene!AD6+Feb!AD6+Mar!AD6+Abr!AD6+May!AD6+Jun!AD6+Jul!AD6+Ago!AD6+Set!AD6+Oct!AD6+Nov!AD6),IF(Config!$C$6=12,SUM(+Ene!AD6+Feb!AD6+Mar!AD6+Abr!AD6+May!AD6+Jun!AD6+Jul!AD6+Ago!AD6+Set!AD6+Oct!AD6+Nov!AD6+Dic!AD6)))))))))))))</f>
        <v>438</v>
      </c>
      <c r="AE6" s="356">
        <f>IF(Config!$C$6=1,SUM(+Ene!AE6),IF(Config!$C$6=2,SUM(+Ene!AE6+Feb!AE6),IF(Config!$C$6=3,SUM(+Ene!AE6+Feb!AE6+Mar!AE6),IF(Config!$C$6=4,SUM(+Ene!AE6+Feb!AE6+Mar!AE6+Abr!AE6),IF(Config!$C$6=5,SUM(Ene!AE6+Feb!AE6+Mar!AE6+Abr!AE6+May!AE6),IF(Config!$C$6=6,SUM(+Ene!AE6+Feb!AE6+Mar!AE6+Abr!AE6+May!AE6+Jun!AE6),IF(Config!$C$6=7,SUM(Ene!AE6+Feb!AE6+Mar!AE6+Abr!AE6+May!AE6+Jun!AE6+Jul!AE6),IF(Config!$C$6=8,SUM(+Ene!AE6+Feb!AE6+Mar!AE6+Abr!AE6+May!AE6+Jun!AE6+Jul!AE6+Ago!AE6),IF(Config!$C$6=9,SUM(+Ene!AE6+Feb!AE6+Mar!AE6+Abr!AE6+May!AE6+Jun!AE6+Jul!AE6+Ago!AE6+Set!AE6),IF(Config!$C$6=10,SUM(+Ene!AE6+Feb!AE6+Mar!AE6+Abr!AE6+May!AE6+Jun!AE6+Jul!AE6+Ago!AE6+Set!AE6+Oct!AE6),IF(Config!$C$6=11,SUM(+Ene!AE6+Feb!AE6+Mar!AE6+Abr!AE6+May!AE6+Jun!AE6+Jul!AE6+Ago!AE6+Set!AE6+Oct!AE6+Nov!AE6),IF(Config!$C$6=12,SUM(+Ene!AE6+Feb!AE6+Mar!AE6+Abr!AE6+May!AE6+Jun!AE6+Jul!AE6+Ago!AE6+Set!AE6+Oct!AE6+Nov!AE6+Dic!AE6)))))))))))))</f>
        <v>0</v>
      </c>
      <c r="AF6" s="356">
        <f>IF(Config!$C$6=1,SUM(+Ene!AF6),IF(Config!$C$6=2,SUM(+Ene!AF6+Feb!AF6),IF(Config!$C$6=3,SUM(+Ene!AF6+Feb!AF6+Mar!AF6),IF(Config!$C$6=4,SUM(+Ene!AF6+Feb!AF6+Mar!AF6+Abr!AF6),IF(Config!$C$6=5,SUM(Ene!AF6+Feb!AF6+Mar!AF6+Abr!AF6+May!AF6),IF(Config!$C$6=6,SUM(+Ene!AF6+Feb!AF6+Mar!AF6+Abr!AF6+May!AF6+Jun!AF6),IF(Config!$C$6=7,SUM(Ene!AF6+Feb!AF6+Mar!AF6+Abr!AF6+May!AF6+Jun!AF6+Jul!AF6),IF(Config!$C$6=8,SUM(+Ene!AF6+Feb!AF6+Mar!AF6+Abr!AF6+May!AF6+Jun!AF6+Jul!AF6+Ago!AF6),IF(Config!$C$6=9,SUM(+Ene!AF6+Feb!AF6+Mar!AF6+Abr!AF6+May!AF6+Jun!AF6+Jul!AF6+Ago!AF6+Set!AF6),IF(Config!$C$6=10,SUM(+Ene!AF6+Feb!AF6+Mar!AF6+Abr!AF6+May!AF6+Jun!AF6+Jul!AF6+Ago!AF6+Set!AF6+Oct!AF6),IF(Config!$C$6=11,SUM(+Ene!AF6+Feb!AF6+Mar!AF6+Abr!AF6+May!AF6+Jun!AF6+Jul!AF6+Ago!AF6+Set!AF6+Oct!AF6+Nov!AF6),IF(Config!$C$6=12,SUM(+Ene!AF6+Feb!AF6+Mar!AF6+Abr!AF6+May!AF6+Jun!AF6+Jul!AF6+Ago!AF6+Set!AF6+Oct!AF6+Nov!AF6+Dic!AF6)))))))))))))</f>
        <v>279</v>
      </c>
      <c r="AG6" s="356">
        <f>IF(Config!$C$6=1,SUM(+Ene!AG6),IF(Config!$C$6=2,SUM(+Ene!AG6+Feb!AG6),IF(Config!$C$6=3,SUM(+Ene!AG6+Feb!AG6+Mar!AG6),IF(Config!$C$6=4,SUM(+Ene!AG6+Feb!AG6+Mar!AG6+Abr!AG6),IF(Config!$C$6=5,SUM(Ene!AG6+Feb!AG6+Mar!AG6+Abr!AG6+May!AG6),IF(Config!$C$6=6,SUM(+Ene!AG6+Feb!AG6+Mar!AG6+Abr!AG6+May!AG6+Jun!AG6),IF(Config!$C$6=7,SUM(Ene!AG6+Feb!AG6+Mar!AG6+Abr!AG6+May!AG6+Jun!AG6+Jul!AG6),IF(Config!$C$6=8,SUM(+Ene!AG6+Feb!AG6+Mar!AG6+Abr!AG6+May!AG6+Jun!AG6+Jul!AG6+Ago!AG6),IF(Config!$C$6=9,SUM(+Ene!AG6+Feb!AG6+Mar!AG6+Abr!AG6+May!AG6+Jun!AG6+Jul!AG6+Ago!AG6+Set!AG6),IF(Config!$C$6=10,SUM(+Ene!AG6+Feb!AG6+Mar!AG6+Abr!AG6+May!AG6+Jun!AG6+Jul!AG6+Ago!AG6+Set!AG6+Oct!AG6),IF(Config!$C$6=11,SUM(+Ene!AG6+Feb!AG6+Mar!AG6+Abr!AG6+May!AG6+Jun!AG6+Jul!AG6+Ago!AG6+Set!AG6+Oct!AG6+Nov!AG6),IF(Config!$C$6=12,SUM(+Ene!AG6+Feb!AG6+Mar!AG6+Abr!AG6+May!AG6+Jun!AG6+Jul!AG6+Ago!AG6+Set!AG6+Oct!AG6+Nov!AG6+Dic!AG6)))))))))))))</f>
        <v>0</v>
      </c>
      <c r="AH6" s="356">
        <f>IF(Config!$C$6=1,SUM(+Ene!AH6),IF(Config!$C$6=2,SUM(+Ene!AH6+Feb!AH6),IF(Config!$C$6=3,SUM(+Ene!AH6+Feb!AH6+Mar!AH6),IF(Config!$C$6=4,SUM(+Ene!AH6+Feb!AH6+Mar!AH6+Abr!AH6),IF(Config!$C$6=5,SUM(Ene!AH6+Feb!AH6+Mar!AH6+Abr!AH6+May!AH6),IF(Config!$C$6=6,SUM(+Ene!AH6+Feb!AH6+Mar!AH6+Abr!AH6+May!AH6+Jun!AH6),IF(Config!$C$6=7,SUM(Ene!AH6+Feb!AH6+Mar!AH6+Abr!AH6+May!AH6+Jun!AH6+Jul!AH6),IF(Config!$C$6=8,SUM(+Ene!AH6+Feb!AH6+Mar!AH6+Abr!AH6+May!AH6+Jun!AH6+Jul!AH6+Ago!AH6),IF(Config!$C$6=9,SUM(+Ene!AH6+Feb!AH6+Mar!AH6+Abr!AH6+May!AH6+Jun!AH6+Jul!AH6+Ago!AH6+Set!AH6),IF(Config!$C$6=10,SUM(+Ene!AH6+Feb!AH6+Mar!AH6+Abr!AH6+May!AH6+Jun!AH6+Jul!AH6+Ago!AH6+Set!AH6+Oct!AH6),IF(Config!$C$6=11,SUM(+Ene!AH6+Feb!AH6+Mar!AH6+Abr!AH6+May!AH6+Jun!AH6+Jul!AH6+Ago!AH6+Set!AH6+Oct!AH6+Nov!AH6),IF(Config!$C$6=12,SUM(+Ene!AH6+Feb!AH6+Mar!AH6+Abr!AH6+May!AH6+Jun!AH6+Jul!AH6+Ago!AH6+Set!AH6+Oct!AH6+Nov!AH6+Dic!AH6)))))))))))))</f>
        <v>0</v>
      </c>
      <c r="AI6" s="356">
        <f>IF(Config!$C$6=1,SUM(+Ene!AI6),IF(Config!$C$6=2,SUM(+Ene!AI6+Feb!AI6),IF(Config!$C$6=3,SUM(+Ene!AI6+Feb!AI6+Mar!AI6),IF(Config!$C$6=4,SUM(+Ene!AI6+Feb!AI6+Mar!AI6+Abr!AI6),IF(Config!$C$6=5,SUM(Ene!AI6+Feb!AI6+Mar!AI6+Abr!AI6+May!AI6),IF(Config!$C$6=6,SUM(+Ene!AI6+Feb!AI6+Mar!AI6+Abr!AI6+May!AI6+Jun!AI6),IF(Config!$C$6=7,SUM(Ene!AI6+Feb!AI6+Mar!AI6+Abr!AI6+May!AI6+Jun!AI6+Jul!AI6),IF(Config!$C$6=8,SUM(+Ene!AI6+Feb!AI6+Mar!AI6+Abr!AI6+May!AI6+Jun!AI6+Jul!AI6+Ago!AI6),IF(Config!$C$6=9,SUM(+Ene!AI6+Feb!AI6+Mar!AI6+Abr!AI6+May!AI6+Jun!AI6+Jul!AI6+Ago!AI6+Set!AI6),IF(Config!$C$6=10,SUM(+Ene!AI6+Feb!AI6+Mar!AI6+Abr!AI6+May!AI6+Jun!AI6+Jul!AI6+Ago!AI6+Set!AI6+Oct!AI6),IF(Config!$C$6=11,SUM(+Ene!AI6+Feb!AI6+Mar!AI6+Abr!AI6+May!AI6+Jun!AI6+Jul!AI6+Ago!AI6+Set!AI6+Oct!AI6+Nov!AI6),IF(Config!$C$6=12,SUM(+Ene!AI6+Feb!AI6+Mar!AI6+Abr!AI6+May!AI6+Jun!AI6+Jul!AI6+Ago!AI6+Set!AI6+Oct!AI6+Nov!AI6+Dic!AI6)))))))))))))</f>
        <v>0</v>
      </c>
      <c r="AJ6" s="356">
        <f>IF(Config!$C$6=1,SUM(+Ene!AJ6),IF(Config!$C$6=2,SUM(+Ene!AJ6+Feb!AJ6),IF(Config!$C$6=3,SUM(+Ene!AJ6+Feb!AJ6+Mar!AJ6),IF(Config!$C$6=4,SUM(+Ene!AJ6+Feb!AJ6+Mar!AJ6+Abr!AJ6),IF(Config!$C$6=5,SUM(Ene!AJ6+Feb!AJ6+Mar!AJ6+Abr!AJ6+May!AJ6),IF(Config!$C$6=6,SUM(+Ene!AJ6+Feb!AJ6+Mar!AJ6+Abr!AJ6+May!AJ6+Jun!AJ6),IF(Config!$C$6=7,SUM(Ene!AJ6+Feb!AJ6+Mar!AJ6+Abr!AJ6+May!AJ6+Jun!AJ6+Jul!AJ6),IF(Config!$C$6=8,SUM(+Ene!AJ6+Feb!AJ6+Mar!AJ6+Abr!AJ6+May!AJ6+Jun!AJ6+Jul!AJ6+Ago!AJ6),IF(Config!$C$6=9,SUM(+Ene!AJ6+Feb!AJ6+Mar!AJ6+Abr!AJ6+May!AJ6+Jun!AJ6+Jul!AJ6+Ago!AJ6+Set!AJ6),IF(Config!$C$6=10,SUM(+Ene!AJ6+Feb!AJ6+Mar!AJ6+Abr!AJ6+May!AJ6+Jun!AJ6+Jul!AJ6+Ago!AJ6+Set!AJ6+Oct!AJ6),IF(Config!$C$6=11,SUM(+Ene!AJ6+Feb!AJ6+Mar!AJ6+Abr!AJ6+May!AJ6+Jun!AJ6+Jul!AJ6+Ago!AJ6+Set!AJ6+Oct!AJ6+Nov!AJ6),IF(Config!$C$6=12,SUM(+Ene!AJ6+Feb!AJ6+Mar!AJ6+Abr!AJ6+May!AJ6+Jun!AJ6+Jul!AJ6+Ago!AJ6+Set!AJ6+Oct!AJ6+Nov!AJ6+Dic!AJ6)))))))))))))</f>
        <v>287</v>
      </c>
      <c r="AK6" s="356">
        <f>IF(Config!$C$6=1,SUM(+Ene!AK6),IF(Config!$C$6=2,SUM(+Ene!AK6+Feb!AK6),IF(Config!$C$6=3,SUM(+Ene!AK6+Feb!AK6+Mar!AK6),IF(Config!$C$6=4,SUM(+Ene!AK6+Feb!AK6+Mar!AK6+Abr!AK6),IF(Config!$C$6=5,SUM(Ene!AK6+Feb!AK6+Mar!AK6+Abr!AK6+May!AK6),IF(Config!$C$6=6,SUM(+Ene!AK6+Feb!AK6+Mar!AK6+Abr!AK6+May!AK6+Jun!AK6),IF(Config!$C$6=7,SUM(Ene!AK6+Feb!AK6+Mar!AK6+Abr!AK6+May!AK6+Jun!AK6+Jul!AK6),IF(Config!$C$6=8,SUM(+Ene!AK6+Feb!AK6+Mar!AK6+Abr!AK6+May!AK6+Jun!AK6+Jul!AK6+Ago!AK6),IF(Config!$C$6=9,SUM(+Ene!AK6+Feb!AK6+Mar!AK6+Abr!AK6+May!AK6+Jun!AK6+Jul!AK6+Ago!AK6+Set!AK6),IF(Config!$C$6=10,SUM(+Ene!AK6+Feb!AK6+Mar!AK6+Abr!AK6+May!AK6+Jun!AK6+Jul!AK6+Ago!AK6+Set!AK6+Oct!AK6),IF(Config!$C$6=11,SUM(+Ene!AK6+Feb!AK6+Mar!AK6+Abr!AK6+May!AK6+Jun!AK6+Jul!AK6+Ago!AK6+Set!AK6+Oct!AK6+Nov!AK6),IF(Config!$C$6=12,SUM(+Ene!AK6+Feb!AK6+Mar!AK6+Abr!AK6+May!AK6+Jun!AK6+Jul!AK6+Ago!AK6+Set!AK6+Oct!AK6+Nov!AK6+Dic!AK6)))))))))))))</f>
        <v>0</v>
      </c>
      <c r="AL6" s="356">
        <f>IF(Config!$C$6=1,SUM(+Ene!AL6),IF(Config!$C$6=2,SUM(+Ene!AL6+Feb!AL6),IF(Config!$C$6=3,SUM(+Ene!AL6+Feb!AL6+Mar!AL6),IF(Config!$C$6=4,SUM(+Ene!AL6+Feb!AL6+Mar!AL6+Abr!AL6),IF(Config!$C$6=5,SUM(Ene!AL6+Feb!AL6+Mar!AL6+Abr!AL6+May!AL6),IF(Config!$C$6=6,SUM(+Ene!AL6+Feb!AL6+Mar!AL6+Abr!AL6+May!AL6+Jun!AL6),IF(Config!$C$6=7,SUM(Ene!AL6+Feb!AL6+Mar!AL6+Abr!AL6+May!AL6+Jun!AL6+Jul!AL6),IF(Config!$C$6=8,SUM(+Ene!AL6+Feb!AL6+Mar!AL6+Abr!AL6+May!AL6+Jun!AL6+Jul!AL6+Ago!AL6),IF(Config!$C$6=9,SUM(+Ene!AL6+Feb!AL6+Mar!AL6+Abr!AL6+May!AL6+Jun!AL6+Jul!AL6+Ago!AL6+Set!AL6),IF(Config!$C$6=10,SUM(+Ene!AL6+Feb!AL6+Mar!AL6+Abr!AL6+May!AL6+Jun!AL6+Jul!AL6+Ago!AL6+Set!AL6+Oct!AL6),IF(Config!$C$6=11,SUM(+Ene!AL6+Feb!AL6+Mar!AL6+Abr!AL6+May!AL6+Jun!AL6+Jul!AL6+Ago!AL6+Set!AL6+Oct!AL6+Nov!AL6),IF(Config!$C$6=12,SUM(+Ene!AL6+Feb!AL6+Mar!AL6+Abr!AL6+May!AL6+Jun!AL6+Jul!AL6+Ago!AL6+Set!AL6+Oct!AL6+Nov!AL6+Dic!AL6)))))))))))))</f>
        <v>0</v>
      </c>
      <c r="AM6" s="356">
        <f>IF(Config!$C$6=1,SUM(+Ene!AM6),IF(Config!$C$6=2,SUM(+Ene!AM6+Feb!AM6),IF(Config!$C$6=3,SUM(+Ene!AM6+Feb!AM6+Mar!AM6),IF(Config!$C$6=4,SUM(+Ene!AM6+Feb!AM6+Mar!AM6+Abr!AM6),IF(Config!$C$6=5,SUM(Ene!AM6+Feb!AM6+Mar!AM6+Abr!AM6+May!AM6),IF(Config!$C$6=6,SUM(+Ene!AM6+Feb!AM6+Mar!AM6+Abr!AM6+May!AM6+Jun!AM6),IF(Config!$C$6=7,SUM(Ene!AM6+Feb!AM6+Mar!AM6+Abr!AM6+May!AM6+Jun!AM6+Jul!AM6),IF(Config!$C$6=8,SUM(+Ene!AM6+Feb!AM6+Mar!AM6+Abr!AM6+May!AM6+Jun!AM6+Jul!AM6+Ago!AM6),IF(Config!$C$6=9,SUM(+Ene!AM6+Feb!AM6+Mar!AM6+Abr!AM6+May!AM6+Jun!AM6+Jul!AM6+Ago!AM6+Set!AM6),IF(Config!$C$6=10,SUM(+Ene!AM6+Feb!AM6+Mar!AM6+Abr!AM6+May!AM6+Jun!AM6+Jul!AM6+Ago!AM6+Set!AM6+Oct!AM6),IF(Config!$C$6=11,SUM(+Ene!AM6+Feb!AM6+Mar!AM6+Abr!AM6+May!AM6+Jun!AM6+Jul!AM6+Ago!AM6+Set!AM6+Oct!AM6+Nov!AM6),IF(Config!$C$6=12,SUM(+Ene!AM6+Feb!AM6+Mar!AM6+Abr!AM6+May!AM6+Jun!AM6+Jul!AM6+Ago!AM6+Set!AM6+Oct!AM6+Nov!AM6+Dic!AM6)))))))))))))</f>
        <v>635</v>
      </c>
      <c r="AN6" s="356">
        <f>IF(Config!$C$6=1,SUM(+Ene!AN6),IF(Config!$C$6=2,SUM(+Ene!AN6+Feb!AN6),IF(Config!$C$6=3,SUM(+Ene!AN6+Feb!AN6+Mar!AN6),IF(Config!$C$6=4,SUM(+Ene!AN6+Feb!AN6+Mar!AN6+Abr!AN6),IF(Config!$C$6=5,SUM(Ene!AN6+Feb!AN6+Mar!AN6+Abr!AN6+May!AN6),IF(Config!$C$6=6,SUM(+Ene!AN6+Feb!AN6+Mar!AN6+Abr!AN6+May!AN6+Jun!AN6),IF(Config!$C$6=7,SUM(Ene!AN6+Feb!AN6+Mar!AN6+Abr!AN6+May!AN6+Jun!AN6+Jul!AN6),IF(Config!$C$6=8,SUM(+Ene!AN6+Feb!AN6+Mar!AN6+Abr!AN6+May!AN6+Jun!AN6+Jul!AN6+Ago!AN6),IF(Config!$C$6=9,SUM(+Ene!AN6+Feb!AN6+Mar!AN6+Abr!AN6+May!AN6+Jun!AN6+Jul!AN6+Ago!AN6+Set!AN6),IF(Config!$C$6=10,SUM(+Ene!AN6+Feb!AN6+Mar!AN6+Abr!AN6+May!AN6+Jun!AN6+Jul!AN6+Ago!AN6+Set!AN6+Oct!AN6),IF(Config!$C$6=11,SUM(+Ene!AN6+Feb!AN6+Mar!AN6+Abr!AN6+May!AN6+Jun!AN6+Jul!AN6+Ago!AN6+Set!AN6+Oct!AN6+Nov!AN6),IF(Config!$C$6=12,SUM(+Ene!AN6+Feb!AN6+Mar!AN6+Abr!AN6+May!AN6+Jun!AN6+Jul!AN6+Ago!AN6+Set!AN6+Oct!AN6+Nov!AN6+Dic!AN6)))))))))))))</f>
        <v>0</v>
      </c>
      <c r="AO6" s="356">
        <f>IF(Config!$C$6=1,SUM(+Ene!AO6),IF(Config!$C$6=2,SUM(+Ene!AO6+Feb!AO6),IF(Config!$C$6=3,SUM(+Ene!AO6+Feb!AO6+Mar!AO6),IF(Config!$C$6=4,SUM(+Ene!AO6+Feb!AO6+Mar!AO6+Abr!AO6),IF(Config!$C$6=5,SUM(Ene!AO6+Feb!AO6+Mar!AO6+Abr!AO6+May!AO6),IF(Config!$C$6=6,SUM(+Ene!AO6+Feb!AO6+Mar!AO6+Abr!AO6+May!AO6+Jun!AO6),IF(Config!$C$6=7,SUM(Ene!AO6+Feb!AO6+Mar!AO6+Abr!AO6+May!AO6+Jun!AO6+Jul!AO6),IF(Config!$C$6=8,SUM(+Ene!AO6+Feb!AO6+Mar!AO6+Abr!AO6+May!AO6+Jun!AO6+Jul!AO6+Ago!AO6),IF(Config!$C$6=9,SUM(+Ene!AO6+Feb!AO6+Mar!AO6+Abr!AO6+May!AO6+Jun!AO6+Jul!AO6+Ago!AO6+Set!AO6),IF(Config!$C$6=10,SUM(+Ene!AO6+Feb!AO6+Mar!AO6+Abr!AO6+May!AO6+Jun!AO6+Jul!AO6+Ago!AO6+Set!AO6+Oct!AO6),IF(Config!$C$6=11,SUM(+Ene!AO6+Feb!AO6+Mar!AO6+Abr!AO6+May!AO6+Jun!AO6+Jul!AO6+Ago!AO6+Set!AO6+Oct!AO6+Nov!AO6),IF(Config!$C$6=12,SUM(+Ene!AO6+Feb!AO6+Mar!AO6+Abr!AO6+May!AO6+Jun!AO6+Jul!AO6+Ago!AO6+Set!AO6+Oct!AO6+Nov!AO6+Dic!AO6)))))))))))))</f>
        <v>0</v>
      </c>
      <c r="AP6" s="356">
        <f>IF(Config!$C$6=1,SUM(+Ene!AP6),IF(Config!$C$6=2,SUM(+Ene!AP6+Feb!AP6),IF(Config!$C$6=3,SUM(+Ene!AP6+Feb!AP6+Mar!AP6),IF(Config!$C$6=4,SUM(+Ene!AP6+Feb!AP6+Mar!AP6+Abr!AP6),IF(Config!$C$6=5,SUM(Ene!AP6+Feb!AP6+Mar!AP6+Abr!AP6+May!AP6),IF(Config!$C$6=6,SUM(+Ene!AP6+Feb!AP6+Mar!AP6+Abr!AP6+May!AP6+Jun!AP6),IF(Config!$C$6=7,SUM(Ene!AP6+Feb!AP6+Mar!AP6+Abr!AP6+May!AP6+Jun!AP6+Jul!AP6),IF(Config!$C$6=8,SUM(+Ene!AP6+Feb!AP6+Mar!AP6+Abr!AP6+May!AP6+Jun!AP6+Jul!AP6+Ago!AP6),IF(Config!$C$6=9,SUM(+Ene!AP6+Feb!AP6+Mar!AP6+Abr!AP6+May!AP6+Jun!AP6+Jul!AP6+Ago!AP6+Set!AP6),IF(Config!$C$6=10,SUM(+Ene!AP6+Feb!AP6+Mar!AP6+Abr!AP6+May!AP6+Jun!AP6+Jul!AP6+Ago!AP6+Set!AP6+Oct!AP6),IF(Config!$C$6=11,SUM(+Ene!AP6+Feb!AP6+Mar!AP6+Abr!AP6+May!AP6+Jun!AP6+Jul!AP6+Ago!AP6+Set!AP6+Oct!AP6+Nov!AP6),IF(Config!$C$6=12,SUM(+Ene!AP6+Feb!AP6+Mar!AP6+Abr!AP6+May!AP6+Jun!AP6+Jul!AP6+Ago!AP6+Set!AP6+Oct!AP6+Nov!AP6+Dic!AP6)))))))))))))</f>
        <v>0</v>
      </c>
      <c r="AQ6" s="356">
        <f>IF(Config!$C$6=1,SUM(+Ene!AQ6),IF(Config!$C$6=2,SUM(+Ene!AQ6+Feb!AQ6),IF(Config!$C$6=3,SUM(+Ene!AQ6+Feb!AQ6+Mar!AQ6),IF(Config!$C$6=4,SUM(+Ene!AQ6+Feb!AQ6+Mar!AQ6+Abr!AQ6),IF(Config!$C$6=5,SUM(Ene!AQ6+Feb!AQ6+Mar!AQ6+Abr!AQ6+May!AQ6),IF(Config!$C$6=6,SUM(+Ene!AQ6+Feb!AQ6+Mar!AQ6+Abr!AQ6+May!AQ6+Jun!AQ6),IF(Config!$C$6=7,SUM(Ene!AQ6+Feb!AQ6+Mar!AQ6+Abr!AQ6+May!AQ6+Jun!AQ6+Jul!AQ6),IF(Config!$C$6=8,SUM(+Ene!AQ6+Feb!AQ6+Mar!AQ6+Abr!AQ6+May!AQ6+Jun!AQ6+Jul!AQ6+Ago!AQ6),IF(Config!$C$6=9,SUM(+Ene!AQ6+Feb!AQ6+Mar!AQ6+Abr!AQ6+May!AQ6+Jun!AQ6+Jul!AQ6+Ago!AQ6+Set!AQ6),IF(Config!$C$6=10,SUM(+Ene!AQ6+Feb!AQ6+Mar!AQ6+Abr!AQ6+May!AQ6+Jun!AQ6+Jul!AQ6+Ago!AQ6+Set!AQ6+Oct!AQ6),IF(Config!$C$6=11,SUM(+Ene!AQ6+Feb!AQ6+Mar!AQ6+Abr!AQ6+May!AQ6+Jun!AQ6+Jul!AQ6+Ago!AQ6+Set!AQ6+Oct!AQ6+Nov!AQ6),IF(Config!$C$6=12,SUM(+Ene!AQ6+Feb!AQ6+Mar!AQ6+Abr!AQ6+May!AQ6+Jun!AQ6+Jul!AQ6+Ago!AQ6+Set!AQ6+Oct!AQ6+Nov!AQ6+Dic!AQ6)))))))))))))</f>
        <v>1863</v>
      </c>
      <c r="AR6" s="356">
        <f>IF(Config!$C$6=1,SUM(+Ene!AR6),IF(Config!$C$6=2,SUM(+Ene!AR6+Feb!AR6),IF(Config!$C$6=3,SUM(+Ene!AR6+Feb!AR6+Mar!AR6),IF(Config!$C$6=4,SUM(+Ene!AR6+Feb!AR6+Mar!AR6+Abr!AR6),IF(Config!$C$6=5,SUM(Ene!AR6+Feb!AR6+Mar!AR6+Abr!AR6+May!AR6),IF(Config!$C$6=6,SUM(+Ene!AR6+Feb!AR6+Mar!AR6+Abr!AR6+May!AR6+Jun!AR6),IF(Config!$C$6=7,SUM(Ene!AR6+Feb!AR6+Mar!AR6+Abr!AR6+May!AR6+Jun!AR6+Jul!AR6),IF(Config!$C$6=8,SUM(+Ene!AR6+Feb!AR6+Mar!AR6+Abr!AR6+May!AR6+Jun!AR6+Jul!AR6+Ago!AR6),IF(Config!$C$6=9,SUM(+Ene!AR6+Feb!AR6+Mar!AR6+Abr!AR6+May!AR6+Jun!AR6+Jul!AR6+Ago!AR6+Set!AR6),IF(Config!$C$6=10,SUM(+Ene!AR6+Feb!AR6+Mar!AR6+Abr!AR6+May!AR6+Jun!AR6+Jul!AR6+Ago!AR6+Set!AR6+Oct!AR6),IF(Config!$C$6=11,SUM(+Ene!AR6+Feb!AR6+Mar!AR6+Abr!AR6+May!AR6+Jun!AR6+Jul!AR6+Ago!AR6+Set!AR6+Oct!AR6+Nov!AR6),IF(Config!$C$6=12,SUM(+Ene!AR6+Feb!AR6+Mar!AR6+Abr!AR6+May!AR6+Jun!AR6+Jul!AR6+Ago!AR6+Set!AR6+Oct!AR6+Nov!AR6+Dic!AR6)))))))))))))</f>
        <v>0</v>
      </c>
      <c r="AS6" s="356">
        <f>IF(Config!$C$6=1,SUM(+Ene!AS6),IF(Config!$C$6=2,SUM(+Ene!AS6+Feb!AS6),IF(Config!$C$6=3,SUM(+Ene!AS6+Feb!AS6+Mar!AS6),IF(Config!$C$6=4,SUM(+Ene!AS6+Feb!AS6+Mar!AS6+Abr!AS6),IF(Config!$C$6=5,SUM(Ene!AS6+Feb!AS6+Mar!AS6+Abr!AS6+May!AS6),IF(Config!$C$6=6,SUM(+Ene!AS6+Feb!AS6+Mar!AS6+Abr!AS6+May!AS6+Jun!AS6),IF(Config!$C$6=7,SUM(Ene!AS6+Feb!AS6+Mar!AS6+Abr!AS6+May!AS6+Jun!AS6+Jul!AS6),IF(Config!$C$6=8,SUM(+Ene!AS6+Feb!AS6+Mar!AS6+Abr!AS6+May!AS6+Jun!AS6+Jul!AS6+Ago!AS6),IF(Config!$C$6=9,SUM(+Ene!AS6+Feb!AS6+Mar!AS6+Abr!AS6+May!AS6+Jun!AS6+Jul!AS6+Ago!AS6+Set!AS6),IF(Config!$C$6=10,SUM(+Ene!AS6+Feb!AS6+Mar!AS6+Abr!AS6+May!AS6+Jun!AS6+Jul!AS6+Ago!AS6+Set!AS6+Oct!AS6),IF(Config!$C$6=11,SUM(+Ene!AS6+Feb!AS6+Mar!AS6+Abr!AS6+May!AS6+Jun!AS6+Jul!AS6+Ago!AS6+Set!AS6+Oct!AS6+Nov!AS6),IF(Config!$C$6=12,SUM(+Ene!AS6+Feb!AS6+Mar!AS6+Abr!AS6+May!AS6+Jun!AS6+Jul!AS6+Ago!AS6+Set!AS6+Oct!AS6+Nov!AS6+Dic!AS6)))))))))))))</f>
        <v>0</v>
      </c>
      <c r="AT6" s="356">
        <f>IF(Config!$C$6=1,SUM(+Ene!AT6),IF(Config!$C$6=2,SUM(+Ene!AT6+Feb!AT6),IF(Config!$C$6=3,SUM(+Ene!AT6+Feb!AT6+Mar!AT6),IF(Config!$C$6=4,SUM(+Ene!AT6+Feb!AT6+Mar!AT6+Abr!AT6),IF(Config!$C$6=5,SUM(Ene!AT6+Feb!AT6+Mar!AT6+Abr!AT6+May!AT6),IF(Config!$C$6=6,SUM(+Ene!AT6+Feb!AT6+Mar!AT6+Abr!AT6+May!AT6+Jun!AT6),IF(Config!$C$6=7,SUM(Ene!AT6+Feb!AT6+Mar!AT6+Abr!AT6+May!AT6+Jun!AT6+Jul!AT6),IF(Config!$C$6=8,SUM(+Ene!AT6+Feb!AT6+Mar!AT6+Abr!AT6+May!AT6+Jun!AT6+Jul!AT6+Ago!AT6),IF(Config!$C$6=9,SUM(+Ene!AT6+Feb!AT6+Mar!AT6+Abr!AT6+May!AT6+Jun!AT6+Jul!AT6+Ago!AT6+Set!AT6),IF(Config!$C$6=10,SUM(+Ene!AT6+Feb!AT6+Mar!AT6+Abr!AT6+May!AT6+Jun!AT6+Jul!AT6+Ago!AT6+Set!AT6+Oct!AT6),IF(Config!$C$6=11,SUM(+Ene!AT6+Feb!AT6+Mar!AT6+Abr!AT6+May!AT6+Jun!AT6+Jul!AT6+Ago!AT6+Set!AT6+Oct!AT6+Nov!AT6),IF(Config!$C$6=12,SUM(+Ene!AT6+Feb!AT6+Mar!AT6+Abr!AT6+May!AT6+Jun!AT6+Jul!AT6+Ago!AT6+Set!AT6+Oct!AT6+Nov!AT6+Dic!AT6)))))))))))))</f>
        <v>0</v>
      </c>
      <c r="AU6" s="367">
        <f t="shared" si="8"/>
        <v>6837</v>
      </c>
      <c r="AV6" s="37">
        <f t="shared" si="9"/>
        <v>0</v>
      </c>
      <c r="AW6" s="37">
        <f t="shared" si="10"/>
        <v>0</v>
      </c>
      <c r="AX6" s="37">
        <f t="shared" si="11"/>
        <v>989</v>
      </c>
      <c r="AY6" s="37">
        <f t="shared" si="12"/>
        <v>497</v>
      </c>
      <c r="AZ6" s="37">
        <f t="shared" si="13"/>
        <v>513</v>
      </c>
      <c r="BA6" s="37">
        <f t="shared" si="14"/>
        <v>1336</v>
      </c>
      <c r="BB6" s="37">
        <f t="shared" si="15"/>
        <v>717</v>
      </c>
      <c r="BC6" s="37">
        <f t="shared" si="16"/>
        <v>287</v>
      </c>
      <c r="BD6" s="38">
        <f t="shared" si="17"/>
        <v>635</v>
      </c>
      <c r="BE6" s="37">
        <f>+SUM(AQ6:AT6)</f>
        <v>1863</v>
      </c>
      <c r="BF6" s="54">
        <f t="shared" si="6"/>
        <v>6837</v>
      </c>
      <c r="BG6" t="str">
        <f t="shared" si="7"/>
        <v>OK</v>
      </c>
    </row>
    <row r="7" spans="1:71" x14ac:dyDescent="0.25">
      <c r="A7" s="352">
        <v>4</v>
      </c>
      <c r="B7" s="355" t="s">
        <v>507</v>
      </c>
      <c r="C7" s="369" t="s">
        <v>146</v>
      </c>
      <c r="D7" s="356">
        <f>IF(Config!$C$6=1,SUM(+Ene!D7),IF(Config!$C$6=2,SUM(+Ene!D7+Feb!D7),IF(Config!$C$6=3,SUM(+Ene!D7+Feb!D7+Mar!D7),IF(Config!$C$6=4,SUM(+Ene!D7+Feb!D7+Mar!D7+Abr!D7),IF(Config!$C$6=5,SUM(Ene!D7+Feb!D7+Mar!D7+Abr!D7+May!D7),IF(Config!$C$6=6,SUM(+Ene!D7+Feb!D7+Mar!D7+Abr!D7+May!D7+Jun!D7),IF(Config!$C$6=7,SUM(Ene!D7+Feb!D7+Mar!D7+Abr!D7+May!D7+Jun!D7+Jul!D7),IF(Config!$C$6=8,SUM(+Ene!D7+Feb!D7+Mar!D7+Abr!D7+May!D7+Jun!D7+Jul!D7+Ago!D7),IF(Config!$C$6=9,SUM(+Ene!D7+Feb!D7+Mar!D7+Abr!D7+May!D7+Jun!D7+Jul!D7+Ago!D7+Set!D7),IF(Config!$C$6=10,SUM(+Ene!D7+Feb!D7+Mar!D7+Abr!D7+May!D7+Jun!D7+Jul!D7+Ago!D7+Set!D7+Oct!D7),IF(Config!$C$6=11,SUM(+Ene!D7+Feb!D7+Mar!D7+Abr!D7+May!D7+Jun!D7+Jul!D7+Ago!D7+Set!D7+Oct!D7+Nov!D7),IF(Config!$C$6=12,SUM(+Ene!D7+Feb!D7+Mar!D7+Abr!D7+May!D7+Jun!D7+Jul!D7+Ago!D7+Set!D7+Oct!D7+Nov!D7+Dic!D7)))))))))))))</f>
        <v>0</v>
      </c>
      <c r="E7" s="356">
        <f>IF(Config!$C$6=1,SUM(+Ene!E7),IF(Config!$C$6=2,SUM(+Ene!E7+Feb!E7),IF(Config!$C$6=3,SUM(+Ene!E7+Feb!E7+Mar!E7),IF(Config!$C$6=4,SUM(+Ene!E7+Feb!E7+Mar!E7+Abr!E7),IF(Config!$C$6=5,SUM(Ene!E7+Feb!E7+Mar!E7+Abr!E7+May!E7),IF(Config!$C$6=6,SUM(+Ene!E7+Feb!E7+Mar!E7+Abr!E7+May!E7+Jun!E7),IF(Config!$C$6=7,SUM(Ene!E7+Feb!E7+Mar!E7+Abr!E7+May!E7+Jun!E7+Jul!E7),IF(Config!$C$6=8,SUM(+Ene!E7+Feb!E7+Mar!E7+Abr!E7+May!E7+Jun!E7+Jul!E7+Ago!E7),IF(Config!$C$6=9,SUM(+Ene!E7+Feb!E7+Mar!E7+Abr!E7+May!E7+Jun!E7+Jul!E7+Ago!E7+Set!E7),IF(Config!$C$6=10,SUM(+Ene!E7+Feb!E7+Mar!E7+Abr!E7+May!E7+Jun!E7+Jul!E7+Ago!E7+Set!E7+Oct!E7),IF(Config!$C$6=11,SUM(+Ene!E7+Feb!E7+Mar!E7+Abr!E7+May!E7+Jun!E7+Jul!E7+Ago!E7+Set!E7+Oct!E7+Nov!E7),IF(Config!$C$6=12,SUM(+Ene!E7+Feb!E7+Mar!E7+Abr!E7+May!E7+Jun!E7+Jul!E7+Ago!E7+Set!E7+Oct!E7+Nov!E7+Dic!E7)))))))))))))</f>
        <v>0</v>
      </c>
      <c r="F7" s="356">
        <f>IF(Config!$C$6=1,SUM(+Ene!F7),IF(Config!$C$6=2,SUM(+Ene!F7+Feb!F7),IF(Config!$C$6=3,SUM(+Ene!F7+Feb!F7+Mar!F7),IF(Config!$C$6=4,SUM(+Ene!F7+Feb!F7+Mar!F7+Abr!F7),IF(Config!$C$6=5,SUM(Ene!F7+Feb!F7+Mar!F7+Abr!F7+May!F7),IF(Config!$C$6=6,SUM(+Ene!F7+Feb!F7+Mar!F7+Abr!F7+May!F7+Jun!F7),IF(Config!$C$6=7,SUM(Ene!F7+Feb!F7+Mar!F7+Abr!F7+May!F7+Jun!F7+Jul!F7),IF(Config!$C$6=8,SUM(+Ene!F7+Feb!F7+Mar!F7+Abr!F7+May!F7+Jun!F7+Jul!F7+Ago!F7),IF(Config!$C$6=9,SUM(+Ene!F7+Feb!F7+Mar!F7+Abr!F7+May!F7+Jun!F7+Jul!F7+Ago!F7+Set!F7),IF(Config!$C$6=10,SUM(+Ene!F7+Feb!F7+Mar!F7+Abr!F7+May!F7+Jun!F7+Jul!F7+Ago!F7+Set!F7+Oct!F7),IF(Config!$C$6=11,SUM(+Ene!F7+Feb!F7+Mar!F7+Abr!F7+May!F7+Jun!F7+Jul!F7+Ago!F7+Set!F7+Oct!F7+Nov!F7),IF(Config!$C$6=12,SUM(+Ene!F7+Feb!F7+Mar!F7+Abr!F7+May!F7+Jun!F7+Jul!F7+Ago!F7+Set!F7+Oct!F7+Nov!F7+Dic!F7)))))))))))))</f>
        <v>0</v>
      </c>
      <c r="G7" s="356">
        <f>IF(Config!$C$6=1,SUM(+Ene!G7),IF(Config!$C$6=2,SUM(+Ene!G7+Feb!G7),IF(Config!$C$6=3,SUM(+Ene!G7+Feb!G7+Mar!G7),IF(Config!$C$6=4,SUM(+Ene!G7+Feb!G7+Mar!G7+Abr!G7),IF(Config!$C$6=5,SUM(Ene!G7+Feb!G7+Mar!G7+Abr!G7+May!G7),IF(Config!$C$6=6,SUM(+Ene!G7+Feb!G7+Mar!G7+Abr!G7+May!G7+Jun!G7),IF(Config!$C$6=7,SUM(Ene!G7+Feb!G7+Mar!G7+Abr!G7+May!G7+Jun!G7+Jul!G7),IF(Config!$C$6=8,SUM(+Ene!G7+Feb!G7+Mar!G7+Abr!G7+May!G7+Jun!G7+Jul!G7+Ago!G7),IF(Config!$C$6=9,SUM(+Ene!G7+Feb!G7+Mar!G7+Abr!G7+May!G7+Jun!G7+Jul!G7+Ago!G7+Set!G7),IF(Config!$C$6=10,SUM(+Ene!G7+Feb!G7+Mar!G7+Abr!G7+May!G7+Jun!G7+Jul!G7+Ago!G7+Set!G7+Oct!G7),IF(Config!$C$6=11,SUM(+Ene!G7+Feb!G7+Mar!G7+Abr!G7+May!G7+Jun!G7+Jul!G7+Ago!G7+Set!G7+Oct!G7+Nov!G7),IF(Config!$C$6=12,SUM(+Ene!G7+Feb!G7+Mar!G7+Abr!G7+May!G7+Jun!G7+Jul!G7+Ago!G7+Set!G7+Oct!G7+Nov!G7+Dic!G7)))))))))))))</f>
        <v>21811</v>
      </c>
      <c r="H7" s="356">
        <f>IF(Config!$C$6=1,SUM(+Ene!H7),IF(Config!$C$6=2,SUM(+Ene!H7+Feb!H7),IF(Config!$C$6=3,SUM(+Ene!H7+Feb!H7+Mar!H7),IF(Config!$C$6=4,SUM(+Ene!H7+Feb!H7+Mar!H7+Abr!H7),IF(Config!$C$6=5,SUM(Ene!H7+Feb!H7+Mar!H7+Abr!H7+May!H7),IF(Config!$C$6=6,SUM(+Ene!H7+Feb!H7+Mar!H7+Abr!H7+May!H7+Jun!H7),IF(Config!$C$6=7,SUM(Ene!H7+Feb!H7+Mar!H7+Abr!H7+May!H7+Jun!H7+Jul!H7),IF(Config!$C$6=8,SUM(+Ene!H7+Feb!H7+Mar!H7+Abr!H7+May!H7+Jun!H7+Jul!H7+Ago!H7),IF(Config!$C$6=9,SUM(+Ene!H7+Feb!H7+Mar!H7+Abr!H7+May!H7+Jun!H7+Jul!H7+Ago!H7+Set!H7),IF(Config!$C$6=10,SUM(+Ene!H7+Feb!H7+Mar!H7+Abr!H7+May!H7+Jun!H7+Jul!H7+Ago!H7+Set!H7+Oct!H7),IF(Config!$C$6=11,SUM(+Ene!H7+Feb!H7+Mar!H7+Abr!H7+May!H7+Jun!H7+Jul!H7+Ago!H7+Set!H7+Oct!H7+Nov!H7),IF(Config!$C$6=12,SUM(+Ene!H7+Feb!H7+Mar!H7+Abr!H7+May!H7+Jun!H7+Jul!H7+Ago!H7+Set!H7+Oct!H7+Nov!H7+Dic!H7)))))))))))))</f>
        <v>300</v>
      </c>
      <c r="I7" s="356">
        <f>IF(Config!$C$6=1,SUM(+Ene!I7),IF(Config!$C$6=2,SUM(+Ene!I7+Feb!I7),IF(Config!$C$6=3,SUM(+Ene!I7+Feb!I7+Mar!I7),IF(Config!$C$6=4,SUM(+Ene!I7+Feb!I7+Mar!I7+Abr!I7),IF(Config!$C$6=5,SUM(Ene!I7+Feb!I7+Mar!I7+Abr!I7+May!I7),IF(Config!$C$6=6,SUM(+Ene!I7+Feb!I7+Mar!I7+Abr!I7+May!I7+Jun!I7),IF(Config!$C$6=7,SUM(Ene!I7+Feb!I7+Mar!I7+Abr!I7+May!I7+Jun!I7+Jul!I7),IF(Config!$C$6=8,SUM(+Ene!I7+Feb!I7+Mar!I7+Abr!I7+May!I7+Jun!I7+Jul!I7+Ago!I7),IF(Config!$C$6=9,SUM(+Ene!I7+Feb!I7+Mar!I7+Abr!I7+May!I7+Jun!I7+Jul!I7+Ago!I7+Set!I7),IF(Config!$C$6=10,SUM(+Ene!I7+Feb!I7+Mar!I7+Abr!I7+May!I7+Jun!I7+Jul!I7+Ago!I7+Set!I7+Oct!I7),IF(Config!$C$6=11,SUM(+Ene!I7+Feb!I7+Mar!I7+Abr!I7+May!I7+Jun!I7+Jul!I7+Ago!I7+Set!I7+Oct!I7+Nov!I7),IF(Config!$C$6=12,SUM(+Ene!I7+Feb!I7+Mar!I7+Abr!I7+May!I7+Jun!I7+Jul!I7+Ago!I7+Set!I7+Oct!I7+Nov!I7+Dic!I7)))))))))))))</f>
        <v>0</v>
      </c>
      <c r="J7" s="356">
        <f>IF(Config!$C$6=1,SUM(+Ene!J7),IF(Config!$C$6=2,SUM(+Ene!J7+Feb!J7),IF(Config!$C$6=3,SUM(+Ene!J7+Feb!J7+Mar!J7),IF(Config!$C$6=4,SUM(+Ene!J7+Feb!J7+Mar!J7+Abr!J7),IF(Config!$C$6=5,SUM(Ene!J7+Feb!J7+Mar!J7+Abr!J7+May!J7),IF(Config!$C$6=6,SUM(+Ene!J7+Feb!J7+Mar!J7+Abr!J7+May!J7+Jun!J7),IF(Config!$C$6=7,SUM(Ene!J7+Feb!J7+Mar!J7+Abr!J7+May!J7+Jun!J7+Jul!J7),IF(Config!$C$6=8,SUM(+Ene!J7+Feb!J7+Mar!J7+Abr!J7+May!J7+Jun!J7+Jul!J7+Ago!J7),IF(Config!$C$6=9,SUM(+Ene!J7+Feb!J7+Mar!J7+Abr!J7+May!J7+Jun!J7+Jul!J7+Ago!J7+Set!J7),IF(Config!$C$6=10,SUM(+Ene!J7+Feb!J7+Mar!J7+Abr!J7+May!J7+Jun!J7+Jul!J7+Ago!J7+Set!J7+Oct!J7),IF(Config!$C$6=11,SUM(+Ene!J7+Feb!J7+Mar!J7+Abr!J7+May!J7+Jun!J7+Jul!J7+Ago!J7+Set!J7+Oct!J7+Nov!J7),IF(Config!$C$6=12,SUM(+Ene!J7+Feb!J7+Mar!J7+Abr!J7+May!J7+Jun!J7+Jul!J7+Ago!J7+Set!J7+Oct!J7+Nov!J7+Dic!J7)))))))))))))</f>
        <v>0</v>
      </c>
      <c r="K7" s="356">
        <f>IF(Config!$C$6=1,SUM(+Ene!K7),IF(Config!$C$6=2,SUM(+Ene!K7+Feb!K7),IF(Config!$C$6=3,SUM(+Ene!K7+Feb!K7+Mar!K7),IF(Config!$C$6=4,SUM(+Ene!K7+Feb!K7+Mar!K7+Abr!K7),IF(Config!$C$6=5,SUM(Ene!K7+Feb!K7+Mar!K7+Abr!K7+May!K7),IF(Config!$C$6=6,SUM(+Ene!K7+Feb!K7+Mar!K7+Abr!K7+May!K7+Jun!K7),IF(Config!$C$6=7,SUM(Ene!K7+Feb!K7+Mar!K7+Abr!K7+May!K7+Jun!K7+Jul!K7),IF(Config!$C$6=8,SUM(+Ene!K7+Feb!K7+Mar!K7+Abr!K7+May!K7+Jun!K7+Jul!K7+Ago!K7),IF(Config!$C$6=9,SUM(+Ene!K7+Feb!K7+Mar!K7+Abr!K7+May!K7+Jun!K7+Jul!K7+Ago!K7+Set!K7),IF(Config!$C$6=10,SUM(+Ene!K7+Feb!K7+Mar!K7+Abr!K7+May!K7+Jun!K7+Jul!K7+Ago!K7+Set!K7+Oct!K7),IF(Config!$C$6=11,SUM(+Ene!K7+Feb!K7+Mar!K7+Abr!K7+May!K7+Jun!K7+Jul!K7+Ago!K7+Set!K7+Oct!K7+Nov!K7),IF(Config!$C$6=12,SUM(+Ene!K7+Feb!K7+Mar!K7+Abr!K7+May!K7+Jun!K7+Jul!K7+Ago!K7+Set!K7+Oct!K7+Nov!K7+Dic!K7)))))))))))))</f>
        <v>0</v>
      </c>
      <c r="L7" s="356">
        <f>IF(Config!$C$6=1,SUM(+Ene!L7),IF(Config!$C$6=2,SUM(+Ene!L7+Feb!L7),IF(Config!$C$6=3,SUM(+Ene!L7+Feb!L7+Mar!L7),IF(Config!$C$6=4,SUM(+Ene!L7+Feb!L7+Mar!L7+Abr!L7),IF(Config!$C$6=5,SUM(Ene!L7+Feb!L7+Mar!L7+Abr!L7+May!L7),IF(Config!$C$6=6,SUM(+Ene!L7+Feb!L7+Mar!L7+Abr!L7+May!L7+Jun!L7),IF(Config!$C$6=7,SUM(Ene!L7+Feb!L7+Mar!L7+Abr!L7+May!L7+Jun!L7+Jul!L7),IF(Config!$C$6=8,SUM(+Ene!L7+Feb!L7+Mar!L7+Abr!L7+May!L7+Jun!L7+Jul!L7+Ago!L7),IF(Config!$C$6=9,SUM(+Ene!L7+Feb!L7+Mar!L7+Abr!L7+May!L7+Jun!L7+Jul!L7+Ago!L7+Set!L7),IF(Config!$C$6=10,SUM(+Ene!L7+Feb!L7+Mar!L7+Abr!L7+May!L7+Jun!L7+Jul!L7+Ago!L7+Set!L7+Oct!L7),IF(Config!$C$6=11,SUM(+Ene!L7+Feb!L7+Mar!L7+Abr!L7+May!L7+Jun!L7+Jul!L7+Ago!L7+Set!L7+Oct!L7+Nov!L7),IF(Config!$C$6=12,SUM(+Ene!L7+Feb!L7+Mar!L7+Abr!L7+May!L7+Jun!L7+Jul!L7+Ago!L7+Set!L7+Oct!L7+Nov!L7+Dic!L7)))))))))))))</f>
        <v>0</v>
      </c>
      <c r="M7" s="356">
        <f>IF(Config!$C$6=1,SUM(+Ene!M7),IF(Config!$C$6=2,SUM(+Ene!M7+Feb!M7),IF(Config!$C$6=3,SUM(+Ene!M7+Feb!M7+Mar!M7),IF(Config!$C$6=4,SUM(+Ene!M7+Feb!M7+Mar!M7+Abr!M7),IF(Config!$C$6=5,SUM(Ene!M7+Feb!M7+Mar!M7+Abr!M7+May!M7),IF(Config!$C$6=6,SUM(+Ene!M7+Feb!M7+Mar!M7+Abr!M7+May!M7+Jun!M7),IF(Config!$C$6=7,SUM(Ene!M7+Feb!M7+Mar!M7+Abr!M7+May!M7+Jun!M7+Jul!M7),IF(Config!$C$6=8,SUM(+Ene!M7+Feb!M7+Mar!M7+Abr!M7+May!M7+Jun!M7+Jul!M7+Ago!M7),IF(Config!$C$6=9,SUM(+Ene!M7+Feb!M7+Mar!M7+Abr!M7+May!M7+Jun!M7+Jul!M7+Ago!M7+Set!M7),IF(Config!$C$6=10,SUM(+Ene!M7+Feb!M7+Mar!M7+Abr!M7+May!M7+Jun!M7+Jul!M7+Ago!M7+Set!M7+Oct!M7),IF(Config!$C$6=11,SUM(+Ene!M7+Feb!M7+Mar!M7+Abr!M7+May!M7+Jun!M7+Jul!M7+Ago!M7+Set!M7+Oct!M7+Nov!M7),IF(Config!$C$6=12,SUM(+Ene!M7+Feb!M7+Mar!M7+Abr!M7+May!M7+Jun!M7+Jul!M7+Ago!M7+Set!M7+Oct!M7+Nov!M7+Dic!M7)))))))))))))</f>
        <v>0</v>
      </c>
      <c r="N7" s="356">
        <f>IF(Config!$C$6=1,SUM(+Ene!N7),IF(Config!$C$6=2,SUM(+Ene!N7+Feb!N7),IF(Config!$C$6=3,SUM(+Ene!N7+Feb!N7+Mar!N7),IF(Config!$C$6=4,SUM(+Ene!N7+Feb!N7+Mar!N7+Abr!N7),IF(Config!$C$6=5,SUM(Ene!N7+Feb!N7+Mar!N7+Abr!N7+May!N7),IF(Config!$C$6=6,SUM(+Ene!N7+Feb!N7+Mar!N7+Abr!N7+May!N7+Jun!N7),IF(Config!$C$6=7,SUM(Ene!N7+Feb!N7+Mar!N7+Abr!N7+May!N7+Jun!N7+Jul!N7),IF(Config!$C$6=8,SUM(+Ene!N7+Feb!N7+Mar!N7+Abr!N7+May!N7+Jun!N7+Jul!N7+Ago!N7),IF(Config!$C$6=9,SUM(+Ene!N7+Feb!N7+Mar!N7+Abr!N7+May!N7+Jun!N7+Jul!N7+Ago!N7+Set!N7),IF(Config!$C$6=10,SUM(+Ene!N7+Feb!N7+Mar!N7+Abr!N7+May!N7+Jun!N7+Jul!N7+Ago!N7+Set!N7+Oct!N7),IF(Config!$C$6=11,SUM(+Ene!N7+Feb!N7+Mar!N7+Abr!N7+May!N7+Jun!N7+Jul!N7+Ago!N7+Set!N7+Oct!N7+Nov!N7),IF(Config!$C$6=12,SUM(+Ene!N7+Feb!N7+Mar!N7+Abr!N7+May!N7+Jun!N7+Jul!N7+Ago!N7+Set!N7+Oct!N7+Nov!N7+Dic!N7)))))))))))))</f>
        <v>0</v>
      </c>
      <c r="O7" s="356">
        <f>IF(Config!$C$6=1,SUM(+Ene!O7),IF(Config!$C$6=2,SUM(+Ene!O7+Feb!O7),IF(Config!$C$6=3,SUM(+Ene!O7+Feb!O7+Mar!O7),IF(Config!$C$6=4,SUM(+Ene!O7+Feb!O7+Mar!O7+Abr!O7),IF(Config!$C$6=5,SUM(Ene!O7+Feb!O7+Mar!O7+Abr!O7+May!O7),IF(Config!$C$6=6,SUM(+Ene!O7+Feb!O7+Mar!O7+Abr!O7+May!O7+Jun!O7),IF(Config!$C$6=7,SUM(Ene!O7+Feb!O7+Mar!O7+Abr!O7+May!O7+Jun!O7+Jul!O7),IF(Config!$C$6=8,SUM(+Ene!O7+Feb!O7+Mar!O7+Abr!O7+May!O7+Jun!O7+Jul!O7+Ago!O7),IF(Config!$C$6=9,SUM(+Ene!O7+Feb!O7+Mar!O7+Abr!O7+May!O7+Jun!O7+Jul!O7+Ago!O7+Set!O7),IF(Config!$C$6=10,SUM(+Ene!O7+Feb!O7+Mar!O7+Abr!O7+May!O7+Jun!O7+Jul!O7+Ago!O7+Set!O7+Oct!O7),IF(Config!$C$6=11,SUM(+Ene!O7+Feb!O7+Mar!O7+Abr!O7+May!O7+Jun!O7+Jul!O7+Ago!O7+Set!O7+Oct!O7+Nov!O7),IF(Config!$C$6=12,SUM(+Ene!O7+Feb!O7+Mar!O7+Abr!O7+May!O7+Jun!O7+Jul!O7+Ago!O7+Set!O7+Oct!O7+Nov!O7+Dic!O7)))))))))))))</f>
        <v>0</v>
      </c>
      <c r="P7" s="356">
        <f>IF(Config!$C$6=1,SUM(+Ene!P7),IF(Config!$C$6=2,SUM(+Ene!P7+Feb!P7),IF(Config!$C$6=3,SUM(+Ene!P7+Feb!P7+Mar!P7),IF(Config!$C$6=4,SUM(+Ene!P7+Feb!P7+Mar!P7+Abr!P7),IF(Config!$C$6=5,SUM(Ene!P7+Feb!P7+Mar!P7+Abr!P7+May!P7),IF(Config!$C$6=6,SUM(+Ene!P7+Feb!P7+Mar!P7+Abr!P7+May!P7+Jun!P7),IF(Config!$C$6=7,SUM(Ene!P7+Feb!P7+Mar!P7+Abr!P7+May!P7+Jun!P7+Jul!P7),IF(Config!$C$6=8,SUM(+Ene!P7+Feb!P7+Mar!P7+Abr!P7+May!P7+Jun!P7+Jul!P7+Ago!P7),IF(Config!$C$6=9,SUM(+Ene!P7+Feb!P7+Mar!P7+Abr!P7+May!P7+Jun!P7+Jul!P7+Ago!P7+Set!P7),IF(Config!$C$6=10,SUM(+Ene!P7+Feb!P7+Mar!P7+Abr!P7+May!P7+Jun!P7+Jul!P7+Ago!P7+Set!P7+Oct!P7),IF(Config!$C$6=11,SUM(+Ene!P7+Feb!P7+Mar!P7+Abr!P7+May!P7+Jun!P7+Jul!P7+Ago!P7+Set!P7+Oct!P7+Nov!P7),IF(Config!$C$6=12,SUM(+Ene!P7+Feb!P7+Mar!P7+Abr!P7+May!P7+Jun!P7+Jul!P7+Ago!P7+Set!P7+Oct!P7+Nov!P7+Dic!P7)))))))))))))</f>
        <v>0</v>
      </c>
      <c r="Q7" s="356">
        <f>IF(Config!$C$6=1,SUM(+Ene!Q7),IF(Config!$C$6=2,SUM(+Ene!Q7+Feb!Q7),IF(Config!$C$6=3,SUM(+Ene!Q7+Feb!Q7+Mar!Q7),IF(Config!$C$6=4,SUM(+Ene!Q7+Feb!Q7+Mar!Q7+Abr!Q7),IF(Config!$C$6=5,SUM(Ene!Q7+Feb!Q7+Mar!Q7+Abr!Q7+May!Q7),IF(Config!$C$6=6,SUM(+Ene!Q7+Feb!Q7+Mar!Q7+Abr!Q7+May!Q7+Jun!Q7),IF(Config!$C$6=7,SUM(Ene!Q7+Feb!Q7+Mar!Q7+Abr!Q7+May!Q7+Jun!Q7+Jul!Q7),IF(Config!$C$6=8,SUM(+Ene!Q7+Feb!Q7+Mar!Q7+Abr!Q7+May!Q7+Jun!Q7+Jul!Q7+Ago!Q7),IF(Config!$C$6=9,SUM(+Ene!Q7+Feb!Q7+Mar!Q7+Abr!Q7+May!Q7+Jun!Q7+Jul!Q7+Ago!Q7+Set!Q7),IF(Config!$C$6=10,SUM(+Ene!Q7+Feb!Q7+Mar!Q7+Abr!Q7+May!Q7+Jun!Q7+Jul!Q7+Ago!Q7+Set!Q7+Oct!Q7),IF(Config!$C$6=11,SUM(+Ene!Q7+Feb!Q7+Mar!Q7+Abr!Q7+May!Q7+Jun!Q7+Jul!Q7+Ago!Q7+Set!Q7+Oct!Q7+Nov!Q7),IF(Config!$C$6=12,SUM(+Ene!Q7+Feb!Q7+Mar!Q7+Abr!Q7+May!Q7+Jun!Q7+Jul!Q7+Ago!Q7+Set!Q7+Oct!Q7+Nov!Q7+Dic!Q7)))))))))))))</f>
        <v>387</v>
      </c>
      <c r="R7" s="356">
        <f>IF(Config!$C$6=1,SUM(+Ene!R7),IF(Config!$C$6=2,SUM(+Ene!R7+Feb!R7),IF(Config!$C$6=3,SUM(+Ene!R7+Feb!R7+Mar!R7),IF(Config!$C$6=4,SUM(+Ene!R7+Feb!R7+Mar!R7+Abr!R7),IF(Config!$C$6=5,SUM(Ene!R7+Feb!R7+Mar!R7+Abr!R7+May!R7),IF(Config!$C$6=6,SUM(+Ene!R7+Feb!R7+Mar!R7+Abr!R7+May!R7+Jun!R7),IF(Config!$C$6=7,SUM(Ene!R7+Feb!R7+Mar!R7+Abr!R7+May!R7+Jun!R7+Jul!R7),IF(Config!$C$6=8,SUM(+Ene!R7+Feb!R7+Mar!R7+Abr!R7+May!R7+Jun!R7+Jul!R7+Ago!R7),IF(Config!$C$6=9,SUM(+Ene!R7+Feb!R7+Mar!R7+Abr!R7+May!R7+Jun!R7+Jul!R7+Ago!R7+Set!R7),IF(Config!$C$6=10,SUM(+Ene!R7+Feb!R7+Mar!R7+Abr!R7+May!R7+Jun!R7+Jul!R7+Ago!R7+Set!R7+Oct!R7),IF(Config!$C$6=11,SUM(+Ene!R7+Feb!R7+Mar!R7+Abr!R7+May!R7+Jun!R7+Jul!R7+Ago!R7+Set!R7+Oct!R7+Nov!R7),IF(Config!$C$6=12,SUM(+Ene!R7+Feb!R7+Mar!R7+Abr!R7+May!R7+Jun!R7+Jul!R7+Ago!R7+Set!R7+Oct!R7+Nov!R7+Dic!R7)))))))))))))</f>
        <v>60</v>
      </c>
      <c r="S7" s="356">
        <f>IF(Config!$C$6=1,SUM(+Ene!S7),IF(Config!$C$6=2,SUM(+Ene!S7+Feb!S7),IF(Config!$C$6=3,SUM(+Ene!S7+Feb!S7+Mar!S7),IF(Config!$C$6=4,SUM(+Ene!S7+Feb!S7+Mar!S7+Abr!S7),IF(Config!$C$6=5,SUM(Ene!S7+Feb!S7+Mar!S7+Abr!S7+May!S7),IF(Config!$C$6=6,SUM(+Ene!S7+Feb!S7+Mar!S7+Abr!S7+May!S7+Jun!S7),IF(Config!$C$6=7,SUM(Ene!S7+Feb!S7+Mar!S7+Abr!S7+May!S7+Jun!S7+Jul!S7),IF(Config!$C$6=8,SUM(+Ene!S7+Feb!S7+Mar!S7+Abr!S7+May!S7+Jun!S7+Jul!S7+Ago!S7),IF(Config!$C$6=9,SUM(+Ene!S7+Feb!S7+Mar!S7+Abr!S7+May!S7+Jun!S7+Jul!S7+Ago!S7+Set!S7),IF(Config!$C$6=10,SUM(+Ene!S7+Feb!S7+Mar!S7+Abr!S7+May!S7+Jun!S7+Jul!S7+Ago!S7+Set!S7+Oct!S7),IF(Config!$C$6=11,SUM(+Ene!S7+Feb!S7+Mar!S7+Abr!S7+May!S7+Jun!S7+Jul!S7+Ago!S7+Set!S7+Oct!S7+Nov!S7),IF(Config!$C$6=12,SUM(+Ene!S7+Feb!S7+Mar!S7+Abr!S7+May!S7+Jun!S7+Jul!S7+Ago!S7+Set!S7+Oct!S7+Nov!S7+Dic!S7)))))))))))))</f>
        <v>0</v>
      </c>
      <c r="T7" s="356">
        <f>IF(Config!$C$6=1,SUM(+Ene!T7),IF(Config!$C$6=2,SUM(+Ene!T7+Feb!T7),IF(Config!$C$6=3,SUM(+Ene!T7+Feb!T7+Mar!T7),IF(Config!$C$6=4,SUM(+Ene!T7+Feb!T7+Mar!T7+Abr!T7),IF(Config!$C$6=5,SUM(Ene!T7+Feb!T7+Mar!T7+Abr!T7+May!T7),IF(Config!$C$6=6,SUM(+Ene!T7+Feb!T7+Mar!T7+Abr!T7+May!T7+Jun!T7),IF(Config!$C$6=7,SUM(Ene!T7+Feb!T7+Mar!T7+Abr!T7+May!T7+Jun!T7+Jul!T7),IF(Config!$C$6=8,SUM(+Ene!T7+Feb!T7+Mar!T7+Abr!T7+May!T7+Jun!T7+Jul!T7+Ago!T7),IF(Config!$C$6=9,SUM(+Ene!T7+Feb!T7+Mar!T7+Abr!T7+May!T7+Jun!T7+Jul!T7+Ago!T7+Set!T7),IF(Config!$C$6=10,SUM(+Ene!T7+Feb!T7+Mar!T7+Abr!T7+May!T7+Jun!T7+Jul!T7+Ago!T7+Set!T7+Oct!T7),IF(Config!$C$6=11,SUM(+Ene!T7+Feb!T7+Mar!T7+Abr!T7+May!T7+Jun!T7+Jul!T7+Ago!T7+Set!T7+Oct!T7+Nov!T7),IF(Config!$C$6=12,SUM(+Ene!T7+Feb!T7+Mar!T7+Abr!T7+May!T7+Jun!T7+Jul!T7+Ago!T7+Set!T7+Oct!T7+Nov!T7+Dic!T7)))))))))))))</f>
        <v>0</v>
      </c>
      <c r="U7" s="356">
        <f>IF(Config!$C$6=1,SUM(+Ene!U7),IF(Config!$C$6=2,SUM(+Ene!U7+Feb!U7),IF(Config!$C$6=3,SUM(+Ene!U7+Feb!U7+Mar!U7),IF(Config!$C$6=4,SUM(+Ene!U7+Feb!U7+Mar!U7+Abr!U7),IF(Config!$C$6=5,SUM(Ene!U7+Feb!U7+Mar!U7+Abr!U7+May!U7),IF(Config!$C$6=6,SUM(+Ene!U7+Feb!U7+Mar!U7+Abr!U7+May!U7+Jun!U7),IF(Config!$C$6=7,SUM(Ene!U7+Feb!U7+Mar!U7+Abr!U7+May!U7+Jun!U7+Jul!U7),IF(Config!$C$6=8,SUM(+Ene!U7+Feb!U7+Mar!U7+Abr!U7+May!U7+Jun!U7+Jul!U7+Ago!U7),IF(Config!$C$6=9,SUM(+Ene!U7+Feb!U7+Mar!U7+Abr!U7+May!U7+Jun!U7+Jul!U7+Ago!U7+Set!U7),IF(Config!$C$6=10,SUM(+Ene!U7+Feb!U7+Mar!U7+Abr!U7+May!U7+Jun!U7+Jul!U7+Ago!U7+Set!U7+Oct!U7),IF(Config!$C$6=11,SUM(+Ene!U7+Feb!U7+Mar!U7+Abr!U7+May!U7+Jun!U7+Jul!U7+Ago!U7+Set!U7+Oct!U7+Nov!U7),IF(Config!$C$6=12,SUM(+Ene!U7+Feb!U7+Mar!U7+Abr!U7+May!U7+Jun!U7+Jul!U7+Ago!U7+Set!U7+Oct!U7+Nov!U7+Dic!U7)))))))))))))</f>
        <v>0</v>
      </c>
      <c r="V7" s="356">
        <f>IF(Config!$C$6=1,SUM(+Ene!V7),IF(Config!$C$6=2,SUM(+Ene!V7+Feb!V7),IF(Config!$C$6=3,SUM(+Ene!V7+Feb!V7+Mar!V7),IF(Config!$C$6=4,SUM(+Ene!V7+Feb!V7+Mar!V7+Abr!V7),IF(Config!$C$6=5,SUM(Ene!V7+Feb!V7+Mar!V7+Abr!V7+May!V7),IF(Config!$C$6=6,SUM(+Ene!V7+Feb!V7+Mar!V7+Abr!V7+May!V7+Jun!V7),IF(Config!$C$6=7,SUM(Ene!V7+Feb!V7+Mar!V7+Abr!V7+May!V7+Jun!V7+Jul!V7),IF(Config!$C$6=8,SUM(+Ene!V7+Feb!V7+Mar!V7+Abr!V7+May!V7+Jun!V7+Jul!V7+Ago!V7),IF(Config!$C$6=9,SUM(+Ene!V7+Feb!V7+Mar!V7+Abr!V7+May!V7+Jun!V7+Jul!V7+Ago!V7+Set!V7),IF(Config!$C$6=10,SUM(+Ene!V7+Feb!V7+Mar!V7+Abr!V7+May!V7+Jun!V7+Jul!V7+Ago!V7+Set!V7+Oct!V7),IF(Config!$C$6=11,SUM(+Ene!V7+Feb!V7+Mar!V7+Abr!V7+May!V7+Jun!V7+Jul!V7+Ago!V7+Set!V7+Oct!V7+Nov!V7),IF(Config!$C$6=12,SUM(+Ene!V7+Feb!V7+Mar!V7+Abr!V7+May!V7+Jun!V7+Jul!V7+Ago!V7+Set!V7+Oct!V7+Nov!V7+Dic!V7)))))))))))))</f>
        <v>0</v>
      </c>
      <c r="W7" s="356">
        <f>IF(Config!$C$6=1,SUM(+Ene!W7),IF(Config!$C$6=2,SUM(+Ene!W7+Feb!W7),IF(Config!$C$6=3,SUM(+Ene!W7+Feb!W7+Mar!W7),IF(Config!$C$6=4,SUM(+Ene!W7+Feb!W7+Mar!W7+Abr!W7),IF(Config!$C$6=5,SUM(Ene!W7+Feb!W7+Mar!W7+Abr!W7+May!W7),IF(Config!$C$6=6,SUM(+Ene!W7+Feb!W7+Mar!W7+Abr!W7+May!W7+Jun!W7),IF(Config!$C$6=7,SUM(Ene!W7+Feb!W7+Mar!W7+Abr!W7+May!W7+Jun!W7+Jul!W7),IF(Config!$C$6=8,SUM(+Ene!W7+Feb!W7+Mar!W7+Abr!W7+May!W7+Jun!W7+Jul!W7+Ago!W7),IF(Config!$C$6=9,SUM(+Ene!W7+Feb!W7+Mar!W7+Abr!W7+May!W7+Jun!W7+Jul!W7+Ago!W7+Set!W7),IF(Config!$C$6=10,SUM(+Ene!W7+Feb!W7+Mar!W7+Abr!W7+May!W7+Jun!W7+Jul!W7+Ago!W7+Set!W7+Oct!W7),IF(Config!$C$6=11,SUM(+Ene!W7+Feb!W7+Mar!W7+Abr!W7+May!W7+Jun!W7+Jul!W7+Ago!W7+Set!W7+Oct!W7+Nov!W7),IF(Config!$C$6=12,SUM(+Ene!W7+Feb!W7+Mar!W7+Abr!W7+May!W7+Jun!W7+Jul!W7+Ago!W7+Set!W7+Oct!W7+Nov!W7+Dic!W7)))))))))))))</f>
        <v>0</v>
      </c>
      <c r="X7" s="356">
        <f>IF(Config!$C$6=1,SUM(+Ene!X7),IF(Config!$C$6=2,SUM(+Ene!X7+Feb!X7),IF(Config!$C$6=3,SUM(+Ene!X7+Feb!X7+Mar!X7),IF(Config!$C$6=4,SUM(+Ene!X7+Feb!X7+Mar!X7+Abr!X7),IF(Config!$C$6=5,SUM(Ene!X7+Feb!X7+Mar!X7+Abr!X7+May!X7),IF(Config!$C$6=6,SUM(+Ene!X7+Feb!X7+Mar!X7+Abr!X7+May!X7+Jun!X7),IF(Config!$C$6=7,SUM(Ene!X7+Feb!X7+Mar!X7+Abr!X7+May!X7+Jun!X7+Jul!X7),IF(Config!$C$6=8,SUM(+Ene!X7+Feb!X7+Mar!X7+Abr!X7+May!X7+Jun!X7+Jul!X7+Ago!X7),IF(Config!$C$6=9,SUM(+Ene!X7+Feb!X7+Mar!X7+Abr!X7+May!X7+Jun!X7+Jul!X7+Ago!X7+Set!X7),IF(Config!$C$6=10,SUM(+Ene!X7+Feb!X7+Mar!X7+Abr!X7+May!X7+Jun!X7+Jul!X7+Ago!X7+Set!X7+Oct!X7),IF(Config!$C$6=11,SUM(+Ene!X7+Feb!X7+Mar!X7+Abr!X7+May!X7+Jun!X7+Jul!X7+Ago!X7+Set!X7+Oct!X7+Nov!X7),IF(Config!$C$6=12,SUM(+Ene!X7+Feb!X7+Mar!X7+Abr!X7+May!X7+Jun!X7+Jul!X7+Ago!X7+Set!X7+Oct!X7+Nov!X7+Dic!X7)))))))))))))</f>
        <v>942</v>
      </c>
      <c r="Y7" s="356">
        <f>IF(Config!$C$6=1,SUM(+Ene!Y7),IF(Config!$C$6=2,SUM(+Ene!Y7+Feb!Y7),IF(Config!$C$6=3,SUM(+Ene!Y7+Feb!Y7+Mar!Y7),IF(Config!$C$6=4,SUM(+Ene!Y7+Feb!Y7+Mar!Y7+Abr!Y7),IF(Config!$C$6=5,SUM(Ene!Y7+Feb!Y7+Mar!Y7+Abr!Y7+May!Y7),IF(Config!$C$6=6,SUM(+Ene!Y7+Feb!Y7+Mar!Y7+Abr!Y7+May!Y7+Jun!Y7),IF(Config!$C$6=7,SUM(Ene!Y7+Feb!Y7+Mar!Y7+Abr!Y7+May!Y7+Jun!Y7+Jul!Y7),IF(Config!$C$6=8,SUM(+Ene!Y7+Feb!Y7+Mar!Y7+Abr!Y7+May!Y7+Jun!Y7+Jul!Y7+Ago!Y7),IF(Config!$C$6=9,SUM(+Ene!Y7+Feb!Y7+Mar!Y7+Abr!Y7+May!Y7+Jun!Y7+Jul!Y7+Ago!Y7+Set!Y7),IF(Config!$C$6=10,SUM(+Ene!Y7+Feb!Y7+Mar!Y7+Abr!Y7+May!Y7+Jun!Y7+Jul!Y7+Ago!Y7+Set!Y7+Oct!Y7),IF(Config!$C$6=11,SUM(+Ene!Y7+Feb!Y7+Mar!Y7+Abr!Y7+May!Y7+Jun!Y7+Jul!Y7+Ago!Y7+Set!Y7+Oct!Y7+Nov!Y7),IF(Config!$C$6=12,SUM(+Ene!Y7+Feb!Y7+Mar!Y7+Abr!Y7+May!Y7+Jun!Y7+Jul!Y7+Ago!Y7+Set!Y7+Oct!Y7+Nov!Y7+Dic!Y7)))))))))))))</f>
        <v>8611</v>
      </c>
      <c r="Z7" s="356">
        <f>IF(Config!$C$6=1,SUM(+Ene!Z7),IF(Config!$C$6=2,SUM(+Ene!Z7+Feb!Z7),IF(Config!$C$6=3,SUM(+Ene!Z7+Feb!Z7+Mar!Z7),IF(Config!$C$6=4,SUM(+Ene!Z7+Feb!Z7+Mar!Z7+Abr!Z7),IF(Config!$C$6=5,SUM(Ene!Z7+Feb!Z7+Mar!Z7+Abr!Z7+May!Z7),IF(Config!$C$6=6,SUM(+Ene!Z7+Feb!Z7+Mar!Z7+Abr!Z7+May!Z7+Jun!Z7),IF(Config!$C$6=7,SUM(Ene!Z7+Feb!Z7+Mar!Z7+Abr!Z7+May!Z7+Jun!Z7+Jul!Z7),IF(Config!$C$6=8,SUM(+Ene!Z7+Feb!Z7+Mar!Z7+Abr!Z7+May!Z7+Jun!Z7+Jul!Z7+Ago!Z7),IF(Config!$C$6=9,SUM(+Ene!Z7+Feb!Z7+Mar!Z7+Abr!Z7+May!Z7+Jun!Z7+Jul!Z7+Ago!Z7+Set!Z7),IF(Config!$C$6=10,SUM(+Ene!Z7+Feb!Z7+Mar!Z7+Abr!Z7+May!Z7+Jun!Z7+Jul!Z7+Ago!Z7+Set!Z7+Oct!Z7),IF(Config!$C$6=11,SUM(+Ene!Z7+Feb!Z7+Mar!Z7+Abr!Z7+May!Z7+Jun!Z7+Jul!Z7+Ago!Z7+Set!Z7+Oct!Z7+Nov!Z7),IF(Config!$C$6=12,SUM(+Ene!Z7+Feb!Z7+Mar!Z7+Abr!Z7+May!Z7+Jun!Z7+Jul!Z7+Ago!Z7+Set!Z7+Oct!Z7+Nov!Z7+Dic!Z7)))))))))))))</f>
        <v>0</v>
      </c>
      <c r="AA7" s="356">
        <f>IF(Config!$C$6=1,SUM(+Ene!AA7),IF(Config!$C$6=2,SUM(+Ene!AA7+Feb!AA7),IF(Config!$C$6=3,SUM(+Ene!AA7+Feb!AA7+Mar!AA7),IF(Config!$C$6=4,SUM(+Ene!AA7+Feb!AA7+Mar!AA7+Abr!AA7),IF(Config!$C$6=5,SUM(Ene!AA7+Feb!AA7+Mar!AA7+Abr!AA7+May!AA7),IF(Config!$C$6=6,SUM(+Ene!AA7+Feb!AA7+Mar!AA7+Abr!AA7+May!AA7+Jun!AA7),IF(Config!$C$6=7,SUM(Ene!AA7+Feb!AA7+Mar!AA7+Abr!AA7+May!AA7+Jun!AA7+Jul!AA7),IF(Config!$C$6=8,SUM(+Ene!AA7+Feb!AA7+Mar!AA7+Abr!AA7+May!AA7+Jun!AA7+Jul!AA7+Ago!AA7),IF(Config!$C$6=9,SUM(+Ene!AA7+Feb!AA7+Mar!AA7+Abr!AA7+May!AA7+Jun!AA7+Jul!AA7+Ago!AA7+Set!AA7),IF(Config!$C$6=10,SUM(+Ene!AA7+Feb!AA7+Mar!AA7+Abr!AA7+May!AA7+Jun!AA7+Jul!AA7+Ago!AA7+Set!AA7+Oct!AA7),IF(Config!$C$6=11,SUM(+Ene!AA7+Feb!AA7+Mar!AA7+Abr!AA7+May!AA7+Jun!AA7+Jul!AA7+Ago!AA7+Set!AA7+Oct!AA7+Nov!AA7),IF(Config!$C$6=12,SUM(+Ene!AA7+Feb!AA7+Mar!AA7+Abr!AA7+May!AA7+Jun!AA7+Jul!AA7+Ago!AA7+Set!AA7+Oct!AA7+Nov!AA7+Dic!AA7)))))))))))))</f>
        <v>0</v>
      </c>
      <c r="AB7" s="356">
        <f>IF(Config!$C$6=1,SUM(+Ene!AB7),IF(Config!$C$6=2,SUM(+Ene!AB7+Feb!AB7),IF(Config!$C$6=3,SUM(+Ene!AB7+Feb!AB7+Mar!AB7),IF(Config!$C$6=4,SUM(+Ene!AB7+Feb!AB7+Mar!AB7+Abr!AB7),IF(Config!$C$6=5,SUM(Ene!AB7+Feb!AB7+Mar!AB7+Abr!AB7+May!AB7),IF(Config!$C$6=6,SUM(+Ene!AB7+Feb!AB7+Mar!AB7+Abr!AB7+May!AB7+Jun!AB7),IF(Config!$C$6=7,SUM(Ene!AB7+Feb!AB7+Mar!AB7+Abr!AB7+May!AB7+Jun!AB7+Jul!AB7),IF(Config!$C$6=8,SUM(+Ene!AB7+Feb!AB7+Mar!AB7+Abr!AB7+May!AB7+Jun!AB7+Jul!AB7+Ago!AB7),IF(Config!$C$6=9,SUM(+Ene!AB7+Feb!AB7+Mar!AB7+Abr!AB7+May!AB7+Jun!AB7+Jul!AB7+Ago!AB7+Set!AB7),IF(Config!$C$6=10,SUM(+Ene!AB7+Feb!AB7+Mar!AB7+Abr!AB7+May!AB7+Jun!AB7+Jul!AB7+Ago!AB7+Set!AB7+Oct!AB7),IF(Config!$C$6=11,SUM(+Ene!AB7+Feb!AB7+Mar!AB7+Abr!AB7+May!AB7+Jun!AB7+Jul!AB7+Ago!AB7+Set!AB7+Oct!AB7+Nov!AB7),IF(Config!$C$6=12,SUM(+Ene!AB7+Feb!AB7+Mar!AB7+Abr!AB7+May!AB7+Jun!AB7+Jul!AB7+Ago!AB7+Set!AB7+Oct!AB7+Nov!AB7+Dic!AB7)))))))))))))</f>
        <v>0</v>
      </c>
      <c r="AC7" s="356">
        <f>IF(Config!$C$6=1,SUM(+Ene!AC7),IF(Config!$C$6=2,SUM(+Ene!AC7+Feb!AC7),IF(Config!$C$6=3,SUM(+Ene!AC7+Feb!AC7+Mar!AC7),IF(Config!$C$6=4,SUM(+Ene!AC7+Feb!AC7+Mar!AC7+Abr!AC7),IF(Config!$C$6=5,SUM(Ene!AC7+Feb!AC7+Mar!AC7+Abr!AC7+May!AC7),IF(Config!$C$6=6,SUM(+Ene!AC7+Feb!AC7+Mar!AC7+Abr!AC7+May!AC7+Jun!AC7),IF(Config!$C$6=7,SUM(Ene!AC7+Feb!AC7+Mar!AC7+Abr!AC7+May!AC7+Jun!AC7+Jul!AC7),IF(Config!$C$6=8,SUM(+Ene!AC7+Feb!AC7+Mar!AC7+Abr!AC7+May!AC7+Jun!AC7+Jul!AC7+Ago!AC7),IF(Config!$C$6=9,SUM(+Ene!AC7+Feb!AC7+Mar!AC7+Abr!AC7+May!AC7+Jun!AC7+Jul!AC7+Ago!AC7+Set!AC7),IF(Config!$C$6=10,SUM(+Ene!AC7+Feb!AC7+Mar!AC7+Abr!AC7+May!AC7+Jun!AC7+Jul!AC7+Ago!AC7+Set!AC7+Oct!AC7),IF(Config!$C$6=11,SUM(+Ene!AC7+Feb!AC7+Mar!AC7+Abr!AC7+May!AC7+Jun!AC7+Jul!AC7+Ago!AC7+Set!AC7+Oct!AC7+Nov!AC7),IF(Config!$C$6=12,SUM(+Ene!AC7+Feb!AC7+Mar!AC7+Abr!AC7+May!AC7+Jun!AC7+Jul!AC7+Ago!AC7+Set!AC7+Oct!AC7+Nov!AC7+Dic!AC7)))))))))))))</f>
        <v>323</v>
      </c>
      <c r="AD7" s="356">
        <f>IF(Config!$C$6=1,SUM(+Ene!AD7),IF(Config!$C$6=2,SUM(+Ene!AD7+Feb!AD7),IF(Config!$C$6=3,SUM(+Ene!AD7+Feb!AD7+Mar!AD7),IF(Config!$C$6=4,SUM(+Ene!AD7+Feb!AD7+Mar!AD7+Abr!AD7),IF(Config!$C$6=5,SUM(Ene!AD7+Feb!AD7+Mar!AD7+Abr!AD7+May!AD7),IF(Config!$C$6=6,SUM(+Ene!AD7+Feb!AD7+Mar!AD7+Abr!AD7+May!AD7+Jun!AD7),IF(Config!$C$6=7,SUM(Ene!AD7+Feb!AD7+Mar!AD7+Abr!AD7+May!AD7+Jun!AD7+Jul!AD7),IF(Config!$C$6=8,SUM(+Ene!AD7+Feb!AD7+Mar!AD7+Abr!AD7+May!AD7+Jun!AD7+Jul!AD7+Ago!AD7),IF(Config!$C$6=9,SUM(+Ene!AD7+Feb!AD7+Mar!AD7+Abr!AD7+May!AD7+Jun!AD7+Jul!AD7+Ago!AD7+Set!AD7),IF(Config!$C$6=10,SUM(+Ene!AD7+Feb!AD7+Mar!AD7+Abr!AD7+May!AD7+Jun!AD7+Jul!AD7+Ago!AD7+Set!AD7+Oct!AD7),IF(Config!$C$6=11,SUM(+Ene!AD7+Feb!AD7+Mar!AD7+Abr!AD7+May!AD7+Jun!AD7+Jul!AD7+Ago!AD7+Set!AD7+Oct!AD7+Nov!AD7),IF(Config!$C$6=12,SUM(+Ene!AD7+Feb!AD7+Mar!AD7+Abr!AD7+May!AD7+Jun!AD7+Jul!AD7+Ago!AD7+Set!AD7+Oct!AD7+Nov!AD7+Dic!AD7)))))))))))))</f>
        <v>0</v>
      </c>
      <c r="AE7" s="356">
        <f>IF(Config!$C$6=1,SUM(+Ene!AE7),IF(Config!$C$6=2,SUM(+Ene!AE7+Feb!AE7),IF(Config!$C$6=3,SUM(+Ene!AE7+Feb!AE7+Mar!AE7),IF(Config!$C$6=4,SUM(+Ene!AE7+Feb!AE7+Mar!AE7+Abr!AE7),IF(Config!$C$6=5,SUM(Ene!AE7+Feb!AE7+Mar!AE7+Abr!AE7+May!AE7),IF(Config!$C$6=6,SUM(+Ene!AE7+Feb!AE7+Mar!AE7+Abr!AE7+May!AE7+Jun!AE7),IF(Config!$C$6=7,SUM(Ene!AE7+Feb!AE7+Mar!AE7+Abr!AE7+May!AE7+Jun!AE7+Jul!AE7),IF(Config!$C$6=8,SUM(+Ene!AE7+Feb!AE7+Mar!AE7+Abr!AE7+May!AE7+Jun!AE7+Jul!AE7+Ago!AE7),IF(Config!$C$6=9,SUM(+Ene!AE7+Feb!AE7+Mar!AE7+Abr!AE7+May!AE7+Jun!AE7+Jul!AE7+Ago!AE7+Set!AE7),IF(Config!$C$6=10,SUM(+Ene!AE7+Feb!AE7+Mar!AE7+Abr!AE7+May!AE7+Jun!AE7+Jul!AE7+Ago!AE7+Set!AE7+Oct!AE7),IF(Config!$C$6=11,SUM(+Ene!AE7+Feb!AE7+Mar!AE7+Abr!AE7+May!AE7+Jun!AE7+Jul!AE7+Ago!AE7+Set!AE7+Oct!AE7+Nov!AE7),IF(Config!$C$6=12,SUM(+Ene!AE7+Feb!AE7+Mar!AE7+Abr!AE7+May!AE7+Jun!AE7+Jul!AE7+Ago!AE7+Set!AE7+Oct!AE7+Nov!AE7+Dic!AE7)))))))))))))</f>
        <v>0</v>
      </c>
      <c r="AF7" s="356">
        <f>IF(Config!$C$6=1,SUM(+Ene!AF7),IF(Config!$C$6=2,SUM(+Ene!AF7+Feb!AF7),IF(Config!$C$6=3,SUM(+Ene!AF7+Feb!AF7+Mar!AF7),IF(Config!$C$6=4,SUM(+Ene!AF7+Feb!AF7+Mar!AF7+Abr!AF7),IF(Config!$C$6=5,SUM(Ene!AF7+Feb!AF7+Mar!AF7+Abr!AF7+May!AF7),IF(Config!$C$6=6,SUM(+Ene!AF7+Feb!AF7+Mar!AF7+Abr!AF7+May!AF7+Jun!AF7),IF(Config!$C$6=7,SUM(Ene!AF7+Feb!AF7+Mar!AF7+Abr!AF7+May!AF7+Jun!AF7+Jul!AF7),IF(Config!$C$6=8,SUM(+Ene!AF7+Feb!AF7+Mar!AF7+Abr!AF7+May!AF7+Jun!AF7+Jul!AF7+Ago!AF7),IF(Config!$C$6=9,SUM(+Ene!AF7+Feb!AF7+Mar!AF7+Abr!AF7+May!AF7+Jun!AF7+Jul!AF7+Ago!AF7+Set!AF7),IF(Config!$C$6=10,SUM(+Ene!AF7+Feb!AF7+Mar!AF7+Abr!AF7+May!AF7+Jun!AF7+Jul!AF7+Ago!AF7+Set!AF7+Oct!AF7),IF(Config!$C$6=11,SUM(+Ene!AF7+Feb!AF7+Mar!AF7+Abr!AF7+May!AF7+Jun!AF7+Jul!AF7+Ago!AF7+Set!AF7+Oct!AF7+Nov!AF7),IF(Config!$C$6=12,SUM(+Ene!AF7+Feb!AF7+Mar!AF7+Abr!AF7+May!AF7+Jun!AF7+Jul!AF7+Ago!AF7+Set!AF7+Oct!AF7+Nov!AF7+Dic!AF7)))))))))))))</f>
        <v>0</v>
      </c>
      <c r="AG7" s="356">
        <f>IF(Config!$C$6=1,SUM(+Ene!AG7),IF(Config!$C$6=2,SUM(+Ene!AG7+Feb!AG7),IF(Config!$C$6=3,SUM(+Ene!AG7+Feb!AG7+Mar!AG7),IF(Config!$C$6=4,SUM(+Ene!AG7+Feb!AG7+Mar!AG7+Abr!AG7),IF(Config!$C$6=5,SUM(Ene!AG7+Feb!AG7+Mar!AG7+Abr!AG7+May!AG7),IF(Config!$C$6=6,SUM(+Ene!AG7+Feb!AG7+Mar!AG7+Abr!AG7+May!AG7+Jun!AG7),IF(Config!$C$6=7,SUM(Ene!AG7+Feb!AG7+Mar!AG7+Abr!AG7+May!AG7+Jun!AG7+Jul!AG7),IF(Config!$C$6=8,SUM(+Ene!AG7+Feb!AG7+Mar!AG7+Abr!AG7+May!AG7+Jun!AG7+Jul!AG7+Ago!AG7),IF(Config!$C$6=9,SUM(+Ene!AG7+Feb!AG7+Mar!AG7+Abr!AG7+May!AG7+Jun!AG7+Jul!AG7+Ago!AG7+Set!AG7),IF(Config!$C$6=10,SUM(+Ene!AG7+Feb!AG7+Mar!AG7+Abr!AG7+May!AG7+Jun!AG7+Jul!AG7+Ago!AG7+Set!AG7+Oct!AG7),IF(Config!$C$6=11,SUM(+Ene!AG7+Feb!AG7+Mar!AG7+Abr!AG7+May!AG7+Jun!AG7+Jul!AG7+Ago!AG7+Set!AG7+Oct!AG7+Nov!AG7),IF(Config!$C$6=12,SUM(+Ene!AG7+Feb!AG7+Mar!AG7+Abr!AG7+May!AG7+Jun!AG7+Jul!AG7+Ago!AG7+Set!AG7+Oct!AG7+Nov!AG7+Dic!AG7)))))))))))))</f>
        <v>0</v>
      </c>
      <c r="AH7" s="356">
        <f>IF(Config!$C$6=1,SUM(+Ene!AH7),IF(Config!$C$6=2,SUM(+Ene!AH7+Feb!AH7),IF(Config!$C$6=3,SUM(+Ene!AH7+Feb!AH7+Mar!AH7),IF(Config!$C$6=4,SUM(+Ene!AH7+Feb!AH7+Mar!AH7+Abr!AH7),IF(Config!$C$6=5,SUM(Ene!AH7+Feb!AH7+Mar!AH7+Abr!AH7+May!AH7),IF(Config!$C$6=6,SUM(+Ene!AH7+Feb!AH7+Mar!AH7+Abr!AH7+May!AH7+Jun!AH7),IF(Config!$C$6=7,SUM(Ene!AH7+Feb!AH7+Mar!AH7+Abr!AH7+May!AH7+Jun!AH7+Jul!AH7),IF(Config!$C$6=8,SUM(+Ene!AH7+Feb!AH7+Mar!AH7+Abr!AH7+May!AH7+Jun!AH7+Jul!AH7+Ago!AH7),IF(Config!$C$6=9,SUM(+Ene!AH7+Feb!AH7+Mar!AH7+Abr!AH7+May!AH7+Jun!AH7+Jul!AH7+Ago!AH7+Set!AH7),IF(Config!$C$6=10,SUM(+Ene!AH7+Feb!AH7+Mar!AH7+Abr!AH7+May!AH7+Jun!AH7+Jul!AH7+Ago!AH7+Set!AH7+Oct!AH7),IF(Config!$C$6=11,SUM(+Ene!AH7+Feb!AH7+Mar!AH7+Abr!AH7+May!AH7+Jun!AH7+Jul!AH7+Ago!AH7+Set!AH7+Oct!AH7+Nov!AH7),IF(Config!$C$6=12,SUM(+Ene!AH7+Feb!AH7+Mar!AH7+Abr!AH7+May!AH7+Jun!AH7+Jul!AH7+Ago!AH7+Set!AH7+Oct!AH7+Nov!AH7+Dic!AH7)))))))))))))</f>
        <v>0</v>
      </c>
      <c r="AI7" s="356">
        <f>IF(Config!$C$6=1,SUM(+Ene!AI7),IF(Config!$C$6=2,SUM(+Ene!AI7+Feb!AI7),IF(Config!$C$6=3,SUM(+Ene!AI7+Feb!AI7+Mar!AI7),IF(Config!$C$6=4,SUM(+Ene!AI7+Feb!AI7+Mar!AI7+Abr!AI7),IF(Config!$C$6=5,SUM(Ene!AI7+Feb!AI7+Mar!AI7+Abr!AI7+May!AI7),IF(Config!$C$6=6,SUM(+Ene!AI7+Feb!AI7+Mar!AI7+Abr!AI7+May!AI7+Jun!AI7),IF(Config!$C$6=7,SUM(Ene!AI7+Feb!AI7+Mar!AI7+Abr!AI7+May!AI7+Jun!AI7+Jul!AI7),IF(Config!$C$6=8,SUM(+Ene!AI7+Feb!AI7+Mar!AI7+Abr!AI7+May!AI7+Jun!AI7+Jul!AI7+Ago!AI7),IF(Config!$C$6=9,SUM(+Ene!AI7+Feb!AI7+Mar!AI7+Abr!AI7+May!AI7+Jun!AI7+Jul!AI7+Ago!AI7+Set!AI7),IF(Config!$C$6=10,SUM(+Ene!AI7+Feb!AI7+Mar!AI7+Abr!AI7+May!AI7+Jun!AI7+Jul!AI7+Ago!AI7+Set!AI7+Oct!AI7),IF(Config!$C$6=11,SUM(+Ene!AI7+Feb!AI7+Mar!AI7+Abr!AI7+May!AI7+Jun!AI7+Jul!AI7+Ago!AI7+Set!AI7+Oct!AI7+Nov!AI7),IF(Config!$C$6=12,SUM(+Ene!AI7+Feb!AI7+Mar!AI7+Abr!AI7+May!AI7+Jun!AI7+Jul!AI7+Ago!AI7+Set!AI7+Oct!AI7+Nov!AI7+Dic!AI7)))))))))))))</f>
        <v>0</v>
      </c>
      <c r="AJ7" s="356">
        <f>IF(Config!$C$6=1,SUM(+Ene!AJ7),IF(Config!$C$6=2,SUM(+Ene!AJ7+Feb!AJ7),IF(Config!$C$6=3,SUM(+Ene!AJ7+Feb!AJ7+Mar!AJ7),IF(Config!$C$6=4,SUM(+Ene!AJ7+Feb!AJ7+Mar!AJ7+Abr!AJ7),IF(Config!$C$6=5,SUM(Ene!AJ7+Feb!AJ7+Mar!AJ7+Abr!AJ7+May!AJ7),IF(Config!$C$6=6,SUM(+Ene!AJ7+Feb!AJ7+Mar!AJ7+Abr!AJ7+May!AJ7+Jun!AJ7),IF(Config!$C$6=7,SUM(Ene!AJ7+Feb!AJ7+Mar!AJ7+Abr!AJ7+May!AJ7+Jun!AJ7+Jul!AJ7),IF(Config!$C$6=8,SUM(+Ene!AJ7+Feb!AJ7+Mar!AJ7+Abr!AJ7+May!AJ7+Jun!AJ7+Jul!AJ7+Ago!AJ7),IF(Config!$C$6=9,SUM(+Ene!AJ7+Feb!AJ7+Mar!AJ7+Abr!AJ7+May!AJ7+Jun!AJ7+Jul!AJ7+Ago!AJ7+Set!AJ7),IF(Config!$C$6=10,SUM(+Ene!AJ7+Feb!AJ7+Mar!AJ7+Abr!AJ7+May!AJ7+Jun!AJ7+Jul!AJ7+Ago!AJ7+Set!AJ7+Oct!AJ7),IF(Config!$C$6=11,SUM(+Ene!AJ7+Feb!AJ7+Mar!AJ7+Abr!AJ7+May!AJ7+Jun!AJ7+Jul!AJ7+Ago!AJ7+Set!AJ7+Oct!AJ7+Nov!AJ7),IF(Config!$C$6=12,SUM(+Ene!AJ7+Feb!AJ7+Mar!AJ7+Abr!AJ7+May!AJ7+Jun!AJ7+Jul!AJ7+Ago!AJ7+Set!AJ7+Oct!AJ7+Nov!AJ7+Dic!AJ7)))))))))))))</f>
        <v>0</v>
      </c>
      <c r="AK7" s="356">
        <f>IF(Config!$C$6=1,SUM(+Ene!AK7),IF(Config!$C$6=2,SUM(+Ene!AK7+Feb!AK7),IF(Config!$C$6=3,SUM(+Ene!AK7+Feb!AK7+Mar!AK7),IF(Config!$C$6=4,SUM(+Ene!AK7+Feb!AK7+Mar!AK7+Abr!AK7),IF(Config!$C$6=5,SUM(Ene!AK7+Feb!AK7+Mar!AK7+Abr!AK7+May!AK7),IF(Config!$C$6=6,SUM(+Ene!AK7+Feb!AK7+Mar!AK7+Abr!AK7+May!AK7+Jun!AK7),IF(Config!$C$6=7,SUM(Ene!AK7+Feb!AK7+Mar!AK7+Abr!AK7+May!AK7+Jun!AK7+Jul!AK7),IF(Config!$C$6=8,SUM(+Ene!AK7+Feb!AK7+Mar!AK7+Abr!AK7+May!AK7+Jun!AK7+Jul!AK7+Ago!AK7),IF(Config!$C$6=9,SUM(+Ene!AK7+Feb!AK7+Mar!AK7+Abr!AK7+May!AK7+Jun!AK7+Jul!AK7+Ago!AK7+Set!AK7),IF(Config!$C$6=10,SUM(+Ene!AK7+Feb!AK7+Mar!AK7+Abr!AK7+May!AK7+Jun!AK7+Jul!AK7+Ago!AK7+Set!AK7+Oct!AK7),IF(Config!$C$6=11,SUM(+Ene!AK7+Feb!AK7+Mar!AK7+Abr!AK7+May!AK7+Jun!AK7+Jul!AK7+Ago!AK7+Set!AK7+Oct!AK7+Nov!AK7),IF(Config!$C$6=12,SUM(+Ene!AK7+Feb!AK7+Mar!AK7+Abr!AK7+May!AK7+Jun!AK7+Jul!AK7+Ago!AK7+Set!AK7+Oct!AK7+Nov!AK7+Dic!AK7)))))))))))))</f>
        <v>0</v>
      </c>
      <c r="AL7" s="356">
        <f>IF(Config!$C$6=1,SUM(+Ene!AL7),IF(Config!$C$6=2,SUM(+Ene!AL7+Feb!AL7),IF(Config!$C$6=3,SUM(+Ene!AL7+Feb!AL7+Mar!AL7),IF(Config!$C$6=4,SUM(+Ene!AL7+Feb!AL7+Mar!AL7+Abr!AL7),IF(Config!$C$6=5,SUM(Ene!AL7+Feb!AL7+Mar!AL7+Abr!AL7+May!AL7),IF(Config!$C$6=6,SUM(+Ene!AL7+Feb!AL7+Mar!AL7+Abr!AL7+May!AL7+Jun!AL7),IF(Config!$C$6=7,SUM(Ene!AL7+Feb!AL7+Mar!AL7+Abr!AL7+May!AL7+Jun!AL7+Jul!AL7),IF(Config!$C$6=8,SUM(+Ene!AL7+Feb!AL7+Mar!AL7+Abr!AL7+May!AL7+Jun!AL7+Jul!AL7+Ago!AL7),IF(Config!$C$6=9,SUM(+Ene!AL7+Feb!AL7+Mar!AL7+Abr!AL7+May!AL7+Jun!AL7+Jul!AL7+Ago!AL7+Set!AL7),IF(Config!$C$6=10,SUM(+Ene!AL7+Feb!AL7+Mar!AL7+Abr!AL7+May!AL7+Jun!AL7+Jul!AL7+Ago!AL7+Set!AL7+Oct!AL7),IF(Config!$C$6=11,SUM(+Ene!AL7+Feb!AL7+Mar!AL7+Abr!AL7+May!AL7+Jun!AL7+Jul!AL7+Ago!AL7+Set!AL7+Oct!AL7+Nov!AL7),IF(Config!$C$6=12,SUM(+Ene!AL7+Feb!AL7+Mar!AL7+Abr!AL7+May!AL7+Jun!AL7+Jul!AL7+Ago!AL7+Set!AL7+Oct!AL7+Nov!AL7+Dic!AL7)))))))))))))</f>
        <v>0</v>
      </c>
      <c r="AM7" s="356">
        <f>IF(Config!$C$6=1,SUM(+Ene!AM7),IF(Config!$C$6=2,SUM(+Ene!AM7+Feb!AM7),IF(Config!$C$6=3,SUM(+Ene!AM7+Feb!AM7+Mar!AM7),IF(Config!$C$6=4,SUM(+Ene!AM7+Feb!AM7+Mar!AM7+Abr!AM7),IF(Config!$C$6=5,SUM(Ene!AM7+Feb!AM7+Mar!AM7+Abr!AM7+May!AM7),IF(Config!$C$6=6,SUM(+Ene!AM7+Feb!AM7+Mar!AM7+Abr!AM7+May!AM7+Jun!AM7),IF(Config!$C$6=7,SUM(Ene!AM7+Feb!AM7+Mar!AM7+Abr!AM7+May!AM7+Jun!AM7+Jul!AM7),IF(Config!$C$6=8,SUM(+Ene!AM7+Feb!AM7+Mar!AM7+Abr!AM7+May!AM7+Jun!AM7+Jul!AM7+Ago!AM7),IF(Config!$C$6=9,SUM(+Ene!AM7+Feb!AM7+Mar!AM7+Abr!AM7+May!AM7+Jun!AM7+Jul!AM7+Ago!AM7+Set!AM7),IF(Config!$C$6=10,SUM(+Ene!AM7+Feb!AM7+Mar!AM7+Abr!AM7+May!AM7+Jun!AM7+Jul!AM7+Ago!AM7+Set!AM7+Oct!AM7),IF(Config!$C$6=11,SUM(+Ene!AM7+Feb!AM7+Mar!AM7+Abr!AM7+May!AM7+Jun!AM7+Jul!AM7+Ago!AM7+Set!AM7+Oct!AM7+Nov!AM7),IF(Config!$C$6=12,SUM(+Ene!AM7+Feb!AM7+Mar!AM7+Abr!AM7+May!AM7+Jun!AM7+Jul!AM7+Ago!AM7+Set!AM7+Oct!AM7+Nov!AM7+Dic!AM7)))))))))))))</f>
        <v>1568</v>
      </c>
      <c r="AN7" s="356">
        <f>IF(Config!$C$6=1,SUM(+Ene!AN7),IF(Config!$C$6=2,SUM(+Ene!AN7+Feb!AN7),IF(Config!$C$6=3,SUM(+Ene!AN7+Feb!AN7+Mar!AN7),IF(Config!$C$6=4,SUM(+Ene!AN7+Feb!AN7+Mar!AN7+Abr!AN7),IF(Config!$C$6=5,SUM(Ene!AN7+Feb!AN7+Mar!AN7+Abr!AN7+May!AN7),IF(Config!$C$6=6,SUM(+Ene!AN7+Feb!AN7+Mar!AN7+Abr!AN7+May!AN7+Jun!AN7),IF(Config!$C$6=7,SUM(Ene!AN7+Feb!AN7+Mar!AN7+Abr!AN7+May!AN7+Jun!AN7+Jul!AN7),IF(Config!$C$6=8,SUM(+Ene!AN7+Feb!AN7+Mar!AN7+Abr!AN7+May!AN7+Jun!AN7+Jul!AN7+Ago!AN7),IF(Config!$C$6=9,SUM(+Ene!AN7+Feb!AN7+Mar!AN7+Abr!AN7+May!AN7+Jun!AN7+Jul!AN7+Ago!AN7+Set!AN7),IF(Config!$C$6=10,SUM(+Ene!AN7+Feb!AN7+Mar!AN7+Abr!AN7+May!AN7+Jun!AN7+Jul!AN7+Ago!AN7+Set!AN7+Oct!AN7),IF(Config!$C$6=11,SUM(+Ene!AN7+Feb!AN7+Mar!AN7+Abr!AN7+May!AN7+Jun!AN7+Jul!AN7+Ago!AN7+Set!AN7+Oct!AN7+Nov!AN7),IF(Config!$C$6=12,SUM(+Ene!AN7+Feb!AN7+Mar!AN7+Abr!AN7+May!AN7+Jun!AN7+Jul!AN7+Ago!AN7+Set!AN7+Oct!AN7+Nov!AN7+Dic!AN7)))))))))))))</f>
        <v>0</v>
      </c>
      <c r="AO7" s="356">
        <f>IF(Config!$C$6=1,SUM(+Ene!AO7),IF(Config!$C$6=2,SUM(+Ene!AO7+Feb!AO7),IF(Config!$C$6=3,SUM(+Ene!AO7+Feb!AO7+Mar!AO7),IF(Config!$C$6=4,SUM(+Ene!AO7+Feb!AO7+Mar!AO7+Abr!AO7),IF(Config!$C$6=5,SUM(Ene!AO7+Feb!AO7+Mar!AO7+Abr!AO7+May!AO7),IF(Config!$C$6=6,SUM(+Ene!AO7+Feb!AO7+Mar!AO7+Abr!AO7+May!AO7+Jun!AO7),IF(Config!$C$6=7,SUM(Ene!AO7+Feb!AO7+Mar!AO7+Abr!AO7+May!AO7+Jun!AO7+Jul!AO7),IF(Config!$C$6=8,SUM(+Ene!AO7+Feb!AO7+Mar!AO7+Abr!AO7+May!AO7+Jun!AO7+Jul!AO7+Ago!AO7),IF(Config!$C$6=9,SUM(+Ene!AO7+Feb!AO7+Mar!AO7+Abr!AO7+May!AO7+Jun!AO7+Jul!AO7+Ago!AO7+Set!AO7),IF(Config!$C$6=10,SUM(+Ene!AO7+Feb!AO7+Mar!AO7+Abr!AO7+May!AO7+Jun!AO7+Jul!AO7+Ago!AO7+Set!AO7+Oct!AO7),IF(Config!$C$6=11,SUM(+Ene!AO7+Feb!AO7+Mar!AO7+Abr!AO7+May!AO7+Jun!AO7+Jul!AO7+Ago!AO7+Set!AO7+Oct!AO7+Nov!AO7),IF(Config!$C$6=12,SUM(+Ene!AO7+Feb!AO7+Mar!AO7+Abr!AO7+May!AO7+Jun!AO7+Jul!AO7+Ago!AO7+Set!AO7+Oct!AO7+Nov!AO7+Dic!AO7)))))))))))))</f>
        <v>0</v>
      </c>
      <c r="AP7" s="356">
        <f>IF(Config!$C$6=1,SUM(+Ene!AP7),IF(Config!$C$6=2,SUM(+Ene!AP7+Feb!AP7),IF(Config!$C$6=3,SUM(+Ene!AP7+Feb!AP7+Mar!AP7),IF(Config!$C$6=4,SUM(+Ene!AP7+Feb!AP7+Mar!AP7+Abr!AP7),IF(Config!$C$6=5,SUM(Ene!AP7+Feb!AP7+Mar!AP7+Abr!AP7+May!AP7),IF(Config!$C$6=6,SUM(+Ene!AP7+Feb!AP7+Mar!AP7+Abr!AP7+May!AP7+Jun!AP7),IF(Config!$C$6=7,SUM(Ene!AP7+Feb!AP7+Mar!AP7+Abr!AP7+May!AP7+Jun!AP7+Jul!AP7),IF(Config!$C$6=8,SUM(+Ene!AP7+Feb!AP7+Mar!AP7+Abr!AP7+May!AP7+Jun!AP7+Jul!AP7+Ago!AP7),IF(Config!$C$6=9,SUM(+Ene!AP7+Feb!AP7+Mar!AP7+Abr!AP7+May!AP7+Jun!AP7+Jul!AP7+Ago!AP7+Set!AP7),IF(Config!$C$6=10,SUM(+Ene!AP7+Feb!AP7+Mar!AP7+Abr!AP7+May!AP7+Jun!AP7+Jul!AP7+Ago!AP7+Set!AP7+Oct!AP7),IF(Config!$C$6=11,SUM(+Ene!AP7+Feb!AP7+Mar!AP7+Abr!AP7+May!AP7+Jun!AP7+Jul!AP7+Ago!AP7+Set!AP7+Oct!AP7+Nov!AP7),IF(Config!$C$6=12,SUM(+Ene!AP7+Feb!AP7+Mar!AP7+Abr!AP7+May!AP7+Jun!AP7+Jul!AP7+Ago!AP7+Set!AP7+Oct!AP7+Nov!AP7+Dic!AP7)))))))))))))</f>
        <v>0</v>
      </c>
      <c r="AQ7" s="356">
        <f>IF(Config!$C$6=1,SUM(+Ene!AQ7),IF(Config!$C$6=2,SUM(+Ene!AQ7+Feb!AQ7),IF(Config!$C$6=3,SUM(+Ene!AQ7+Feb!AQ7+Mar!AQ7),IF(Config!$C$6=4,SUM(+Ene!AQ7+Feb!AQ7+Mar!AQ7+Abr!AQ7),IF(Config!$C$6=5,SUM(Ene!AQ7+Feb!AQ7+Mar!AQ7+Abr!AQ7+May!AQ7),IF(Config!$C$6=6,SUM(+Ene!AQ7+Feb!AQ7+Mar!AQ7+Abr!AQ7+May!AQ7+Jun!AQ7),IF(Config!$C$6=7,SUM(Ene!AQ7+Feb!AQ7+Mar!AQ7+Abr!AQ7+May!AQ7+Jun!AQ7+Jul!AQ7),IF(Config!$C$6=8,SUM(+Ene!AQ7+Feb!AQ7+Mar!AQ7+Abr!AQ7+May!AQ7+Jun!AQ7+Jul!AQ7+Ago!AQ7),IF(Config!$C$6=9,SUM(+Ene!AQ7+Feb!AQ7+Mar!AQ7+Abr!AQ7+May!AQ7+Jun!AQ7+Jul!AQ7+Ago!AQ7+Set!AQ7),IF(Config!$C$6=10,SUM(+Ene!AQ7+Feb!AQ7+Mar!AQ7+Abr!AQ7+May!AQ7+Jun!AQ7+Jul!AQ7+Ago!AQ7+Set!AQ7+Oct!AQ7),IF(Config!$C$6=11,SUM(+Ene!AQ7+Feb!AQ7+Mar!AQ7+Abr!AQ7+May!AQ7+Jun!AQ7+Jul!AQ7+Ago!AQ7+Set!AQ7+Oct!AQ7+Nov!AQ7),IF(Config!$C$6=12,SUM(+Ene!AQ7+Feb!AQ7+Mar!AQ7+Abr!AQ7+May!AQ7+Jun!AQ7+Jul!AQ7+Ago!AQ7+Set!AQ7+Oct!AQ7+Nov!AQ7+Dic!AQ7)))))))))))))</f>
        <v>0</v>
      </c>
      <c r="AR7" s="356">
        <f>IF(Config!$C$6=1,SUM(+Ene!AR7),IF(Config!$C$6=2,SUM(+Ene!AR7+Feb!AR7),IF(Config!$C$6=3,SUM(+Ene!AR7+Feb!AR7+Mar!AR7),IF(Config!$C$6=4,SUM(+Ene!AR7+Feb!AR7+Mar!AR7+Abr!AR7),IF(Config!$C$6=5,SUM(Ene!AR7+Feb!AR7+Mar!AR7+Abr!AR7+May!AR7),IF(Config!$C$6=6,SUM(+Ene!AR7+Feb!AR7+Mar!AR7+Abr!AR7+May!AR7+Jun!AR7),IF(Config!$C$6=7,SUM(Ene!AR7+Feb!AR7+Mar!AR7+Abr!AR7+May!AR7+Jun!AR7+Jul!AR7),IF(Config!$C$6=8,SUM(+Ene!AR7+Feb!AR7+Mar!AR7+Abr!AR7+May!AR7+Jun!AR7+Jul!AR7+Ago!AR7),IF(Config!$C$6=9,SUM(+Ene!AR7+Feb!AR7+Mar!AR7+Abr!AR7+May!AR7+Jun!AR7+Jul!AR7+Ago!AR7+Set!AR7),IF(Config!$C$6=10,SUM(+Ene!AR7+Feb!AR7+Mar!AR7+Abr!AR7+May!AR7+Jun!AR7+Jul!AR7+Ago!AR7+Set!AR7+Oct!AR7),IF(Config!$C$6=11,SUM(+Ene!AR7+Feb!AR7+Mar!AR7+Abr!AR7+May!AR7+Jun!AR7+Jul!AR7+Ago!AR7+Set!AR7+Oct!AR7+Nov!AR7),IF(Config!$C$6=12,SUM(+Ene!AR7+Feb!AR7+Mar!AR7+Abr!AR7+May!AR7+Jun!AR7+Jul!AR7+Ago!AR7+Set!AR7+Oct!AR7+Nov!AR7+Dic!AR7)))))))))))))</f>
        <v>0</v>
      </c>
      <c r="AS7" s="356">
        <f>IF(Config!$C$6=1,SUM(+Ene!AS7),IF(Config!$C$6=2,SUM(+Ene!AS7+Feb!AS7),IF(Config!$C$6=3,SUM(+Ene!AS7+Feb!AS7+Mar!AS7),IF(Config!$C$6=4,SUM(+Ene!AS7+Feb!AS7+Mar!AS7+Abr!AS7),IF(Config!$C$6=5,SUM(Ene!AS7+Feb!AS7+Mar!AS7+Abr!AS7+May!AS7),IF(Config!$C$6=6,SUM(+Ene!AS7+Feb!AS7+Mar!AS7+Abr!AS7+May!AS7+Jun!AS7),IF(Config!$C$6=7,SUM(Ene!AS7+Feb!AS7+Mar!AS7+Abr!AS7+May!AS7+Jun!AS7+Jul!AS7),IF(Config!$C$6=8,SUM(+Ene!AS7+Feb!AS7+Mar!AS7+Abr!AS7+May!AS7+Jun!AS7+Jul!AS7+Ago!AS7),IF(Config!$C$6=9,SUM(+Ene!AS7+Feb!AS7+Mar!AS7+Abr!AS7+May!AS7+Jun!AS7+Jul!AS7+Ago!AS7+Set!AS7),IF(Config!$C$6=10,SUM(+Ene!AS7+Feb!AS7+Mar!AS7+Abr!AS7+May!AS7+Jun!AS7+Jul!AS7+Ago!AS7+Set!AS7+Oct!AS7),IF(Config!$C$6=11,SUM(+Ene!AS7+Feb!AS7+Mar!AS7+Abr!AS7+May!AS7+Jun!AS7+Jul!AS7+Ago!AS7+Set!AS7+Oct!AS7+Nov!AS7),IF(Config!$C$6=12,SUM(+Ene!AS7+Feb!AS7+Mar!AS7+Abr!AS7+May!AS7+Jun!AS7+Jul!AS7+Ago!AS7+Set!AS7+Oct!AS7+Nov!AS7+Dic!AS7)))))))))))))</f>
        <v>0</v>
      </c>
      <c r="AT7" s="356">
        <f>IF(Config!$C$6=1,SUM(+Ene!AT7),IF(Config!$C$6=2,SUM(+Ene!AT7+Feb!AT7),IF(Config!$C$6=3,SUM(+Ene!AT7+Feb!AT7+Mar!AT7),IF(Config!$C$6=4,SUM(+Ene!AT7+Feb!AT7+Mar!AT7+Abr!AT7),IF(Config!$C$6=5,SUM(Ene!AT7+Feb!AT7+Mar!AT7+Abr!AT7+May!AT7),IF(Config!$C$6=6,SUM(+Ene!AT7+Feb!AT7+Mar!AT7+Abr!AT7+May!AT7+Jun!AT7),IF(Config!$C$6=7,SUM(Ene!AT7+Feb!AT7+Mar!AT7+Abr!AT7+May!AT7+Jun!AT7+Jul!AT7),IF(Config!$C$6=8,SUM(+Ene!AT7+Feb!AT7+Mar!AT7+Abr!AT7+May!AT7+Jun!AT7+Jul!AT7+Ago!AT7),IF(Config!$C$6=9,SUM(+Ene!AT7+Feb!AT7+Mar!AT7+Abr!AT7+May!AT7+Jun!AT7+Jul!AT7+Ago!AT7+Set!AT7),IF(Config!$C$6=10,SUM(+Ene!AT7+Feb!AT7+Mar!AT7+Abr!AT7+May!AT7+Jun!AT7+Jul!AT7+Ago!AT7+Set!AT7+Oct!AT7),IF(Config!$C$6=11,SUM(+Ene!AT7+Feb!AT7+Mar!AT7+Abr!AT7+May!AT7+Jun!AT7+Jul!AT7+Ago!AT7+Set!AT7+Oct!AT7+Nov!AT7),IF(Config!$C$6=12,SUM(+Ene!AT7+Feb!AT7+Mar!AT7+Abr!AT7+May!AT7+Jun!AT7+Jul!AT7+Ago!AT7+Set!AT7+Oct!AT7+Nov!AT7+Dic!AT7)))))))))))))</f>
        <v>0</v>
      </c>
      <c r="AU7" s="367">
        <f t="shared" si="8"/>
        <v>34002</v>
      </c>
      <c r="AV7" s="37">
        <f t="shared" si="9"/>
        <v>0</v>
      </c>
      <c r="AW7" s="37">
        <f t="shared" si="10"/>
        <v>0</v>
      </c>
      <c r="AX7" s="37">
        <f t="shared" si="11"/>
        <v>22111</v>
      </c>
      <c r="AY7" s="37">
        <f t="shared" si="12"/>
        <v>447</v>
      </c>
      <c r="AZ7" s="37">
        <f t="shared" si="13"/>
        <v>0</v>
      </c>
      <c r="BA7" s="37">
        <f t="shared" si="14"/>
        <v>9876</v>
      </c>
      <c r="BB7" s="37">
        <f t="shared" si="15"/>
        <v>0</v>
      </c>
      <c r="BC7" s="37">
        <f t="shared" si="16"/>
        <v>0</v>
      </c>
      <c r="BD7" s="38">
        <f t="shared" si="17"/>
        <v>1568</v>
      </c>
      <c r="BE7" s="37">
        <f t="shared" si="18"/>
        <v>0</v>
      </c>
      <c r="BF7" s="54">
        <f t="shared" si="6"/>
        <v>34002</v>
      </c>
      <c r="BG7" t="str">
        <f t="shared" si="7"/>
        <v>OK</v>
      </c>
    </row>
    <row r="8" spans="1:71" x14ac:dyDescent="0.25">
      <c r="A8" s="352">
        <v>5</v>
      </c>
      <c r="B8" s="355" t="s">
        <v>662</v>
      </c>
      <c r="C8" s="369" t="s">
        <v>146</v>
      </c>
      <c r="D8" s="356">
        <f>IF(Config!$C$6=1,SUM(+Ene!D8),IF(Config!$C$6=2,SUM(+Ene!D8+Feb!D8),IF(Config!$C$6=3,SUM(+Ene!D8+Feb!D8+Mar!D8),IF(Config!$C$6=4,SUM(+Ene!D8+Feb!D8+Mar!D8+Abr!D8),IF(Config!$C$6=5,SUM(Ene!D8+Feb!D8+Mar!D8+Abr!D8+May!D8),IF(Config!$C$6=6,SUM(+Ene!D8+Feb!D8+Mar!D8+Abr!D8+May!D8+Jun!D8),IF(Config!$C$6=7,SUM(Ene!D8+Feb!D8+Mar!D8+Abr!D8+May!D8+Jun!D8+Jul!D8),IF(Config!$C$6=8,SUM(+Ene!D8+Feb!D8+Mar!D8+Abr!D8+May!D8+Jun!D8+Jul!D8+Ago!D8),IF(Config!$C$6=9,SUM(+Ene!D8+Feb!D8+Mar!D8+Abr!D8+May!D8+Jun!D8+Jul!D8+Ago!D8+Set!D8),IF(Config!$C$6=10,SUM(+Ene!D8+Feb!D8+Mar!D8+Abr!D8+May!D8+Jun!D8+Jul!D8+Ago!D8+Set!D8+Oct!D8),IF(Config!$C$6=11,SUM(+Ene!D8+Feb!D8+Mar!D8+Abr!D8+May!D8+Jun!D8+Jul!D8+Ago!D8+Set!D8+Oct!D8+Nov!D8),IF(Config!$C$6=12,SUM(+Ene!D8+Feb!D8+Mar!D8+Abr!D8+May!D8+Jun!D8+Jul!D8+Ago!D8+Set!D8+Oct!D8+Nov!D8+Dic!D8)))))))))))))</f>
        <v>0</v>
      </c>
      <c r="E8" s="356">
        <f>IF(Config!$C$6=1,SUM(+Ene!E8),IF(Config!$C$6=2,SUM(+Ene!E8+Feb!E8),IF(Config!$C$6=3,SUM(+Ene!E8+Feb!E8+Mar!E8),IF(Config!$C$6=4,SUM(+Ene!E8+Feb!E8+Mar!E8+Abr!E8),IF(Config!$C$6=5,SUM(Ene!E8+Feb!E8+Mar!E8+Abr!E8+May!E8),IF(Config!$C$6=6,SUM(+Ene!E8+Feb!E8+Mar!E8+Abr!E8+May!E8+Jun!E8),IF(Config!$C$6=7,SUM(Ene!E8+Feb!E8+Mar!E8+Abr!E8+May!E8+Jun!E8+Jul!E8),IF(Config!$C$6=8,SUM(+Ene!E8+Feb!E8+Mar!E8+Abr!E8+May!E8+Jun!E8+Jul!E8+Ago!E8),IF(Config!$C$6=9,SUM(+Ene!E8+Feb!E8+Mar!E8+Abr!E8+May!E8+Jun!E8+Jul!E8+Ago!E8+Set!E8),IF(Config!$C$6=10,SUM(+Ene!E8+Feb!E8+Mar!E8+Abr!E8+May!E8+Jun!E8+Jul!E8+Ago!E8+Set!E8+Oct!E8),IF(Config!$C$6=11,SUM(+Ene!E8+Feb!E8+Mar!E8+Abr!E8+May!E8+Jun!E8+Jul!E8+Ago!E8+Set!E8+Oct!E8+Nov!E8),IF(Config!$C$6=12,SUM(+Ene!E8+Feb!E8+Mar!E8+Abr!E8+May!E8+Jun!E8+Jul!E8+Ago!E8+Set!E8+Oct!E8+Nov!E8+Dic!E8)))))))))))))</f>
        <v>0</v>
      </c>
      <c r="F8" s="356">
        <f>IF(Config!$C$6=1,SUM(+Ene!F8),IF(Config!$C$6=2,SUM(+Ene!F8+Feb!F8),IF(Config!$C$6=3,SUM(+Ene!F8+Feb!F8+Mar!F8),IF(Config!$C$6=4,SUM(+Ene!F8+Feb!F8+Mar!F8+Abr!F8),IF(Config!$C$6=5,SUM(Ene!F8+Feb!F8+Mar!F8+Abr!F8+May!F8),IF(Config!$C$6=6,SUM(+Ene!F8+Feb!F8+Mar!F8+Abr!F8+May!F8+Jun!F8),IF(Config!$C$6=7,SUM(Ene!F8+Feb!F8+Mar!F8+Abr!F8+May!F8+Jun!F8+Jul!F8),IF(Config!$C$6=8,SUM(+Ene!F8+Feb!F8+Mar!F8+Abr!F8+May!F8+Jun!F8+Jul!F8+Ago!F8),IF(Config!$C$6=9,SUM(+Ene!F8+Feb!F8+Mar!F8+Abr!F8+May!F8+Jun!F8+Jul!F8+Ago!F8+Set!F8),IF(Config!$C$6=10,SUM(+Ene!F8+Feb!F8+Mar!F8+Abr!F8+May!F8+Jun!F8+Jul!F8+Ago!F8+Set!F8+Oct!F8),IF(Config!$C$6=11,SUM(+Ene!F8+Feb!F8+Mar!F8+Abr!F8+May!F8+Jun!F8+Jul!F8+Ago!F8+Set!F8+Oct!F8+Nov!F8),IF(Config!$C$6=12,SUM(+Ene!F8+Feb!F8+Mar!F8+Abr!F8+May!F8+Jun!F8+Jul!F8+Ago!F8+Set!F8+Oct!F8+Nov!F8+Dic!F8)))))))))))))</f>
        <v>0</v>
      </c>
      <c r="G8" s="356">
        <f>IF(Config!$C$6=1,SUM(+Ene!G8),IF(Config!$C$6=2,SUM(+Ene!G8+Feb!G8),IF(Config!$C$6=3,SUM(+Ene!G8+Feb!G8+Mar!G8),IF(Config!$C$6=4,SUM(+Ene!G8+Feb!G8+Mar!G8+Abr!G8),IF(Config!$C$6=5,SUM(Ene!G8+Feb!G8+Mar!G8+Abr!G8+May!G8),IF(Config!$C$6=6,SUM(+Ene!G8+Feb!G8+Mar!G8+Abr!G8+May!G8+Jun!G8),IF(Config!$C$6=7,SUM(Ene!G8+Feb!G8+Mar!G8+Abr!G8+May!G8+Jun!G8+Jul!G8),IF(Config!$C$6=8,SUM(+Ene!G8+Feb!G8+Mar!G8+Abr!G8+May!G8+Jun!G8+Jul!G8+Ago!G8),IF(Config!$C$6=9,SUM(+Ene!G8+Feb!G8+Mar!G8+Abr!G8+May!G8+Jun!G8+Jul!G8+Ago!G8+Set!G8),IF(Config!$C$6=10,SUM(+Ene!G8+Feb!G8+Mar!G8+Abr!G8+May!G8+Jun!G8+Jul!G8+Ago!G8+Set!G8+Oct!G8),IF(Config!$C$6=11,SUM(+Ene!G8+Feb!G8+Mar!G8+Abr!G8+May!G8+Jun!G8+Jul!G8+Ago!G8+Set!G8+Oct!G8+Nov!G8),IF(Config!$C$6=12,SUM(+Ene!G8+Feb!G8+Mar!G8+Abr!G8+May!G8+Jun!G8+Jul!G8+Ago!G8+Set!G8+Oct!G8+Nov!G8+Dic!G8)))))))))))))</f>
        <v>0</v>
      </c>
      <c r="H8" s="356">
        <f>IF(Config!$C$6=1,SUM(+Ene!H8),IF(Config!$C$6=2,SUM(+Ene!H8+Feb!H8),IF(Config!$C$6=3,SUM(+Ene!H8+Feb!H8+Mar!H8),IF(Config!$C$6=4,SUM(+Ene!H8+Feb!H8+Mar!H8+Abr!H8),IF(Config!$C$6=5,SUM(Ene!H8+Feb!H8+Mar!H8+Abr!H8+May!H8),IF(Config!$C$6=6,SUM(+Ene!H8+Feb!H8+Mar!H8+Abr!H8+May!H8+Jun!H8),IF(Config!$C$6=7,SUM(Ene!H8+Feb!H8+Mar!H8+Abr!H8+May!H8+Jun!H8+Jul!H8),IF(Config!$C$6=8,SUM(+Ene!H8+Feb!H8+Mar!H8+Abr!H8+May!H8+Jun!H8+Jul!H8+Ago!H8),IF(Config!$C$6=9,SUM(+Ene!H8+Feb!H8+Mar!H8+Abr!H8+May!H8+Jun!H8+Jul!H8+Ago!H8+Set!H8),IF(Config!$C$6=10,SUM(+Ene!H8+Feb!H8+Mar!H8+Abr!H8+May!H8+Jun!H8+Jul!H8+Ago!H8+Set!H8+Oct!H8),IF(Config!$C$6=11,SUM(+Ene!H8+Feb!H8+Mar!H8+Abr!H8+May!H8+Jun!H8+Jul!H8+Ago!H8+Set!H8+Oct!H8+Nov!H8),IF(Config!$C$6=12,SUM(+Ene!H8+Feb!H8+Mar!H8+Abr!H8+May!H8+Jun!H8+Jul!H8+Ago!H8+Set!H8+Oct!H8+Nov!H8+Dic!H8)))))))))))))</f>
        <v>5</v>
      </c>
      <c r="I8" s="356">
        <f>IF(Config!$C$6=1,SUM(+Ene!I8),IF(Config!$C$6=2,SUM(+Ene!I8+Feb!I8),IF(Config!$C$6=3,SUM(+Ene!I8+Feb!I8+Mar!I8),IF(Config!$C$6=4,SUM(+Ene!I8+Feb!I8+Mar!I8+Abr!I8),IF(Config!$C$6=5,SUM(Ene!I8+Feb!I8+Mar!I8+Abr!I8+May!I8),IF(Config!$C$6=6,SUM(+Ene!I8+Feb!I8+Mar!I8+Abr!I8+May!I8+Jun!I8),IF(Config!$C$6=7,SUM(Ene!I8+Feb!I8+Mar!I8+Abr!I8+May!I8+Jun!I8+Jul!I8),IF(Config!$C$6=8,SUM(+Ene!I8+Feb!I8+Mar!I8+Abr!I8+May!I8+Jun!I8+Jul!I8+Ago!I8),IF(Config!$C$6=9,SUM(+Ene!I8+Feb!I8+Mar!I8+Abr!I8+May!I8+Jun!I8+Jul!I8+Ago!I8+Set!I8),IF(Config!$C$6=10,SUM(+Ene!I8+Feb!I8+Mar!I8+Abr!I8+May!I8+Jun!I8+Jul!I8+Ago!I8+Set!I8+Oct!I8),IF(Config!$C$6=11,SUM(+Ene!I8+Feb!I8+Mar!I8+Abr!I8+May!I8+Jun!I8+Jul!I8+Ago!I8+Set!I8+Oct!I8+Nov!I8),IF(Config!$C$6=12,SUM(+Ene!I8+Feb!I8+Mar!I8+Abr!I8+May!I8+Jun!I8+Jul!I8+Ago!I8+Set!I8+Oct!I8+Nov!I8+Dic!I8)))))))))))))</f>
        <v>9</v>
      </c>
      <c r="J8" s="356">
        <f>IF(Config!$C$6=1,SUM(+Ene!J8),IF(Config!$C$6=2,SUM(+Ene!J8+Feb!J8),IF(Config!$C$6=3,SUM(+Ene!J8+Feb!J8+Mar!J8),IF(Config!$C$6=4,SUM(+Ene!J8+Feb!J8+Mar!J8+Abr!J8),IF(Config!$C$6=5,SUM(Ene!J8+Feb!J8+Mar!J8+Abr!J8+May!J8),IF(Config!$C$6=6,SUM(+Ene!J8+Feb!J8+Mar!J8+Abr!J8+May!J8+Jun!J8),IF(Config!$C$6=7,SUM(Ene!J8+Feb!J8+Mar!J8+Abr!J8+May!J8+Jun!J8+Jul!J8),IF(Config!$C$6=8,SUM(+Ene!J8+Feb!J8+Mar!J8+Abr!J8+May!J8+Jun!J8+Jul!J8+Ago!J8),IF(Config!$C$6=9,SUM(+Ene!J8+Feb!J8+Mar!J8+Abr!J8+May!J8+Jun!J8+Jul!J8+Ago!J8+Set!J8),IF(Config!$C$6=10,SUM(+Ene!J8+Feb!J8+Mar!J8+Abr!J8+May!J8+Jun!J8+Jul!J8+Ago!J8+Set!J8+Oct!J8),IF(Config!$C$6=11,SUM(+Ene!J8+Feb!J8+Mar!J8+Abr!J8+May!J8+Jun!J8+Jul!J8+Ago!J8+Set!J8+Oct!J8+Nov!J8),IF(Config!$C$6=12,SUM(+Ene!J8+Feb!J8+Mar!J8+Abr!J8+May!J8+Jun!J8+Jul!J8+Ago!J8+Set!J8+Oct!J8+Nov!J8+Dic!J8)))))))))))))</f>
        <v>28</v>
      </c>
      <c r="K8" s="356">
        <f>IF(Config!$C$6=1,SUM(+Ene!K8),IF(Config!$C$6=2,SUM(+Ene!K8+Feb!K8),IF(Config!$C$6=3,SUM(+Ene!K8+Feb!K8+Mar!K8),IF(Config!$C$6=4,SUM(+Ene!K8+Feb!K8+Mar!K8+Abr!K8),IF(Config!$C$6=5,SUM(Ene!K8+Feb!K8+Mar!K8+Abr!K8+May!K8),IF(Config!$C$6=6,SUM(+Ene!K8+Feb!K8+Mar!K8+Abr!K8+May!K8+Jun!K8),IF(Config!$C$6=7,SUM(Ene!K8+Feb!K8+Mar!K8+Abr!K8+May!K8+Jun!K8+Jul!K8),IF(Config!$C$6=8,SUM(+Ene!K8+Feb!K8+Mar!K8+Abr!K8+May!K8+Jun!K8+Jul!K8+Ago!K8),IF(Config!$C$6=9,SUM(+Ene!K8+Feb!K8+Mar!K8+Abr!K8+May!K8+Jun!K8+Jul!K8+Ago!K8+Set!K8),IF(Config!$C$6=10,SUM(+Ene!K8+Feb!K8+Mar!K8+Abr!K8+May!K8+Jun!K8+Jul!K8+Ago!K8+Set!K8+Oct!K8),IF(Config!$C$6=11,SUM(+Ene!K8+Feb!K8+Mar!K8+Abr!K8+May!K8+Jun!K8+Jul!K8+Ago!K8+Set!K8+Oct!K8+Nov!K8),IF(Config!$C$6=12,SUM(+Ene!K8+Feb!K8+Mar!K8+Abr!K8+May!K8+Jun!K8+Jul!K8+Ago!K8+Set!K8+Oct!K8+Nov!K8+Dic!K8)))))))))))))</f>
        <v>10</v>
      </c>
      <c r="L8" s="356">
        <f>IF(Config!$C$6=1,SUM(+Ene!L8),IF(Config!$C$6=2,SUM(+Ene!L8+Feb!L8),IF(Config!$C$6=3,SUM(+Ene!L8+Feb!L8+Mar!L8),IF(Config!$C$6=4,SUM(+Ene!L8+Feb!L8+Mar!L8+Abr!L8),IF(Config!$C$6=5,SUM(Ene!L8+Feb!L8+Mar!L8+Abr!L8+May!L8),IF(Config!$C$6=6,SUM(+Ene!L8+Feb!L8+Mar!L8+Abr!L8+May!L8+Jun!L8),IF(Config!$C$6=7,SUM(Ene!L8+Feb!L8+Mar!L8+Abr!L8+May!L8+Jun!L8+Jul!L8),IF(Config!$C$6=8,SUM(+Ene!L8+Feb!L8+Mar!L8+Abr!L8+May!L8+Jun!L8+Jul!L8+Ago!L8),IF(Config!$C$6=9,SUM(+Ene!L8+Feb!L8+Mar!L8+Abr!L8+May!L8+Jun!L8+Jul!L8+Ago!L8+Set!L8),IF(Config!$C$6=10,SUM(+Ene!L8+Feb!L8+Mar!L8+Abr!L8+May!L8+Jun!L8+Jul!L8+Ago!L8+Set!L8+Oct!L8),IF(Config!$C$6=11,SUM(+Ene!L8+Feb!L8+Mar!L8+Abr!L8+May!L8+Jun!L8+Jul!L8+Ago!L8+Set!L8+Oct!L8+Nov!L8),IF(Config!$C$6=12,SUM(+Ene!L8+Feb!L8+Mar!L8+Abr!L8+May!L8+Jun!L8+Jul!L8+Ago!L8+Set!L8+Oct!L8+Nov!L8+Dic!L8)))))))))))))</f>
        <v>0</v>
      </c>
      <c r="M8" s="356">
        <f>IF(Config!$C$6=1,SUM(+Ene!M8),IF(Config!$C$6=2,SUM(+Ene!M8+Feb!M8),IF(Config!$C$6=3,SUM(+Ene!M8+Feb!M8+Mar!M8),IF(Config!$C$6=4,SUM(+Ene!M8+Feb!M8+Mar!M8+Abr!M8),IF(Config!$C$6=5,SUM(Ene!M8+Feb!M8+Mar!M8+Abr!M8+May!M8),IF(Config!$C$6=6,SUM(+Ene!M8+Feb!M8+Mar!M8+Abr!M8+May!M8+Jun!M8),IF(Config!$C$6=7,SUM(Ene!M8+Feb!M8+Mar!M8+Abr!M8+May!M8+Jun!M8+Jul!M8),IF(Config!$C$6=8,SUM(+Ene!M8+Feb!M8+Mar!M8+Abr!M8+May!M8+Jun!M8+Jul!M8+Ago!M8),IF(Config!$C$6=9,SUM(+Ene!M8+Feb!M8+Mar!M8+Abr!M8+May!M8+Jun!M8+Jul!M8+Ago!M8+Set!M8),IF(Config!$C$6=10,SUM(+Ene!M8+Feb!M8+Mar!M8+Abr!M8+May!M8+Jun!M8+Jul!M8+Ago!M8+Set!M8+Oct!M8),IF(Config!$C$6=11,SUM(+Ene!M8+Feb!M8+Mar!M8+Abr!M8+May!M8+Jun!M8+Jul!M8+Ago!M8+Set!M8+Oct!M8+Nov!M8),IF(Config!$C$6=12,SUM(+Ene!M8+Feb!M8+Mar!M8+Abr!M8+May!M8+Jun!M8+Jul!M8+Ago!M8+Set!M8+Oct!M8+Nov!M8+Dic!M8)))))))))))))</f>
        <v>0</v>
      </c>
      <c r="N8" s="356">
        <f>IF(Config!$C$6=1,SUM(+Ene!N8),IF(Config!$C$6=2,SUM(+Ene!N8+Feb!N8),IF(Config!$C$6=3,SUM(+Ene!N8+Feb!N8+Mar!N8),IF(Config!$C$6=4,SUM(+Ene!N8+Feb!N8+Mar!N8+Abr!N8),IF(Config!$C$6=5,SUM(Ene!N8+Feb!N8+Mar!N8+Abr!N8+May!N8),IF(Config!$C$6=6,SUM(+Ene!N8+Feb!N8+Mar!N8+Abr!N8+May!N8+Jun!N8),IF(Config!$C$6=7,SUM(Ene!N8+Feb!N8+Mar!N8+Abr!N8+May!N8+Jun!N8+Jul!N8),IF(Config!$C$6=8,SUM(+Ene!N8+Feb!N8+Mar!N8+Abr!N8+May!N8+Jun!N8+Jul!N8+Ago!N8),IF(Config!$C$6=9,SUM(+Ene!N8+Feb!N8+Mar!N8+Abr!N8+May!N8+Jun!N8+Jul!N8+Ago!N8+Set!N8),IF(Config!$C$6=10,SUM(+Ene!N8+Feb!N8+Mar!N8+Abr!N8+May!N8+Jun!N8+Jul!N8+Ago!N8+Set!N8+Oct!N8),IF(Config!$C$6=11,SUM(+Ene!N8+Feb!N8+Mar!N8+Abr!N8+May!N8+Jun!N8+Jul!N8+Ago!N8+Set!N8+Oct!N8+Nov!N8),IF(Config!$C$6=12,SUM(+Ene!N8+Feb!N8+Mar!N8+Abr!N8+May!N8+Jun!N8+Jul!N8+Ago!N8+Set!N8+Oct!N8+Nov!N8+Dic!N8)))))))))))))</f>
        <v>0</v>
      </c>
      <c r="O8" s="356">
        <f>IF(Config!$C$6=1,SUM(+Ene!O8),IF(Config!$C$6=2,SUM(+Ene!O8+Feb!O8),IF(Config!$C$6=3,SUM(+Ene!O8+Feb!O8+Mar!O8),IF(Config!$C$6=4,SUM(+Ene!O8+Feb!O8+Mar!O8+Abr!O8),IF(Config!$C$6=5,SUM(Ene!O8+Feb!O8+Mar!O8+Abr!O8+May!O8),IF(Config!$C$6=6,SUM(+Ene!O8+Feb!O8+Mar!O8+Abr!O8+May!O8+Jun!O8),IF(Config!$C$6=7,SUM(Ene!O8+Feb!O8+Mar!O8+Abr!O8+May!O8+Jun!O8+Jul!O8),IF(Config!$C$6=8,SUM(+Ene!O8+Feb!O8+Mar!O8+Abr!O8+May!O8+Jun!O8+Jul!O8+Ago!O8),IF(Config!$C$6=9,SUM(+Ene!O8+Feb!O8+Mar!O8+Abr!O8+May!O8+Jun!O8+Jul!O8+Ago!O8+Set!O8),IF(Config!$C$6=10,SUM(+Ene!O8+Feb!O8+Mar!O8+Abr!O8+May!O8+Jun!O8+Jul!O8+Ago!O8+Set!O8+Oct!O8),IF(Config!$C$6=11,SUM(+Ene!O8+Feb!O8+Mar!O8+Abr!O8+May!O8+Jun!O8+Jul!O8+Ago!O8+Set!O8+Oct!O8+Nov!O8),IF(Config!$C$6=12,SUM(+Ene!O8+Feb!O8+Mar!O8+Abr!O8+May!O8+Jun!O8+Jul!O8+Ago!O8+Set!O8+Oct!O8+Nov!O8+Dic!O8)))))))))))))</f>
        <v>15</v>
      </c>
      <c r="P8" s="356">
        <f>IF(Config!$C$6=1,SUM(+Ene!P8),IF(Config!$C$6=2,SUM(+Ene!P8+Feb!P8),IF(Config!$C$6=3,SUM(+Ene!P8+Feb!P8+Mar!P8),IF(Config!$C$6=4,SUM(+Ene!P8+Feb!P8+Mar!P8+Abr!P8),IF(Config!$C$6=5,SUM(Ene!P8+Feb!P8+Mar!P8+Abr!P8+May!P8),IF(Config!$C$6=6,SUM(+Ene!P8+Feb!P8+Mar!P8+Abr!P8+May!P8+Jun!P8),IF(Config!$C$6=7,SUM(Ene!P8+Feb!P8+Mar!P8+Abr!P8+May!P8+Jun!P8+Jul!P8),IF(Config!$C$6=8,SUM(+Ene!P8+Feb!P8+Mar!P8+Abr!P8+May!P8+Jun!P8+Jul!P8+Ago!P8),IF(Config!$C$6=9,SUM(+Ene!P8+Feb!P8+Mar!P8+Abr!P8+May!P8+Jun!P8+Jul!P8+Ago!P8+Set!P8),IF(Config!$C$6=10,SUM(+Ene!P8+Feb!P8+Mar!P8+Abr!P8+May!P8+Jun!P8+Jul!P8+Ago!P8+Set!P8+Oct!P8),IF(Config!$C$6=11,SUM(+Ene!P8+Feb!P8+Mar!P8+Abr!P8+May!P8+Jun!P8+Jul!P8+Ago!P8+Set!P8+Oct!P8+Nov!P8),IF(Config!$C$6=12,SUM(+Ene!P8+Feb!P8+Mar!P8+Abr!P8+May!P8+Jun!P8+Jul!P8+Ago!P8+Set!P8+Oct!P8+Nov!P8+Dic!P8)))))))))))))</f>
        <v>0</v>
      </c>
      <c r="Q8" s="356">
        <f>IF(Config!$C$6=1,SUM(+Ene!Q8),IF(Config!$C$6=2,SUM(+Ene!Q8+Feb!Q8),IF(Config!$C$6=3,SUM(+Ene!Q8+Feb!Q8+Mar!Q8),IF(Config!$C$6=4,SUM(+Ene!Q8+Feb!Q8+Mar!Q8+Abr!Q8),IF(Config!$C$6=5,SUM(Ene!Q8+Feb!Q8+Mar!Q8+Abr!Q8+May!Q8),IF(Config!$C$6=6,SUM(+Ene!Q8+Feb!Q8+Mar!Q8+Abr!Q8+May!Q8+Jun!Q8),IF(Config!$C$6=7,SUM(Ene!Q8+Feb!Q8+Mar!Q8+Abr!Q8+May!Q8+Jun!Q8+Jul!Q8),IF(Config!$C$6=8,SUM(+Ene!Q8+Feb!Q8+Mar!Q8+Abr!Q8+May!Q8+Jun!Q8+Jul!Q8+Ago!Q8),IF(Config!$C$6=9,SUM(+Ene!Q8+Feb!Q8+Mar!Q8+Abr!Q8+May!Q8+Jun!Q8+Jul!Q8+Ago!Q8+Set!Q8),IF(Config!$C$6=10,SUM(+Ene!Q8+Feb!Q8+Mar!Q8+Abr!Q8+May!Q8+Jun!Q8+Jul!Q8+Ago!Q8+Set!Q8+Oct!Q8),IF(Config!$C$6=11,SUM(+Ene!Q8+Feb!Q8+Mar!Q8+Abr!Q8+May!Q8+Jun!Q8+Jul!Q8+Ago!Q8+Set!Q8+Oct!Q8+Nov!Q8),IF(Config!$C$6=12,SUM(+Ene!Q8+Feb!Q8+Mar!Q8+Abr!Q8+May!Q8+Jun!Q8+Jul!Q8+Ago!Q8+Set!Q8+Oct!Q8+Nov!Q8+Dic!Q8)))))))))))))</f>
        <v>0</v>
      </c>
      <c r="R8" s="356">
        <f>IF(Config!$C$6=1,SUM(+Ene!R8),IF(Config!$C$6=2,SUM(+Ene!R8+Feb!R8),IF(Config!$C$6=3,SUM(+Ene!R8+Feb!R8+Mar!R8),IF(Config!$C$6=4,SUM(+Ene!R8+Feb!R8+Mar!R8+Abr!R8),IF(Config!$C$6=5,SUM(Ene!R8+Feb!R8+Mar!R8+Abr!R8+May!R8),IF(Config!$C$6=6,SUM(+Ene!R8+Feb!R8+Mar!R8+Abr!R8+May!R8+Jun!R8),IF(Config!$C$6=7,SUM(Ene!R8+Feb!R8+Mar!R8+Abr!R8+May!R8+Jun!R8+Jul!R8),IF(Config!$C$6=8,SUM(+Ene!R8+Feb!R8+Mar!R8+Abr!R8+May!R8+Jun!R8+Jul!R8+Ago!R8),IF(Config!$C$6=9,SUM(+Ene!R8+Feb!R8+Mar!R8+Abr!R8+May!R8+Jun!R8+Jul!R8+Ago!R8+Set!R8),IF(Config!$C$6=10,SUM(+Ene!R8+Feb!R8+Mar!R8+Abr!R8+May!R8+Jun!R8+Jul!R8+Ago!R8+Set!R8+Oct!R8),IF(Config!$C$6=11,SUM(+Ene!R8+Feb!R8+Mar!R8+Abr!R8+May!R8+Jun!R8+Jul!R8+Ago!R8+Set!R8+Oct!R8+Nov!R8),IF(Config!$C$6=12,SUM(+Ene!R8+Feb!R8+Mar!R8+Abr!R8+May!R8+Jun!R8+Jul!R8+Ago!R8+Set!R8+Oct!R8+Nov!R8+Dic!R8)))))))))))))</f>
        <v>0</v>
      </c>
      <c r="S8" s="356">
        <f>IF(Config!$C$6=1,SUM(+Ene!S8),IF(Config!$C$6=2,SUM(+Ene!S8+Feb!S8),IF(Config!$C$6=3,SUM(+Ene!S8+Feb!S8+Mar!S8),IF(Config!$C$6=4,SUM(+Ene!S8+Feb!S8+Mar!S8+Abr!S8),IF(Config!$C$6=5,SUM(Ene!S8+Feb!S8+Mar!S8+Abr!S8+May!S8),IF(Config!$C$6=6,SUM(+Ene!S8+Feb!S8+Mar!S8+Abr!S8+May!S8+Jun!S8),IF(Config!$C$6=7,SUM(Ene!S8+Feb!S8+Mar!S8+Abr!S8+May!S8+Jun!S8+Jul!S8),IF(Config!$C$6=8,SUM(+Ene!S8+Feb!S8+Mar!S8+Abr!S8+May!S8+Jun!S8+Jul!S8+Ago!S8),IF(Config!$C$6=9,SUM(+Ene!S8+Feb!S8+Mar!S8+Abr!S8+May!S8+Jun!S8+Jul!S8+Ago!S8+Set!S8),IF(Config!$C$6=10,SUM(+Ene!S8+Feb!S8+Mar!S8+Abr!S8+May!S8+Jun!S8+Jul!S8+Ago!S8+Set!S8+Oct!S8),IF(Config!$C$6=11,SUM(+Ene!S8+Feb!S8+Mar!S8+Abr!S8+May!S8+Jun!S8+Jul!S8+Ago!S8+Set!S8+Oct!S8+Nov!S8),IF(Config!$C$6=12,SUM(+Ene!S8+Feb!S8+Mar!S8+Abr!S8+May!S8+Jun!S8+Jul!S8+Ago!S8+Set!S8+Oct!S8+Nov!S8+Dic!S8)))))))))))))</f>
        <v>0</v>
      </c>
      <c r="T8" s="356">
        <f>IF(Config!$C$6=1,SUM(+Ene!T8),IF(Config!$C$6=2,SUM(+Ene!T8+Feb!T8),IF(Config!$C$6=3,SUM(+Ene!T8+Feb!T8+Mar!T8),IF(Config!$C$6=4,SUM(+Ene!T8+Feb!T8+Mar!T8+Abr!T8),IF(Config!$C$6=5,SUM(Ene!T8+Feb!T8+Mar!T8+Abr!T8+May!T8),IF(Config!$C$6=6,SUM(+Ene!T8+Feb!T8+Mar!T8+Abr!T8+May!T8+Jun!T8),IF(Config!$C$6=7,SUM(Ene!T8+Feb!T8+Mar!T8+Abr!T8+May!T8+Jun!T8+Jul!T8),IF(Config!$C$6=8,SUM(+Ene!T8+Feb!T8+Mar!T8+Abr!T8+May!T8+Jun!T8+Jul!T8+Ago!T8),IF(Config!$C$6=9,SUM(+Ene!T8+Feb!T8+Mar!T8+Abr!T8+May!T8+Jun!T8+Jul!T8+Ago!T8+Set!T8),IF(Config!$C$6=10,SUM(+Ene!T8+Feb!T8+Mar!T8+Abr!T8+May!T8+Jun!T8+Jul!T8+Ago!T8+Set!T8+Oct!T8),IF(Config!$C$6=11,SUM(+Ene!T8+Feb!T8+Mar!T8+Abr!T8+May!T8+Jun!T8+Jul!T8+Ago!T8+Set!T8+Oct!T8+Nov!T8),IF(Config!$C$6=12,SUM(+Ene!T8+Feb!T8+Mar!T8+Abr!T8+May!T8+Jun!T8+Jul!T8+Ago!T8+Set!T8+Oct!T8+Nov!T8+Dic!T8)))))))))))))</f>
        <v>0</v>
      </c>
      <c r="U8" s="356">
        <f>IF(Config!$C$6=1,SUM(+Ene!U8),IF(Config!$C$6=2,SUM(+Ene!U8+Feb!U8),IF(Config!$C$6=3,SUM(+Ene!U8+Feb!U8+Mar!U8),IF(Config!$C$6=4,SUM(+Ene!U8+Feb!U8+Mar!U8+Abr!U8),IF(Config!$C$6=5,SUM(Ene!U8+Feb!U8+Mar!U8+Abr!U8+May!U8),IF(Config!$C$6=6,SUM(+Ene!U8+Feb!U8+Mar!U8+Abr!U8+May!U8+Jun!U8),IF(Config!$C$6=7,SUM(Ene!U8+Feb!U8+Mar!U8+Abr!U8+May!U8+Jun!U8+Jul!U8),IF(Config!$C$6=8,SUM(+Ene!U8+Feb!U8+Mar!U8+Abr!U8+May!U8+Jun!U8+Jul!U8+Ago!U8),IF(Config!$C$6=9,SUM(+Ene!U8+Feb!U8+Mar!U8+Abr!U8+May!U8+Jun!U8+Jul!U8+Ago!U8+Set!U8),IF(Config!$C$6=10,SUM(+Ene!U8+Feb!U8+Mar!U8+Abr!U8+May!U8+Jun!U8+Jul!U8+Ago!U8+Set!U8+Oct!U8),IF(Config!$C$6=11,SUM(+Ene!U8+Feb!U8+Mar!U8+Abr!U8+May!U8+Jun!U8+Jul!U8+Ago!U8+Set!U8+Oct!U8+Nov!U8),IF(Config!$C$6=12,SUM(+Ene!U8+Feb!U8+Mar!U8+Abr!U8+May!U8+Jun!U8+Jul!U8+Ago!U8+Set!U8+Oct!U8+Nov!U8+Dic!U8)))))))))))))</f>
        <v>0</v>
      </c>
      <c r="V8" s="356">
        <f>IF(Config!$C$6=1,SUM(+Ene!V8),IF(Config!$C$6=2,SUM(+Ene!V8+Feb!V8),IF(Config!$C$6=3,SUM(+Ene!V8+Feb!V8+Mar!V8),IF(Config!$C$6=4,SUM(+Ene!V8+Feb!V8+Mar!V8+Abr!V8),IF(Config!$C$6=5,SUM(Ene!V8+Feb!V8+Mar!V8+Abr!V8+May!V8),IF(Config!$C$6=6,SUM(+Ene!V8+Feb!V8+Mar!V8+Abr!V8+May!V8+Jun!V8),IF(Config!$C$6=7,SUM(Ene!V8+Feb!V8+Mar!V8+Abr!V8+May!V8+Jun!V8+Jul!V8),IF(Config!$C$6=8,SUM(+Ene!V8+Feb!V8+Mar!V8+Abr!V8+May!V8+Jun!V8+Jul!V8+Ago!V8),IF(Config!$C$6=9,SUM(+Ene!V8+Feb!V8+Mar!V8+Abr!V8+May!V8+Jun!V8+Jul!V8+Ago!V8+Set!V8),IF(Config!$C$6=10,SUM(+Ene!V8+Feb!V8+Mar!V8+Abr!V8+May!V8+Jun!V8+Jul!V8+Ago!V8+Set!V8+Oct!V8),IF(Config!$C$6=11,SUM(+Ene!V8+Feb!V8+Mar!V8+Abr!V8+May!V8+Jun!V8+Jul!V8+Ago!V8+Set!V8+Oct!V8+Nov!V8),IF(Config!$C$6=12,SUM(+Ene!V8+Feb!V8+Mar!V8+Abr!V8+May!V8+Jun!V8+Jul!V8+Ago!V8+Set!V8+Oct!V8+Nov!V8+Dic!V8)))))))))))))</f>
        <v>0</v>
      </c>
      <c r="W8" s="356">
        <f>IF(Config!$C$6=1,SUM(+Ene!W8),IF(Config!$C$6=2,SUM(+Ene!W8+Feb!W8),IF(Config!$C$6=3,SUM(+Ene!W8+Feb!W8+Mar!W8),IF(Config!$C$6=4,SUM(+Ene!W8+Feb!W8+Mar!W8+Abr!W8),IF(Config!$C$6=5,SUM(Ene!W8+Feb!W8+Mar!W8+Abr!W8+May!W8),IF(Config!$C$6=6,SUM(+Ene!W8+Feb!W8+Mar!W8+Abr!W8+May!W8+Jun!W8),IF(Config!$C$6=7,SUM(Ene!W8+Feb!W8+Mar!W8+Abr!W8+May!W8+Jun!W8+Jul!W8),IF(Config!$C$6=8,SUM(+Ene!W8+Feb!W8+Mar!W8+Abr!W8+May!W8+Jun!W8+Jul!W8+Ago!W8),IF(Config!$C$6=9,SUM(+Ene!W8+Feb!W8+Mar!W8+Abr!W8+May!W8+Jun!W8+Jul!W8+Ago!W8+Set!W8),IF(Config!$C$6=10,SUM(+Ene!W8+Feb!W8+Mar!W8+Abr!W8+May!W8+Jun!W8+Jul!W8+Ago!W8+Set!W8+Oct!W8),IF(Config!$C$6=11,SUM(+Ene!W8+Feb!W8+Mar!W8+Abr!W8+May!W8+Jun!W8+Jul!W8+Ago!W8+Set!W8+Oct!W8+Nov!W8),IF(Config!$C$6=12,SUM(+Ene!W8+Feb!W8+Mar!W8+Abr!W8+May!W8+Jun!W8+Jul!W8+Ago!W8+Set!W8+Oct!W8+Nov!W8+Dic!W8)))))))))))))</f>
        <v>0</v>
      </c>
      <c r="X8" s="356">
        <f>IF(Config!$C$6=1,SUM(+Ene!X8),IF(Config!$C$6=2,SUM(+Ene!X8+Feb!X8),IF(Config!$C$6=3,SUM(+Ene!X8+Feb!X8+Mar!X8),IF(Config!$C$6=4,SUM(+Ene!X8+Feb!X8+Mar!X8+Abr!X8),IF(Config!$C$6=5,SUM(Ene!X8+Feb!X8+Mar!X8+Abr!X8+May!X8),IF(Config!$C$6=6,SUM(+Ene!X8+Feb!X8+Mar!X8+Abr!X8+May!X8+Jun!X8),IF(Config!$C$6=7,SUM(Ene!X8+Feb!X8+Mar!X8+Abr!X8+May!X8+Jun!X8+Jul!X8),IF(Config!$C$6=8,SUM(+Ene!X8+Feb!X8+Mar!X8+Abr!X8+May!X8+Jun!X8+Jul!X8+Ago!X8),IF(Config!$C$6=9,SUM(+Ene!X8+Feb!X8+Mar!X8+Abr!X8+May!X8+Jun!X8+Jul!X8+Ago!X8+Set!X8),IF(Config!$C$6=10,SUM(+Ene!X8+Feb!X8+Mar!X8+Abr!X8+May!X8+Jun!X8+Jul!X8+Ago!X8+Set!X8+Oct!X8),IF(Config!$C$6=11,SUM(+Ene!X8+Feb!X8+Mar!X8+Abr!X8+May!X8+Jun!X8+Jul!X8+Ago!X8+Set!X8+Oct!X8+Nov!X8),IF(Config!$C$6=12,SUM(+Ene!X8+Feb!X8+Mar!X8+Abr!X8+May!X8+Jun!X8+Jul!X8+Ago!X8+Set!X8+Oct!X8+Nov!X8+Dic!X8)))))))))))))</f>
        <v>20</v>
      </c>
      <c r="Y8" s="356">
        <f>IF(Config!$C$6=1,SUM(+Ene!Y8),IF(Config!$C$6=2,SUM(+Ene!Y8+Feb!Y8),IF(Config!$C$6=3,SUM(+Ene!Y8+Feb!Y8+Mar!Y8),IF(Config!$C$6=4,SUM(+Ene!Y8+Feb!Y8+Mar!Y8+Abr!Y8),IF(Config!$C$6=5,SUM(Ene!Y8+Feb!Y8+Mar!Y8+Abr!Y8+May!Y8),IF(Config!$C$6=6,SUM(+Ene!Y8+Feb!Y8+Mar!Y8+Abr!Y8+May!Y8+Jun!Y8),IF(Config!$C$6=7,SUM(Ene!Y8+Feb!Y8+Mar!Y8+Abr!Y8+May!Y8+Jun!Y8+Jul!Y8),IF(Config!$C$6=8,SUM(+Ene!Y8+Feb!Y8+Mar!Y8+Abr!Y8+May!Y8+Jun!Y8+Jul!Y8+Ago!Y8),IF(Config!$C$6=9,SUM(+Ene!Y8+Feb!Y8+Mar!Y8+Abr!Y8+May!Y8+Jun!Y8+Jul!Y8+Ago!Y8+Set!Y8),IF(Config!$C$6=10,SUM(+Ene!Y8+Feb!Y8+Mar!Y8+Abr!Y8+May!Y8+Jun!Y8+Jul!Y8+Ago!Y8+Set!Y8+Oct!Y8),IF(Config!$C$6=11,SUM(+Ene!Y8+Feb!Y8+Mar!Y8+Abr!Y8+May!Y8+Jun!Y8+Jul!Y8+Ago!Y8+Set!Y8+Oct!Y8+Nov!Y8),IF(Config!$C$6=12,SUM(+Ene!Y8+Feb!Y8+Mar!Y8+Abr!Y8+May!Y8+Jun!Y8+Jul!Y8+Ago!Y8+Set!Y8+Oct!Y8+Nov!Y8+Dic!Y8)))))))))))))</f>
        <v>51</v>
      </c>
      <c r="Z8" s="356">
        <f>IF(Config!$C$6=1,SUM(+Ene!Z8),IF(Config!$C$6=2,SUM(+Ene!Z8+Feb!Z8),IF(Config!$C$6=3,SUM(+Ene!Z8+Feb!Z8+Mar!Z8),IF(Config!$C$6=4,SUM(+Ene!Z8+Feb!Z8+Mar!Z8+Abr!Z8),IF(Config!$C$6=5,SUM(Ene!Z8+Feb!Z8+Mar!Z8+Abr!Z8+May!Z8),IF(Config!$C$6=6,SUM(+Ene!Z8+Feb!Z8+Mar!Z8+Abr!Z8+May!Z8+Jun!Z8),IF(Config!$C$6=7,SUM(Ene!Z8+Feb!Z8+Mar!Z8+Abr!Z8+May!Z8+Jun!Z8+Jul!Z8),IF(Config!$C$6=8,SUM(+Ene!Z8+Feb!Z8+Mar!Z8+Abr!Z8+May!Z8+Jun!Z8+Jul!Z8+Ago!Z8),IF(Config!$C$6=9,SUM(+Ene!Z8+Feb!Z8+Mar!Z8+Abr!Z8+May!Z8+Jun!Z8+Jul!Z8+Ago!Z8+Set!Z8),IF(Config!$C$6=10,SUM(+Ene!Z8+Feb!Z8+Mar!Z8+Abr!Z8+May!Z8+Jun!Z8+Jul!Z8+Ago!Z8+Set!Z8+Oct!Z8),IF(Config!$C$6=11,SUM(+Ene!Z8+Feb!Z8+Mar!Z8+Abr!Z8+May!Z8+Jun!Z8+Jul!Z8+Ago!Z8+Set!Z8+Oct!Z8+Nov!Z8),IF(Config!$C$6=12,SUM(+Ene!Z8+Feb!Z8+Mar!Z8+Abr!Z8+May!Z8+Jun!Z8+Jul!Z8+Ago!Z8+Set!Z8+Oct!Z8+Nov!Z8+Dic!Z8)))))))))))))</f>
        <v>24</v>
      </c>
      <c r="AA8" s="356">
        <f>IF(Config!$C$6=1,SUM(+Ene!AA8),IF(Config!$C$6=2,SUM(+Ene!AA8+Feb!AA8),IF(Config!$C$6=3,SUM(+Ene!AA8+Feb!AA8+Mar!AA8),IF(Config!$C$6=4,SUM(+Ene!AA8+Feb!AA8+Mar!AA8+Abr!AA8),IF(Config!$C$6=5,SUM(Ene!AA8+Feb!AA8+Mar!AA8+Abr!AA8+May!AA8),IF(Config!$C$6=6,SUM(+Ene!AA8+Feb!AA8+Mar!AA8+Abr!AA8+May!AA8+Jun!AA8),IF(Config!$C$6=7,SUM(Ene!AA8+Feb!AA8+Mar!AA8+Abr!AA8+May!AA8+Jun!AA8+Jul!AA8),IF(Config!$C$6=8,SUM(+Ene!AA8+Feb!AA8+Mar!AA8+Abr!AA8+May!AA8+Jun!AA8+Jul!AA8+Ago!AA8),IF(Config!$C$6=9,SUM(+Ene!AA8+Feb!AA8+Mar!AA8+Abr!AA8+May!AA8+Jun!AA8+Jul!AA8+Ago!AA8+Set!AA8),IF(Config!$C$6=10,SUM(+Ene!AA8+Feb!AA8+Mar!AA8+Abr!AA8+May!AA8+Jun!AA8+Jul!AA8+Ago!AA8+Set!AA8+Oct!AA8),IF(Config!$C$6=11,SUM(+Ene!AA8+Feb!AA8+Mar!AA8+Abr!AA8+May!AA8+Jun!AA8+Jul!AA8+Ago!AA8+Set!AA8+Oct!AA8+Nov!AA8),IF(Config!$C$6=12,SUM(+Ene!AA8+Feb!AA8+Mar!AA8+Abr!AA8+May!AA8+Jun!AA8+Jul!AA8+Ago!AA8+Set!AA8+Oct!AA8+Nov!AA8+Dic!AA8)))))))))))))</f>
        <v>24</v>
      </c>
      <c r="AB8" s="356">
        <f>IF(Config!$C$6=1,SUM(+Ene!AB8),IF(Config!$C$6=2,SUM(+Ene!AB8+Feb!AB8),IF(Config!$C$6=3,SUM(+Ene!AB8+Feb!AB8+Mar!AB8),IF(Config!$C$6=4,SUM(+Ene!AB8+Feb!AB8+Mar!AB8+Abr!AB8),IF(Config!$C$6=5,SUM(Ene!AB8+Feb!AB8+Mar!AB8+Abr!AB8+May!AB8),IF(Config!$C$6=6,SUM(+Ene!AB8+Feb!AB8+Mar!AB8+Abr!AB8+May!AB8+Jun!AB8),IF(Config!$C$6=7,SUM(Ene!AB8+Feb!AB8+Mar!AB8+Abr!AB8+May!AB8+Jun!AB8+Jul!AB8),IF(Config!$C$6=8,SUM(+Ene!AB8+Feb!AB8+Mar!AB8+Abr!AB8+May!AB8+Jun!AB8+Jul!AB8+Ago!AB8),IF(Config!$C$6=9,SUM(+Ene!AB8+Feb!AB8+Mar!AB8+Abr!AB8+May!AB8+Jun!AB8+Jul!AB8+Ago!AB8+Set!AB8),IF(Config!$C$6=10,SUM(+Ene!AB8+Feb!AB8+Mar!AB8+Abr!AB8+May!AB8+Jun!AB8+Jul!AB8+Ago!AB8+Set!AB8+Oct!AB8),IF(Config!$C$6=11,SUM(+Ene!AB8+Feb!AB8+Mar!AB8+Abr!AB8+May!AB8+Jun!AB8+Jul!AB8+Ago!AB8+Set!AB8+Oct!AB8+Nov!AB8),IF(Config!$C$6=12,SUM(+Ene!AB8+Feb!AB8+Mar!AB8+Abr!AB8+May!AB8+Jun!AB8+Jul!AB8+Ago!AB8+Set!AB8+Oct!AB8+Nov!AB8+Dic!AB8)))))))))))))</f>
        <v>15</v>
      </c>
      <c r="AC8" s="356">
        <f>IF(Config!$C$6=1,SUM(+Ene!AC8),IF(Config!$C$6=2,SUM(+Ene!AC8+Feb!AC8),IF(Config!$C$6=3,SUM(+Ene!AC8+Feb!AC8+Mar!AC8),IF(Config!$C$6=4,SUM(+Ene!AC8+Feb!AC8+Mar!AC8+Abr!AC8),IF(Config!$C$6=5,SUM(Ene!AC8+Feb!AC8+Mar!AC8+Abr!AC8+May!AC8),IF(Config!$C$6=6,SUM(+Ene!AC8+Feb!AC8+Mar!AC8+Abr!AC8+May!AC8+Jun!AC8),IF(Config!$C$6=7,SUM(Ene!AC8+Feb!AC8+Mar!AC8+Abr!AC8+May!AC8+Jun!AC8+Jul!AC8),IF(Config!$C$6=8,SUM(+Ene!AC8+Feb!AC8+Mar!AC8+Abr!AC8+May!AC8+Jun!AC8+Jul!AC8+Ago!AC8),IF(Config!$C$6=9,SUM(+Ene!AC8+Feb!AC8+Mar!AC8+Abr!AC8+May!AC8+Jun!AC8+Jul!AC8+Ago!AC8+Set!AC8),IF(Config!$C$6=10,SUM(+Ene!AC8+Feb!AC8+Mar!AC8+Abr!AC8+May!AC8+Jun!AC8+Jul!AC8+Ago!AC8+Set!AC8+Oct!AC8),IF(Config!$C$6=11,SUM(+Ene!AC8+Feb!AC8+Mar!AC8+Abr!AC8+May!AC8+Jun!AC8+Jul!AC8+Ago!AC8+Set!AC8+Oct!AC8+Nov!AC8),IF(Config!$C$6=12,SUM(+Ene!AC8+Feb!AC8+Mar!AC8+Abr!AC8+May!AC8+Jun!AC8+Jul!AC8+Ago!AC8+Set!AC8+Oct!AC8+Nov!AC8+Dic!AC8)))))))))))))</f>
        <v>25</v>
      </c>
      <c r="AD8" s="356">
        <f>IF(Config!$C$6=1,SUM(+Ene!AD8),IF(Config!$C$6=2,SUM(+Ene!AD8+Feb!AD8),IF(Config!$C$6=3,SUM(+Ene!AD8+Feb!AD8+Mar!AD8),IF(Config!$C$6=4,SUM(+Ene!AD8+Feb!AD8+Mar!AD8+Abr!AD8),IF(Config!$C$6=5,SUM(Ene!AD8+Feb!AD8+Mar!AD8+Abr!AD8+May!AD8),IF(Config!$C$6=6,SUM(+Ene!AD8+Feb!AD8+Mar!AD8+Abr!AD8+May!AD8+Jun!AD8),IF(Config!$C$6=7,SUM(Ene!AD8+Feb!AD8+Mar!AD8+Abr!AD8+May!AD8+Jun!AD8+Jul!AD8),IF(Config!$C$6=8,SUM(+Ene!AD8+Feb!AD8+Mar!AD8+Abr!AD8+May!AD8+Jun!AD8+Jul!AD8+Ago!AD8),IF(Config!$C$6=9,SUM(+Ene!AD8+Feb!AD8+Mar!AD8+Abr!AD8+May!AD8+Jun!AD8+Jul!AD8+Ago!AD8+Set!AD8),IF(Config!$C$6=10,SUM(+Ene!AD8+Feb!AD8+Mar!AD8+Abr!AD8+May!AD8+Jun!AD8+Jul!AD8+Ago!AD8+Set!AD8+Oct!AD8),IF(Config!$C$6=11,SUM(+Ene!AD8+Feb!AD8+Mar!AD8+Abr!AD8+May!AD8+Jun!AD8+Jul!AD8+Ago!AD8+Set!AD8+Oct!AD8+Nov!AD8),IF(Config!$C$6=12,SUM(+Ene!AD8+Feb!AD8+Mar!AD8+Abr!AD8+May!AD8+Jun!AD8+Jul!AD8+Ago!AD8+Set!AD8+Oct!AD8+Nov!AD8+Dic!AD8)))))))))))))</f>
        <v>0</v>
      </c>
      <c r="AE8" s="356">
        <f>IF(Config!$C$6=1,SUM(+Ene!AE8),IF(Config!$C$6=2,SUM(+Ene!AE8+Feb!AE8),IF(Config!$C$6=3,SUM(+Ene!AE8+Feb!AE8+Mar!AE8),IF(Config!$C$6=4,SUM(+Ene!AE8+Feb!AE8+Mar!AE8+Abr!AE8),IF(Config!$C$6=5,SUM(Ene!AE8+Feb!AE8+Mar!AE8+Abr!AE8+May!AE8),IF(Config!$C$6=6,SUM(+Ene!AE8+Feb!AE8+Mar!AE8+Abr!AE8+May!AE8+Jun!AE8),IF(Config!$C$6=7,SUM(Ene!AE8+Feb!AE8+Mar!AE8+Abr!AE8+May!AE8+Jun!AE8+Jul!AE8),IF(Config!$C$6=8,SUM(+Ene!AE8+Feb!AE8+Mar!AE8+Abr!AE8+May!AE8+Jun!AE8+Jul!AE8+Ago!AE8),IF(Config!$C$6=9,SUM(+Ene!AE8+Feb!AE8+Mar!AE8+Abr!AE8+May!AE8+Jun!AE8+Jul!AE8+Ago!AE8+Set!AE8),IF(Config!$C$6=10,SUM(+Ene!AE8+Feb!AE8+Mar!AE8+Abr!AE8+May!AE8+Jun!AE8+Jul!AE8+Ago!AE8+Set!AE8+Oct!AE8),IF(Config!$C$6=11,SUM(+Ene!AE8+Feb!AE8+Mar!AE8+Abr!AE8+May!AE8+Jun!AE8+Jul!AE8+Ago!AE8+Set!AE8+Oct!AE8+Nov!AE8),IF(Config!$C$6=12,SUM(+Ene!AE8+Feb!AE8+Mar!AE8+Abr!AE8+May!AE8+Jun!AE8+Jul!AE8+Ago!AE8+Set!AE8+Oct!AE8+Nov!AE8+Dic!AE8)))))))))))))</f>
        <v>0</v>
      </c>
      <c r="AF8" s="356">
        <f>IF(Config!$C$6=1,SUM(+Ene!AF8),IF(Config!$C$6=2,SUM(+Ene!AF8+Feb!AF8),IF(Config!$C$6=3,SUM(+Ene!AF8+Feb!AF8+Mar!AF8),IF(Config!$C$6=4,SUM(+Ene!AF8+Feb!AF8+Mar!AF8+Abr!AF8),IF(Config!$C$6=5,SUM(Ene!AF8+Feb!AF8+Mar!AF8+Abr!AF8+May!AF8),IF(Config!$C$6=6,SUM(+Ene!AF8+Feb!AF8+Mar!AF8+Abr!AF8+May!AF8+Jun!AF8),IF(Config!$C$6=7,SUM(Ene!AF8+Feb!AF8+Mar!AF8+Abr!AF8+May!AF8+Jun!AF8+Jul!AF8),IF(Config!$C$6=8,SUM(+Ene!AF8+Feb!AF8+Mar!AF8+Abr!AF8+May!AF8+Jun!AF8+Jul!AF8+Ago!AF8),IF(Config!$C$6=9,SUM(+Ene!AF8+Feb!AF8+Mar!AF8+Abr!AF8+May!AF8+Jun!AF8+Jul!AF8+Ago!AF8+Set!AF8),IF(Config!$C$6=10,SUM(+Ene!AF8+Feb!AF8+Mar!AF8+Abr!AF8+May!AF8+Jun!AF8+Jul!AF8+Ago!AF8+Set!AF8+Oct!AF8),IF(Config!$C$6=11,SUM(+Ene!AF8+Feb!AF8+Mar!AF8+Abr!AF8+May!AF8+Jun!AF8+Jul!AF8+Ago!AF8+Set!AF8+Oct!AF8+Nov!AF8),IF(Config!$C$6=12,SUM(+Ene!AF8+Feb!AF8+Mar!AF8+Abr!AF8+May!AF8+Jun!AF8+Jul!AF8+Ago!AF8+Set!AF8+Oct!AF8+Nov!AF8+Dic!AF8)))))))))))))</f>
        <v>0</v>
      </c>
      <c r="AG8" s="356">
        <f>IF(Config!$C$6=1,SUM(+Ene!AG8),IF(Config!$C$6=2,SUM(+Ene!AG8+Feb!AG8),IF(Config!$C$6=3,SUM(+Ene!AG8+Feb!AG8+Mar!AG8),IF(Config!$C$6=4,SUM(+Ene!AG8+Feb!AG8+Mar!AG8+Abr!AG8),IF(Config!$C$6=5,SUM(Ene!AG8+Feb!AG8+Mar!AG8+Abr!AG8+May!AG8),IF(Config!$C$6=6,SUM(+Ene!AG8+Feb!AG8+Mar!AG8+Abr!AG8+May!AG8+Jun!AG8),IF(Config!$C$6=7,SUM(Ene!AG8+Feb!AG8+Mar!AG8+Abr!AG8+May!AG8+Jun!AG8+Jul!AG8),IF(Config!$C$6=8,SUM(+Ene!AG8+Feb!AG8+Mar!AG8+Abr!AG8+May!AG8+Jun!AG8+Jul!AG8+Ago!AG8),IF(Config!$C$6=9,SUM(+Ene!AG8+Feb!AG8+Mar!AG8+Abr!AG8+May!AG8+Jun!AG8+Jul!AG8+Ago!AG8+Set!AG8),IF(Config!$C$6=10,SUM(+Ene!AG8+Feb!AG8+Mar!AG8+Abr!AG8+May!AG8+Jun!AG8+Jul!AG8+Ago!AG8+Set!AG8+Oct!AG8),IF(Config!$C$6=11,SUM(+Ene!AG8+Feb!AG8+Mar!AG8+Abr!AG8+May!AG8+Jun!AG8+Jul!AG8+Ago!AG8+Set!AG8+Oct!AG8+Nov!AG8),IF(Config!$C$6=12,SUM(+Ene!AG8+Feb!AG8+Mar!AG8+Abr!AG8+May!AG8+Jun!AG8+Jul!AG8+Ago!AG8+Set!AG8+Oct!AG8+Nov!AG8+Dic!AG8)))))))))))))</f>
        <v>0</v>
      </c>
      <c r="AH8" s="356">
        <f>IF(Config!$C$6=1,SUM(+Ene!AH8),IF(Config!$C$6=2,SUM(+Ene!AH8+Feb!AH8),IF(Config!$C$6=3,SUM(+Ene!AH8+Feb!AH8+Mar!AH8),IF(Config!$C$6=4,SUM(+Ene!AH8+Feb!AH8+Mar!AH8+Abr!AH8),IF(Config!$C$6=5,SUM(Ene!AH8+Feb!AH8+Mar!AH8+Abr!AH8+May!AH8),IF(Config!$C$6=6,SUM(+Ene!AH8+Feb!AH8+Mar!AH8+Abr!AH8+May!AH8+Jun!AH8),IF(Config!$C$6=7,SUM(Ene!AH8+Feb!AH8+Mar!AH8+Abr!AH8+May!AH8+Jun!AH8+Jul!AH8),IF(Config!$C$6=8,SUM(+Ene!AH8+Feb!AH8+Mar!AH8+Abr!AH8+May!AH8+Jun!AH8+Jul!AH8+Ago!AH8),IF(Config!$C$6=9,SUM(+Ene!AH8+Feb!AH8+Mar!AH8+Abr!AH8+May!AH8+Jun!AH8+Jul!AH8+Ago!AH8+Set!AH8),IF(Config!$C$6=10,SUM(+Ene!AH8+Feb!AH8+Mar!AH8+Abr!AH8+May!AH8+Jun!AH8+Jul!AH8+Ago!AH8+Set!AH8+Oct!AH8),IF(Config!$C$6=11,SUM(+Ene!AH8+Feb!AH8+Mar!AH8+Abr!AH8+May!AH8+Jun!AH8+Jul!AH8+Ago!AH8+Set!AH8+Oct!AH8+Nov!AH8),IF(Config!$C$6=12,SUM(+Ene!AH8+Feb!AH8+Mar!AH8+Abr!AH8+May!AH8+Jun!AH8+Jul!AH8+Ago!AH8+Set!AH8+Oct!AH8+Nov!AH8+Dic!AH8)))))))))))))</f>
        <v>0</v>
      </c>
      <c r="AI8" s="356">
        <f>IF(Config!$C$6=1,SUM(+Ene!AI8),IF(Config!$C$6=2,SUM(+Ene!AI8+Feb!AI8),IF(Config!$C$6=3,SUM(+Ene!AI8+Feb!AI8+Mar!AI8),IF(Config!$C$6=4,SUM(+Ene!AI8+Feb!AI8+Mar!AI8+Abr!AI8),IF(Config!$C$6=5,SUM(Ene!AI8+Feb!AI8+Mar!AI8+Abr!AI8+May!AI8),IF(Config!$C$6=6,SUM(+Ene!AI8+Feb!AI8+Mar!AI8+Abr!AI8+May!AI8+Jun!AI8),IF(Config!$C$6=7,SUM(Ene!AI8+Feb!AI8+Mar!AI8+Abr!AI8+May!AI8+Jun!AI8+Jul!AI8),IF(Config!$C$6=8,SUM(+Ene!AI8+Feb!AI8+Mar!AI8+Abr!AI8+May!AI8+Jun!AI8+Jul!AI8+Ago!AI8),IF(Config!$C$6=9,SUM(+Ene!AI8+Feb!AI8+Mar!AI8+Abr!AI8+May!AI8+Jun!AI8+Jul!AI8+Ago!AI8+Set!AI8),IF(Config!$C$6=10,SUM(+Ene!AI8+Feb!AI8+Mar!AI8+Abr!AI8+May!AI8+Jun!AI8+Jul!AI8+Ago!AI8+Set!AI8+Oct!AI8),IF(Config!$C$6=11,SUM(+Ene!AI8+Feb!AI8+Mar!AI8+Abr!AI8+May!AI8+Jun!AI8+Jul!AI8+Ago!AI8+Set!AI8+Oct!AI8+Nov!AI8),IF(Config!$C$6=12,SUM(+Ene!AI8+Feb!AI8+Mar!AI8+Abr!AI8+May!AI8+Jun!AI8+Jul!AI8+Ago!AI8+Set!AI8+Oct!AI8+Nov!AI8+Dic!AI8)))))))))))))</f>
        <v>0</v>
      </c>
      <c r="AJ8" s="356">
        <f>IF(Config!$C$6=1,SUM(+Ene!AJ8),IF(Config!$C$6=2,SUM(+Ene!AJ8+Feb!AJ8),IF(Config!$C$6=3,SUM(+Ene!AJ8+Feb!AJ8+Mar!AJ8),IF(Config!$C$6=4,SUM(+Ene!AJ8+Feb!AJ8+Mar!AJ8+Abr!AJ8),IF(Config!$C$6=5,SUM(Ene!AJ8+Feb!AJ8+Mar!AJ8+Abr!AJ8+May!AJ8),IF(Config!$C$6=6,SUM(+Ene!AJ8+Feb!AJ8+Mar!AJ8+Abr!AJ8+May!AJ8+Jun!AJ8),IF(Config!$C$6=7,SUM(Ene!AJ8+Feb!AJ8+Mar!AJ8+Abr!AJ8+May!AJ8+Jun!AJ8+Jul!AJ8),IF(Config!$C$6=8,SUM(+Ene!AJ8+Feb!AJ8+Mar!AJ8+Abr!AJ8+May!AJ8+Jun!AJ8+Jul!AJ8+Ago!AJ8),IF(Config!$C$6=9,SUM(+Ene!AJ8+Feb!AJ8+Mar!AJ8+Abr!AJ8+May!AJ8+Jun!AJ8+Jul!AJ8+Ago!AJ8+Set!AJ8),IF(Config!$C$6=10,SUM(+Ene!AJ8+Feb!AJ8+Mar!AJ8+Abr!AJ8+May!AJ8+Jun!AJ8+Jul!AJ8+Ago!AJ8+Set!AJ8+Oct!AJ8),IF(Config!$C$6=11,SUM(+Ene!AJ8+Feb!AJ8+Mar!AJ8+Abr!AJ8+May!AJ8+Jun!AJ8+Jul!AJ8+Ago!AJ8+Set!AJ8+Oct!AJ8+Nov!AJ8),IF(Config!$C$6=12,SUM(+Ene!AJ8+Feb!AJ8+Mar!AJ8+Abr!AJ8+May!AJ8+Jun!AJ8+Jul!AJ8+Ago!AJ8+Set!AJ8+Oct!AJ8+Nov!AJ8+Dic!AJ8)))))))))))))</f>
        <v>0</v>
      </c>
      <c r="AK8" s="356">
        <f>IF(Config!$C$6=1,SUM(+Ene!AK8),IF(Config!$C$6=2,SUM(+Ene!AK8+Feb!AK8),IF(Config!$C$6=3,SUM(+Ene!AK8+Feb!AK8+Mar!AK8),IF(Config!$C$6=4,SUM(+Ene!AK8+Feb!AK8+Mar!AK8+Abr!AK8),IF(Config!$C$6=5,SUM(Ene!AK8+Feb!AK8+Mar!AK8+Abr!AK8+May!AK8),IF(Config!$C$6=6,SUM(+Ene!AK8+Feb!AK8+Mar!AK8+Abr!AK8+May!AK8+Jun!AK8),IF(Config!$C$6=7,SUM(Ene!AK8+Feb!AK8+Mar!AK8+Abr!AK8+May!AK8+Jun!AK8+Jul!AK8),IF(Config!$C$6=8,SUM(+Ene!AK8+Feb!AK8+Mar!AK8+Abr!AK8+May!AK8+Jun!AK8+Jul!AK8+Ago!AK8),IF(Config!$C$6=9,SUM(+Ene!AK8+Feb!AK8+Mar!AK8+Abr!AK8+May!AK8+Jun!AK8+Jul!AK8+Ago!AK8+Set!AK8),IF(Config!$C$6=10,SUM(+Ene!AK8+Feb!AK8+Mar!AK8+Abr!AK8+May!AK8+Jun!AK8+Jul!AK8+Ago!AK8+Set!AK8+Oct!AK8),IF(Config!$C$6=11,SUM(+Ene!AK8+Feb!AK8+Mar!AK8+Abr!AK8+May!AK8+Jun!AK8+Jul!AK8+Ago!AK8+Set!AK8+Oct!AK8+Nov!AK8),IF(Config!$C$6=12,SUM(+Ene!AK8+Feb!AK8+Mar!AK8+Abr!AK8+May!AK8+Jun!AK8+Jul!AK8+Ago!AK8+Set!AK8+Oct!AK8+Nov!AK8+Dic!AK8)))))))))))))</f>
        <v>0</v>
      </c>
      <c r="AL8" s="356">
        <f>IF(Config!$C$6=1,SUM(+Ene!AL8),IF(Config!$C$6=2,SUM(+Ene!AL8+Feb!AL8),IF(Config!$C$6=3,SUM(+Ene!AL8+Feb!AL8+Mar!AL8),IF(Config!$C$6=4,SUM(+Ene!AL8+Feb!AL8+Mar!AL8+Abr!AL8),IF(Config!$C$6=5,SUM(Ene!AL8+Feb!AL8+Mar!AL8+Abr!AL8+May!AL8),IF(Config!$C$6=6,SUM(+Ene!AL8+Feb!AL8+Mar!AL8+Abr!AL8+May!AL8+Jun!AL8),IF(Config!$C$6=7,SUM(Ene!AL8+Feb!AL8+Mar!AL8+Abr!AL8+May!AL8+Jun!AL8+Jul!AL8),IF(Config!$C$6=8,SUM(+Ene!AL8+Feb!AL8+Mar!AL8+Abr!AL8+May!AL8+Jun!AL8+Jul!AL8+Ago!AL8),IF(Config!$C$6=9,SUM(+Ene!AL8+Feb!AL8+Mar!AL8+Abr!AL8+May!AL8+Jun!AL8+Jul!AL8+Ago!AL8+Set!AL8),IF(Config!$C$6=10,SUM(+Ene!AL8+Feb!AL8+Mar!AL8+Abr!AL8+May!AL8+Jun!AL8+Jul!AL8+Ago!AL8+Set!AL8+Oct!AL8),IF(Config!$C$6=11,SUM(+Ene!AL8+Feb!AL8+Mar!AL8+Abr!AL8+May!AL8+Jun!AL8+Jul!AL8+Ago!AL8+Set!AL8+Oct!AL8+Nov!AL8),IF(Config!$C$6=12,SUM(+Ene!AL8+Feb!AL8+Mar!AL8+Abr!AL8+May!AL8+Jun!AL8+Jul!AL8+Ago!AL8+Set!AL8+Oct!AL8+Nov!AL8+Dic!AL8)))))))))))))</f>
        <v>0</v>
      </c>
      <c r="AM8" s="356">
        <f>IF(Config!$C$6=1,SUM(+Ene!AM8),IF(Config!$C$6=2,SUM(+Ene!AM8+Feb!AM8),IF(Config!$C$6=3,SUM(+Ene!AM8+Feb!AM8+Mar!AM8),IF(Config!$C$6=4,SUM(+Ene!AM8+Feb!AM8+Mar!AM8+Abr!AM8),IF(Config!$C$6=5,SUM(Ene!AM8+Feb!AM8+Mar!AM8+Abr!AM8+May!AM8),IF(Config!$C$6=6,SUM(+Ene!AM8+Feb!AM8+Mar!AM8+Abr!AM8+May!AM8+Jun!AM8),IF(Config!$C$6=7,SUM(Ene!AM8+Feb!AM8+Mar!AM8+Abr!AM8+May!AM8+Jun!AM8+Jul!AM8),IF(Config!$C$6=8,SUM(+Ene!AM8+Feb!AM8+Mar!AM8+Abr!AM8+May!AM8+Jun!AM8+Jul!AM8+Ago!AM8),IF(Config!$C$6=9,SUM(+Ene!AM8+Feb!AM8+Mar!AM8+Abr!AM8+May!AM8+Jun!AM8+Jul!AM8+Ago!AM8+Set!AM8),IF(Config!$C$6=10,SUM(+Ene!AM8+Feb!AM8+Mar!AM8+Abr!AM8+May!AM8+Jun!AM8+Jul!AM8+Ago!AM8+Set!AM8+Oct!AM8),IF(Config!$C$6=11,SUM(+Ene!AM8+Feb!AM8+Mar!AM8+Abr!AM8+May!AM8+Jun!AM8+Jul!AM8+Ago!AM8+Set!AM8+Oct!AM8+Nov!AM8),IF(Config!$C$6=12,SUM(+Ene!AM8+Feb!AM8+Mar!AM8+Abr!AM8+May!AM8+Jun!AM8+Jul!AM8+Ago!AM8+Set!AM8+Oct!AM8+Nov!AM8+Dic!AM8)))))))))))))</f>
        <v>8</v>
      </c>
      <c r="AN8" s="356">
        <f>IF(Config!$C$6=1,SUM(+Ene!AN8),IF(Config!$C$6=2,SUM(+Ene!AN8+Feb!AN8),IF(Config!$C$6=3,SUM(+Ene!AN8+Feb!AN8+Mar!AN8),IF(Config!$C$6=4,SUM(+Ene!AN8+Feb!AN8+Mar!AN8+Abr!AN8),IF(Config!$C$6=5,SUM(Ene!AN8+Feb!AN8+Mar!AN8+Abr!AN8+May!AN8),IF(Config!$C$6=6,SUM(+Ene!AN8+Feb!AN8+Mar!AN8+Abr!AN8+May!AN8+Jun!AN8),IF(Config!$C$6=7,SUM(Ene!AN8+Feb!AN8+Mar!AN8+Abr!AN8+May!AN8+Jun!AN8+Jul!AN8),IF(Config!$C$6=8,SUM(+Ene!AN8+Feb!AN8+Mar!AN8+Abr!AN8+May!AN8+Jun!AN8+Jul!AN8+Ago!AN8),IF(Config!$C$6=9,SUM(+Ene!AN8+Feb!AN8+Mar!AN8+Abr!AN8+May!AN8+Jun!AN8+Jul!AN8+Ago!AN8+Set!AN8),IF(Config!$C$6=10,SUM(+Ene!AN8+Feb!AN8+Mar!AN8+Abr!AN8+May!AN8+Jun!AN8+Jul!AN8+Ago!AN8+Set!AN8+Oct!AN8),IF(Config!$C$6=11,SUM(+Ene!AN8+Feb!AN8+Mar!AN8+Abr!AN8+May!AN8+Jun!AN8+Jul!AN8+Ago!AN8+Set!AN8+Oct!AN8+Nov!AN8),IF(Config!$C$6=12,SUM(+Ene!AN8+Feb!AN8+Mar!AN8+Abr!AN8+May!AN8+Jun!AN8+Jul!AN8+Ago!AN8+Set!AN8+Oct!AN8+Nov!AN8+Dic!AN8)))))))))))))</f>
        <v>0</v>
      </c>
      <c r="AO8" s="356">
        <f>IF(Config!$C$6=1,SUM(+Ene!AO8),IF(Config!$C$6=2,SUM(+Ene!AO8+Feb!AO8),IF(Config!$C$6=3,SUM(+Ene!AO8+Feb!AO8+Mar!AO8),IF(Config!$C$6=4,SUM(+Ene!AO8+Feb!AO8+Mar!AO8+Abr!AO8),IF(Config!$C$6=5,SUM(Ene!AO8+Feb!AO8+Mar!AO8+Abr!AO8+May!AO8),IF(Config!$C$6=6,SUM(+Ene!AO8+Feb!AO8+Mar!AO8+Abr!AO8+May!AO8+Jun!AO8),IF(Config!$C$6=7,SUM(Ene!AO8+Feb!AO8+Mar!AO8+Abr!AO8+May!AO8+Jun!AO8+Jul!AO8),IF(Config!$C$6=8,SUM(+Ene!AO8+Feb!AO8+Mar!AO8+Abr!AO8+May!AO8+Jun!AO8+Jul!AO8+Ago!AO8),IF(Config!$C$6=9,SUM(+Ene!AO8+Feb!AO8+Mar!AO8+Abr!AO8+May!AO8+Jun!AO8+Jul!AO8+Ago!AO8+Set!AO8),IF(Config!$C$6=10,SUM(+Ene!AO8+Feb!AO8+Mar!AO8+Abr!AO8+May!AO8+Jun!AO8+Jul!AO8+Ago!AO8+Set!AO8+Oct!AO8),IF(Config!$C$6=11,SUM(+Ene!AO8+Feb!AO8+Mar!AO8+Abr!AO8+May!AO8+Jun!AO8+Jul!AO8+Ago!AO8+Set!AO8+Oct!AO8+Nov!AO8),IF(Config!$C$6=12,SUM(+Ene!AO8+Feb!AO8+Mar!AO8+Abr!AO8+May!AO8+Jun!AO8+Jul!AO8+Ago!AO8+Set!AO8+Oct!AO8+Nov!AO8+Dic!AO8)))))))))))))</f>
        <v>0</v>
      </c>
      <c r="AP8" s="356">
        <f>IF(Config!$C$6=1,SUM(+Ene!AP8),IF(Config!$C$6=2,SUM(+Ene!AP8+Feb!AP8),IF(Config!$C$6=3,SUM(+Ene!AP8+Feb!AP8+Mar!AP8),IF(Config!$C$6=4,SUM(+Ene!AP8+Feb!AP8+Mar!AP8+Abr!AP8),IF(Config!$C$6=5,SUM(Ene!AP8+Feb!AP8+Mar!AP8+Abr!AP8+May!AP8),IF(Config!$C$6=6,SUM(+Ene!AP8+Feb!AP8+Mar!AP8+Abr!AP8+May!AP8+Jun!AP8),IF(Config!$C$6=7,SUM(Ene!AP8+Feb!AP8+Mar!AP8+Abr!AP8+May!AP8+Jun!AP8+Jul!AP8),IF(Config!$C$6=8,SUM(+Ene!AP8+Feb!AP8+Mar!AP8+Abr!AP8+May!AP8+Jun!AP8+Jul!AP8+Ago!AP8),IF(Config!$C$6=9,SUM(+Ene!AP8+Feb!AP8+Mar!AP8+Abr!AP8+May!AP8+Jun!AP8+Jul!AP8+Ago!AP8+Set!AP8),IF(Config!$C$6=10,SUM(+Ene!AP8+Feb!AP8+Mar!AP8+Abr!AP8+May!AP8+Jun!AP8+Jul!AP8+Ago!AP8+Set!AP8+Oct!AP8),IF(Config!$C$6=11,SUM(+Ene!AP8+Feb!AP8+Mar!AP8+Abr!AP8+May!AP8+Jun!AP8+Jul!AP8+Ago!AP8+Set!AP8+Oct!AP8+Nov!AP8),IF(Config!$C$6=12,SUM(+Ene!AP8+Feb!AP8+Mar!AP8+Abr!AP8+May!AP8+Jun!AP8+Jul!AP8+Ago!AP8+Set!AP8+Oct!AP8+Nov!AP8+Dic!AP8)))))))))))))</f>
        <v>0</v>
      </c>
      <c r="AQ8" s="356">
        <f>IF(Config!$C$6=1,SUM(+Ene!AQ8),IF(Config!$C$6=2,SUM(+Ene!AQ8+Feb!AQ8),IF(Config!$C$6=3,SUM(+Ene!AQ8+Feb!AQ8+Mar!AQ8),IF(Config!$C$6=4,SUM(+Ene!AQ8+Feb!AQ8+Mar!AQ8+Abr!AQ8),IF(Config!$C$6=5,SUM(Ene!AQ8+Feb!AQ8+Mar!AQ8+Abr!AQ8+May!AQ8),IF(Config!$C$6=6,SUM(+Ene!AQ8+Feb!AQ8+Mar!AQ8+Abr!AQ8+May!AQ8+Jun!AQ8),IF(Config!$C$6=7,SUM(Ene!AQ8+Feb!AQ8+Mar!AQ8+Abr!AQ8+May!AQ8+Jun!AQ8+Jul!AQ8),IF(Config!$C$6=8,SUM(+Ene!AQ8+Feb!AQ8+Mar!AQ8+Abr!AQ8+May!AQ8+Jun!AQ8+Jul!AQ8+Ago!AQ8),IF(Config!$C$6=9,SUM(+Ene!AQ8+Feb!AQ8+Mar!AQ8+Abr!AQ8+May!AQ8+Jun!AQ8+Jul!AQ8+Ago!AQ8+Set!AQ8),IF(Config!$C$6=10,SUM(+Ene!AQ8+Feb!AQ8+Mar!AQ8+Abr!AQ8+May!AQ8+Jun!AQ8+Jul!AQ8+Ago!AQ8+Set!AQ8+Oct!AQ8),IF(Config!$C$6=11,SUM(+Ene!AQ8+Feb!AQ8+Mar!AQ8+Abr!AQ8+May!AQ8+Jun!AQ8+Jul!AQ8+Ago!AQ8+Set!AQ8+Oct!AQ8+Nov!AQ8),IF(Config!$C$6=12,SUM(+Ene!AQ8+Feb!AQ8+Mar!AQ8+Abr!AQ8+May!AQ8+Jun!AQ8+Jul!AQ8+Ago!AQ8+Set!AQ8+Oct!AQ8+Nov!AQ8+Dic!AQ8)))))))))))))</f>
        <v>0</v>
      </c>
      <c r="AR8" s="356">
        <f>IF(Config!$C$6=1,SUM(+Ene!AR8),IF(Config!$C$6=2,SUM(+Ene!AR8+Feb!AR8),IF(Config!$C$6=3,SUM(+Ene!AR8+Feb!AR8+Mar!AR8),IF(Config!$C$6=4,SUM(+Ene!AR8+Feb!AR8+Mar!AR8+Abr!AR8),IF(Config!$C$6=5,SUM(Ene!AR8+Feb!AR8+Mar!AR8+Abr!AR8+May!AR8),IF(Config!$C$6=6,SUM(+Ene!AR8+Feb!AR8+Mar!AR8+Abr!AR8+May!AR8+Jun!AR8),IF(Config!$C$6=7,SUM(Ene!AR8+Feb!AR8+Mar!AR8+Abr!AR8+May!AR8+Jun!AR8+Jul!AR8),IF(Config!$C$6=8,SUM(+Ene!AR8+Feb!AR8+Mar!AR8+Abr!AR8+May!AR8+Jun!AR8+Jul!AR8+Ago!AR8),IF(Config!$C$6=9,SUM(+Ene!AR8+Feb!AR8+Mar!AR8+Abr!AR8+May!AR8+Jun!AR8+Jul!AR8+Ago!AR8+Set!AR8),IF(Config!$C$6=10,SUM(+Ene!AR8+Feb!AR8+Mar!AR8+Abr!AR8+May!AR8+Jun!AR8+Jul!AR8+Ago!AR8+Set!AR8+Oct!AR8),IF(Config!$C$6=11,SUM(+Ene!AR8+Feb!AR8+Mar!AR8+Abr!AR8+May!AR8+Jun!AR8+Jul!AR8+Ago!AR8+Set!AR8+Oct!AR8+Nov!AR8),IF(Config!$C$6=12,SUM(+Ene!AR8+Feb!AR8+Mar!AR8+Abr!AR8+May!AR8+Jun!AR8+Jul!AR8+Ago!AR8+Set!AR8+Oct!AR8+Nov!AR8+Dic!AR8)))))))))))))</f>
        <v>0</v>
      </c>
      <c r="AS8" s="356">
        <f>IF(Config!$C$6=1,SUM(+Ene!AS8),IF(Config!$C$6=2,SUM(+Ene!AS8+Feb!AS8),IF(Config!$C$6=3,SUM(+Ene!AS8+Feb!AS8+Mar!AS8),IF(Config!$C$6=4,SUM(+Ene!AS8+Feb!AS8+Mar!AS8+Abr!AS8),IF(Config!$C$6=5,SUM(Ene!AS8+Feb!AS8+Mar!AS8+Abr!AS8+May!AS8),IF(Config!$C$6=6,SUM(+Ene!AS8+Feb!AS8+Mar!AS8+Abr!AS8+May!AS8+Jun!AS8),IF(Config!$C$6=7,SUM(Ene!AS8+Feb!AS8+Mar!AS8+Abr!AS8+May!AS8+Jun!AS8+Jul!AS8),IF(Config!$C$6=8,SUM(+Ene!AS8+Feb!AS8+Mar!AS8+Abr!AS8+May!AS8+Jun!AS8+Jul!AS8+Ago!AS8),IF(Config!$C$6=9,SUM(+Ene!AS8+Feb!AS8+Mar!AS8+Abr!AS8+May!AS8+Jun!AS8+Jul!AS8+Ago!AS8+Set!AS8),IF(Config!$C$6=10,SUM(+Ene!AS8+Feb!AS8+Mar!AS8+Abr!AS8+May!AS8+Jun!AS8+Jul!AS8+Ago!AS8+Set!AS8+Oct!AS8),IF(Config!$C$6=11,SUM(+Ene!AS8+Feb!AS8+Mar!AS8+Abr!AS8+May!AS8+Jun!AS8+Jul!AS8+Ago!AS8+Set!AS8+Oct!AS8+Nov!AS8),IF(Config!$C$6=12,SUM(+Ene!AS8+Feb!AS8+Mar!AS8+Abr!AS8+May!AS8+Jun!AS8+Jul!AS8+Ago!AS8+Set!AS8+Oct!AS8+Nov!AS8+Dic!AS8)))))))))))))</f>
        <v>0</v>
      </c>
      <c r="AT8" s="356">
        <f>IF(Config!$C$6=1,SUM(+Ene!AT8),IF(Config!$C$6=2,SUM(+Ene!AT8+Feb!AT8),IF(Config!$C$6=3,SUM(+Ene!AT8+Feb!AT8+Mar!AT8),IF(Config!$C$6=4,SUM(+Ene!AT8+Feb!AT8+Mar!AT8+Abr!AT8),IF(Config!$C$6=5,SUM(Ene!AT8+Feb!AT8+Mar!AT8+Abr!AT8+May!AT8),IF(Config!$C$6=6,SUM(+Ene!AT8+Feb!AT8+Mar!AT8+Abr!AT8+May!AT8+Jun!AT8),IF(Config!$C$6=7,SUM(Ene!AT8+Feb!AT8+Mar!AT8+Abr!AT8+May!AT8+Jun!AT8+Jul!AT8),IF(Config!$C$6=8,SUM(+Ene!AT8+Feb!AT8+Mar!AT8+Abr!AT8+May!AT8+Jun!AT8+Jul!AT8+Ago!AT8),IF(Config!$C$6=9,SUM(+Ene!AT8+Feb!AT8+Mar!AT8+Abr!AT8+May!AT8+Jun!AT8+Jul!AT8+Ago!AT8+Set!AT8),IF(Config!$C$6=10,SUM(+Ene!AT8+Feb!AT8+Mar!AT8+Abr!AT8+May!AT8+Jun!AT8+Jul!AT8+Ago!AT8+Set!AT8+Oct!AT8),IF(Config!$C$6=11,SUM(+Ene!AT8+Feb!AT8+Mar!AT8+Abr!AT8+May!AT8+Jun!AT8+Jul!AT8+Ago!AT8+Set!AT8+Oct!AT8+Nov!AT8),IF(Config!$C$6=12,SUM(+Ene!AT8+Feb!AT8+Mar!AT8+Abr!AT8+May!AT8+Jun!AT8+Jul!AT8+Ago!AT8+Set!AT8+Oct!AT8+Nov!AT8+Dic!AT8)))))))))))))</f>
        <v>0</v>
      </c>
      <c r="AU8" s="367">
        <f t="shared" ref="AU8" si="19">+SUM(D8:AT8)</f>
        <v>234</v>
      </c>
      <c r="AV8" s="37">
        <f t="shared" ref="AV8" si="20">SUM(D8)</f>
        <v>0</v>
      </c>
      <c r="AW8" s="37">
        <f t="shared" ref="AW8" si="21">+E8</f>
        <v>0</v>
      </c>
      <c r="AX8" s="37">
        <f t="shared" ref="AX8" si="22">+SUM(G8:P8)</f>
        <v>67</v>
      </c>
      <c r="AY8" s="37">
        <f t="shared" ref="AY8" si="23">+SUM(Q8:S8)</f>
        <v>0</v>
      </c>
      <c r="AZ8" s="37">
        <f t="shared" ref="AZ8" si="24">+SUM(T8:W8)</f>
        <v>0</v>
      </c>
      <c r="BA8" s="37">
        <f t="shared" ref="BA8" si="25">+SUM(X8:AC8)</f>
        <v>159</v>
      </c>
      <c r="BB8" s="37">
        <f t="shared" ref="BB8" si="26">+SUM(AD8:AI8)</f>
        <v>0</v>
      </c>
      <c r="BC8" s="37">
        <f t="shared" ref="BC8" si="27">+SUM(AJ8:AL8)</f>
        <v>0</v>
      </c>
      <c r="BD8" s="38">
        <f t="shared" ref="BD8" si="28">+SUM(AM8:AP8)</f>
        <v>8</v>
      </c>
      <c r="BE8" s="37">
        <f t="shared" ref="BE8" si="29">+SUM(AQ8:AT8)</f>
        <v>0</v>
      </c>
      <c r="BF8" s="54">
        <f t="shared" si="6"/>
        <v>234</v>
      </c>
      <c r="BG8" t="str">
        <f t="shared" ref="BG8" si="30">IF(BF8=AU8,"OK","ERROR FORMULA")</f>
        <v>OK</v>
      </c>
    </row>
    <row r="9" spans="1:71" x14ac:dyDescent="0.25">
      <c r="A9" s="352">
        <v>6</v>
      </c>
      <c r="B9" s="355" t="s">
        <v>509</v>
      </c>
      <c r="C9" s="368" t="s">
        <v>506</v>
      </c>
      <c r="D9" s="356">
        <f>IF(Config!$C$6=1,SUM(+Ene!D9),IF(Config!$C$6=2,SUM(+Ene!D9+Feb!D9),IF(Config!$C$6=3,SUM(+Ene!D9+Feb!D9+Mar!D9),IF(Config!$C$6=4,SUM(+Ene!D9+Feb!D9+Mar!D9+Abr!D9),IF(Config!$C$6=5,SUM(Ene!D9+Feb!D9+Mar!D9+Abr!D9+May!D9),IF(Config!$C$6=6,SUM(+Ene!D9+Feb!D9+Mar!D9+Abr!D9+May!D9+Jun!D9),IF(Config!$C$6=7,SUM(Ene!D9+Feb!D9+Mar!D9+Abr!D9+May!D9+Jun!D9+Jul!D9),IF(Config!$C$6=8,SUM(+Ene!D9+Feb!D9+Mar!D9+Abr!D9+May!D9+Jun!D9+Jul!D9+Ago!D9),IF(Config!$C$6=9,SUM(+Ene!D9+Feb!D9+Mar!D9+Abr!D9+May!D9+Jun!D9+Jul!D9+Ago!D9+Set!D9),IF(Config!$C$6=10,SUM(+Ene!D9+Feb!D9+Mar!D9+Abr!D9+May!D9+Jun!D9+Jul!D9+Ago!D9+Set!D9+Oct!D9),IF(Config!$C$6=11,SUM(+Ene!D9+Feb!D9+Mar!D9+Abr!D9+May!D9+Jun!D9+Jul!D9+Ago!D9+Set!D9+Oct!D9+Nov!D9),IF(Config!$C$6=12,SUM(+Ene!D9+Feb!D9+Mar!D9+Abr!D9+May!D9+Jun!D9+Jul!D9+Ago!D9+Set!D9+Oct!D9+Nov!D9+Dic!D9)))))))))))))</f>
        <v>2421</v>
      </c>
      <c r="E9" s="356">
        <f>IF(Config!$C$6=1,SUM(+Ene!E9),IF(Config!$C$6=2,SUM(+Ene!E9+Feb!E9),IF(Config!$C$6=3,SUM(+Ene!E9+Feb!E9+Mar!E9),IF(Config!$C$6=4,SUM(+Ene!E9+Feb!E9+Mar!E9+Abr!E9),IF(Config!$C$6=5,SUM(Ene!E9+Feb!E9+Mar!E9+Abr!E9+May!E9),IF(Config!$C$6=6,SUM(+Ene!E9+Feb!E9+Mar!E9+Abr!E9+May!E9+Jun!E9),IF(Config!$C$6=7,SUM(Ene!E9+Feb!E9+Mar!E9+Abr!E9+May!E9+Jun!E9+Jul!E9),IF(Config!$C$6=8,SUM(+Ene!E9+Feb!E9+Mar!E9+Abr!E9+May!E9+Jun!E9+Jul!E9+Ago!E9),IF(Config!$C$6=9,SUM(+Ene!E9+Feb!E9+Mar!E9+Abr!E9+May!E9+Jun!E9+Jul!E9+Ago!E9+Set!E9),IF(Config!$C$6=10,SUM(+Ene!E9+Feb!E9+Mar!E9+Abr!E9+May!E9+Jun!E9+Jul!E9+Ago!E9+Set!E9+Oct!E9),IF(Config!$C$6=11,SUM(+Ene!E9+Feb!E9+Mar!E9+Abr!E9+May!E9+Jun!E9+Jul!E9+Ago!E9+Set!E9+Oct!E9+Nov!E9),IF(Config!$C$6=12,SUM(+Ene!E9+Feb!E9+Mar!E9+Abr!E9+May!E9+Jun!E9+Jul!E9+Ago!E9+Set!E9+Oct!E9+Nov!E9+Dic!E9)))))))))))))</f>
        <v>241</v>
      </c>
      <c r="F9" s="356">
        <f>IF(Config!$C$6=1,SUM(+Ene!F9),IF(Config!$C$6=2,SUM(+Ene!F9+Feb!F9),IF(Config!$C$6=3,SUM(+Ene!F9+Feb!F9+Mar!F9),IF(Config!$C$6=4,SUM(+Ene!F9+Feb!F9+Mar!F9+Abr!F9),IF(Config!$C$6=5,SUM(Ene!F9+Feb!F9+Mar!F9+Abr!F9+May!F9),IF(Config!$C$6=6,SUM(+Ene!F9+Feb!F9+Mar!F9+Abr!F9+May!F9+Jun!F9),IF(Config!$C$6=7,SUM(Ene!F9+Feb!F9+Mar!F9+Abr!F9+May!F9+Jun!F9+Jul!F9),IF(Config!$C$6=8,SUM(+Ene!F9+Feb!F9+Mar!F9+Abr!F9+May!F9+Jun!F9+Jul!F9+Ago!F9),IF(Config!$C$6=9,SUM(+Ene!F9+Feb!F9+Mar!F9+Abr!F9+May!F9+Jun!F9+Jul!F9+Ago!F9+Set!F9),IF(Config!$C$6=10,SUM(+Ene!F9+Feb!F9+Mar!F9+Abr!F9+May!F9+Jun!F9+Jul!F9+Ago!F9+Set!F9+Oct!F9),IF(Config!$C$6=11,SUM(+Ene!F9+Feb!F9+Mar!F9+Abr!F9+May!F9+Jun!F9+Jul!F9+Ago!F9+Set!F9+Oct!F9+Nov!F9),IF(Config!$C$6=12,SUM(+Ene!F9+Feb!F9+Mar!F9+Abr!F9+May!F9+Jun!F9+Jul!F9+Ago!F9+Set!F9+Oct!F9+Nov!F9+Dic!F9)))))))))))))</f>
        <v>2</v>
      </c>
      <c r="G9" s="356">
        <f>IF(Config!$C$6=1,SUM(+Ene!G9),IF(Config!$C$6=2,SUM(+Ene!G9+Feb!G9),IF(Config!$C$6=3,SUM(+Ene!G9+Feb!G9+Mar!G9),IF(Config!$C$6=4,SUM(+Ene!G9+Feb!G9+Mar!G9+Abr!G9),IF(Config!$C$6=5,SUM(Ene!G9+Feb!G9+Mar!G9+Abr!G9+May!G9),IF(Config!$C$6=6,SUM(+Ene!G9+Feb!G9+Mar!G9+Abr!G9+May!G9+Jun!G9),IF(Config!$C$6=7,SUM(Ene!G9+Feb!G9+Mar!G9+Abr!G9+May!G9+Jun!G9+Jul!G9),IF(Config!$C$6=8,SUM(+Ene!G9+Feb!G9+Mar!G9+Abr!G9+May!G9+Jun!G9+Jul!G9+Ago!G9),IF(Config!$C$6=9,SUM(+Ene!G9+Feb!G9+Mar!G9+Abr!G9+May!G9+Jun!G9+Jul!G9+Ago!G9+Set!G9),IF(Config!$C$6=10,SUM(+Ene!G9+Feb!G9+Mar!G9+Abr!G9+May!G9+Jun!G9+Jul!G9+Ago!G9+Set!G9+Oct!G9),IF(Config!$C$6=11,SUM(+Ene!G9+Feb!G9+Mar!G9+Abr!G9+May!G9+Jun!G9+Jul!G9+Ago!G9+Set!G9+Oct!G9+Nov!G9),IF(Config!$C$6=12,SUM(+Ene!G9+Feb!G9+Mar!G9+Abr!G9+May!G9+Jun!G9+Jul!G9+Ago!G9+Set!G9+Oct!G9+Nov!G9+Dic!G9)))))))))))))</f>
        <v>5211</v>
      </c>
      <c r="H9" s="356">
        <f>IF(Config!$C$6=1,SUM(+Ene!H9),IF(Config!$C$6=2,SUM(+Ene!H9+Feb!H9),IF(Config!$C$6=3,SUM(+Ene!H9+Feb!H9+Mar!H9),IF(Config!$C$6=4,SUM(+Ene!H9+Feb!H9+Mar!H9+Abr!H9),IF(Config!$C$6=5,SUM(Ene!H9+Feb!H9+Mar!H9+Abr!H9+May!H9),IF(Config!$C$6=6,SUM(+Ene!H9+Feb!H9+Mar!H9+Abr!H9+May!H9+Jun!H9),IF(Config!$C$6=7,SUM(Ene!H9+Feb!H9+Mar!H9+Abr!H9+May!H9+Jun!H9+Jul!H9),IF(Config!$C$6=8,SUM(+Ene!H9+Feb!H9+Mar!H9+Abr!H9+May!H9+Jun!H9+Jul!H9+Ago!H9),IF(Config!$C$6=9,SUM(+Ene!H9+Feb!H9+Mar!H9+Abr!H9+May!H9+Jun!H9+Jul!H9+Ago!H9+Set!H9),IF(Config!$C$6=10,SUM(+Ene!H9+Feb!H9+Mar!H9+Abr!H9+May!H9+Jun!H9+Jul!H9+Ago!H9+Set!H9+Oct!H9),IF(Config!$C$6=11,SUM(+Ene!H9+Feb!H9+Mar!H9+Abr!H9+May!H9+Jun!H9+Jul!H9+Ago!H9+Set!H9+Oct!H9+Nov!H9),IF(Config!$C$6=12,SUM(+Ene!H9+Feb!H9+Mar!H9+Abr!H9+May!H9+Jun!H9+Jul!H9+Ago!H9+Set!H9+Oct!H9+Nov!H9+Dic!H9)))))))))))))</f>
        <v>190</v>
      </c>
      <c r="I9" s="356">
        <f>IF(Config!$C$6=1,SUM(+Ene!I9),IF(Config!$C$6=2,SUM(+Ene!I9+Feb!I9),IF(Config!$C$6=3,SUM(+Ene!I9+Feb!I9+Mar!I9),IF(Config!$C$6=4,SUM(+Ene!I9+Feb!I9+Mar!I9+Abr!I9),IF(Config!$C$6=5,SUM(Ene!I9+Feb!I9+Mar!I9+Abr!I9+May!I9),IF(Config!$C$6=6,SUM(+Ene!I9+Feb!I9+Mar!I9+Abr!I9+May!I9+Jun!I9),IF(Config!$C$6=7,SUM(Ene!I9+Feb!I9+Mar!I9+Abr!I9+May!I9+Jun!I9+Jul!I9),IF(Config!$C$6=8,SUM(+Ene!I9+Feb!I9+Mar!I9+Abr!I9+May!I9+Jun!I9+Jul!I9+Ago!I9),IF(Config!$C$6=9,SUM(+Ene!I9+Feb!I9+Mar!I9+Abr!I9+May!I9+Jun!I9+Jul!I9+Ago!I9+Set!I9),IF(Config!$C$6=10,SUM(+Ene!I9+Feb!I9+Mar!I9+Abr!I9+May!I9+Jun!I9+Jul!I9+Ago!I9+Set!I9+Oct!I9),IF(Config!$C$6=11,SUM(+Ene!I9+Feb!I9+Mar!I9+Abr!I9+May!I9+Jun!I9+Jul!I9+Ago!I9+Set!I9+Oct!I9+Nov!I9),IF(Config!$C$6=12,SUM(+Ene!I9+Feb!I9+Mar!I9+Abr!I9+May!I9+Jun!I9+Jul!I9+Ago!I9+Set!I9+Oct!I9+Nov!I9+Dic!I9)))))))))))))</f>
        <v>83</v>
      </c>
      <c r="J9" s="356">
        <f>IF(Config!$C$6=1,SUM(+Ene!J9),IF(Config!$C$6=2,SUM(+Ene!J9+Feb!J9),IF(Config!$C$6=3,SUM(+Ene!J9+Feb!J9+Mar!J9),IF(Config!$C$6=4,SUM(+Ene!J9+Feb!J9+Mar!J9+Abr!J9),IF(Config!$C$6=5,SUM(Ene!J9+Feb!J9+Mar!J9+Abr!J9+May!J9),IF(Config!$C$6=6,SUM(+Ene!J9+Feb!J9+Mar!J9+Abr!J9+May!J9+Jun!J9),IF(Config!$C$6=7,SUM(Ene!J9+Feb!J9+Mar!J9+Abr!J9+May!J9+Jun!J9+Jul!J9),IF(Config!$C$6=8,SUM(+Ene!J9+Feb!J9+Mar!J9+Abr!J9+May!J9+Jun!J9+Jul!J9+Ago!J9),IF(Config!$C$6=9,SUM(+Ene!J9+Feb!J9+Mar!J9+Abr!J9+May!J9+Jun!J9+Jul!J9+Ago!J9+Set!J9),IF(Config!$C$6=10,SUM(+Ene!J9+Feb!J9+Mar!J9+Abr!J9+May!J9+Jun!J9+Jul!J9+Ago!J9+Set!J9+Oct!J9),IF(Config!$C$6=11,SUM(+Ene!J9+Feb!J9+Mar!J9+Abr!J9+May!J9+Jun!J9+Jul!J9+Ago!J9+Set!J9+Oct!J9+Nov!J9),IF(Config!$C$6=12,SUM(+Ene!J9+Feb!J9+Mar!J9+Abr!J9+May!J9+Jun!J9+Jul!J9+Ago!J9+Set!J9+Oct!J9+Nov!J9+Dic!J9)))))))))))))</f>
        <v>194</v>
      </c>
      <c r="K9" s="356">
        <f>IF(Config!$C$6=1,SUM(+Ene!K9),IF(Config!$C$6=2,SUM(+Ene!K9+Feb!K9),IF(Config!$C$6=3,SUM(+Ene!K9+Feb!K9+Mar!K9),IF(Config!$C$6=4,SUM(+Ene!K9+Feb!K9+Mar!K9+Abr!K9),IF(Config!$C$6=5,SUM(Ene!K9+Feb!K9+Mar!K9+Abr!K9+May!K9),IF(Config!$C$6=6,SUM(+Ene!K9+Feb!K9+Mar!K9+Abr!K9+May!K9+Jun!K9),IF(Config!$C$6=7,SUM(Ene!K9+Feb!K9+Mar!K9+Abr!K9+May!K9+Jun!K9+Jul!K9),IF(Config!$C$6=8,SUM(+Ene!K9+Feb!K9+Mar!K9+Abr!K9+May!K9+Jun!K9+Jul!K9+Ago!K9),IF(Config!$C$6=9,SUM(+Ene!K9+Feb!K9+Mar!K9+Abr!K9+May!K9+Jun!K9+Jul!K9+Ago!K9+Set!K9),IF(Config!$C$6=10,SUM(+Ene!K9+Feb!K9+Mar!K9+Abr!K9+May!K9+Jun!K9+Jul!K9+Ago!K9+Set!K9+Oct!K9),IF(Config!$C$6=11,SUM(+Ene!K9+Feb!K9+Mar!K9+Abr!K9+May!K9+Jun!K9+Jul!K9+Ago!K9+Set!K9+Oct!K9+Nov!K9),IF(Config!$C$6=12,SUM(+Ene!K9+Feb!K9+Mar!K9+Abr!K9+May!K9+Jun!K9+Jul!K9+Ago!K9+Set!K9+Oct!K9+Nov!K9+Dic!K9)))))))))))))</f>
        <v>315</v>
      </c>
      <c r="L9" s="356">
        <f>IF(Config!$C$6=1,SUM(+Ene!L9),IF(Config!$C$6=2,SUM(+Ene!L9+Feb!L9),IF(Config!$C$6=3,SUM(+Ene!L9+Feb!L9+Mar!L9),IF(Config!$C$6=4,SUM(+Ene!L9+Feb!L9+Mar!L9+Abr!L9),IF(Config!$C$6=5,SUM(Ene!L9+Feb!L9+Mar!L9+Abr!L9+May!L9),IF(Config!$C$6=6,SUM(+Ene!L9+Feb!L9+Mar!L9+Abr!L9+May!L9+Jun!L9),IF(Config!$C$6=7,SUM(Ene!L9+Feb!L9+Mar!L9+Abr!L9+May!L9+Jun!L9+Jul!L9),IF(Config!$C$6=8,SUM(+Ene!L9+Feb!L9+Mar!L9+Abr!L9+May!L9+Jun!L9+Jul!L9+Ago!L9),IF(Config!$C$6=9,SUM(+Ene!L9+Feb!L9+Mar!L9+Abr!L9+May!L9+Jun!L9+Jul!L9+Ago!L9+Set!L9),IF(Config!$C$6=10,SUM(+Ene!L9+Feb!L9+Mar!L9+Abr!L9+May!L9+Jun!L9+Jul!L9+Ago!L9+Set!L9+Oct!L9),IF(Config!$C$6=11,SUM(+Ene!L9+Feb!L9+Mar!L9+Abr!L9+May!L9+Jun!L9+Jul!L9+Ago!L9+Set!L9+Oct!L9+Nov!L9),IF(Config!$C$6=12,SUM(+Ene!L9+Feb!L9+Mar!L9+Abr!L9+May!L9+Jun!L9+Jul!L9+Ago!L9+Set!L9+Oct!L9+Nov!L9+Dic!L9)))))))))))))</f>
        <v>33</v>
      </c>
      <c r="M9" s="356">
        <f>IF(Config!$C$6=1,SUM(+Ene!M9),IF(Config!$C$6=2,SUM(+Ene!M9+Feb!M9),IF(Config!$C$6=3,SUM(+Ene!M9+Feb!M9+Mar!M9),IF(Config!$C$6=4,SUM(+Ene!M9+Feb!M9+Mar!M9+Abr!M9),IF(Config!$C$6=5,SUM(Ene!M9+Feb!M9+Mar!M9+Abr!M9+May!M9),IF(Config!$C$6=6,SUM(+Ene!M9+Feb!M9+Mar!M9+Abr!M9+May!M9+Jun!M9),IF(Config!$C$6=7,SUM(Ene!M9+Feb!M9+Mar!M9+Abr!M9+May!M9+Jun!M9+Jul!M9),IF(Config!$C$6=8,SUM(+Ene!M9+Feb!M9+Mar!M9+Abr!M9+May!M9+Jun!M9+Jul!M9+Ago!M9),IF(Config!$C$6=9,SUM(+Ene!M9+Feb!M9+Mar!M9+Abr!M9+May!M9+Jun!M9+Jul!M9+Ago!M9+Set!M9),IF(Config!$C$6=10,SUM(+Ene!M9+Feb!M9+Mar!M9+Abr!M9+May!M9+Jun!M9+Jul!M9+Ago!M9+Set!M9+Oct!M9),IF(Config!$C$6=11,SUM(+Ene!M9+Feb!M9+Mar!M9+Abr!M9+May!M9+Jun!M9+Jul!M9+Ago!M9+Set!M9+Oct!M9+Nov!M9),IF(Config!$C$6=12,SUM(+Ene!M9+Feb!M9+Mar!M9+Abr!M9+May!M9+Jun!M9+Jul!M9+Ago!M9+Set!M9+Oct!M9+Nov!M9+Dic!M9)))))))))))))</f>
        <v>201</v>
      </c>
      <c r="N9" s="356">
        <f>IF(Config!$C$6=1,SUM(+Ene!N9),IF(Config!$C$6=2,SUM(+Ene!N9+Feb!N9),IF(Config!$C$6=3,SUM(+Ene!N9+Feb!N9+Mar!N9),IF(Config!$C$6=4,SUM(+Ene!N9+Feb!N9+Mar!N9+Abr!N9),IF(Config!$C$6=5,SUM(Ene!N9+Feb!N9+Mar!N9+Abr!N9+May!N9),IF(Config!$C$6=6,SUM(+Ene!N9+Feb!N9+Mar!N9+Abr!N9+May!N9+Jun!N9),IF(Config!$C$6=7,SUM(Ene!N9+Feb!N9+Mar!N9+Abr!N9+May!N9+Jun!N9+Jul!N9),IF(Config!$C$6=8,SUM(+Ene!N9+Feb!N9+Mar!N9+Abr!N9+May!N9+Jun!N9+Jul!N9+Ago!N9),IF(Config!$C$6=9,SUM(+Ene!N9+Feb!N9+Mar!N9+Abr!N9+May!N9+Jun!N9+Jul!N9+Ago!N9+Set!N9),IF(Config!$C$6=10,SUM(+Ene!N9+Feb!N9+Mar!N9+Abr!N9+May!N9+Jun!N9+Jul!N9+Ago!N9+Set!N9+Oct!N9),IF(Config!$C$6=11,SUM(+Ene!N9+Feb!N9+Mar!N9+Abr!N9+May!N9+Jun!N9+Jul!N9+Ago!N9+Set!N9+Oct!N9+Nov!N9),IF(Config!$C$6=12,SUM(+Ene!N9+Feb!N9+Mar!N9+Abr!N9+May!N9+Jun!N9+Jul!N9+Ago!N9+Set!N9+Oct!N9+Nov!N9+Dic!N9)))))))))))))</f>
        <v>113</v>
      </c>
      <c r="O9" s="356">
        <f>IF(Config!$C$6=1,SUM(+Ene!O9),IF(Config!$C$6=2,SUM(+Ene!O9+Feb!O9),IF(Config!$C$6=3,SUM(+Ene!O9+Feb!O9+Mar!O9),IF(Config!$C$6=4,SUM(+Ene!O9+Feb!O9+Mar!O9+Abr!O9),IF(Config!$C$6=5,SUM(Ene!O9+Feb!O9+Mar!O9+Abr!O9+May!O9),IF(Config!$C$6=6,SUM(+Ene!O9+Feb!O9+Mar!O9+Abr!O9+May!O9+Jun!O9),IF(Config!$C$6=7,SUM(Ene!O9+Feb!O9+Mar!O9+Abr!O9+May!O9+Jun!O9+Jul!O9),IF(Config!$C$6=8,SUM(+Ene!O9+Feb!O9+Mar!O9+Abr!O9+May!O9+Jun!O9+Jul!O9+Ago!O9),IF(Config!$C$6=9,SUM(+Ene!O9+Feb!O9+Mar!O9+Abr!O9+May!O9+Jun!O9+Jul!O9+Ago!O9+Set!O9),IF(Config!$C$6=10,SUM(+Ene!O9+Feb!O9+Mar!O9+Abr!O9+May!O9+Jun!O9+Jul!O9+Ago!O9+Set!O9+Oct!O9),IF(Config!$C$6=11,SUM(+Ene!O9+Feb!O9+Mar!O9+Abr!O9+May!O9+Jun!O9+Jul!O9+Ago!O9+Set!O9+Oct!O9+Nov!O9),IF(Config!$C$6=12,SUM(+Ene!O9+Feb!O9+Mar!O9+Abr!O9+May!O9+Jun!O9+Jul!O9+Ago!O9+Set!O9+Oct!O9+Nov!O9+Dic!O9)))))))))))))</f>
        <v>118</v>
      </c>
      <c r="P9" s="356">
        <f>IF(Config!$C$6=1,SUM(+Ene!P9),IF(Config!$C$6=2,SUM(+Ene!P9+Feb!P9),IF(Config!$C$6=3,SUM(+Ene!P9+Feb!P9+Mar!P9),IF(Config!$C$6=4,SUM(+Ene!P9+Feb!P9+Mar!P9+Abr!P9),IF(Config!$C$6=5,SUM(Ene!P9+Feb!P9+Mar!P9+Abr!P9+May!P9),IF(Config!$C$6=6,SUM(+Ene!P9+Feb!P9+Mar!P9+Abr!P9+May!P9+Jun!P9),IF(Config!$C$6=7,SUM(Ene!P9+Feb!P9+Mar!P9+Abr!P9+May!P9+Jun!P9+Jul!P9),IF(Config!$C$6=8,SUM(+Ene!P9+Feb!P9+Mar!P9+Abr!P9+May!P9+Jun!P9+Jul!P9+Ago!P9),IF(Config!$C$6=9,SUM(+Ene!P9+Feb!P9+Mar!P9+Abr!P9+May!P9+Jun!P9+Jul!P9+Ago!P9+Set!P9),IF(Config!$C$6=10,SUM(+Ene!P9+Feb!P9+Mar!P9+Abr!P9+May!P9+Jun!P9+Jul!P9+Ago!P9+Set!P9+Oct!P9),IF(Config!$C$6=11,SUM(+Ene!P9+Feb!P9+Mar!P9+Abr!P9+May!P9+Jun!P9+Jul!P9+Ago!P9+Set!P9+Oct!P9+Nov!P9),IF(Config!$C$6=12,SUM(+Ene!P9+Feb!P9+Mar!P9+Abr!P9+May!P9+Jun!P9+Jul!P9+Ago!P9+Set!P9+Oct!P9+Nov!P9+Dic!P9)))))))))))))</f>
        <v>530</v>
      </c>
      <c r="Q9" s="356">
        <f>IF(Config!$C$6=1,SUM(+Ene!Q9),IF(Config!$C$6=2,SUM(+Ene!Q9+Feb!Q9),IF(Config!$C$6=3,SUM(+Ene!Q9+Feb!Q9+Mar!Q9),IF(Config!$C$6=4,SUM(+Ene!Q9+Feb!Q9+Mar!Q9+Abr!Q9),IF(Config!$C$6=5,SUM(Ene!Q9+Feb!Q9+Mar!Q9+Abr!Q9+May!Q9),IF(Config!$C$6=6,SUM(+Ene!Q9+Feb!Q9+Mar!Q9+Abr!Q9+May!Q9+Jun!Q9),IF(Config!$C$6=7,SUM(Ene!Q9+Feb!Q9+Mar!Q9+Abr!Q9+May!Q9+Jun!Q9+Jul!Q9),IF(Config!$C$6=8,SUM(+Ene!Q9+Feb!Q9+Mar!Q9+Abr!Q9+May!Q9+Jun!Q9+Jul!Q9+Ago!Q9),IF(Config!$C$6=9,SUM(+Ene!Q9+Feb!Q9+Mar!Q9+Abr!Q9+May!Q9+Jun!Q9+Jul!Q9+Ago!Q9+Set!Q9),IF(Config!$C$6=10,SUM(+Ene!Q9+Feb!Q9+Mar!Q9+Abr!Q9+May!Q9+Jun!Q9+Jul!Q9+Ago!Q9+Set!Q9+Oct!Q9),IF(Config!$C$6=11,SUM(+Ene!Q9+Feb!Q9+Mar!Q9+Abr!Q9+May!Q9+Jun!Q9+Jul!Q9+Ago!Q9+Set!Q9+Oct!Q9+Nov!Q9),IF(Config!$C$6=12,SUM(+Ene!Q9+Feb!Q9+Mar!Q9+Abr!Q9+May!Q9+Jun!Q9+Jul!Q9+Ago!Q9+Set!Q9+Oct!Q9+Nov!Q9+Dic!Q9)))))))))))))</f>
        <v>832</v>
      </c>
      <c r="R9" s="356">
        <f>IF(Config!$C$6=1,SUM(+Ene!R9),IF(Config!$C$6=2,SUM(+Ene!R9+Feb!R9),IF(Config!$C$6=3,SUM(+Ene!R9+Feb!R9+Mar!R9),IF(Config!$C$6=4,SUM(+Ene!R9+Feb!R9+Mar!R9+Abr!R9),IF(Config!$C$6=5,SUM(Ene!R9+Feb!R9+Mar!R9+Abr!R9+May!R9),IF(Config!$C$6=6,SUM(+Ene!R9+Feb!R9+Mar!R9+Abr!R9+May!R9+Jun!R9),IF(Config!$C$6=7,SUM(Ene!R9+Feb!R9+Mar!R9+Abr!R9+May!R9+Jun!R9+Jul!R9),IF(Config!$C$6=8,SUM(+Ene!R9+Feb!R9+Mar!R9+Abr!R9+May!R9+Jun!R9+Jul!R9+Ago!R9),IF(Config!$C$6=9,SUM(+Ene!R9+Feb!R9+Mar!R9+Abr!R9+May!R9+Jun!R9+Jul!R9+Ago!R9+Set!R9),IF(Config!$C$6=10,SUM(+Ene!R9+Feb!R9+Mar!R9+Abr!R9+May!R9+Jun!R9+Jul!R9+Ago!R9+Set!R9+Oct!R9),IF(Config!$C$6=11,SUM(+Ene!R9+Feb!R9+Mar!R9+Abr!R9+May!R9+Jun!R9+Jul!R9+Ago!R9+Set!R9+Oct!R9+Nov!R9),IF(Config!$C$6=12,SUM(+Ene!R9+Feb!R9+Mar!R9+Abr!R9+May!R9+Jun!R9+Jul!R9+Ago!R9+Set!R9+Oct!R9+Nov!R9+Dic!R9)))))))))))))</f>
        <v>128</v>
      </c>
      <c r="S9" s="356">
        <f>IF(Config!$C$6=1,SUM(+Ene!S9),IF(Config!$C$6=2,SUM(+Ene!S9+Feb!S9),IF(Config!$C$6=3,SUM(+Ene!S9+Feb!S9+Mar!S9),IF(Config!$C$6=4,SUM(+Ene!S9+Feb!S9+Mar!S9+Abr!S9),IF(Config!$C$6=5,SUM(Ene!S9+Feb!S9+Mar!S9+Abr!S9+May!S9),IF(Config!$C$6=6,SUM(+Ene!S9+Feb!S9+Mar!S9+Abr!S9+May!S9+Jun!S9),IF(Config!$C$6=7,SUM(Ene!S9+Feb!S9+Mar!S9+Abr!S9+May!S9+Jun!S9+Jul!S9),IF(Config!$C$6=8,SUM(+Ene!S9+Feb!S9+Mar!S9+Abr!S9+May!S9+Jun!S9+Jul!S9+Ago!S9),IF(Config!$C$6=9,SUM(+Ene!S9+Feb!S9+Mar!S9+Abr!S9+May!S9+Jun!S9+Jul!S9+Ago!S9+Set!S9),IF(Config!$C$6=10,SUM(+Ene!S9+Feb!S9+Mar!S9+Abr!S9+May!S9+Jun!S9+Jul!S9+Ago!S9+Set!S9+Oct!S9),IF(Config!$C$6=11,SUM(+Ene!S9+Feb!S9+Mar!S9+Abr!S9+May!S9+Jun!S9+Jul!S9+Ago!S9+Set!S9+Oct!S9+Nov!S9),IF(Config!$C$6=12,SUM(+Ene!S9+Feb!S9+Mar!S9+Abr!S9+May!S9+Jun!S9+Jul!S9+Ago!S9+Set!S9+Oct!S9+Nov!S9+Dic!S9)))))))))))))</f>
        <v>271</v>
      </c>
      <c r="T9" s="356">
        <f>IF(Config!$C$6=1,SUM(+Ene!T9),IF(Config!$C$6=2,SUM(+Ene!T9+Feb!T9),IF(Config!$C$6=3,SUM(+Ene!T9+Feb!T9+Mar!T9),IF(Config!$C$6=4,SUM(+Ene!T9+Feb!T9+Mar!T9+Abr!T9),IF(Config!$C$6=5,SUM(Ene!T9+Feb!T9+Mar!T9+Abr!T9+May!T9),IF(Config!$C$6=6,SUM(+Ene!T9+Feb!T9+Mar!T9+Abr!T9+May!T9+Jun!T9),IF(Config!$C$6=7,SUM(Ene!T9+Feb!T9+Mar!T9+Abr!T9+May!T9+Jun!T9+Jul!T9),IF(Config!$C$6=8,SUM(+Ene!T9+Feb!T9+Mar!T9+Abr!T9+May!T9+Jun!T9+Jul!T9+Ago!T9),IF(Config!$C$6=9,SUM(+Ene!T9+Feb!T9+Mar!T9+Abr!T9+May!T9+Jun!T9+Jul!T9+Ago!T9+Set!T9),IF(Config!$C$6=10,SUM(+Ene!T9+Feb!T9+Mar!T9+Abr!T9+May!T9+Jun!T9+Jul!T9+Ago!T9+Set!T9+Oct!T9),IF(Config!$C$6=11,SUM(+Ene!T9+Feb!T9+Mar!T9+Abr!T9+May!T9+Jun!T9+Jul!T9+Ago!T9+Set!T9+Oct!T9+Nov!T9),IF(Config!$C$6=12,SUM(+Ene!T9+Feb!T9+Mar!T9+Abr!T9+May!T9+Jun!T9+Jul!T9+Ago!T9+Set!T9+Oct!T9+Nov!T9+Dic!T9)))))))))))))</f>
        <v>565</v>
      </c>
      <c r="U9" s="356">
        <f>IF(Config!$C$6=1,SUM(+Ene!U9),IF(Config!$C$6=2,SUM(+Ene!U9+Feb!U9),IF(Config!$C$6=3,SUM(+Ene!U9+Feb!U9+Mar!U9),IF(Config!$C$6=4,SUM(+Ene!U9+Feb!U9+Mar!U9+Abr!U9),IF(Config!$C$6=5,SUM(Ene!U9+Feb!U9+Mar!U9+Abr!U9+May!U9),IF(Config!$C$6=6,SUM(+Ene!U9+Feb!U9+Mar!U9+Abr!U9+May!U9+Jun!U9),IF(Config!$C$6=7,SUM(Ene!U9+Feb!U9+Mar!U9+Abr!U9+May!U9+Jun!U9+Jul!U9),IF(Config!$C$6=8,SUM(+Ene!U9+Feb!U9+Mar!U9+Abr!U9+May!U9+Jun!U9+Jul!U9+Ago!U9),IF(Config!$C$6=9,SUM(+Ene!U9+Feb!U9+Mar!U9+Abr!U9+May!U9+Jun!U9+Jul!U9+Ago!U9+Set!U9),IF(Config!$C$6=10,SUM(+Ene!U9+Feb!U9+Mar!U9+Abr!U9+May!U9+Jun!U9+Jul!U9+Ago!U9+Set!U9+Oct!U9),IF(Config!$C$6=11,SUM(+Ene!U9+Feb!U9+Mar!U9+Abr!U9+May!U9+Jun!U9+Jul!U9+Ago!U9+Set!U9+Oct!U9+Nov!U9),IF(Config!$C$6=12,SUM(+Ene!U9+Feb!U9+Mar!U9+Abr!U9+May!U9+Jun!U9+Jul!U9+Ago!U9+Set!U9+Oct!U9+Nov!U9+Dic!U9)))))))))))))</f>
        <v>103</v>
      </c>
      <c r="V9" s="356">
        <f>IF(Config!$C$6=1,SUM(+Ene!V9),IF(Config!$C$6=2,SUM(+Ene!V9+Feb!V9),IF(Config!$C$6=3,SUM(+Ene!V9+Feb!V9+Mar!V9),IF(Config!$C$6=4,SUM(+Ene!V9+Feb!V9+Mar!V9+Abr!V9),IF(Config!$C$6=5,SUM(Ene!V9+Feb!V9+Mar!V9+Abr!V9+May!V9),IF(Config!$C$6=6,SUM(+Ene!V9+Feb!V9+Mar!V9+Abr!V9+May!V9+Jun!V9),IF(Config!$C$6=7,SUM(Ene!V9+Feb!V9+Mar!V9+Abr!V9+May!V9+Jun!V9+Jul!V9),IF(Config!$C$6=8,SUM(+Ene!V9+Feb!V9+Mar!V9+Abr!V9+May!V9+Jun!V9+Jul!V9+Ago!V9),IF(Config!$C$6=9,SUM(+Ene!V9+Feb!V9+Mar!V9+Abr!V9+May!V9+Jun!V9+Jul!V9+Ago!V9+Set!V9),IF(Config!$C$6=10,SUM(+Ene!V9+Feb!V9+Mar!V9+Abr!V9+May!V9+Jun!V9+Jul!V9+Ago!V9+Set!V9+Oct!V9),IF(Config!$C$6=11,SUM(+Ene!V9+Feb!V9+Mar!V9+Abr!V9+May!V9+Jun!V9+Jul!V9+Ago!V9+Set!V9+Oct!V9+Nov!V9),IF(Config!$C$6=12,SUM(+Ene!V9+Feb!V9+Mar!V9+Abr!V9+May!V9+Jun!V9+Jul!V9+Ago!V9+Set!V9+Oct!V9+Nov!V9+Dic!V9)))))))))))))</f>
        <v>45</v>
      </c>
      <c r="W9" s="356">
        <f>IF(Config!$C$6=1,SUM(+Ene!W9),IF(Config!$C$6=2,SUM(+Ene!W9+Feb!W9),IF(Config!$C$6=3,SUM(+Ene!W9+Feb!W9+Mar!W9),IF(Config!$C$6=4,SUM(+Ene!W9+Feb!W9+Mar!W9+Abr!W9),IF(Config!$C$6=5,SUM(Ene!W9+Feb!W9+Mar!W9+Abr!W9+May!W9),IF(Config!$C$6=6,SUM(+Ene!W9+Feb!W9+Mar!W9+Abr!W9+May!W9+Jun!W9),IF(Config!$C$6=7,SUM(Ene!W9+Feb!W9+Mar!W9+Abr!W9+May!W9+Jun!W9+Jul!W9),IF(Config!$C$6=8,SUM(+Ene!W9+Feb!W9+Mar!W9+Abr!W9+May!W9+Jun!W9+Jul!W9+Ago!W9),IF(Config!$C$6=9,SUM(+Ene!W9+Feb!W9+Mar!W9+Abr!W9+May!W9+Jun!W9+Jul!W9+Ago!W9+Set!W9),IF(Config!$C$6=10,SUM(+Ene!W9+Feb!W9+Mar!W9+Abr!W9+May!W9+Jun!W9+Jul!W9+Ago!W9+Set!W9+Oct!W9),IF(Config!$C$6=11,SUM(+Ene!W9+Feb!W9+Mar!W9+Abr!W9+May!W9+Jun!W9+Jul!W9+Ago!W9+Set!W9+Oct!W9+Nov!W9),IF(Config!$C$6=12,SUM(+Ene!W9+Feb!W9+Mar!W9+Abr!W9+May!W9+Jun!W9+Jul!W9+Ago!W9+Set!W9+Oct!W9+Nov!W9+Dic!W9)))))))))))))</f>
        <v>137</v>
      </c>
      <c r="X9" s="356">
        <f>IF(Config!$C$6=1,SUM(+Ene!X9),IF(Config!$C$6=2,SUM(+Ene!X9+Feb!X9),IF(Config!$C$6=3,SUM(+Ene!X9+Feb!X9+Mar!X9),IF(Config!$C$6=4,SUM(+Ene!X9+Feb!X9+Mar!X9+Abr!X9),IF(Config!$C$6=5,SUM(Ene!X9+Feb!X9+Mar!X9+Abr!X9+May!X9),IF(Config!$C$6=6,SUM(+Ene!X9+Feb!X9+Mar!X9+Abr!X9+May!X9+Jun!X9),IF(Config!$C$6=7,SUM(Ene!X9+Feb!X9+Mar!X9+Abr!X9+May!X9+Jun!X9+Jul!X9),IF(Config!$C$6=8,SUM(+Ene!X9+Feb!X9+Mar!X9+Abr!X9+May!X9+Jun!X9+Jul!X9+Ago!X9),IF(Config!$C$6=9,SUM(+Ene!X9+Feb!X9+Mar!X9+Abr!X9+May!X9+Jun!X9+Jul!X9+Ago!X9+Set!X9),IF(Config!$C$6=10,SUM(+Ene!X9+Feb!X9+Mar!X9+Abr!X9+May!X9+Jun!X9+Jul!X9+Ago!X9+Set!X9+Oct!X9),IF(Config!$C$6=11,SUM(+Ene!X9+Feb!X9+Mar!X9+Abr!X9+May!X9+Jun!X9+Jul!X9+Ago!X9+Set!X9+Oct!X9+Nov!X9),IF(Config!$C$6=12,SUM(+Ene!X9+Feb!X9+Mar!X9+Abr!X9+May!X9+Jun!X9+Jul!X9+Ago!X9+Set!X9+Oct!X9+Nov!X9+Dic!X9)))))))))))))</f>
        <v>375</v>
      </c>
      <c r="Y9" s="356">
        <f>IF(Config!$C$6=1,SUM(+Ene!Y9),IF(Config!$C$6=2,SUM(+Ene!Y9+Feb!Y9),IF(Config!$C$6=3,SUM(+Ene!Y9+Feb!Y9+Mar!Y9),IF(Config!$C$6=4,SUM(+Ene!Y9+Feb!Y9+Mar!Y9+Abr!Y9),IF(Config!$C$6=5,SUM(Ene!Y9+Feb!Y9+Mar!Y9+Abr!Y9+May!Y9),IF(Config!$C$6=6,SUM(+Ene!Y9+Feb!Y9+Mar!Y9+Abr!Y9+May!Y9+Jun!Y9),IF(Config!$C$6=7,SUM(Ene!Y9+Feb!Y9+Mar!Y9+Abr!Y9+May!Y9+Jun!Y9+Jul!Y9),IF(Config!$C$6=8,SUM(+Ene!Y9+Feb!Y9+Mar!Y9+Abr!Y9+May!Y9+Jun!Y9+Jul!Y9+Ago!Y9),IF(Config!$C$6=9,SUM(+Ene!Y9+Feb!Y9+Mar!Y9+Abr!Y9+May!Y9+Jun!Y9+Jul!Y9+Ago!Y9+Set!Y9),IF(Config!$C$6=10,SUM(+Ene!Y9+Feb!Y9+Mar!Y9+Abr!Y9+May!Y9+Jun!Y9+Jul!Y9+Ago!Y9+Set!Y9+Oct!Y9),IF(Config!$C$6=11,SUM(+Ene!Y9+Feb!Y9+Mar!Y9+Abr!Y9+May!Y9+Jun!Y9+Jul!Y9+Ago!Y9+Set!Y9+Oct!Y9+Nov!Y9),IF(Config!$C$6=12,SUM(+Ene!Y9+Feb!Y9+Mar!Y9+Abr!Y9+May!Y9+Jun!Y9+Jul!Y9+Ago!Y9+Set!Y9+Oct!Y9+Nov!Y9+Dic!Y9)))))))))))))</f>
        <v>2662</v>
      </c>
      <c r="Z9" s="356">
        <f>IF(Config!$C$6=1,SUM(+Ene!Z9),IF(Config!$C$6=2,SUM(+Ene!Z9+Feb!Z9),IF(Config!$C$6=3,SUM(+Ene!Z9+Feb!Z9+Mar!Z9),IF(Config!$C$6=4,SUM(+Ene!Z9+Feb!Z9+Mar!Z9+Abr!Z9),IF(Config!$C$6=5,SUM(Ene!Z9+Feb!Z9+Mar!Z9+Abr!Z9+May!Z9),IF(Config!$C$6=6,SUM(+Ene!Z9+Feb!Z9+Mar!Z9+Abr!Z9+May!Z9+Jun!Z9),IF(Config!$C$6=7,SUM(Ene!Z9+Feb!Z9+Mar!Z9+Abr!Z9+May!Z9+Jun!Z9+Jul!Z9),IF(Config!$C$6=8,SUM(+Ene!Z9+Feb!Z9+Mar!Z9+Abr!Z9+May!Z9+Jun!Z9+Jul!Z9+Ago!Z9),IF(Config!$C$6=9,SUM(+Ene!Z9+Feb!Z9+Mar!Z9+Abr!Z9+May!Z9+Jun!Z9+Jul!Z9+Ago!Z9+Set!Z9),IF(Config!$C$6=10,SUM(+Ene!Z9+Feb!Z9+Mar!Z9+Abr!Z9+May!Z9+Jun!Z9+Jul!Z9+Ago!Z9+Set!Z9+Oct!Z9),IF(Config!$C$6=11,SUM(+Ene!Z9+Feb!Z9+Mar!Z9+Abr!Z9+May!Z9+Jun!Z9+Jul!Z9+Ago!Z9+Set!Z9+Oct!Z9+Nov!Z9),IF(Config!$C$6=12,SUM(+Ene!Z9+Feb!Z9+Mar!Z9+Abr!Z9+May!Z9+Jun!Z9+Jul!Z9+Ago!Z9+Set!Z9+Oct!Z9+Nov!Z9+Dic!Z9)))))))))))))</f>
        <v>66</v>
      </c>
      <c r="AA9" s="356">
        <f>IF(Config!$C$6=1,SUM(+Ene!AA9),IF(Config!$C$6=2,SUM(+Ene!AA9+Feb!AA9),IF(Config!$C$6=3,SUM(+Ene!AA9+Feb!AA9+Mar!AA9),IF(Config!$C$6=4,SUM(+Ene!AA9+Feb!AA9+Mar!AA9+Abr!AA9),IF(Config!$C$6=5,SUM(Ene!AA9+Feb!AA9+Mar!AA9+Abr!AA9+May!AA9),IF(Config!$C$6=6,SUM(+Ene!AA9+Feb!AA9+Mar!AA9+Abr!AA9+May!AA9+Jun!AA9),IF(Config!$C$6=7,SUM(Ene!AA9+Feb!AA9+Mar!AA9+Abr!AA9+May!AA9+Jun!AA9+Jul!AA9),IF(Config!$C$6=8,SUM(+Ene!AA9+Feb!AA9+Mar!AA9+Abr!AA9+May!AA9+Jun!AA9+Jul!AA9+Ago!AA9),IF(Config!$C$6=9,SUM(+Ene!AA9+Feb!AA9+Mar!AA9+Abr!AA9+May!AA9+Jun!AA9+Jul!AA9+Ago!AA9+Set!AA9),IF(Config!$C$6=10,SUM(+Ene!AA9+Feb!AA9+Mar!AA9+Abr!AA9+May!AA9+Jun!AA9+Jul!AA9+Ago!AA9+Set!AA9+Oct!AA9),IF(Config!$C$6=11,SUM(+Ene!AA9+Feb!AA9+Mar!AA9+Abr!AA9+May!AA9+Jun!AA9+Jul!AA9+Ago!AA9+Set!AA9+Oct!AA9+Nov!AA9),IF(Config!$C$6=12,SUM(+Ene!AA9+Feb!AA9+Mar!AA9+Abr!AA9+May!AA9+Jun!AA9+Jul!AA9+Ago!AA9+Set!AA9+Oct!AA9+Nov!AA9+Dic!AA9)))))))))))))</f>
        <v>222</v>
      </c>
      <c r="AB9" s="356">
        <f>IF(Config!$C$6=1,SUM(+Ene!AB9),IF(Config!$C$6=2,SUM(+Ene!AB9+Feb!AB9),IF(Config!$C$6=3,SUM(+Ene!AB9+Feb!AB9+Mar!AB9),IF(Config!$C$6=4,SUM(+Ene!AB9+Feb!AB9+Mar!AB9+Abr!AB9),IF(Config!$C$6=5,SUM(Ene!AB9+Feb!AB9+Mar!AB9+Abr!AB9+May!AB9),IF(Config!$C$6=6,SUM(+Ene!AB9+Feb!AB9+Mar!AB9+Abr!AB9+May!AB9+Jun!AB9),IF(Config!$C$6=7,SUM(Ene!AB9+Feb!AB9+Mar!AB9+Abr!AB9+May!AB9+Jun!AB9+Jul!AB9),IF(Config!$C$6=8,SUM(+Ene!AB9+Feb!AB9+Mar!AB9+Abr!AB9+May!AB9+Jun!AB9+Jul!AB9+Ago!AB9),IF(Config!$C$6=9,SUM(+Ene!AB9+Feb!AB9+Mar!AB9+Abr!AB9+May!AB9+Jun!AB9+Jul!AB9+Ago!AB9+Set!AB9),IF(Config!$C$6=10,SUM(+Ene!AB9+Feb!AB9+Mar!AB9+Abr!AB9+May!AB9+Jun!AB9+Jul!AB9+Ago!AB9+Set!AB9+Oct!AB9),IF(Config!$C$6=11,SUM(+Ene!AB9+Feb!AB9+Mar!AB9+Abr!AB9+May!AB9+Jun!AB9+Jul!AB9+Ago!AB9+Set!AB9+Oct!AB9+Nov!AB9),IF(Config!$C$6=12,SUM(+Ene!AB9+Feb!AB9+Mar!AB9+Abr!AB9+May!AB9+Jun!AB9+Jul!AB9+Ago!AB9+Set!AB9+Oct!AB9+Nov!AB9+Dic!AB9)))))))))))))</f>
        <v>135</v>
      </c>
      <c r="AC9" s="356">
        <f>IF(Config!$C$6=1,SUM(+Ene!AC9),IF(Config!$C$6=2,SUM(+Ene!AC9+Feb!AC9),IF(Config!$C$6=3,SUM(+Ene!AC9+Feb!AC9+Mar!AC9),IF(Config!$C$6=4,SUM(+Ene!AC9+Feb!AC9+Mar!AC9+Abr!AC9),IF(Config!$C$6=5,SUM(Ene!AC9+Feb!AC9+Mar!AC9+Abr!AC9+May!AC9),IF(Config!$C$6=6,SUM(+Ene!AC9+Feb!AC9+Mar!AC9+Abr!AC9+May!AC9+Jun!AC9),IF(Config!$C$6=7,SUM(Ene!AC9+Feb!AC9+Mar!AC9+Abr!AC9+May!AC9+Jun!AC9+Jul!AC9),IF(Config!$C$6=8,SUM(+Ene!AC9+Feb!AC9+Mar!AC9+Abr!AC9+May!AC9+Jun!AC9+Jul!AC9+Ago!AC9),IF(Config!$C$6=9,SUM(+Ene!AC9+Feb!AC9+Mar!AC9+Abr!AC9+May!AC9+Jun!AC9+Jul!AC9+Ago!AC9+Set!AC9),IF(Config!$C$6=10,SUM(+Ene!AC9+Feb!AC9+Mar!AC9+Abr!AC9+May!AC9+Jun!AC9+Jul!AC9+Ago!AC9+Set!AC9+Oct!AC9),IF(Config!$C$6=11,SUM(+Ene!AC9+Feb!AC9+Mar!AC9+Abr!AC9+May!AC9+Jun!AC9+Jul!AC9+Ago!AC9+Set!AC9+Oct!AC9+Nov!AC9),IF(Config!$C$6=12,SUM(+Ene!AC9+Feb!AC9+Mar!AC9+Abr!AC9+May!AC9+Jun!AC9+Jul!AC9+Ago!AC9+Set!AC9+Oct!AC9+Nov!AC9+Dic!AC9)))))))))))))</f>
        <v>159</v>
      </c>
      <c r="AD9" s="356">
        <f>IF(Config!$C$6=1,SUM(+Ene!AD9),IF(Config!$C$6=2,SUM(+Ene!AD9+Feb!AD9),IF(Config!$C$6=3,SUM(+Ene!AD9+Feb!AD9+Mar!AD9),IF(Config!$C$6=4,SUM(+Ene!AD9+Feb!AD9+Mar!AD9+Abr!AD9),IF(Config!$C$6=5,SUM(Ene!AD9+Feb!AD9+Mar!AD9+Abr!AD9+May!AD9),IF(Config!$C$6=6,SUM(+Ene!AD9+Feb!AD9+Mar!AD9+Abr!AD9+May!AD9+Jun!AD9),IF(Config!$C$6=7,SUM(Ene!AD9+Feb!AD9+Mar!AD9+Abr!AD9+May!AD9+Jun!AD9+Jul!AD9),IF(Config!$C$6=8,SUM(+Ene!AD9+Feb!AD9+Mar!AD9+Abr!AD9+May!AD9+Jun!AD9+Jul!AD9+Ago!AD9),IF(Config!$C$6=9,SUM(+Ene!AD9+Feb!AD9+Mar!AD9+Abr!AD9+May!AD9+Jun!AD9+Jul!AD9+Ago!AD9+Set!AD9),IF(Config!$C$6=10,SUM(+Ene!AD9+Feb!AD9+Mar!AD9+Abr!AD9+May!AD9+Jun!AD9+Jul!AD9+Ago!AD9+Set!AD9+Oct!AD9),IF(Config!$C$6=11,SUM(+Ene!AD9+Feb!AD9+Mar!AD9+Abr!AD9+May!AD9+Jun!AD9+Jul!AD9+Ago!AD9+Set!AD9+Oct!AD9+Nov!AD9),IF(Config!$C$6=12,SUM(+Ene!AD9+Feb!AD9+Mar!AD9+Abr!AD9+May!AD9+Jun!AD9+Jul!AD9+Ago!AD9+Set!AD9+Oct!AD9+Nov!AD9+Dic!AD9)))))))))))))</f>
        <v>877</v>
      </c>
      <c r="AE9" s="356">
        <f>IF(Config!$C$6=1,SUM(+Ene!AE9),IF(Config!$C$6=2,SUM(+Ene!AE9+Feb!AE9),IF(Config!$C$6=3,SUM(+Ene!AE9+Feb!AE9+Mar!AE9),IF(Config!$C$6=4,SUM(+Ene!AE9+Feb!AE9+Mar!AE9+Abr!AE9),IF(Config!$C$6=5,SUM(Ene!AE9+Feb!AE9+Mar!AE9+Abr!AE9+May!AE9),IF(Config!$C$6=6,SUM(+Ene!AE9+Feb!AE9+Mar!AE9+Abr!AE9+May!AE9+Jun!AE9),IF(Config!$C$6=7,SUM(Ene!AE9+Feb!AE9+Mar!AE9+Abr!AE9+May!AE9+Jun!AE9+Jul!AE9),IF(Config!$C$6=8,SUM(+Ene!AE9+Feb!AE9+Mar!AE9+Abr!AE9+May!AE9+Jun!AE9+Jul!AE9+Ago!AE9),IF(Config!$C$6=9,SUM(+Ene!AE9+Feb!AE9+Mar!AE9+Abr!AE9+May!AE9+Jun!AE9+Jul!AE9+Ago!AE9+Set!AE9),IF(Config!$C$6=10,SUM(+Ene!AE9+Feb!AE9+Mar!AE9+Abr!AE9+May!AE9+Jun!AE9+Jul!AE9+Ago!AE9+Set!AE9+Oct!AE9),IF(Config!$C$6=11,SUM(+Ene!AE9+Feb!AE9+Mar!AE9+Abr!AE9+May!AE9+Jun!AE9+Jul!AE9+Ago!AE9+Set!AE9+Oct!AE9+Nov!AE9),IF(Config!$C$6=12,SUM(+Ene!AE9+Feb!AE9+Mar!AE9+Abr!AE9+May!AE9+Jun!AE9+Jul!AE9+Ago!AE9+Set!AE9+Oct!AE9+Nov!AE9+Dic!AE9)))))))))))))</f>
        <v>110</v>
      </c>
      <c r="AF9" s="356">
        <f>IF(Config!$C$6=1,SUM(+Ene!AF9),IF(Config!$C$6=2,SUM(+Ene!AF9+Feb!AF9),IF(Config!$C$6=3,SUM(+Ene!AF9+Feb!AF9+Mar!AF9),IF(Config!$C$6=4,SUM(+Ene!AF9+Feb!AF9+Mar!AF9+Abr!AF9),IF(Config!$C$6=5,SUM(Ene!AF9+Feb!AF9+Mar!AF9+Abr!AF9+May!AF9),IF(Config!$C$6=6,SUM(+Ene!AF9+Feb!AF9+Mar!AF9+Abr!AF9+May!AF9+Jun!AF9),IF(Config!$C$6=7,SUM(Ene!AF9+Feb!AF9+Mar!AF9+Abr!AF9+May!AF9+Jun!AF9+Jul!AF9),IF(Config!$C$6=8,SUM(+Ene!AF9+Feb!AF9+Mar!AF9+Abr!AF9+May!AF9+Jun!AF9+Jul!AF9+Ago!AF9),IF(Config!$C$6=9,SUM(+Ene!AF9+Feb!AF9+Mar!AF9+Abr!AF9+May!AF9+Jun!AF9+Jul!AF9+Ago!AF9+Set!AF9),IF(Config!$C$6=10,SUM(+Ene!AF9+Feb!AF9+Mar!AF9+Abr!AF9+May!AF9+Jun!AF9+Jul!AF9+Ago!AF9+Set!AF9+Oct!AF9),IF(Config!$C$6=11,SUM(+Ene!AF9+Feb!AF9+Mar!AF9+Abr!AF9+May!AF9+Jun!AF9+Jul!AF9+Ago!AF9+Set!AF9+Oct!AF9+Nov!AF9),IF(Config!$C$6=12,SUM(+Ene!AF9+Feb!AF9+Mar!AF9+Abr!AF9+May!AF9+Jun!AF9+Jul!AF9+Ago!AF9+Set!AF9+Oct!AF9+Nov!AF9+Dic!AF9)))))))))))))</f>
        <v>352</v>
      </c>
      <c r="AG9" s="356">
        <f>IF(Config!$C$6=1,SUM(+Ene!AG9),IF(Config!$C$6=2,SUM(+Ene!AG9+Feb!AG9),IF(Config!$C$6=3,SUM(+Ene!AG9+Feb!AG9+Mar!AG9),IF(Config!$C$6=4,SUM(+Ene!AG9+Feb!AG9+Mar!AG9+Abr!AG9),IF(Config!$C$6=5,SUM(Ene!AG9+Feb!AG9+Mar!AG9+Abr!AG9+May!AG9),IF(Config!$C$6=6,SUM(+Ene!AG9+Feb!AG9+Mar!AG9+Abr!AG9+May!AG9+Jun!AG9),IF(Config!$C$6=7,SUM(Ene!AG9+Feb!AG9+Mar!AG9+Abr!AG9+May!AG9+Jun!AG9+Jul!AG9),IF(Config!$C$6=8,SUM(+Ene!AG9+Feb!AG9+Mar!AG9+Abr!AG9+May!AG9+Jun!AG9+Jul!AG9+Ago!AG9),IF(Config!$C$6=9,SUM(+Ene!AG9+Feb!AG9+Mar!AG9+Abr!AG9+May!AG9+Jun!AG9+Jul!AG9+Ago!AG9+Set!AG9),IF(Config!$C$6=10,SUM(+Ene!AG9+Feb!AG9+Mar!AG9+Abr!AG9+May!AG9+Jun!AG9+Jul!AG9+Ago!AG9+Set!AG9+Oct!AG9),IF(Config!$C$6=11,SUM(+Ene!AG9+Feb!AG9+Mar!AG9+Abr!AG9+May!AG9+Jun!AG9+Jul!AG9+Ago!AG9+Set!AG9+Oct!AG9+Nov!AG9),IF(Config!$C$6=12,SUM(+Ene!AG9+Feb!AG9+Mar!AG9+Abr!AG9+May!AG9+Jun!AG9+Jul!AG9+Ago!AG9+Set!AG9+Oct!AG9+Nov!AG9+Dic!AG9)))))))))))))</f>
        <v>147</v>
      </c>
      <c r="AH9" s="356">
        <f>IF(Config!$C$6=1,SUM(+Ene!AH9),IF(Config!$C$6=2,SUM(+Ene!AH9+Feb!AH9),IF(Config!$C$6=3,SUM(+Ene!AH9+Feb!AH9+Mar!AH9),IF(Config!$C$6=4,SUM(+Ene!AH9+Feb!AH9+Mar!AH9+Abr!AH9),IF(Config!$C$6=5,SUM(Ene!AH9+Feb!AH9+Mar!AH9+Abr!AH9+May!AH9),IF(Config!$C$6=6,SUM(+Ene!AH9+Feb!AH9+Mar!AH9+Abr!AH9+May!AH9+Jun!AH9),IF(Config!$C$6=7,SUM(Ene!AH9+Feb!AH9+Mar!AH9+Abr!AH9+May!AH9+Jun!AH9+Jul!AH9),IF(Config!$C$6=8,SUM(+Ene!AH9+Feb!AH9+Mar!AH9+Abr!AH9+May!AH9+Jun!AH9+Jul!AH9+Ago!AH9),IF(Config!$C$6=9,SUM(+Ene!AH9+Feb!AH9+Mar!AH9+Abr!AH9+May!AH9+Jun!AH9+Jul!AH9+Ago!AH9+Set!AH9),IF(Config!$C$6=10,SUM(+Ene!AH9+Feb!AH9+Mar!AH9+Abr!AH9+May!AH9+Jun!AH9+Jul!AH9+Ago!AH9+Set!AH9+Oct!AH9),IF(Config!$C$6=11,SUM(+Ene!AH9+Feb!AH9+Mar!AH9+Abr!AH9+May!AH9+Jun!AH9+Jul!AH9+Ago!AH9+Set!AH9+Oct!AH9+Nov!AH9),IF(Config!$C$6=12,SUM(+Ene!AH9+Feb!AH9+Mar!AH9+Abr!AH9+May!AH9+Jun!AH9+Jul!AH9+Ago!AH9+Set!AH9+Oct!AH9+Nov!AH9+Dic!AH9)))))))))))))</f>
        <v>244</v>
      </c>
      <c r="AI9" s="356">
        <f>IF(Config!$C$6=1,SUM(+Ene!AI9),IF(Config!$C$6=2,SUM(+Ene!AI9+Feb!AI9),IF(Config!$C$6=3,SUM(+Ene!AI9+Feb!AI9+Mar!AI9),IF(Config!$C$6=4,SUM(+Ene!AI9+Feb!AI9+Mar!AI9+Abr!AI9),IF(Config!$C$6=5,SUM(Ene!AI9+Feb!AI9+Mar!AI9+Abr!AI9+May!AI9),IF(Config!$C$6=6,SUM(+Ene!AI9+Feb!AI9+Mar!AI9+Abr!AI9+May!AI9+Jun!AI9),IF(Config!$C$6=7,SUM(Ene!AI9+Feb!AI9+Mar!AI9+Abr!AI9+May!AI9+Jun!AI9+Jul!AI9),IF(Config!$C$6=8,SUM(+Ene!AI9+Feb!AI9+Mar!AI9+Abr!AI9+May!AI9+Jun!AI9+Jul!AI9+Ago!AI9),IF(Config!$C$6=9,SUM(+Ene!AI9+Feb!AI9+Mar!AI9+Abr!AI9+May!AI9+Jun!AI9+Jul!AI9+Ago!AI9+Set!AI9),IF(Config!$C$6=10,SUM(+Ene!AI9+Feb!AI9+Mar!AI9+Abr!AI9+May!AI9+Jun!AI9+Jul!AI9+Ago!AI9+Set!AI9+Oct!AI9),IF(Config!$C$6=11,SUM(+Ene!AI9+Feb!AI9+Mar!AI9+Abr!AI9+May!AI9+Jun!AI9+Jul!AI9+Ago!AI9+Set!AI9+Oct!AI9+Nov!AI9),IF(Config!$C$6=12,SUM(+Ene!AI9+Feb!AI9+Mar!AI9+Abr!AI9+May!AI9+Jun!AI9+Jul!AI9+Ago!AI9+Set!AI9+Oct!AI9+Nov!AI9+Dic!AI9)))))))))))))</f>
        <v>0</v>
      </c>
      <c r="AJ9" s="356">
        <f>IF(Config!$C$6=1,SUM(+Ene!AJ9),IF(Config!$C$6=2,SUM(+Ene!AJ9+Feb!AJ9),IF(Config!$C$6=3,SUM(+Ene!AJ9+Feb!AJ9+Mar!AJ9),IF(Config!$C$6=4,SUM(+Ene!AJ9+Feb!AJ9+Mar!AJ9+Abr!AJ9),IF(Config!$C$6=5,SUM(Ene!AJ9+Feb!AJ9+Mar!AJ9+Abr!AJ9+May!AJ9),IF(Config!$C$6=6,SUM(+Ene!AJ9+Feb!AJ9+Mar!AJ9+Abr!AJ9+May!AJ9+Jun!AJ9),IF(Config!$C$6=7,SUM(Ene!AJ9+Feb!AJ9+Mar!AJ9+Abr!AJ9+May!AJ9+Jun!AJ9+Jul!AJ9),IF(Config!$C$6=8,SUM(+Ene!AJ9+Feb!AJ9+Mar!AJ9+Abr!AJ9+May!AJ9+Jun!AJ9+Jul!AJ9+Ago!AJ9),IF(Config!$C$6=9,SUM(+Ene!AJ9+Feb!AJ9+Mar!AJ9+Abr!AJ9+May!AJ9+Jun!AJ9+Jul!AJ9+Ago!AJ9+Set!AJ9),IF(Config!$C$6=10,SUM(+Ene!AJ9+Feb!AJ9+Mar!AJ9+Abr!AJ9+May!AJ9+Jun!AJ9+Jul!AJ9+Ago!AJ9+Set!AJ9+Oct!AJ9),IF(Config!$C$6=11,SUM(+Ene!AJ9+Feb!AJ9+Mar!AJ9+Abr!AJ9+May!AJ9+Jun!AJ9+Jul!AJ9+Ago!AJ9+Set!AJ9+Oct!AJ9+Nov!AJ9),IF(Config!$C$6=12,SUM(+Ene!AJ9+Feb!AJ9+Mar!AJ9+Abr!AJ9+May!AJ9+Jun!AJ9+Jul!AJ9+Ago!AJ9+Set!AJ9+Oct!AJ9+Nov!AJ9+Dic!AJ9)))))))))))))</f>
        <v>968</v>
      </c>
      <c r="AK9" s="356">
        <f>IF(Config!$C$6=1,SUM(+Ene!AK9),IF(Config!$C$6=2,SUM(+Ene!AK9+Feb!AK9),IF(Config!$C$6=3,SUM(+Ene!AK9+Feb!AK9+Mar!AK9),IF(Config!$C$6=4,SUM(+Ene!AK9+Feb!AK9+Mar!AK9+Abr!AK9),IF(Config!$C$6=5,SUM(Ene!AK9+Feb!AK9+Mar!AK9+Abr!AK9+May!AK9),IF(Config!$C$6=6,SUM(+Ene!AK9+Feb!AK9+Mar!AK9+Abr!AK9+May!AK9+Jun!AK9),IF(Config!$C$6=7,SUM(Ene!AK9+Feb!AK9+Mar!AK9+Abr!AK9+May!AK9+Jun!AK9+Jul!AK9),IF(Config!$C$6=8,SUM(+Ene!AK9+Feb!AK9+Mar!AK9+Abr!AK9+May!AK9+Jun!AK9+Jul!AK9+Ago!AK9),IF(Config!$C$6=9,SUM(+Ene!AK9+Feb!AK9+Mar!AK9+Abr!AK9+May!AK9+Jun!AK9+Jul!AK9+Ago!AK9+Set!AK9),IF(Config!$C$6=10,SUM(+Ene!AK9+Feb!AK9+Mar!AK9+Abr!AK9+May!AK9+Jun!AK9+Jul!AK9+Ago!AK9+Set!AK9+Oct!AK9),IF(Config!$C$6=11,SUM(+Ene!AK9+Feb!AK9+Mar!AK9+Abr!AK9+May!AK9+Jun!AK9+Jul!AK9+Ago!AK9+Set!AK9+Oct!AK9+Nov!AK9),IF(Config!$C$6=12,SUM(+Ene!AK9+Feb!AK9+Mar!AK9+Abr!AK9+May!AK9+Jun!AK9+Jul!AK9+Ago!AK9+Set!AK9+Oct!AK9+Nov!AK9+Dic!AK9)))))))))))))</f>
        <v>77</v>
      </c>
      <c r="AL9" s="356">
        <f>IF(Config!$C$6=1,SUM(+Ene!AL9),IF(Config!$C$6=2,SUM(+Ene!AL9+Feb!AL9),IF(Config!$C$6=3,SUM(+Ene!AL9+Feb!AL9+Mar!AL9),IF(Config!$C$6=4,SUM(+Ene!AL9+Feb!AL9+Mar!AL9+Abr!AL9),IF(Config!$C$6=5,SUM(Ene!AL9+Feb!AL9+Mar!AL9+Abr!AL9+May!AL9),IF(Config!$C$6=6,SUM(+Ene!AL9+Feb!AL9+Mar!AL9+Abr!AL9+May!AL9+Jun!AL9),IF(Config!$C$6=7,SUM(Ene!AL9+Feb!AL9+Mar!AL9+Abr!AL9+May!AL9+Jun!AL9+Jul!AL9),IF(Config!$C$6=8,SUM(+Ene!AL9+Feb!AL9+Mar!AL9+Abr!AL9+May!AL9+Jun!AL9+Jul!AL9+Ago!AL9),IF(Config!$C$6=9,SUM(+Ene!AL9+Feb!AL9+Mar!AL9+Abr!AL9+May!AL9+Jun!AL9+Jul!AL9+Ago!AL9+Set!AL9),IF(Config!$C$6=10,SUM(+Ene!AL9+Feb!AL9+Mar!AL9+Abr!AL9+May!AL9+Jun!AL9+Jul!AL9+Ago!AL9+Set!AL9+Oct!AL9),IF(Config!$C$6=11,SUM(+Ene!AL9+Feb!AL9+Mar!AL9+Abr!AL9+May!AL9+Jun!AL9+Jul!AL9+Ago!AL9+Set!AL9+Oct!AL9+Nov!AL9),IF(Config!$C$6=12,SUM(+Ene!AL9+Feb!AL9+Mar!AL9+Abr!AL9+May!AL9+Jun!AL9+Jul!AL9+Ago!AL9+Set!AL9+Oct!AL9+Nov!AL9+Dic!AL9)))))))))))))</f>
        <v>90</v>
      </c>
      <c r="AM9" s="356">
        <f>IF(Config!$C$6=1,SUM(+Ene!AM9),IF(Config!$C$6=2,SUM(+Ene!AM9+Feb!AM9),IF(Config!$C$6=3,SUM(+Ene!AM9+Feb!AM9+Mar!AM9),IF(Config!$C$6=4,SUM(+Ene!AM9+Feb!AM9+Mar!AM9+Abr!AM9),IF(Config!$C$6=5,SUM(Ene!AM9+Feb!AM9+Mar!AM9+Abr!AM9+May!AM9),IF(Config!$C$6=6,SUM(+Ene!AM9+Feb!AM9+Mar!AM9+Abr!AM9+May!AM9+Jun!AM9),IF(Config!$C$6=7,SUM(Ene!AM9+Feb!AM9+Mar!AM9+Abr!AM9+May!AM9+Jun!AM9+Jul!AM9),IF(Config!$C$6=8,SUM(+Ene!AM9+Feb!AM9+Mar!AM9+Abr!AM9+May!AM9+Jun!AM9+Jul!AM9+Ago!AM9),IF(Config!$C$6=9,SUM(+Ene!AM9+Feb!AM9+Mar!AM9+Abr!AM9+May!AM9+Jun!AM9+Jul!AM9+Ago!AM9+Set!AM9),IF(Config!$C$6=10,SUM(+Ene!AM9+Feb!AM9+Mar!AM9+Abr!AM9+May!AM9+Jun!AM9+Jul!AM9+Ago!AM9+Set!AM9+Oct!AM9),IF(Config!$C$6=11,SUM(+Ene!AM9+Feb!AM9+Mar!AM9+Abr!AM9+May!AM9+Jun!AM9+Jul!AM9+Ago!AM9+Set!AM9+Oct!AM9+Nov!AM9),IF(Config!$C$6=12,SUM(+Ene!AM9+Feb!AM9+Mar!AM9+Abr!AM9+May!AM9+Jun!AM9+Jul!AM9+Ago!AM9+Set!AM9+Oct!AM9+Nov!AM9+Dic!AM9)))))))))))))</f>
        <v>672</v>
      </c>
      <c r="AN9" s="356">
        <f>IF(Config!$C$6=1,SUM(+Ene!AN9),IF(Config!$C$6=2,SUM(+Ene!AN9+Feb!AN9),IF(Config!$C$6=3,SUM(+Ene!AN9+Feb!AN9+Mar!AN9),IF(Config!$C$6=4,SUM(+Ene!AN9+Feb!AN9+Mar!AN9+Abr!AN9),IF(Config!$C$6=5,SUM(Ene!AN9+Feb!AN9+Mar!AN9+Abr!AN9+May!AN9),IF(Config!$C$6=6,SUM(+Ene!AN9+Feb!AN9+Mar!AN9+Abr!AN9+May!AN9+Jun!AN9),IF(Config!$C$6=7,SUM(Ene!AN9+Feb!AN9+Mar!AN9+Abr!AN9+May!AN9+Jun!AN9+Jul!AN9),IF(Config!$C$6=8,SUM(+Ene!AN9+Feb!AN9+Mar!AN9+Abr!AN9+May!AN9+Jun!AN9+Jul!AN9+Ago!AN9),IF(Config!$C$6=9,SUM(+Ene!AN9+Feb!AN9+Mar!AN9+Abr!AN9+May!AN9+Jun!AN9+Jul!AN9+Ago!AN9+Set!AN9),IF(Config!$C$6=10,SUM(+Ene!AN9+Feb!AN9+Mar!AN9+Abr!AN9+May!AN9+Jun!AN9+Jul!AN9+Ago!AN9+Set!AN9+Oct!AN9),IF(Config!$C$6=11,SUM(+Ene!AN9+Feb!AN9+Mar!AN9+Abr!AN9+May!AN9+Jun!AN9+Jul!AN9+Ago!AN9+Set!AN9+Oct!AN9+Nov!AN9),IF(Config!$C$6=12,SUM(+Ene!AN9+Feb!AN9+Mar!AN9+Abr!AN9+May!AN9+Jun!AN9+Jul!AN9+Ago!AN9+Set!AN9+Oct!AN9+Nov!AN9+Dic!AN9)))))))))))))</f>
        <v>78</v>
      </c>
      <c r="AO9" s="356">
        <f>IF(Config!$C$6=1,SUM(+Ene!AO9),IF(Config!$C$6=2,SUM(+Ene!AO9+Feb!AO9),IF(Config!$C$6=3,SUM(+Ene!AO9+Feb!AO9+Mar!AO9),IF(Config!$C$6=4,SUM(+Ene!AO9+Feb!AO9+Mar!AO9+Abr!AO9),IF(Config!$C$6=5,SUM(Ene!AO9+Feb!AO9+Mar!AO9+Abr!AO9+May!AO9),IF(Config!$C$6=6,SUM(+Ene!AO9+Feb!AO9+Mar!AO9+Abr!AO9+May!AO9+Jun!AO9),IF(Config!$C$6=7,SUM(Ene!AO9+Feb!AO9+Mar!AO9+Abr!AO9+May!AO9+Jun!AO9+Jul!AO9),IF(Config!$C$6=8,SUM(+Ene!AO9+Feb!AO9+Mar!AO9+Abr!AO9+May!AO9+Jun!AO9+Jul!AO9+Ago!AO9),IF(Config!$C$6=9,SUM(+Ene!AO9+Feb!AO9+Mar!AO9+Abr!AO9+May!AO9+Jun!AO9+Jul!AO9+Ago!AO9+Set!AO9),IF(Config!$C$6=10,SUM(+Ene!AO9+Feb!AO9+Mar!AO9+Abr!AO9+May!AO9+Jun!AO9+Jul!AO9+Ago!AO9+Set!AO9+Oct!AO9),IF(Config!$C$6=11,SUM(+Ene!AO9+Feb!AO9+Mar!AO9+Abr!AO9+May!AO9+Jun!AO9+Jul!AO9+Ago!AO9+Set!AO9+Oct!AO9+Nov!AO9),IF(Config!$C$6=12,SUM(+Ene!AO9+Feb!AO9+Mar!AO9+Abr!AO9+May!AO9+Jun!AO9+Jul!AO9+Ago!AO9+Set!AO9+Oct!AO9+Nov!AO9+Dic!AO9)))))))))))))</f>
        <v>109</v>
      </c>
      <c r="AP9" s="356">
        <f>IF(Config!$C$6=1,SUM(+Ene!AP9),IF(Config!$C$6=2,SUM(+Ene!AP9+Feb!AP9),IF(Config!$C$6=3,SUM(+Ene!AP9+Feb!AP9+Mar!AP9),IF(Config!$C$6=4,SUM(+Ene!AP9+Feb!AP9+Mar!AP9+Abr!AP9),IF(Config!$C$6=5,SUM(Ene!AP9+Feb!AP9+Mar!AP9+Abr!AP9+May!AP9),IF(Config!$C$6=6,SUM(+Ene!AP9+Feb!AP9+Mar!AP9+Abr!AP9+May!AP9+Jun!AP9),IF(Config!$C$6=7,SUM(Ene!AP9+Feb!AP9+Mar!AP9+Abr!AP9+May!AP9+Jun!AP9+Jul!AP9),IF(Config!$C$6=8,SUM(+Ene!AP9+Feb!AP9+Mar!AP9+Abr!AP9+May!AP9+Jun!AP9+Jul!AP9+Ago!AP9),IF(Config!$C$6=9,SUM(+Ene!AP9+Feb!AP9+Mar!AP9+Abr!AP9+May!AP9+Jun!AP9+Jul!AP9+Ago!AP9+Set!AP9),IF(Config!$C$6=10,SUM(+Ene!AP9+Feb!AP9+Mar!AP9+Abr!AP9+May!AP9+Jun!AP9+Jul!AP9+Ago!AP9+Set!AP9+Oct!AP9),IF(Config!$C$6=11,SUM(+Ene!AP9+Feb!AP9+Mar!AP9+Abr!AP9+May!AP9+Jun!AP9+Jul!AP9+Ago!AP9+Set!AP9+Oct!AP9+Nov!AP9),IF(Config!$C$6=12,SUM(+Ene!AP9+Feb!AP9+Mar!AP9+Abr!AP9+May!AP9+Jun!AP9+Jul!AP9+Ago!AP9+Set!AP9+Oct!AP9+Nov!AP9+Dic!AP9)))))))))))))</f>
        <v>92</v>
      </c>
      <c r="AQ9" s="356">
        <f>IF(Config!$C$6=1,SUM(+Ene!AQ9),IF(Config!$C$6=2,SUM(+Ene!AQ9+Feb!AQ9),IF(Config!$C$6=3,SUM(+Ene!AQ9+Feb!AQ9+Mar!AQ9),IF(Config!$C$6=4,SUM(+Ene!AQ9+Feb!AQ9+Mar!AQ9+Abr!AQ9),IF(Config!$C$6=5,SUM(Ene!AQ9+Feb!AQ9+Mar!AQ9+Abr!AQ9+May!AQ9),IF(Config!$C$6=6,SUM(+Ene!AQ9+Feb!AQ9+Mar!AQ9+Abr!AQ9+May!AQ9+Jun!AQ9),IF(Config!$C$6=7,SUM(Ene!AQ9+Feb!AQ9+Mar!AQ9+Abr!AQ9+May!AQ9+Jun!AQ9+Jul!AQ9),IF(Config!$C$6=8,SUM(+Ene!AQ9+Feb!AQ9+Mar!AQ9+Abr!AQ9+May!AQ9+Jun!AQ9+Jul!AQ9+Ago!AQ9),IF(Config!$C$6=9,SUM(+Ene!AQ9+Feb!AQ9+Mar!AQ9+Abr!AQ9+May!AQ9+Jun!AQ9+Jul!AQ9+Ago!AQ9+Set!AQ9),IF(Config!$C$6=10,SUM(+Ene!AQ9+Feb!AQ9+Mar!AQ9+Abr!AQ9+May!AQ9+Jun!AQ9+Jul!AQ9+Ago!AQ9+Set!AQ9+Oct!AQ9),IF(Config!$C$6=11,SUM(+Ene!AQ9+Feb!AQ9+Mar!AQ9+Abr!AQ9+May!AQ9+Jun!AQ9+Jul!AQ9+Ago!AQ9+Set!AQ9+Oct!AQ9+Nov!AQ9),IF(Config!$C$6=12,SUM(+Ene!AQ9+Feb!AQ9+Mar!AQ9+Abr!AQ9+May!AQ9+Jun!AQ9+Jul!AQ9+Ago!AQ9+Set!AQ9+Oct!AQ9+Nov!AQ9+Dic!AQ9)))))))))))))</f>
        <v>1317</v>
      </c>
      <c r="AR9" s="356">
        <f>IF(Config!$C$6=1,SUM(+Ene!AR9),IF(Config!$C$6=2,SUM(+Ene!AR9+Feb!AR9),IF(Config!$C$6=3,SUM(+Ene!AR9+Feb!AR9+Mar!AR9),IF(Config!$C$6=4,SUM(+Ene!AR9+Feb!AR9+Mar!AR9+Abr!AR9),IF(Config!$C$6=5,SUM(Ene!AR9+Feb!AR9+Mar!AR9+Abr!AR9+May!AR9),IF(Config!$C$6=6,SUM(+Ene!AR9+Feb!AR9+Mar!AR9+Abr!AR9+May!AR9+Jun!AR9),IF(Config!$C$6=7,SUM(Ene!AR9+Feb!AR9+Mar!AR9+Abr!AR9+May!AR9+Jun!AR9+Jul!AR9),IF(Config!$C$6=8,SUM(+Ene!AR9+Feb!AR9+Mar!AR9+Abr!AR9+May!AR9+Jun!AR9+Jul!AR9+Ago!AR9),IF(Config!$C$6=9,SUM(+Ene!AR9+Feb!AR9+Mar!AR9+Abr!AR9+May!AR9+Jun!AR9+Jul!AR9+Ago!AR9+Set!AR9),IF(Config!$C$6=10,SUM(+Ene!AR9+Feb!AR9+Mar!AR9+Abr!AR9+May!AR9+Jun!AR9+Jul!AR9+Ago!AR9+Set!AR9+Oct!AR9),IF(Config!$C$6=11,SUM(+Ene!AR9+Feb!AR9+Mar!AR9+Abr!AR9+May!AR9+Jun!AR9+Jul!AR9+Ago!AR9+Set!AR9+Oct!AR9+Nov!AR9),IF(Config!$C$6=12,SUM(+Ene!AR9+Feb!AR9+Mar!AR9+Abr!AR9+May!AR9+Jun!AR9+Jul!AR9+Ago!AR9+Set!AR9+Oct!AR9+Nov!AR9+Dic!AR9)))))))))))))</f>
        <v>16</v>
      </c>
      <c r="AS9" s="356">
        <f>IF(Config!$C$6=1,SUM(+Ene!AS9),IF(Config!$C$6=2,SUM(+Ene!AS9+Feb!AS9),IF(Config!$C$6=3,SUM(+Ene!AS9+Feb!AS9+Mar!AS9),IF(Config!$C$6=4,SUM(+Ene!AS9+Feb!AS9+Mar!AS9+Abr!AS9),IF(Config!$C$6=5,SUM(Ene!AS9+Feb!AS9+Mar!AS9+Abr!AS9+May!AS9),IF(Config!$C$6=6,SUM(+Ene!AS9+Feb!AS9+Mar!AS9+Abr!AS9+May!AS9+Jun!AS9),IF(Config!$C$6=7,SUM(Ene!AS9+Feb!AS9+Mar!AS9+Abr!AS9+May!AS9+Jun!AS9+Jul!AS9),IF(Config!$C$6=8,SUM(+Ene!AS9+Feb!AS9+Mar!AS9+Abr!AS9+May!AS9+Jun!AS9+Jul!AS9+Ago!AS9),IF(Config!$C$6=9,SUM(+Ene!AS9+Feb!AS9+Mar!AS9+Abr!AS9+May!AS9+Jun!AS9+Jul!AS9+Ago!AS9+Set!AS9),IF(Config!$C$6=10,SUM(+Ene!AS9+Feb!AS9+Mar!AS9+Abr!AS9+May!AS9+Jun!AS9+Jul!AS9+Ago!AS9+Set!AS9+Oct!AS9),IF(Config!$C$6=11,SUM(+Ene!AS9+Feb!AS9+Mar!AS9+Abr!AS9+May!AS9+Jun!AS9+Jul!AS9+Ago!AS9+Set!AS9+Oct!AS9+Nov!AS9),IF(Config!$C$6=12,SUM(+Ene!AS9+Feb!AS9+Mar!AS9+Abr!AS9+May!AS9+Jun!AS9+Jul!AS9+Ago!AS9+Set!AS9+Oct!AS9+Nov!AS9+Dic!AS9)))))))))))))</f>
        <v>58</v>
      </c>
      <c r="AT9" s="356">
        <f>IF(Config!$C$6=1,SUM(+Ene!AT9),IF(Config!$C$6=2,SUM(+Ene!AT9+Feb!AT9),IF(Config!$C$6=3,SUM(+Ene!AT9+Feb!AT9+Mar!AT9),IF(Config!$C$6=4,SUM(+Ene!AT9+Feb!AT9+Mar!AT9+Abr!AT9),IF(Config!$C$6=5,SUM(Ene!AT9+Feb!AT9+Mar!AT9+Abr!AT9+May!AT9),IF(Config!$C$6=6,SUM(+Ene!AT9+Feb!AT9+Mar!AT9+Abr!AT9+May!AT9+Jun!AT9),IF(Config!$C$6=7,SUM(Ene!AT9+Feb!AT9+Mar!AT9+Abr!AT9+May!AT9+Jun!AT9+Jul!AT9),IF(Config!$C$6=8,SUM(+Ene!AT9+Feb!AT9+Mar!AT9+Abr!AT9+May!AT9+Jun!AT9+Jul!AT9+Ago!AT9),IF(Config!$C$6=9,SUM(+Ene!AT9+Feb!AT9+Mar!AT9+Abr!AT9+May!AT9+Jun!AT9+Jul!AT9+Ago!AT9+Set!AT9),IF(Config!$C$6=10,SUM(+Ene!AT9+Feb!AT9+Mar!AT9+Abr!AT9+May!AT9+Jun!AT9+Jul!AT9+Ago!AT9+Set!AT9+Oct!AT9),IF(Config!$C$6=11,SUM(+Ene!AT9+Feb!AT9+Mar!AT9+Abr!AT9+May!AT9+Jun!AT9+Jul!AT9+Ago!AT9+Set!AT9+Oct!AT9+Nov!AT9),IF(Config!$C$6=12,SUM(+Ene!AT9+Feb!AT9+Mar!AT9+Abr!AT9+May!AT9+Jun!AT9+Jul!AT9+Ago!AT9+Set!AT9+Oct!AT9+Nov!AT9+Dic!AT9)))))))))))))</f>
        <v>119</v>
      </c>
      <c r="AU9" s="367">
        <f>+SUM(D9:AT9)-F9</f>
        <v>20676</v>
      </c>
      <c r="AV9" s="37">
        <f t="shared" si="9"/>
        <v>2421</v>
      </c>
      <c r="AW9" s="37">
        <f t="shared" si="10"/>
        <v>241</v>
      </c>
      <c r="AX9" s="37">
        <f t="shared" si="11"/>
        <v>6988</v>
      </c>
      <c r="AY9" s="37">
        <f t="shared" si="12"/>
        <v>1231</v>
      </c>
      <c r="AZ9" s="37">
        <f t="shared" si="13"/>
        <v>850</v>
      </c>
      <c r="BA9" s="37">
        <f t="shared" si="14"/>
        <v>3619</v>
      </c>
      <c r="BB9" s="37">
        <f t="shared" si="15"/>
        <v>1730</v>
      </c>
      <c r="BC9" s="37">
        <f t="shared" si="16"/>
        <v>1135</v>
      </c>
      <c r="BD9" s="38">
        <f t="shared" si="17"/>
        <v>951</v>
      </c>
      <c r="BE9" s="37">
        <f t="shared" si="18"/>
        <v>1510</v>
      </c>
      <c r="BF9" s="54">
        <f t="shared" si="6"/>
        <v>20676</v>
      </c>
      <c r="BG9" t="str">
        <f t="shared" si="7"/>
        <v>OK</v>
      </c>
      <c r="BH9" s="388">
        <f>BF9-AW9</f>
        <v>20435</v>
      </c>
    </row>
    <row r="10" spans="1:71" x14ac:dyDescent="0.25">
      <c r="A10" s="352">
        <v>7</v>
      </c>
      <c r="B10" s="355" t="s">
        <v>510</v>
      </c>
      <c r="C10" s="368" t="s">
        <v>506</v>
      </c>
      <c r="D10" s="356">
        <f>IF(Config!$C$6=1,SUM(+Ene!D10),IF(Config!$C$6=2,SUM(+Ene!D10+Feb!D10),IF(Config!$C$6=3,SUM(+Ene!D10+Feb!D10+Mar!D10),IF(Config!$C$6=4,SUM(+Ene!D10+Feb!D10+Mar!D10+Abr!D10),IF(Config!$C$6=5,SUM(Ene!D10+Feb!D10+Mar!D10+Abr!D10+May!D10),IF(Config!$C$6=6,SUM(+Ene!D10+Feb!D10+Mar!D10+Abr!D10+May!D10+Jun!D10),IF(Config!$C$6=7,SUM(Ene!D10+Feb!D10+Mar!D10+Abr!D10+May!D10+Jun!D10+Jul!D10),IF(Config!$C$6=8,SUM(+Ene!D10+Feb!D10+Mar!D10+Abr!D10+May!D10+Jun!D10+Jul!D10+Ago!D10),IF(Config!$C$6=9,SUM(+Ene!D10+Feb!D10+Mar!D10+Abr!D10+May!D10+Jun!D10+Jul!D10+Ago!D10+Set!D10),IF(Config!$C$6=10,SUM(+Ene!D10+Feb!D10+Mar!D10+Abr!D10+May!D10+Jun!D10+Jul!D10+Ago!D10+Set!D10+Oct!D10),IF(Config!$C$6=11,SUM(+Ene!D10+Feb!D10+Mar!D10+Abr!D10+May!D10+Jun!D10+Jul!D10+Ago!D10+Set!D10+Oct!D10+Nov!D10),IF(Config!$C$6=12,SUM(+Ene!D10+Feb!D10+Mar!D10+Abr!D10+May!D10+Jun!D10+Jul!D10+Ago!D10+Set!D10+Oct!D10+Nov!D10+Dic!D10)))))))))))))</f>
        <v>169</v>
      </c>
      <c r="E10" s="356">
        <f>IF(Config!$C$6=1,SUM(+Ene!E10),IF(Config!$C$6=2,SUM(+Ene!E10+Feb!E10),IF(Config!$C$6=3,SUM(+Ene!E10+Feb!E10+Mar!E10),IF(Config!$C$6=4,SUM(+Ene!E10+Feb!E10+Mar!E10+Abr!E10),IF(Config!$C$6=5,SUM(Ene!E10+Feb!E10+Mar!E10+Abr!E10+May!E10),IF(Config!$C$6=6,SUM(+Ene!E10+Feb!E10+Mar!E10+Abr!E10+May!E10+Jun!E10),IF(Config!$C$6=7,SUM(Ene!E10+Feb!E10+Mar!E10+Abr!E10+May!E10+Jun!E10+Jul!E10),IF(Config!$C$6=8,SUM(+Ene!E10+Feb!E10+Mar!E10+Abr!E10+May!E10+Jun!E10+Jul!E10+Ago!E10),IF(Config!$C$6=9,SUM(+Ene!E10+Feb!E10+Mar!E10+Abr!E10+May!E10+Jun!E10+Jul!E10+Ago!E10+Set!E10),IF(Config!$C$6=10,SUM(+Ene!E10+Feb!E10+Mar!E10+Abr!E10+May!E10+Jun!E10+Jul!E10+Ago!E10+Set!E10+Oct!E10),IF(Config!$C$6=11,SUM(+Ene!E10+Feb!E10+Mar!E10+Abr!E10+May!E10+Jun!E10+Jul!E10+Ago!E10+Set!E10+Oct!E10+Nov!E10),IF(Config!$C$6=12,SUM(+Ene!E10+Feb!E10+Mar!E10+Abr!E10+May!E10+Jun!E10+Jul!E10+Ago!E10+Set!E10+Oct!E10+Nov!E10+Dic!E10)))))))))))))</f>
        <v>0</v>
      </c>
      <c r="F10" s="356">
        <f>IF(Config!$C$6=1,SUM(+Ene!F10),IF(Config!$C$6=2,SUM(+Ene!F10+Feb!F10),IF(Config!$C$6=3,SUM(+Ene!F10+Feb!F10+Mar!F10),IF(Config!$C$6=4,SUM(+Ene!F10+Feb!F10+Mar!F10+Abr!F10),IF(Config!$C$6=5,SUM(Ene!F10+Feb!F10+Mar!F10+Abr!F10+May!F10),IF(Config!$C$6=6,SUM(+Ene!F10+Feb!F10+Mar!F10+Abr!F10+May!F10+Jun!F10),IF(Config!$C$6=7,SUM(Ene!F10+Feb!F10+Mar!F10+Abr!F10+May!F10+Jun!F10+Jul!F10),IF(Config!$C$6=8,SUM(+Ene!F10+Feb!F10+Mar!F10+Abr!F10+May!F10+Jun!F10+Jul!F10+Ago!F10),IF(Config!$C$6=9,SUM(+Ene!F10+Feb!F10+Mar!F10+Abr!F10+May!F10+Jun!F10+Jul!F10+Ago!F10+Set!F10),IF(Config!$C$6=10,SUM(+Ene!F10+Feb!F10+Mar!F10+Abr!F10+May!F10+Jun!F10+Jul!F10+Ago!F10+Set!F10+Oct!F10),IF(Config!$C$6=11,SUM(+Ene!F10+Feb!F10+Mar!F10+Abr!F10+May!F10+Jun!F10+Jul!F10+Ago!F10+Set!F10+Oct!F10+Nov!F10),IF(Config!$C$6=12,SUM(+Ene!F10+Feb!F10+Mar!F10+Abr!F10+May!F10+Jun!F10+Jul!F10+Ago!F10+Set!F10+Oct!F10+Nov!F10+Dic!F10)))))))))))))</f>
        <v>0</v>
      </c>
      <c r="G10" s="356">
        <f>IF(Config!$C$6=1,SUM(+Ene!G10),IF(Config!$C$6=2,SUM(+Ene!G10+Feb!G10),IF(Config!$C$6=3,SUM(+Ene!G10+Feb!G10+Mar!G10),IF(Config!$C$6=4,SUM(+Ene!G10+Feb!G10+Mar!G10+Abr!G10),IF(Config!$C$6=5,SUM(Ene!G10+Feb!G10+Mar!G10+Abr!G10+May!G10),IF(Config!$C$6=6,SUM(+Ene!G10+Feb!G10+Mar!G10+Abr!G10+May!G10+Jun!G10),IF(Config!$C$6=7,SUM(Ene!G10+Feb!G10+Mar!G10+Abr!G10+May!G10+Jun!G10+Jul!G10),IF(Config!$C$6=8,SUM(+Ene!G10+Feb!G10+Mar!G10+Abr!G10+May!G10+Jun!G10+Jul!G10+Ago!G10),IF(Config!$C$6=9,SUM(+Ene!G10+Feb!G10+Mar!G10+Abr!G10+May!G10+Jun!G10+Jul!G10+Ago!G10+Set!G10),IF(Config!$C$6=10,SUM(+Ene!G10+Feb!G10+Mar!G10+Abr!G10+May!G10+Jun!G10+Jul!G10+Ago!G10+Set!G10+Oct!G10),IF(Config!$C$6=11,SUM(+Ene!G10+Feb!G10+Mar!G10+Abr!G10+May!G10+Jun!G10+Jul!G10+Ago!G10+Set!G10+Oct!G10+Nov!G10),IF(Config!$C$6=12,SUM(+Ene!G10+Feb!G10+Mar!G10+Abr!G10+May!G10+Jun!G10+Jul!G10+Ago!G10+Set!G10+Oct!G10+Nov!G10+Dic!G10)))))))))))))</f>
        <v>227</v>
      </c>
      <c r="H10" s="356">
        <f>IF(Config!$C$6=1,SUM(+Ene!H10),IF(Config!$C$6=2,SUM(+Ene!H10+Feb!H10),IF(Config!$C$6=3,SUM(+Ene!H10+Feb!H10+Mar!H10),IF(Config!$C$6=4,SUM(+Ene!H10+Feb!H10+Mar!H10+Abr!H10),IF(Config!$C$6=5,SUM(Ene!H10+Feb!H10+Mar!H10+Abr!H10+May!H10),IF(Config!$C$6=6,SUM(+Ene!H10+Feb!H10+Mar!H10+Abr!H10+May!H10+Jun!H10),IF(Config!$C$6=7,SUM(Ene!H10+Feb!H10+Mar!H10+Abr!H10+May!H10+Jun!H10+Jul!H10),IF(Config!$C$6=8,SUM(+Ene!H10+Feb!H10+Mar!H10+Abr!H10+May!H10+Jun!H10+Jul!H10+Ago!H10),IF(Config!$C$6=9,SUM(+Ene!H10+Feb!H10+Mar!H10+Abr!H10+May!H10+Jun!H10+Jul!H10+Ago!H10+Set!H10),IF(Config!$C$6=10,SUM(+Ene!H10+Feb!H10+Mar!H10+Abr!H10+May!H10+Jun!H10+Jul!H10+Ago!H10+Set!H10+Oct!H10),IF(Config!$C$6=11,SUM(+Ene!H10+Feb!H10+Mar!H10+Abr!H10+May!H10+Jun!H10+Jul!H10+Ago!H10+Set!H10+Oct!H10+Nov!H10),IF(Config!$C$6=12,SUM(+Ene!H10+Feb!H10+Mar!H10+Abr!H10+May!H10+Jun!H10+Jul!H10+Ago!H10+Set!H10+Oct!H10+Nov!H10+Dic!H10)))))))))))))</f>
        <v>0</v>
      </c>
      <c r="I10" s="356">
        <f>IF(Config!$C$6=1,SUM(+Ene!I10),IF(Config!$C$6=2,SUM(+Ene!I10+Feb!I10),IF(Config!$C$6=3,SUM(+Ene!I10+Feb!I10+Mar!I10),IF(Config!$C$6=4,SUM(+Ene!I10+Feb!I10+Mar!I10+Abr!I10),IF(Config!$C$6=5,SUM(Ene!I10+Feb!I10+Mar!I10+Abr!I10+May!I10),IF(Config!$C$6=6,SUM(+Ene!I10+Feb!I10+Mar!I10+Abr!I10+May!I10+Jun!I10),IF(Config!$C$6=7,SUM(Ene!I10+Feb!I10+Mar!I10+Abr!I10+May!I10+Jun!I10+Jul!I10),IF(Config!$C$6=8,SUM(+Ene!I10+Feb!I10+Mar!I10+Abr!I10+May!I10+Jun!I10+Jul!I10+Ago!I10),IF(Config!$C$6=9,SUM(+Ene!I10+Feb!I10+Mar!I10+Abr!I10+May!I10+Jun!I10+Jul!I10+Ago!I10+Set!I10),IF(Config!$C$6=10,SUM(+Ene!I10+Feb!I10+Mar!I10+Abr!I10+May!I10+Jun!I10+Jul!I10+Ago!I10+Set!I10+Oct!I10),IF(Config!$C$6=11,SUM(+Ene!I10+Feb!I10+Mar!I10+Abr!I10+May!I10+Jun!I10+Jul!I10+Ago!I10+Set!I10+Oct!I10+Nov!I10),IF(Config!$C$6=12,SUM(+Ene!I10+Feb!I10+Mar!I10+Abr!I10+May!I10+Jun!I10+Jul!I10+Ago!I10+Set!I10+Oct!I10+Nov!I10+Dic!I10)))))))))))))</f>
        <v>0</v>
      </c>
      <c r="J10" s="356">
        <f>IF(Config!$C$6=1,SUM(+Ene!J10),IF(Config!$C$6=2,SUM(+Ene!J10+Feb!J10),IF(Config!$C$6=3,SUM(+Ene!J10+Feb!J10+Mar!J10),IF(Config!$C$6=4,SUM(+Ene!J10+Feb!J10+Mar!J10+Abr!J10),IF(Config!$C$6=5,SUM(Ene!J10+Feb!J10+Mar!J10+Abr!J10+May!J10),IF(Config!$C$6=6,SUM(+Ene!J10+Feb!J10+Mar!J10+Abr!J10+May!J10+Jun!J10),IF(Config!$C$6=7,SUM(Ene!J10+Feb!J10+Mar!J10+Abr!J10+May!J10+Jun!J10+Jul!J10),IF(Config!$C$6=8,SUM(+Ene!J10+Feb!J10+Mar!J10+Abr!J10+May!J10+Jun!J10+Jul!J10+Ago!J10),IF(Config!$C$6=9,SUM(+Ene!J10+Feb!J10+Mar!J10+Abr!J10+May!J10+Jun!J10+Jul!J10+Ago!J10+Set!J10),IF(Config!$C$6=10,SUM(+Ene!J10+Feb!J10+Mar!J10+Abr!J10+May!J10+Jun!J10+Jul!J10+Ago!J10+Set!J10+Oct!J10),IF(Config!$C$6=11,SUM(+Ene!J10+Feb!J10+Mar!J10+Abr!J10+May!J10+Jun!J10+Jul!J10+Ago!J10+Set!J10+Oct!J10+Nov!J10),IF(Config!$C$6=12,SUM(+Ene!J10+Feb!J10+Mar!J10+Abr!J10+May!J10+Jun!J10+Jul!J10+Ago!J10+Set!J10+Oct!J10+Nov!J10+Dic!J10)))))))))))))</f>
        <v>0</v>
      </c>
      <c r="K10" s="356">
        <f>IF(Config!$C$6=1,SUM(+Ene!K10),IF(Config!$C$6=2,SUM(+Ene!K10+Feb!K10),IF(Config!$C$6=3,SUM(+Ene!K10+Feb!K10+Mar!K10),IF(Config!$C$6=4,SUM(+Ene!K10+Feb!K10+Mar!K10+Abr!K10),IF(Config!$C$6=5,SUM(Ene!K10+Feb!K10+Mar!K10+Abr!K10+May!K10),IF(Config!$C$6=6,SUM(+Ene!K10+Feb!K10+Mar!K10+Abr!K10+May!K10+Jun!K10),IF(Config!$C$6=7,SUM(Ene!K10+Feb!K10+Mar!K10+Abr!K10+May!K10+Jun!K10+Jul!K10),IF(Config!$C$6=8,SUM(+Ene!K10+Feb!K10+Mar!K10+Abr!K10+May!K10+Jun!K10+Jul!K10+Ago!K10),IF(Config!$C$6=9,SUM(+Ene!K10+Feb!K10+Mar!K10+Abr!K10+May!K10+Jun!K10+Jul!K10+Ago!K10+Set!K10),IF(Config!$C$6=10,SUM(+Ene!K10+Feb!K10+Mar!K10+Abr!K10+May!K10+Jun!K10+Jul!K10+Ago!K10+Set!K10+Oct!K10),IF(Config!$C$6=11,SUM(+Ene!K10+Feb!K10+Mar!K10+Abr!K10+May!K10+Jun!K10+Jul!K10+Ago!K10+Set!K10+Oct!K10+Nov!K10),IF(Config!$C$6=12,SUM(+Ene!K10+Feb!K10+Mar!K10+Abr!K10+May!K10+Jun!K10+Jul!K10+Ago!K10+Set!K10+Oct!K10+Nov!K10+Dic!K10)))))))))))))</f>
        <v>0</v>
      </c>
      <c r="L10" s="356">
        <f>IF(Config!$C$6=1,SUM(+Ene!L10),IF(Config!$C$6=2,SUM(+Ene!L10+Feb!L10),IF(Config!$C$6=3,SUM(+Ene!L10+Feb!L10+Mar!L10),IF(Config!$C$6=4,SUM(+Ene!L10+Feb!L10+Mar!L10+Abr!L10),IF(Config!$C$6=5,SUM(Ene!L10+Feb!L10+Mar!L10+Abr!L10+May!L10),IF(Config!$C$6=6,SUM(+Ene!L10+Feb!L10+Mar!L10+Abr!L10+May!L10+Jun!L10),IF(Config!$C$6=7,SUM(Ene!L10+Feb!L10+Mar!L10+Abr!L10+May!L10+Jun!L10+Jul!L10),IF(Config!$C$6=8,SUM(+Ene!L10+Feb!L10+Mar!L10+Abr!L10+May!L10+Jun!L10+Jul!L10+Ago!L10),IF(Config!$C$6=9,SUM(+Ene!L10+Feb!L10+Mar!L10+Abr!L10+May!L10+Jun!L10+Jul!L10+Ago!L10+Set!L10),IF(Config!$C$6=10,SUM(+Ene!L10+Feb!L10+Mar!L10+Abr!L10+May!L10+Jun!L10+Jul!L10+Ago!L10+Set!L10+Oct!L10),IF(Config!$C$6=11,SUM(+Ene!L10+Feb!L10+Mar!L10+Abr!L10+May!L10+Jun!L10+Jul!L10+Ago!L10+Set!L10+Oct!L10+Nov!L10),IF(Config!$C$6=12,SUM(+Ene!L10+Feb!L10+Mar!L10+Abr!L10+May!L10+Jun!L10+Jul!L10+Ago!L10+Set!L10+Oct!L10+Nov!L10+Dic!L10)))))))))))))</f>
        <v>0</v>
      </c>
      <c r="M10" s="356">
        <f>IF(Config!$C$6=1,SUM(+Ene!M10),IF(Config!$C$6=2,SUM(+Ene!M10+Feb!M10),IF(Config!$C$6=3,SUM(+Ene!M10+Feb!M10+Mar!M10),IF(Config!$C$6=4,SUM(+Ene!M10+Feb!M10+Mar!M10+Abr!M10),IF(Config!$C$6=5,SUM(Ene!M10+Feb!M10+Mar!M10+Abr!M10+May!M10),IF(Config!$C$6=6,SUM(+Ene!M10+Feb!M10+Mar!M10+Abr!M10+May!M10+Jun!M10),IF(Config!$C$6=7,SUM(Ene!M10+Feb!M10+Mar!M10+Abr!M10+May!M10+Jun!M10+Jul!M10),IF(Config!$C$6=8,SUM(+Ene!M10+Feb!M10+Mar!M10+Abr!M10+May!M10+Jun!M10+Jul!M10+Ago!M10),IF(Config!$C$6=9,SUM(+Ene!M10+Feb!M10+Mar!M10+Abr!M10+May!M10+Jun!M10+Jul!M10+Ago!M10+Set!M10),IF(Config!$C$6=10,SUM(+Ene!M10+Feb!M10+Mar!M10+Abr!M10+May!M10+Jun!M10+Jul!M10+Ago!M10+Set!M10+Oct!M10),IF(Config!$C$6=11,SUM(+Ene!M10+Feb!M10+Mar!M10+Abr!M10+May!M10+Jun!M10+Jul!M10+Ago!M10+Set!M10+Oct!M10+Nov!M10),IF(Config!$C$6=12,SUM(+Ene!M10+Feb!M10+Mar!M10+Abr!M10+May!M10+Jun!M10+Jul!M10+Ago!M10+Set!M10+Oct!M10+Nov!M10+Dic!M10)))))))))))))</f>
        <v>0</v>
      </c>
      <c r="N10" s="356">
        <f>IF(Config!$C$6=1,SUM(+Ene!N10),IF(Config!$C$6=2,SUM(+Ene!N10+Feb!N10),IF(Config!$C$6=3,SUM(+Ene!N10+Feb!N10+Mar!N10),IF(Config!$C$6=4,SUM(+Ene!N10+Feb!N10+Mar!N10+Abr!N10),IF(Config!$C$6=5,SUM(Ene!N10+Feb!N10+Mar!N10+Abr!N10+May!N10),IF(Config!$C$6=6,SUM(+Ene!N10+Feb!N10+Mar!N10+Abr!N10+May!N10+Jun!N10),IF(Config!$C$6=7,SUM(Ene!N10+Feb!N10+Mar!N10+Abr!N10+May!N10+Jun!N10+Jul!N10),IF(Config!$C$6=8,SUM(+Ene!N10+Feb!N10+Mar!N10+Abr!N10+May!N10+Jun!N10+Jul!N10+Ago!N10),IF(Config!$C$6=9,SUM(+Ene!N10+Feb!N10+Mar!N10+Abr!N10+May!N10+Jun!N10+Jul!N10+Ago!N10+Set!N10),IF(Config!$C$6=10,SUM(+Ene!N10+Feb!N10+Mar!N10+Abr!N10+May!N10+Jun!N10+Jul!N10+Ago!N10+Set!N10+Oct!N10),IF(Config!$C$6=11,SUM(+Ene!N10+Feb!N10+Mar!N10+Abr!N10+May!N10+Jun!N10+Jul!N10+Ago!N10+Set!N10+Oct!N10+Nov!N10),IF(Config!$C$6=12,SUM(+Ene!N10+Feb!N10+Mar!N10+Abr!N10+May!N10+Jun!N10+Jul!N10+Ago!N10+Set!N10+Oct!N10+Nov!N10+Dic!N10)))))))))))))</f>
        <v>0</v>
      </c>
      <c r="O10" s="356">
        <f>IF(Config!$C$6=1,SUM(+Ene!O10),IF(Config!$C$6=2,SUM(+Ene!O10+Feb!O10),IF(Config!$C$6=3,SUM(+Ene!O10+Feb!O10+Mar!O10),IF(Config!$C$6=4,SUM(+Ene!O10+Feb!O10+Mar!O10+Abr!O10),IF(Config!$C$6=5,SUM(Ene!O10+Feb!O10+Mar!O10+Abr!O10+May!O10),IF(Config!$C$6=6,SUM(+Ene!O10+Feb!O10+Mar!O10+Abr!O10+May!O10+Jun!O10),IF(Config!$C$6=7,SUM(Ene!O10+Feb!O10+Mar!O10+Abr!O10+May!O10+Jun!O10+Jul!O10),IF(Config!$C$6=8,SUM(+Ene!O10+Feb!O10+Mar!O10+Abr!O10+May!O10+Jun!O10+Jul!O10+Ago!O10),IF(Config!$C$6=9,SUM(+Ene!O10+Feb!O10+Mar!O10+Abr!O10+May!O10+Jun!O10+Jul!O10+Ago!O10+Set!O10),IF(Config!$C$6=10,SUM(+Ene!O10+Feb!O10+Mar!O10+Abr!O10+May!O10+Jun!O10+Jul!O10+Ago!O10+Set!O10+Oct!O10),IF(Config!$C$6=11,SUM(+Ene!O10+Feb!O10+Mar!O10+Abr!O10+May!O10+Jun!O10+Jul!O10+Ago!O10+Set!O10+Oct!O10+Nov!O10),IF(Config!$C$6=12,SUM(+Ene!O10+Feb!O10+Mar!O10+Abr!O10+May!O10+Jun!O10+Jul!O10+Ago!O10+Set!O10+Oct!O10+Nov!O10+Dic!O10)))))))))))))</f>
        <v>0</v>
      </c>
      <c r="P10" s="356">
        <f>IF(Config!$C$6=1,SUM(+Ene!P10),IF(Config!$C$6=2,SUM(+Ene!P10+Feb!P10),IF(Config!$C$6=3,SUM(+Ene!P10+Feb!P10+Mar!P10),IF(Config!$C$6=4,SUM(+Ene!P10+Feb!P10+Mar!P10+Abr!P10),IF(Config!$C$6=5,SUM(Ene!P10+Feb!P10+Mar!P10+Abr!P10+May!P10),IF(Config!$C$6=6,SUM(+Ene!P10+Feb!P10+Mar!P10+Abr!P10+May!P10+Jun!P10),IF(Config!$C$6=7,SUM(Ene!P10+Feb!P10+Mar!P10+Abr!P10+May!P10+Jun!P10+Jul!P10),IF(Config!$C$6=8,SUM(+Ene!P10+Feb!P10+Mar!P10+Abr!P10+May!P10+Jun!P10+Jul!P10+Ago!P10),IF(Config!$C$6=9,SUM(+Ene!P10+Feb!P10+Mar!P10+Abr!P10+May!P10+Jun!P10+Jul!P10+Ago!P10+Set!P10),IF(Config!$C$6=10,SUM(+Ene!P10+Feb!P10+Mar!P10+Abr!P10+May!P10+Jun!P10+Jul!P10+Ago!P10+Set!P10+Oct!P10),IF(Config!$C$6=11,SUM(+Ene!P10+Feb!P10+Mar!P10+Abr!P10+May!P10+Jun!P10+Jul!P10+Ago!P10+Set!P10+Oct!P10+Nov!P10),IF(Config!$C$6=12,SUM(+Ene!P10+Feb!P10+Mar!P10+Abr!P10+May!P10+Jun!P10+Jul!P10+Ago!P10+Set!P10+Oct!P10+Nov!P10+Dic!P10)))))))))))))</f>
        <v>0</v>
      </c>
      <c r="Q10" s="356">
        <f>IF(Config!$C$6=1,SUM(+Ene!Q10),IF(Config!$C$6=2,SUM(+Ene!Q10+Feb!Q10),IF(Config!$C$6=3,SUM(+Ene!Q10+Feb!Q10+Mar!Q10),IF(Config!$C$6=4,SUM(+Ene!Q10+Feb!Q10+Mar!Q10+Abr!Q10),IF(Config!$C$6=5,SUM(Ene!Q10+Feb!Q10+Mar!Q10+Abr!Q10+May!Q10),IF(Config!$C$6=6,SUM(+Ene!Q10+Feb!Q10+Mar!Q10+Abr!Q10+May!Q10+Jun!Q10),IF(Config!$C$6=7,SUM(Ene!Q10+Feb!Q10+Mar!Q10+Abr!Q10+May!Q10+Jun!Q10+Jul!Q10),IF(Config!$C$6=8,SUM(+Ene!Q10+Feb!Q10+Mar!Q10+Abr!Q10+May!Q10+Jun!Q10+Jul!Q10+Ago!Q10),IF(Config!$C$6=9,SUM(+Ene!Q10+Feb!Q10+Mar!Q10+Abr!Q10+May!Q10+Jun!Q10+Jul!Q10+Ago!Q10+Set!Q10),IF(Config!$C$6=10,SUM(+Ene!Q10+Feb!Q10+Mar!Q10+Abr!Q10+May!Q10+Jun!Q10+Jul!Q10+Ago!Q10+Set!Q10+Oct!Q10),IF(Config!$C$6=11,SUM(+Ene!Q10+Feb!Q10+Mar!Q10+Abr!Q10+May!Q10+Jun!Q10+Jul!Q10+Ago!Q10+Set!Q10+Oct!Q10+Nov!Q10),IF(Config!$C$6=12,SUM(+Ene!Q10+Feb!Q10+Mar!Q10+Abr!Q10+May!Q10+Jun!Q10+Jul!Q10+Ago!Q10+Set!Q10+Oct!Q10+Nov!Q10+Dic!Q10)))))))))))))</f>
        <v>75</v>
      </c>
      <c r="R10" s="356">
        <f>IF(Config!$C$6=1,SUM(+Ene!R10),IF(Config!$C$6=2,SUM(+Ene!R10+Feb!R10),IF(Config!$C$6=3,SUM(+Ene!R10+Feb!R10+Mar!R10),IF(Config!$C$6=4,SUM(+Ene!R10+Feb!R10+Mar!R10+Abr!R10),IF(Config!$C$6=5,SUM(Ene!R10+Feb!R10+Mar!R10+Abr!R10+May!R10),IF(Config!$C$6=6,SUM(+Ene!R10+Feb!R10+Mar!R10+Abr!R10+May!R10+Jun!R10),IF(Config!$C$6=7,SUM(Ene!R10+Feb!R10+Mar!R10+Abr!R10+May!R10+Jun!R10+Jul!R10),IF(Config!$C$6=8,SUM(+Ene!R10+Feb!R10+Mar!R10+Abr!R10+May!R10+Jun!R10+Jul!R10+Ago!R10),IF(Config!$C$6=9,SUM(+Ene!R10+Feb!R10+Mar!R10+Abr!R10+May!R10+Jun!R10+Jul!R10+Ago!R10+Set!R10),IF(Config!$C$6=10,SUM(+Ene!R10+Feb!R10+Mar!R10+Abr!R10+May!R10+Jun!R10+Jul!R10+Ago!R10+Set!R10+Oct!R10),IF(Config!$C$6=11,SUM(+Ene!R10+Feb!R10+Mar!R10+Abr!R10+May!R10+Jun!R10+Jul!R10+Ago!R10+Set!R10+Oct!R10+Nov!R10),IF(Config!$C$6=12,SUM(+Ene!R10+Feb!R10+Mar!R10+Abr!R10+May!R10+Jun!R10+Jul!R10+Ago!R10+Set!R10+Oct!R10+Nov!R10+Dic!R10)))))))))))))</f>
        <v>27</v>
      </c>
      <c r="S10" s="356">
        <f>IF(Config!$C$6=1,SUM(+Ene!S10),IF(Config!$C$6=2,SUM(+Ene!S10+Feb!S10),IF(Config!$C$6=3,SUM(+Ene!S10+Feb!S10+Mar!S10),IF(Config!$C$6=4,SUM(+Ene!S10+Feb!S10+Mar!S10+Abr!S10),IF(Config!$C$6=5,SUM(Ene!S10+Feb!S10+Mar!S10+Abr!S10+May!S10),IF(Config!$C$6=6,SUM(+Ene!S10+Feb!S10+Mar!S10+Abr!S10+May!S10+Jun!S10),IF(Config!$C$6=7,SUM(Ene!S10+Feb!S10+Mar!S10+Abr!S10+May!S10+Jun!S10+Jul!S10),IF(Config!$C$6=8,SUM(+Ene!S10+Feb!S10+Mar!S10+Abr!S10+May!S10+Jun!S10+Jul!S10+Ago!S10),IF(Config!$C$6=9,SUM(+Ene!S10+Feb!S10+Mar!S10+Abr!S10+May!S10+Jun!S10+Jul!S10+Ago!S10+Set!S10),IF(Config!$C$6=10,SUM(+Ene!S10+Feb!S10+Mar!S10+Abr!S10+May!S10+Jun!S10+Jul!S10+Ago!S10+Set!S10+Oct!S10),IF(Config!$C$6=11,SUM(+Ene!S10+Feb!S10+Mar!S10+Abr!S10+May!S10+Jun!S10+Jul!S10+Ago!S10+Set!S10+Oct!S10+Nov!S10),IF(Config!$C$6=12,SUM(+Ene!S10+Feb!S10+Mar!S10+Abr!S10+May!S10+Jun!S10+Jul!S10+Ago!S10+Set!S10+Oct!S10+Nov!S10+Dic!S10)))))))))))))</f>
        <v>62</v>
      </c>
      <c r="T10" s="356">
        <f>IF(Config!$C$6=1,SUM(+Ene!T10),IF(Config!$C$6=2,SUM(+Ene!T10+Feb!T10),IF(Config!$C$6=3,SUM(+Ene!T10+Feb!T10+Mar!T10),IF(Config!$C$6=4,SUM(+Ene!T10+Feb!T10+Mar!T10+Abr!T10),IF(Config!$C$6=5,SUM(Ene!T10+Feb!T10+Mar!T10+Abr!T10+May!T10),IF(Config!$C$6=6,SUM(+Ene!T10+Feb!T10+Mar!T10+Abr!T10+May!T10+Jun!T10),IF(Config!$C$6=7,SUM(Ene!T10+Feb!T10+Mar!T10+Abr!T10+May!T10+Jun!T10+Jul!T10),IF(Config!$C$6=8,SUM(+Ene!T10+Feb!T10+Mar!T10+Abr!T10+May!T10+Jun!T10+Jul!T10+Ago!T10),IF(Config!$C$6=9,SUM(+Ene!T10+Feb!T10+Mar!T10+Abr!T10+May!T10+Jun!T10+Jul!T10+Ago!T10+Set!T10),IF(Config!$C$6=10,SUM(+Ene!T10+Feb!T10+Mar!T10+Abr!T10+May!T10+Jun!T10+Jul!T10+Ago!T10+Set!T10+Oct!T10),IF(Config!$C$6=11,SUM(+Ene!T10+Feb!T10+Mar!T10+Abr!T10+May!T10+Jun!T10+Jul!T10+Ago!T10+Set!T10+Oct!T10+Nov!T10),IF(Config!$C$6=12,SUM(+Ene!T10+Feb!T10+Mar!T10+Abr!T10+May!T10+Jun!T10+Jul!T10+Ago!T10+Set!T10+Oct!T10+Nov!T10+Dic!T10)))))))))))))</f>
        <v>86</v>
      </c>
      <c r="U10" s="356">
        <f>IF(Config!$C$6=1,SUM(+Ene!U10),IF(Config!$C$6=2,SUM(+Ene!U10+Feb!U10),IF(Config!$C$6=3,SUM(+Ene!U10+Feb!U10+Mar!U10),IF(Config!$C$6=4,SUM(+Ene!U10+Feb!U10+Mar!U10+Abr!U10),IF(Config!$C$6=5,SUM(Ene!U10+Feb!U10+Mar!U10+Abr!U10+May!U10),IF(Config!$C$6=6,SUM(+Ene!U10+Feb!U10+Mar!U10+Abr!U10+May!U10+Jun!U10),IF(Config!$C$6=7,SUM(Ene!U10+Feb!U10+Mar!U10+Abr!U10+May!U10+Jun!U10+Jul!U10),IF(Config!$C$6=8,SUM(+Ene!U10+Feb!U10+Mar!U10+Abr!U10+May!U10+Jun!U10+Jul!U10+Ago!U10),IF(Config!$C$6=9,SUM(+Ene!U10+Feb!U10+Mar!U10+Abr!U10+May!U10+Jun!U10+Jul!U10+Ago!U10+Set!U10),IF(Config!$C$6=10,SUM(+Ene!U10+Feb!U10+Mar!U10+Abr!U10+May!U10+Jun!U10+Jul!U10+Ago!U10+Set!U10+Oct!U10),IF(Config!$C$6=11,SUM(+Ene!U10+Feb!U10+Mar!U10+Abr!U10+May!U10+Jun!U10+Jul!U10+Ago!U10+Set!U10+Oct!U10+Nov!U10),IF(Config!$C$6=12,SUM(+Ene!U10+Feb!U10+Mar!U10+Abr!U10+May!U10+Jun!U10+Jul!U10+Ago!U10+Set!U10+Oct!U10+Nov!U10+Dic!U10)))))))))))))</f>
        <v>23</v>
      </c>
      <c r="V10" s="356">
        <f>IF(Config!$C$6=1,SUM(+Ene!V10),IF(Config!$C$6=2,SUM(+Ene!V10+Feb!V10),IF(Config!$C$6=3,SUM(+Ene!V10+Feb!V10+Mar!V10),IF(Config!$C$6=4,SUM(+Ene!V10+Feb!V10+Mar!V10+Abr!V10),IF(Config!$C$6=5,SUM(Ene!V10+Feb!V10+Mar!V10+Abr!V10+May!V10),IF(Config!$C$6=6,SUM(+Ene!V10+Feb!V10+Mar!V10+Abr!V10+May!V10+Jun!V10),IF(Config!$C$6=7,SUM(Ene!V10+Feb!V10+Mar!V10+Abr!V10+May!V10+Jun!V10+Jul!V10),IF(Config!$C$6=8,SUM(+Ene!V10+Feb!V10+Mar!V10+Abr!V10+May!V10+Jun!V10+Jul!V10+Ago!V10),IF(Config!$C$6=9,SUM(+Ene!V10+Feb!V10+Mar!V10+Abr!V10+May!V10+Jun!V10+Jul!V10+Ago!V10+Set!V10),IF(Config!$C$6=10,SUM(+Ene!V10+Feb!V10+Mar!V10+Abr!V10+May!V10+Jun!V10+Jul!V10+Ago!V10+Set!V10+Oct!V10),IF(Config!$C$6=11,SUM(+Ene!V10+Feb!V10+Mar!V10+Abr!V10+May!V10+Jun!V10+Jul!V10+Ago!V10+Set!V10+Oct!V10+Nov!V10),IF(Config!$C$6=12,SUM(+Ene!V10+Feb!V10+Mar!V10+Abr!V10+May!V10+Jun!V10+Jul!V10+Ago!V10+Set!V10+Oct!V10+Nov!V10+Dic!V10)))))))))))))</f>
        <v>22</v>
      </c>
      <c r="W10" s="356">
        <f>IF(Config!$C$6=1,SUM(+Ene!W10),IF(Config!$C$6=2,SUM(+Ene!W10+Feb!W10),IF(Config!$C$6=3,SUM(+Ene!W10+Feb!W10+Mar!W10),IF(Config!$C$6=4,SUM(+Ene!W10+Feb!W10+Mar!W10+Abr!W10),IF(Config!$C$6=5,SUM(Ene!W10+Feb!W10+Mar!W10+Abr!W10+May!W10),IF(Config!$C$6=6,SUM(+Ene!W10+Feb!W10+Mar!W10+Abr!W10+May!W10+Jun!W10),IF(Config!$C$6=7,SUM(Ene!W10+Feb!W10+Mar!W10+Abr!W10+May!W10+Jun!W10+Jul!W10),IF(Config!$C$6=8,SUM(+Ene!W10+Feb!W10+Mar!W10+Abr!W10+May!W10+Jun!W10+Jul!W10+Ago!W10),IF(Config!$C$6=9,SUM(+Ene!W10+Feb!W10+Mar!W10+Abr!W10+May!W10+Jun!W10+Jul!W10+Ago!W10+Set!W10),IF(Config!$C$6=10,SUM(+Ene!W10+Feb!W10+Mar!W10+Abr!W10+May!W10+Jun!W10+Jul!W10+Ago!W10+Set!W10+Oct!W10),IF(Config!$C$6=11,SUM(+Ene!W10+Feb!W10+Mar!W10+Abr!W10+May!W10+Jun!W10+Jul!W10+Ago!W10+Set!W10+Oct!W10+Nov!W10),IF(Config!$C$6=12,SUM(+Ene!W10+Feb!W10+Mar!W10+Abr!W10+May!W10+Jun!W10+Jul!W10+Ago!W10+Set!W10+Oct!W10+Nov!W10+Dic!W10)))))))))))))</f>
        <v>47</v>
      </c>
      <c r="X10" s="356">
        <f>IF(Config!$C$6=1,SUM(+Ene!X10),IF(Config!$C$6=2,SUM(+Ene!X10+Feb!X10),IF(Config!$C$6=3,SUM(+Ene!X10+Feb!X10+Mar!X10),IF(Config!$C$6=4,SUM(+Ene!X10+Feb!X10+Mar!X10+Abr!X10),IF(Config!$C$6=5,SUM(Ene!X10+Feb!X10+Mar!X10+Abr!X10+May!X10),IF(Config!$C$6=6,SUM(+Ene!X10+Feb!X10+Mar!X10+Abr!X10+May!X10+Jun!X10),IF(Config!$C$6=7,SUM(Ene!X10+Feb!X10+Mar!X10+Abr!X10+May!X10+Jun!X10+Jul!X10),IF(Config!$C$6=8,SUM(+Ene!X10+Feb!X10+Mar!X10+Abr!X10+May!X10+Jun!X10+Jul!X10+Ago!X10),IF(Config!$C$6=9,SUM(+Ene!X10+Feb!X10+Mar!X10+Abr!X10+May!X10+Jun!X10+Jul!X10+Ago!X10+Set!X10),IF(Config!$C$6=10,SUM(+Ene!X10+Feb!X10+Mar!X10+Abr!X10+May!X10+Jun!X10+Jul!X10+Ago!X10+Set!X10+Oct!X10),IF(Config!$C$6=11,SUM(+Ene!X10+Feb!X10+Mar!X10+Abr!X10+May!X10+Jun!X10+Jul!X10+Ago!X10+Set!X10+Oct!X10+Nov!X10),IF(Config!$C$6=12,SUM(+Ene!X10+Feb!X10+Mar!X10+Abr!X10+May!X10+Jun!X10+Jul!X10+Ago!X10+Set!X10+Oct!X10+Nov!X10+Dic!X10)))))))))))))</f>
        <v>32</v>
      </c>
      <c r="Y10" s="356">
        <f>IF(Config!$C$6=1,SUM(+Ene!Y10),IF(Config!$C$6=2,SUM(+Ene!Y10+Feb!Y10),IF(Config!$C$6=3,SUM(+Ene!Y10+Feb!Y10+Mar!Y10),IF(Config!$C$6=4,SUM(+Ene!Y10+Feb!Y10+Mar!Y10+Abr!Y10),IF(Config!$C$6=5,SUM(Ene!Y10+Feb!Y10+Mar!Y10+Abr!Y10+May!Y10),IF(Config!$C$6=6,SUM(+Ene!Y10+Feb!Y10+Mar!Y10+Abr!Y10+May!Y10+Jun!Y10),IF(Config!$C$6=7,SUM(Ene!Y10+Feb!Y10+Mar!Y10+Abr!Y10+May!Y10+Jun!Y10+Jul!Y10),IF(Config!$C$6=8,SUM(+Ene!Y10+Feb!Y10+Mar!Y10+Abr!Y10+May!Y10+Jun!Y10+Jul!Y10+Ago!Y10),IF(Config!$C$6=9,SUM(+Ene!Y10+Feb!Y10+Mar!Y10+Abr!Y10+May!Y10+Jun!Y10+Jul!Y10+Ago!Y10+Set!Y10),IF(Config!$C$6=10,SUM(+Ene!Y10+Feb!Y10+Mar!Y10+Abr!Y10+May!Y10+Jun!Y10+Jul!Y10+Ago!Y10+Set!Y10+Oct!Y10),IF(Config!$C$6=11,SUM(+Ene!Y10+Feb!Y10+Mar!Y10+Abr!Y10+May!Y10+Jun!Y10+Jul!Y10+Ago!Y10+Set!Y10+Oct!Y10+Nov!Y10),IF(Config!$C$6=12,SUM(+Ene!Y10+Feb!Y10+Mar!Y10+Abr!Y10+May!Y10+Jun!Y10+Jul!Y10+Ago!Y10+Set!Y10+Oct!Y10+Nov!Y10+Dic!Y10)))))))))))))</f>
        <v>136</v>
      </c>
      <c r="Z10" s="356">
        <f>IF(Config!$C$6=1,SUM(+Ene!Z10),IF(Config!$C$6=2,SUM(+Ene!Z10+Feb!Z10),IF(Config!$C$6=3,SUM(+Ene!Z10+Feb!Z10+Mar!Z10),IF(Config!$C$6=4,SUM(+Ene!Z10+Feb!Z10+Mar!Z10+Abr!Z10),IF(Config!$C$6=5,SUM(Ene!Z10+Feb!Z10+Mar!Z10+Abr!Z10+May!Z10),IF(Config!$C$6=6,SUM(+Ene!Z10+Feb!Z10+Mar!Z10+Abr!Z10+May!Z10+Jun!Z10),IF(Config!$C$6=7,SUM(Ene!Z10+Feb!Z10+Mar!Z10+Abr!Z10+May!Z10+Jun!Z10+Jul!Z10),IF(Config!$C$6=8,SUM(+Ene!Z10+Feb!Z10+Mar!Z10+Abr!Z10+May!Z10+Jun!Z10+Jul!Z10+Ago!Z10),IF(Config!$C$6=9,SUM(+Ene!Z10+Feb!Z10+Mar!Z10+Abr!Z10+May!Z10+Jun!Z10+Jul!Z10+Ago!Z10+Set!Z10),IF(Config!$C$6=10,SUM(+Ene!Z10+Feb!Z10+Mar!Z10+Abr!Z10+May!Z10+Jun!Z10+Jul!Z10+Ago!Z10+Set!Z10+Oct!Z10),IF(Config!$C$6=11,SUM(+Ene!Z10+Feb!Z10+Mar!Z10+Abr!Z10+May!Z10+Jun!Z10+Jul!Z10+Ago!Z10+Set!Z10+Oct!Z10+Nov!Z10),IF(Config!$C$6=12,SUM(+Ene!Z10+Feb!Z10+Mar!Z10+Abr!Z10+May!Z10+Jun!Z10+Jul!Z10+Ago!Z10+Set!Z10+Oct!Z10+Nov!Z10+Dic!Z10)))))))))))))</f>
        <v>12</v>
      </c>
      <c r="AA10" s="356">
        <f>IF(Config!$C$6=1,SUM(+Ene!AA10),IF(Config!$C$6=2,SUM(+Ene!AA10+Feb!AA10),IF(Config!$C$6=3,SUM(+Ene!AA10+Feb!AA10+Mar!AA10),IF(Config!$C$6=4,SUM(+Ene!AA10+Feb!AA10+Mar!AA10+Abr!AA10),IF(Config!$C$6=5,SUM(Ene!AA10+Feb!AA10+Mar!AA10+Abr!AA10+May!AA10),IF(Config!$C$6=6,SUM(+Ene!AA10+Feb!AA10+Mar!AA10+Abr!AA10+May!AA10+Jun!AA10),IF(Config!$C$6=7,SUM(Ene!AA10+Feb!AA10+Mar!AA10+Abr!AA10+May!AA10+Jun!AA10+Jul!AA10),IF(Config!$C$6=8,SUM(+Ene!AA10+Feb!AA10+Mar!AA10+Abr!AA10+May!AA10+Jun!AA10+Jul!AA10+Ago!AA10),IF(Config!$C$6=9,SUM(+Ene!AA10+Feb!AA10+Mar!AA10+Abr!AA10+May!AA10+Jun!AA10+Jul!AA10+Ago!AA10+Set!AA10),IF(Config!$C$6=10,SUM(+Ene!AA10+Feb!AA10+Mar!AA10+Abr!AA10+May!AA10+Jun!AA10+Jul!AA10+Ago!AA10+Set!AA10+Oct!AA10),IF(Config!$C$6=11,SUM(+Ene!AA10+Feb!AA10+Mar!AA10+Abr!AA10+May!AA10+Jun!AA10+Jul!AA10+Ago!AA10+Set!AA10+Oct!AA10+Nov!AA10),IF(Config!$C$6=12,SUM(+Ene!AA10+Feb!AA10+Mar!AA10+Abr!AA10+May!AA10+Jun!AA10+Jul!AA10+Ago!AA10+Set!AA10+Oct!AA10+Nov!AA10+Dic!AA10)))))))))))))</f>
        <v>25</v>
      </c>
      <c r="AB10" s="356">
        <f>IF(Config!$C$6=1,SUM(+Ene!AB10),IF(Config!$C$6=2,SUM(+Ene!AB10+Feb!AB10),IF(Config!$C$6=3,SUM(+Ene!AB10+Feb!AB10+Mar!AB10),IF(Config!$C$6=4,SUM(+Ene!AB10+Feb!AB10+Mar!AB10+Abr!AB10),IF(Config!$C$6=5,SUM(Ene!AB10+Feb!AB10+Mar!AB10+Abr!AB10+May!AB10),IF(Config!$C$6=6,SUM(+Ene!AB10+Feb!AB10+Mar!AB10+Abr!AB10+May!AB10+Jun!AB10),IF(Config!$C$6=7,SUM(Ene!AB10+Feb!AB10+Mar!AB10+Abr!AB10+May!AB10+Jun!AB10+Jul!AB10),IF(Config!$C$6=8,SUM(+Ene!AB10+Feb!AB10+Mar!AB10+Abr!AB10+May!AB10+Jun!AB10+Jul!AB10+Ago!AB10),IF(Config!$C$6=9,SUM(+Ene!AB10+Feb!AB10+Mar!AB10+Abr!AB10+May!AB10+Jun!AB10+Jul!AB10+Ago!AB10+Set!AB10),IF(Config!$C$6=10,SUM(+Ene!AB10+Feb!AB10+Mar!AB10+Abr!AB10+May!AB10+Jun!AB10+Jul!AB10+Ago!AB10+Set!AB10+Oct!AB10),IF(Config!$C$6=11,SUM(+Ene!AB10+Feb!AB10+Mar!AB10+Abr!AB10+May!AB10+Jun!AB10+Jul!AB10+Ago!AB10+Set!AB10+Oct!AB10+Nov!AB10),IF(Config!$C$6=12,SUM(+Ene!AB10+Feb!AB10+Mar!AB10+Abr!AB10+May!AB10+Jun!AB10+Jul!AB10+Ago!AB10+Set!AB10+Oct!AB10+Nov!AB10+Dic!AB10)))))))))))))</f>
        <v>18</v>
      </c>
      <c r="AC10" s="356">
        <f>IF(Config!$C$6=1,SUM(+Ene!AC10),IF(Config!$C$6=2,SUM(+Ene!AC10+Feb!AC10),IF(Config!$C$6=3,SUM(+Ene!AC10+Feb!AC10+Mar!AC10),IF(Config!$C$6=4,SUM(+Ene!AC10+Feb!AC10+Mar!AC10+Abr!AC10),IF(Config!$C$6=5,SUM(Ene!AC10+Feb!AC10+Mar!AC10+Abr!AC10+May!AC10),IF(Config!$C$6=6,SUM(+Ene!AC10+Feb!AC10+Mar!AC10+Abr!AC10+May!AC10+Jun!AC10),IF(Config!$C$6=7,SUM(Ene!AC10+Feb!AC10+Mar!AC10+Abr!AC10+May!AC10+Jun!AC10+Jul!AC10),IF(Config!$C$6=8,SUM(+Ene!AC10+Feb!AC10+Mar!AC10+Abr!AC10+May!AC10+Jun!AC10+Jul!AC10+Ago!AC10),IF(Config!$C$6=9,SUM(+Ene!AC10+Feb!AC10+Mar!AC10+Abr!AC10+May!AC10+Jun!AC10+Jul!AC10+Ago!AC10+Set!AC10),IF(Config!$C$6=10,SUM(+Ene!AC10+Feb!AC10+Mar!AC10+Abr!AC10+May!AC10+Jun!AC10+Jul!AC10+Ago!AC10+Set!AC10+Oct!AC10),IF(Config!$C$6=11,SUM(+Ene!AC10+Feb!AC10+Mar!AC10+Abr!AC10+May!AC10+Jun!AC10+Jul!AC10+Ago!AC10+Set!AC10+Oct!AC10+Nov!AC10),IF(Config!$C$6=12,SUM(+Ene!AC10+Feb!AC10+Mar!AC10+Abr!AC10+May!AC10+Jun!AC10+Jul!AC10+Ago!AC10+Set!AC10+Oct!AC10+Nov!AC10+Dic!AC10)))))))))))))</f>
        <v>31</v>
      </c>
      <c r="AD10" s="356">
        <f>IF(Config!$C$6=1,SUM(+Ene!AD10),IF(Config!$C$6=2,SUM(+Ene!AD10+Feb!AD10),IF(Config!$C$6=3,SUM(+Ene!AD10+Feb!AD10+Mar!AD10),IF(Config!$C$6=4,SUM(+Ene!AD10+Feb!AD10+Mar!AD10+Abr!AD10),IF(Config!$C$6=5,SUM(Ene!AD10+Feb!AD10+Mar!AD10+Abr!AD10+May!AD10),IF(Config!$C$6=6,SUM(+Ene!AD10+Feb!AD10+Mar!AD10+Abr!AD10+May!AD10+Jun!AD10),IF(Config!$C$6=7,SUM(Ene!AD10+Feb!AD10+Mar!AD10+Abr!AD10+May!AD10+Jun!AD10+Jul!AD10),IF(Config!$C$6=8,SUM(+Ene!AD10+Feb!AD10+Mar!AD10+Abr!AD10+May!AD10+Jun!AD10+Jul!AD10+Ago!AD10),IF(Config!$C$6=9,SUM(+Ene!AD10+Feb!AD10+Mar!AD10+Abr!AD10+May!AD10+Jun!AD10+Jul!AD10+Ago!AD10+Set!AD10),IF(Config!$C$6=10,SUM(+Ene!AD10+Feb!AD10+Mar!AD10+Abr!AD10+May!AD10+Jun!AD10+Jul!AD10+Ago!AD10+Set!AD10+Oct!AD10),IF(Config!$C$6=11,SUM(+Ene!AD10+Feb!AD10+Mar!AD10+Abr!AD10+May!AD10+Jun!AD10+Jul!AD10+Ago!AD10+Set!AD10+Oct!AD10+Nov!AD10),IF(Config!$C$6=12,SUM(+Ene!AD10+Feb!AD10+Mar!AD10+Abr!AD10+May!AD10+Jun!AD10+Jul!AD10+Ago!AD10+Set!AD10+Oct!AD10+Nov!AD10+Dic!AD10)))))))))))))</f>
        <v>90</v>
      </c>
      <c r="AE10" s="356">
        <f>IF(Config!$C$6=1,SUM(+Ene!AE10),IF(Config!$C$6=2,SUM(+Ene!AE10+Feb!AE10),IF(Config!$C$6=3,SUM(+Ene!AE10+Feb!AE10+Mar!AE10),IF(Config!$C$6=4,SUM(+Ene!AE10+Feb!AE10+Mar!AE10+Abr!AE10),IF(Config!$C$6=5,SUM(Ene!AE10+Feb!AE10+Mar!AE10+Abr!AE10+May!AE10),IF(Config!$C$6=6,SUM(+Ene!AE10+Feb!AE10+Mar!AE10+Abr!AE10+May!AE10+Jun!AE10),IF(Config!$C$6=7,SUM(Ene!AE10+Feb!AE10+Mar!AE10+Abr!AE10+May!AE10+Jun!AE10+Jul!AE10),IF(Config!$C$6=8,SUM(+Ene!AE10+Feb!AE10+Mar!AE10+Abr!AE10+May!AE10+Jun!AE10+Jul!AE10+Ago!AE10),IF(Config!$C$6=9,SUM(+Ene!AE10+Feb!AE10+Mar!AE10+Abr!AE10+May!AE10+Jun!AE10+Jul!AE10+Ago!AE10+Set!AE10),IF(Config!$C$6=10,SUM(+Ene!AE10+Feb!AE10+Mar!AE10+Abr!AE10+May!AE10+Jun!AE10+Jul!AE10+Ago!AE10+Set!AE10+Oct!AE10),IF(Config!$C$6=11,SUM(+Ene!AE10+Feb!AE10+Mar!AE10+Abr!AE10+May!AE10+Jun!AE10+Jul!AE10+Ago!AE10+Set!AE10+Oct!AE10+Nov!AE10),IF(Config!$C$6=12,SUM(+Ene!AE10+Feb!AE10+Mar!AE10+Abr!AE10+May!AE10+Jun!AE10+Jul!AE10+Ago!AE10+Set!AE10+Oct!AE10+Nov!AE10+Dic!AE10)))))))))))))</f>
        <v>21</v>
      </c>
      <c r="AF10" s="356">
        <f>IF(Config!$C$6=1,SUM(+Ene!AF10),IF(Config!$C$6=2,SUM(+Ene!AF10+Feb!AF10),IF(Config!$C$6=3,SUM(+Ene!AF10+Feb!AF10+Mar!AF10),IF(Config!$C$6=4,SUM(+Ene!AF10+Feb!AF10+Mar!AF10+Abr!AF10),IF(Config!$C$6=5,SUM(Ene!AF10+Feb!AF10+Mar!AF10+Abr!AF10+May!AF10),IF(Config!$C$6=6,SUM(+Ene!AF10+Feb!AF10+Mar!AF10+Abr!AF10+May!AF10+Jun!AF10),IF(Config!$C$6=7,SUM(Ene!AF10+Feb!AF10+Mar!AF10+Abr!AF10+May!AF10+Jun!AF10+Jul!AF10),IF(Config!$C$6=8,SUM(+Ene!AF10+Feb!AF10+Mar!AF10+Abr!AF10+May!AF10+Jun!AF10+Jul!AF10+Ago!AF10),IF(Config!$C$6=9,SUM(+Ene!AF10+Feb!AF10+Mar!AF10+Abr!AF10+May!AF10+Jun!AF10+Jul!AF10+Ago!AF10+Set!AF10),IF(Config!$C$6=10,SUM(+Ene!AF10+Feb!AF10+Mar!AF10+Abr!AF10+May!AF10+Jun!AF10+Jul!AF10+Ago!AF10+Set!AF10+Oct!AF10),IF(Config!$C$6=11,SUM(+Ene!AF10+Feb!AF10+Mar!AF10+Abr!AF10+May!AF10+Jun!AF10+Jul!AF10+Ago!AF10+Set!AF10+Oct!AF10+Nov!AF10),IF(Config!$C$6=12,SUM(+Ene!AF10+Feb!AF10+Mar!AF10+Abr!AF10+May!AF10+Jun!AF10+Jul!AF10+Ago!AF10+Set!AF10+Oct!AF10+Nov!AF10+Dic!AF10)))))))))))))</f>
        <v>55</v>
      </c>
      <c r="AG10" s="356">
        <f>IF(Config!$C$6=1,SUM(+Ene!AG10),IF(Config!$C$6=2,SUM(+Ene!AG10+Feb!AG10),IF(Config!$C$6=3,SUM(+Ene!AG10+Feb!AG10+Mar!AG10),IF(Config!$C$6=4,SUM(+Ene!AG10+Feb!AG10+Mar!AG10+Abr!AG10),IF(Config!$C$6=5,SUM(Ene!AG10+Feb!AG10+Mar!AG10+Abr!AG10+May!AG10),IF(Config!$C$6=6,SUM(+Ene!AG10+Feb!AG10+Mar!AG10+Abr!AG10+May!AG10+Jun!AG10),IF(Config!$C$6=7,SUM(Ene!AG10+Feb!AG10+Mar!AG10+Abr!AG10+May!AG10+Jun!AG10+Jul!AG10),IF(Config!$C$6=8,SUM(+Ene!AG10+Feb!AG10+Mar!AG10+Abr!AG10+May!AG10+Jun!AG10+Jul!AG10+Ago!AG10),IF(Config!$C$6=9,SUM(+Ene!AG10+Feb!AG10+Mar!AG10+Abr!AG10+May!AG10+Jun!AG10+Jul!AG10+Ago!AG10+Set!AG10),IF(Config!$C$6=10,SUM(+Ene!AG10+Feb!AG10+Mar!AG10+Abr!AG10+May!AG10+Jun!AG10+Jul!AG10+Ago!AG10+Set!AG10+Oct!AG10),IF(Config!$C$6=11,SUM(+Ene!AG10+Feb!AG10+Mar!AG10+Abr!AG10+May!AG10+Jun!AG10+Jul!AG10+Ago!AG10+Set!AG10+Oct!AG10+Nov!AG10),IF(Config!$C$6=12,SUM(+Ene!AG10+Feb!AG10+Mar!AG10+Abr!AG10+May!AG10+Jun!AG10+Jul!AG10+Ago!AG10+Set!AG10+Oct!AG10+Nov!AG10+Dic!AG10)))))))))))))</f>
        <v>20</v>
      </c>
      <c r="AH10" s="356">
        <f>IF(Config!$C$6=1,SUM(+Ene!AH10),IF(Config!$C$6=2,SUM(+Ene!AH10+Feb!AH10),IF(Config!$C$6=3,SUM(+Ene!AH10+Feb!AH10+Mar!AH10),IF(Config!$C$6=4,SUM(+Ene!AH10+Feb!AH10+Mar!AH10+Abr!AH10),IF(Config!$C$6=5,SUM(Ene!AH10+Feb!AH10+Mar!AH10+Abr!AH10+May!AH10),IF(Config!$C$6=6,SUM(+Ene!AH10+Feb!AH10+Mar!AH10+Abr!AH10+May!AH10+Jun!AH10),IF(Config!$C$6=7,SUM(Ene!AH10+Feb!AH10+Mar!AH10+Abr!AH10+May!AH10+Jun!AH10+Jul!AH10),IF(Config!$C$6=8,SUM(+Ene!AH10+Feb!AH10+Mar!AH10+Abr!AH10+May!AH10+Jun!AH10+Jul!AH10+Ago!AH10),IF(Config!$C$6=9,SUM(+Ene!AH10+Feb!AH10+Mar!AH10+Abr!AH10+May!AH10+Jun!AH10+Jul!AH10+Ago!AH10+Set!AH10),IF(Config!$C$6=10,SUM(+Ene!AH10+Feb!AH10+Mar!AH10+Abr!AH10+May!AH10+Jun!AH10+Jul!AH10+Ago!AH10+Set!AH10+Oct!AH10),IF(Config!$C$6=11,SUM(+Ene!AH10+Feb!AH10+Mar!AH10+Abr!AH10+May!AH10+Jun!AH10+Jul!AH10+Ago!AH10+Set!AH10+Oct!AH10+Nov!AH10),IF(Config!$C$6=12,SUM(+Ene!AH10+Feb!AH10+Mar!AH10+Abr!AH10+May!AH10+Jun!AH10+Jul!AH10+Ago!AH10+Set!AH10+Oct!AH10+Nov!AH10+Dic!AH10)))))))))))))</f>
        <v>0</v>
      </c>
      <c r="AI10" s="356">
        <f>IF(Config!$C$6=1,SUM(+Ene!AI10),IF(Config!$C$6=2,SUM(+Ene!AI10+Feb!AI10),IF(Config!$C$6=3,SUM(+Ene!AI10+Feb!AI10+Mar!AI10),IF(Config!$C$6=4,SUM(+Ene!AI10+Feb!AI10+Mar!AI10+Abr!AI10),IF(Config!$C$6=5,SUM(Ene!AI10+Feb!AI10+Mar!AI10+Abr!AI10+May!AI10),IF(Config!$C$6=6,SUM(+Ene!AI10+Feb!AI10+Mar!AI10+Abr!AI10+May!AI10+Jun!AI10),IF(Config!$C$6=7,SUM(Ene!AI10+Feb!AI10+Mar!AI10+Abr!AI10+May!AI10+Jun!AI10+Jul!AI10),IF(Config!$C$6=8,SUM(+Ene!AI10+Feb!AI10+Mar!AI10+Abr!AI10+May!AI10+Jun!AI10+Jul!AI10+Ago!AI10),IF(Config!$C$6=9,SUM(+Ene!AI10+Feb!AI10+Mar!AI10+Abr!AI10+May!AI10+Jun!AI10+Jul!AI10+Ago!AI10+Set!AI10),IF(Config!$C$6=10,SUM(+Ene!AI10+Feb!AI10+Mar!AI10+Abr!AI10+May!AI10+Jun!AI10+Jul!AI10+Ago!AI10+Set!AI10+Oct!AI10),IF(Config!$C$6=11,SUM(+Ene!AI10+Feb!AI10+Mar!AI10+Abr!AI10+May!AI10+Jun!AI10+Jul!AI10+Ago!AI10+Set!AI10+Oct!AI10+Nov!AI10),IF(Config!$C$6=12,SUM(+Ene!AI10+Feb!AI10+Mar!AI10+Abr!AI10+May!AI10+Jun!AI10+Jul!AI10+Ago!AI10+Set!AI10+Oct!AI10+Nov!AI10+Dic!AI10)))))))))))))</f>
        <v>0</v>
      </c>
      <c r="AJ10" s="356">
        <f>IF(Config!$C$6=1,SUM(+Ene!AJ10),IF(Config!$C$6=2,SUM(+Ene!AJ10+Feb!AJ10),IF(Config!$C$6=3,SUM(+Ene!AJ10+Feb!AJ10+Mar!AJ10),IF(Config!$C$6=4,SUM(+Ene!AJ10+Feb!AJ10+Mar!AJ10+Abr!AJ10),IF(Config!$C$6=5,SUM(Ene!AJ10+Feb!AJ10+Mar!AJ10+Abr!AJ10+May!AJ10),IF(Config!$C$6=6,SUM(+Ene!AJ10+Feb!AJ10+Mar!AJ10+Abr!AJ10+May!AJ10+Jun!AJ10),IF(Config!$C$6=7,SUM(Ene!AJ10+Feb!AJ10+Mar!AJ10+Abr!AJ10+May!AJ10+Jun!AJ10+Jul!AJ10),IF(Config!$C$6=8,SUM(+Ene!AJ10+Feb!AJ10+Mar!AJ10+Abr!AJ10+May!AJ10+Jun!AJ10+Jul!AJ10+Ago!AJ10),IF(Config!$C$6=9,SUM(+Ene!AJ10+Feb!AJ10+Mar!AJ10+Abr!AJ10+May!AJ10+Jun!AJ10+Jul!AJ10+Ago!AJ10+Set!AJ10),IF(Config!$C$6=10,SUM(+Ene!AJ10+Feb!AJ10+Mar!AJ10+Abr!AJ10+May!AJ10+Jun!AJ10+Jul!AJ10+Ago!AJ10+Set!AJ10+Oct!AJ10),IF(Config!$C$6=11,SUM(+Ene!AJ10+Feb!AJ10+Mar!AJ10+Abr!AJ10+May!AJ10+Jun!AJ10+Jul!AJ10+Ago!AJ10+Set!AJ10+Oct!AJ10+Nov!AJ10),IF(Config!$C$6=12,SUM(+Ene!AJ10+Feb!AJ10+Mar!AJ10+Abr!AJ10+May!AJ10+Jun!AJ10+Jul!AJ10+Ago!AJ10+Set!AJ10+Oct!AJ10+Nov!AJ10+Dic!AJ10)))))))))))))</f>
        <v>8</v>
      </c>
      <c r="AK10" s="356">
        <f>IF(Config!$C$6=1,SUM(+Ene!AK10),IF(Config!$C$6=2,SUM(+Ene!AK10+Feb!AK10),IF(Config!$C$6=3,SUM(+Ene!AK10+Feb!AK10+Mar!AK10),IF(Config!$C$6=4,SUM(+Ene!AK10+Feb!AK10+Mar!AK10+Abr!AK10),IF(Config!$C$6=5,SUM(Ene!AK10+Feb!AK10+Mar!AK10+Abr!AK10+May!AK10),IF(Config!$C$6=6,SUM(+Ene!AK10+Feb!AK10+Mar!AK10+Abr!AK10+May!AK10+Jun!AK10),IF(Config!$C$6=7,SUM(Ene!AK10+Feb!AK10+Mar!AK10+Abr!AK10+May!AK10+Jun!AK10+Jul!AK10),IF(Config!$C$6=8,SUM(+Ene!AK10+Feb!AK10+Mar!AK10+Abr!AK10+May!AK10+Jun!AK10+Jul!AK10+Ago!AK10),IF(Config!$C$6=9,SUM(+Ene!AK10+Feb!AK10+Mar!AK10+Abr!AK10+May!AK10+Jun!AK10+Jul!AK10+Ago!AK10+Set!AK10),IF(Config!$C$6=10,SUM(+Ene!AK10+Feb!AK10+Mar!AK10+Abr!AK10+May!AK10+Jun!AK10+Jul!AK10+Ago!AK10+Set!AK10+Oct!AK10),IF(Config!$C$6=11,SUM(+Ene!AK10+Feb!AK10+Mar!AK10+Abr!AK10+May!AK10+Jun!AK10+Jul!AK10+Ago!AK10+Set!AK10+Oct!AK10+Nov!AK10),IF(Config!$C$6=12,SUM(+Ene!AK10+Feb!AK10+Mar!AK10+Abr!AK10+May!AK10+Jun!AK10+Jul!AK10+Ago!AK10+Set!AK10+Oct!AK10+Nov!AK10+Dic!AK10)))))))))))))</f>
        <v>0</v>
      </c>
      <c r="AL10" s="356">
        <f>IF(Config!$C$6=1,SUM(+Ene!AL10),IF(Config!$C$6=2,SUM(+Ene!AL10+Feb!AL10),IF(Config!$C$6=3,SUM(+Ene!AL10+Feb!AL10+Mar!AL10),IF(Config!$C$6=4,SUM(+Ene!AL10+Feb!AL10+Mar!AL10+Abr!AL10),IF(Config!$C$6=5,SUM(Ene!AL10+Feb!AL10+Mar!AL10+Abr!AL10+May!AL10),IF(Config!$C$6=6,SUM(+Ene!AL10+Feb!AL10+Mar!AL10+Abr!AL10+May!AL10+Jun!AL10),IF(Config!$C$6=7,SUM(Ene!AL10+Feb!AL10+Mar!AL10+Abr!AL10+May!AL10+Jun!AL10+Jul!AL10),IF(Config!$C$6=8,SUM(+Ene!AL10+Feb!AL10+Mar!AL10+Abr!AL10+May!AL10+Jun!AL10+Jul!AL10+Ago!AL10),IF(Config!$C$6=9,SUM(+Ene!AL10+Feb!AL10+Mar!AL10+Abr!AL10+May!AL10+Jun!AL10+Jul!AL10+Ago!AL10+Set!AL10),IF(Config!$C$6=10,SUM(+Ene!AL10+Feb!AL10+Mar!AL10+Abr!AL10+May!AL10+Jun!AL10+Jul!AL10+Ago!AL10+Set!AL10+Oct!AL10),IF(Config!$C$6=11,SUM(+Ene!AL10+Feb!AL10+Mar!AL10+Abr!AL10+May!AL10+Jun!AL10+Jul!AL10+Ago!AL10+Set!AL10+Oct!AL10+Nov!AL10),IF(Config!$C$6=12,SUM(+Ene!AL10+Feb!AL10+Mar!AL10+Abr!AL10+May!AL10+Jun!AL10+Jul!AL10+Ago!AL10+Set!AL10+Oct!AL10+Nov!AL10+Dic!AL10)))))))))))))</f>
        <v>0</v>
      </c>
      <c r="AM10" s="356">
        <f>IF(Config!$C$6=1,SUM(+Ene!AM10),IF(Config!$C$6=2,SUM(+Ene!AM10+Feb!AM10),IF(Config!$C$6=3,SUM(+Ene!AM10+Feb!AM10+Mar!AM10),IF(Config!$C$6=4,SUM(+Ene!AM10+Feb!AM10+Mar!AM10+Abr!AM10),IF(Config!$C$6=5,SUM(Ene!AM10+Feb!AM10+Mar!AM10+Abr!AM10+May!AM10),IF(Config!$C$6=6,SUM(+Ene!AM10+Feb!AM10+Mar!AM10+Abr!AM10+May!AM10+Jun!AM10),IF(Config!$C$6=7,SUM(Ene!AM10+Feb!AM10+Mar!AM10+Abr!AM10+May!AM10+Jun!AM10+Jul!AM10),IF(Config!$C$6=8,SUM(+Ene!AM10+Feb!AM10+Mar!AM10+Abr!AM10+May!AM10+Jun!AM10+Jul!AM10+Ago!AM10),IF(Config!$C$6=9,SUM(+Ene!AM10+Feb!AM10+Mar!AM10+Abr!AM10+May!AM10+Jun!AM10+Jul!AM10+Ago!AM10+Set!AM10),IF(Config!$C$6=10,SUM(+Ene!AM10+Feb!AM10+Mar!AM10+Abr!AM10+May!AM10+Jun!AM10+Jul!AM10+Ago!AM10+Set!AM10+Oct!AM10),IF(Config!$C$6=11,SUM(+Ene!AM10+Feb!AM10+Mar!AM10+Abr!AM10+May!AM10+Jun!AM10+Jul!AM10+Ago!AM10+Set!AM10+Oct!AM10+Nov!AM10),IF(Config!$C$6=12,SUM(+Ene!AM10+Feb!AM10+Mar!AM10+Abr!AM10+May!AM10+Jun!AM10+Jul!AM10+Ago!AM10+Set!AM10+Oct!AM10+Nov!AM10+Dic!AM10)))))))))))))</f>
        <v>105</v>
      </c>
      <c r="AN10" s="356">
        <f>IF(Config!$C$6=1,SUM(+Ene!AN10),IF(Config!$C$6=2,SUM(+Ene!AN10+Feb!AN10),IF(Config!$C$6=3,SUM(+Ene!AN10+Feb!AN10+Mar!AN10),IF(Config!$C$6=4,SUM(+Ene!AN10+Feb!AN10+Mar!AN10+Abr!AN10),IF(Config!$C$6=5,SUM(Ene!AN10+Feb!AN10+Mar!AN10+Abr!AN10+May!AN10),IF(Config!$C$6=6,SUM(+Ene!AN10+Feb!AN10+Mar!AN10+Abr!AN10+May!AN10+Jun!AN10),IF(Config!$C$6=7,SUM(Ene!AN10+Feb!AN10+Mar!AN10+Abr!AN10+May!AN10+Jun!AN10+Jul!AN10),IF(Config!$C$6=8,SUM(+Ene!AN10+Feb!AN10+Mar!AN10+Abr!AN10+May!AN10+Jun!AN10+Jul!AN10+Ago!AN10),IF(Config!$C$6=9,SUM(+Ene!AN10+Feb!AN10+Mar!AN10+Abr!AN10+May!AN10+Jun!AN10+Jul!AN10+Ago!AN10+Set!AN10),IF(Config!$C$6=10,SUM(+Ene!AN10+Feb!AN10+Mar!AN10+Abr!AN10+May!AN10+Jun!AN10+Jul!AN10+Ago!AN10+Set!AN10+Oct!AN10),IF(Config!$C$6=11,SUM(+Ene!AN10+Feb!AN10+Mar!AN10+Abr!AN10+May!AN10+Jun!AN10+Jul!AN10+Ago!AN10+Set!AN10+Oct!AN10+Nov!AN10),IF(Config!$C$6=12,SUM(+Ene!AN10+Feb!AN10+Mar!AN10+Abr!AN10+May!AN10+Jun!AN10+Jul!AN10+Ago!AN10+Set!AN10+Oct!AN10+Nov!AN10+Dic!AN10)))))))))))))</f>
        <v>4</v>
      </c>
      <c r="AO10" s="356">
        <f>IF(Config!$C$6=1,SUM(+Ene!AO10),IF(Config!$C$6=2,SUM(+Ene!AO10+Feb!AO10),IF(Config!$C$6=3,SUM(+Ene!AO10+Feb!AO10+Mar!AO10),IF(Config!$C$6=4,SUM(+Ene!AO10+Feb!AO10+Mar!AO10+Abr!AO10),IF(Config!$C$6=5,SUM(Ene!AO10+Feb!AO10+Mar!AO10+Abr!AO10+May!AO10),IF(Config!$C$6=6,SUM(+Ene!AO10+Feb!AO10+Mar!AO10+Abr!AO10+May!AO10+Jun!AO10),IF(Config!$C$6=7,SUM(Ene!AO10+Feb!AO10+Mar!AO10+Abr!AO10+May!AO10+Jun!AO10+Jul!AO10),IF(Config!$C$6=8,SUM(+Ene!AO10+Feb!AO10+Mar!AO10+Abr!AO10+May!AO10+Jun!AO10+Jul!AO10+Ago!AO10),IF(Config!$C$6=9,SUM(+Ene!AO10+Feb!AO10+Mar!AO10+Abr!AO10+May!AO10+Jun!AO10+Jul!AO10+Ago!AO10+Set!AO10),IF(Config!$C$6=10,SUM(+Ene!AO10+Feb!AO10+Mar!AO10+Abr!AO10+May!AO10+Jun!AO10+Jul!AO10+Ago!AO10+Set!AO10+Oct!AO10),IF(Config!$C$6=11,SUM(+Ene!AO10+Feb!AO10+Mar!AO10+Abr!AO10+May!AO10+Jun!AO10+Jul!AO10+Ago!AO10+Set!AO10+Oct!AO10+Nov!AO10),IF(Config!$C$6=12,SUM(+Ene!AO10+Feb!AO10+Mar!AO10+Abr!AO10+May!AO10+Jun!AO10+Jul!AO10+Ago!AO10+Set!AO10+Oct!AO10+Nov!AO10+Dic!AO10)))))))))))))</f>
        <v>10</v>
      </c>
      <c r="AP10" s="356">
        <f>IF(Config!$C$6=1,SUM(+Ene!AP10),IF(Config!$C$6=2,SUM(+Ene!AP10+Feb!AP10),IF(Config!$C$6=3,SUM(+Ene!AP10+Feb!AP10+Mar!AP10),IF(Config!$C$6=4,SUM(+Ene!AP10+Feb!AP10+Mar!AP10+Abr!AP10),IF(Config!$C$6=5,SUM(Ene!AP10+Feb!AP10+Mar!AP10+Abr!AP10+May!AP10),IF(Config!$C$6=6,SUM(+Ene!AP10+Feb!AP10+Mar!AP10+Abr!AP10+May!AP10+Jun!AP10),IF(Config!$C$6=7,SUM(Ene!AP10+Feb!AP10+Mar!AP10+Abr!AP10+May!AP10+Jun!AP10+Jul!AP10),IF(Config!$C$6=8,SUM(+Ene!AP10+Feb!AP10+Mar!AP10+Abr!AP10+May!AP10+Jun!AP10+Jul!AP10+Ago!AP10),IF(Config!$C$6=9,SUM(+Ene!AP10+Feb!AP10+Mar!AP10+Abr!AP10+May!AP10+Jun!AP10+Jul!AP10+Ago!AP10+Set!AP10),IF(Config!$C$6=10,SUM(+Ene!AP10+Feb!AP10+Mar!AP10+Abr!AP10+May!AP10+Jun!AP10+Jul!AP10+Ago!AP10+Set!AP10+Oct!AP10),IF(Config!$C$6=11,SUM(+Ene!AP10+Feb!AP10+Mar!AP10+Abr!AP10+May!AP10+Jun!AP10+Jul!AP10+Ago!AP10+Set!AP10+Oct!AP10+Nov!AP10),IF(Config!$C$6=12,SUM(+Ene!AP10+Feb!AP10+Mar!AP10+Abr!AP10+May!AP10+Jun!AP10+Jul!AP10+Ago!AP10+Set!AP10+Oct!AP10+Nov!AP10+Dic!AP10)))))))))))))</f>
        <v>11</v>
      </c>
      <c r="AQ10" s="356">
        <f>IF(Config!$C$6=1,SUM(+Ene!AQ10),IF(Config!$C$6=2,SUM(+Ene!AQ10+Feb!AQ10),IF(Config!$C$6=3,SUM(+Ene!AQ10+Feb!AQ10+Mar!AQ10),IF(Config!$C$6=4,SUM(+Ene!AQ10+Feb!AQ10+Mar!AQ10+Abr!AQ10),IF(Config!$C$6=5,SUM(Ene!AQ10+Feb!AQ10+Mar!AQ10+Abr!AQ10+May!AQ10),IF(Config!$C$6=6,SUM(+Ene!AQ10+Feb!AQ10+Mar!AQ10+Abr!AQ10+May!AQ10+Jun!AQ10),IF(Config!$C$6=7,SUM(Ene!AQ10+Feb!AQ10+Mar!AQ10+Abr!AQ10+May!AQ10+Jun!AQ10+Jul!AQ10),IF(Config!$C$6=8,SUM(+Ene!AQ10+Feb!AQ10+Mar!AQ10+Abr!AQ10+May!AQ10+Jun!AQ10+Jul!AQ10+Ago!AQ10),IF(Config!$C$6=9,SUM(+Ene!AQ10+Feb!AQ10+Mar!AQ10+Abr!AQ10+May!AQ10+Jun!AQ10+Jul!AQ10+Ago!AQ10+Set!AQ10),IF(Config!$C$6=10,SUM(+Ene!AQ10+Feb!AQ10+Mar!AQ10+Abr!AQ10+May!AQ10+Jun!AQ10+Jul!AQ10+Ago!AQ10+Set!AQ10+Oct!AQ10),IF(Config!$C$6=11,SUM(+Ene!AQ10+Feb!AQ10+Mar!AQ10+Abr!AQ10+May!AQ10+Jun!AQ10+Jul!AQ10+Ago!AQ10+Set!AQ10+Oct!AQ10+Nov!AQ10),IF(Config!$C$6=12,SUM(+Ene!AQ10+Feb!AQ10+Mar!AQ10+Abr!AQ10+May!AQ10+Jun!AQ10+Jul!AQ10+Ago!AQ10+Set!AQ10+Oct!AQ10+Nov!AQ10+Dic!AQ10)))))))))))))</f>
        <v>24</v>
      </c>
      <c r="AR10" s="356">
        <f>IF(Config!$C$6=1,SUM(+Ene!AR10),IF(Config!$C$6=2,SUM(+Ene!AR10+Feb!AR10),IF(Config!$C$6=3,SUM(+Ene!AR10+Feb!AR10+Mar!AR10),IF(Config!$C$6=4,SUM(+Ene!AR10+Feb!AR10+Mar!AR10+Abr!AR10),IF(Config!$C$6=5,SUM(Ene!AR10+Feb!AR10+Mar!AR10+Abr!AR10+May!AR10),IF(Config!$C$6=6,SUM(+Ene!AR10+Feb!AR10+Mar!AR10+Abr!AR10+May!AR10+Jun!AR10),IF(Config!$C$6=7,SUM(Ene!AR10+Feb!AR10+Mar!AR10+Abr!AR10+May!AR10+Jun!AR10+Jul!AR10),IF(Config!$C$6=8,SUM(+Ene!AR10+Feb!AR10+Mar!AR10+Abr!AR10+May!AR10+Jun!AR10+Jul!AR10+Ago!AR10),IF(Config!$C$6=9,SUM(+Ene!AR10+Feb!AR10+Mar!AR10+Abr!AR10+May!AR10+Jun!AR10+Jul!AR10+Ago!AR10+Set!AR10),IF(Config!$C$6=10,SUM(+Ene!AR10+Feb!AR10+Mar!AR10+Abr!AR10+May!AR10+Jun!AR10+Jul!AR10+Ago!AR10+Set!AR10+Oct!AR10),IF(Config!$C$6=11,SUM(+Ene!AR10+Feb!AR10+Mar!AR10+Abr!AR10+May!AR10+Jun!AR10+Jul!AR10+Ago!AR10+Set!AR10+Oct!AR10+Nov!AR10),IF(Config!$C$6=12,SUM(+Ene!AR10+Feb!AR10+Mar!AR10+Abr!AR10+May!AR10+Jun!AR10+Jul!AR10+Ago!AR10+Set!AR10+Oct!AR10+Nov!AR10+Dic!AR10)))))))))))))</f>
        <v>20</v>
      </c>
      <c r="AS10" s="356">
        <f>IF(Config!$C$6=1,SUM(+Ene!AS10),IF(Config!$C$6=2,SUM(+Ene!AS10+Feb!AS10),IF(Config!$C$6=3,SUM(+Ene!AS10+Feb!AS10+Mar!AS10),IF(Config!$C$6=4,SUM(+Ene!AS10+Feb!AS10+Mar!AS10+Abr!AS10),IF(Config!$C$6=5,SUM(Ene!AS10+Feb!AS10+Mar!AS10+Abr!AS10+May!AS10),IF(Config!$C$6=6,SUM(+Ene!AS10+Feb!AS10+Mar!AS10+Abr!AS10+May!AS10+Jun!AS10),IF(Config!$C$6=7,SUM(Ene!AS10+Feb!AS10+Mar!AS10+Abr!AS10+May!AS10+Jun!AS10+Jul!AS10),IF(Config!$C$6=8,SUM(+Ene!AS10+Feb!AS10+Mar!AS10+Abr!AS10+May!AS10+Jun!AS10+Jul!AS10+Ago!AS10),IF(Config!$C$6=9,SUM(+Ene!AS10+Feb!AS10+Mar!AS10+Abr!AS10+May!AS10+Jun!AS10+Jul!AS10+Ago!AS10+Set!AS10),IF(Config!$C$6=10,SUM(+Ene!AS10+Feb!AS10+Mar!AS10+Abr!AS10+May!AS10+Jun!AS10+Jul!AS10+Ago!AS10+Set!AS10+Oct!AS10),IF(Config!$C$6=11,SUM(+Ene!AS10+Feb!AS10+Mar!AS10+Abr!AS10+May!AS10+Jun!AS10+Jul!AS10+Ago!AS10+Set!AS10+Oct!AS10+Nov!AS10),IF(Config!$C$6=12,SUM(+Ene!AS10+Feb!AS10+Mar!AS10+Abr!AS10+May!AS10+Jun!AS10+Jul!AS10+Ago!AS10+Set!AS10+Oct!AS10+Nov!AS10+Dic!AS10)))))))))))))</f>
        <v>6</v>
      </c>
      <c r="AT10" s="356">
        <f>IF(Config!$C$6=1,SUM(+Ene!AT10),IF(Config!$C$6=2,SUM(+Ene!AT10+Feb!AT10),IF(Config!$C$6=3,SUM(+Ene!AT10+Feb!AT10+Mar!AT10),IF(Config!$C$6=4,SUM(+Ene!AT10+Feb!AT10+Mar!AT10+Abr!AT10),IF(Config!$C$6=5,SUM(Ene!AT10+Feb!AT10+Mar!AT10+Abr!AT10+May!AT10),IF(Config!$C$6=6,SUM(+Ene!AT10+Feb!AT10+Mar!AT10+Abr!AT10+May!AT10+Jun!AT10),IF(Config!$C$6=7,SUM(Ene!AT10+Feb!AT10+Mar!AT10+Abr!AT10+May!AT10+Jun!AT10+Jul!AT10),IF(Config!$C$6=8,SUM(+Ene!AT10+Feb!AT10+Mar!AT10+Abr!AT10+May!AT10+Jun!AT10+Jul!AT10+Ago!AT10),IF(Config!$C$6=9,SUM(+Ene!AT10+Feb!AT10+Mar!AT10+Abr!AT10+May!AT10+Jun!AT10+Jul!AT10+Ago!AT10+Set!AT10),IF(Config!$C$6=10,SUM(+Ene!AT10+Feb!AT10+Mar!AT10+Abr!AT10+May!AT10+Jun!AT10+Jul!AT10+Ago!AT10+Set!AT10+Oct!AT10),IF(Config!$C$6=11,SUM(+Ene!AT10+Feb!AT10+Mar!AT10+Abr!AT10+May!AT10+Jun!AT10+Jul!AT10+Ago!AT10+Set!AT10+Oct!AT10+Nov!AT10),IF(Config!$C$6=12,SUM(+Ene!AT10+Feb!AT10+Mar!AT10+Abr!AT10+May!AT10+Jun!AT10+Jul!AT10+Ago!AT10+Set!AT10+Oct!AT10+Nov!AT10+Dic!AT10)))))))))))))</f>
        <v>0</v>
      </c>
      <c r="AU10" s="367">
        <f t="shared" si="8"/>
        <v>1366</v>
      </c>
      <c r="AV10" s="37">
        <f t="shared" si="9"/>
        <v>169</v>
      </c>
      <c r="AW10" s="37">
        <f t="shared" si="10"/>
        <v>0</v>
      </c>
      <c r="AX10" s="37">
        <f t="shared" si="11"/>
        <v>227</v>
      </c>
      <c r="AY10" s="37">
        <f t="shared" si="12"/>
        <v>164</v>
      </c>
      <c r="AZ10" s="37">
        <f t="shared" si="13"/>
        <v>178</v>
      </c>
      <c r="BA10" s="37">
        <f t="shared" si="14"/>
        <v>254</v>
      </c>
      <c r="BB10" s="37">
        <f t="shared" si="15"/>
        <v>186</v>
      </c>
      <c r="BC10" s="37">
        <f t="shared" si="16"/>
        <v>8</v>
      </c>
      <c r="BD10" s="38">
        <f t="shared" si="17"/>
        <v>130</v>
      </c>
      <c r="BE10" s="37">
        <f t="shared" si="18"/>
        <v>50</v>
      </c>
      <c r="BF10" s="54">
        <f t="shared" si="6"/>
        <v>1366</v>
      </c>
      <c r="BG10" t="str">
        <f t="shared" si="7"/>
        <v>OK</v>
      </c>
    </row>
    <row r="11" spans="1:71" x14ac:dyDescent="0.25">
      <c r="A11" s="352">
        <v>8</v>
      </c>
      <c r="B11" s="355" t="s">
        <v>524</v>
      </c>
      <c r="C11" s="368" t="s">
        <v>506</v>
      </c>
      <c r="D11" s="356">
        <f>IF(Config!$C$6=1,SUM(+Ene!D11),IF(Config!$C$6=2,SUM(+Ene!D11+Feb!D11),IF(Config!$C$6=3,SUM(+Ene!D11+Feb!D11+Mar!D11),IF(Config!$C$6=4,SUM(+Ene!D11+Feb!D11+Mar!D11+Abr!D11),IF(Config!$C$6=5,SUM(Ene!D11+Feb!D11+Mar!D11+Abr!D11+May!D11),IF(Config!$C$6=6,SUM(+Ene!D11+Feb!D11+Mar!D11+Abr!D11+May!D11+Jun!D11),IF(Config!$C$6=7,SUM(Ene!D11+Feb!D11+Mar!D11+Abr!D11+May!D11+Jun!D11+Jul!D11),IF(Config!$C$6=8,SUM(+Ene!D11+Feb!D11+Mar!D11+Abr!D11+May!D11+Jun!D11+Jul!D11+Ago!D11),IF(Config!$C$6=9,SUM(+Ene!D11+Feb!D11+Mar!D11+Abr!D11+May!D11+Jun!D11+Jul!D11+Ago!D11+Set!D11),IF(Config!$C$6=10,SUM(+Ene!D11+Feb!D11+Mar!D11+Abr!D11+May!D11+Jun!D11+Jul!D11+Ago!D11+Set!D11+Oct!D11),IF(Config!$C$6=11,SUM(+Ene!D11+Feb!D11+Mar!D11+Abr!D11+May!D11+Jun!D11+Jul!D11+Ago!D11+Set!D11+Oct!D11+Nov!D11),IF(Config!$C$6=12,SUM(+Ene!D11+Feb!D11+Mar!D11+Abr!D11+May!D11+Jun!D11+Jul!D11+Ago!D11+Set!D11+Oct!D11+Nov!D11+Dic!D11)))))))))))))</f>
        <v>0</v>
      </c>
      <c r="E11" s="356">
        <f>IF(Config!$C$6=1,SUM(+Ene!E11),IF(Config!$C$6=2,SUM(+Ene!E11+Feb!E11),IF(Config!$C$6=3,SUM(+Ene!E11+Feb!E11+Mar!E11),IF(Config!$C$6=4,SUM(+Ene!E11+Feb!E11+Mar!E11+Abr!E11),IF(Config!$C$6=5,SUM(Ene!E11+Feb!E11+Mar!E11+Abr!E11+May!E11),IF(Config!$C$6=6,SUM(+Ene!E11+Feb!E11+Mar!E11+Abr!E11+May!E11+Jun!E11),IF(Config!$C$6=7,SUM(Ene!E11+Feb!E11+Mar!E11+Abr!E11+May!E11+Jun!E11+Jul!E11),IF(Config!$C$6=8,SUM(+Ene!E11+Feb!E11+Mar!E11+Abr!E11+May!E11+Jun!E11+Jul!E11+Ago!E11),IF(Config!$C$6=9,SUM(+Ene!E11+Feb!E11+Mar!E11+Abr!E11+May!E11+Jun!E11+Jul!E11+Ago!E11+Set!E11),IF(Config!$C$6=10,SUM(+Ene!E11+Feb!E11+Mar!E11+Abr!E11+May!E11+Jun!E11+Jul!E11+Ago!E11+Set!E11+Oct!E11),IF(Config!$C$6=11,SUM(+Ene!E11+Feb!E11+Mar!E11+Abr!E11+May!E11+Jun!E11+Jul!E11+Ago!E11+Set!E11+Oct!E11+Nov!E11),IF(Config!$C$6=12,SUM(+Ene!E11+Feb!E11+Mar!E11+Abr!E11+May!E11+Jun!E11+Jul!E11+Ago!E11+Set!E11+Oct!E11+Nov!E11+Dic!E11)))))))))))))</f>
        <v>0</v>
      </c>
      <c r="F11" s="356">
        <f>IF(Config!$C$6=1,SUM(+Ene!F11),IF(Config!$C$6=2,SUM(+Ene!F11+Feb!F11),IF(Config!$C$6=3,SUM(+Ene!F11+Feb!F11+Mar!F11),IF(Config!$C$6=4,SUM(+Ene!F11+Feb!F11+Mar!F11+Abr!F11),IF(Config!$C$6=5,SUM(Ene!F11+Feb!F11+Mar!F11+Abr!F11+May!F11),IF(Config!$C$6=6,SUM(+Ene!F11+Feb!F11+Mar!F11+Abr!F11+May!F11+Jun!F11),IF(Config!$C$6=7,SUM(Ene!F11+Feb!F11+Mar!F11+Abr!F11+May!F11+Jun!F11+Jul!F11),IF(Config!$C$6=8,SUM(+Ene!F11+Feb!F11+Mar!F11+Abr!F11+May!F11+Jun!F11+Jul!F11+Ago!F11),IF(Config!$C$6=9,SUM(+Ene!F11+Feb!F11+Mar!F11+Abr!F11+May!F11+Jun!F11+Jul!F11+Ago!F11+Set!F11),IF(Config!$C$6=10,SUM(+Ene!F11+Feb!F11+Mar!F11+Abr!F11+May!F11+Jun!F11+Jul!F11+Ago!F11+Set!F11+Oct!F11),IF(Config!$C$6=11,SUM(+Ene!F11+Feb!F11+Mar!F11+Abr!F11+May!F11+Jun!F11+Jul!F11+Ago!F11+Set!F11+Oct!F11+Nov!F11),IF(Config!$C$6=12,SUM(+Ene!F11+Feb!F11+Mar!F11+Abr!F11+May!F11+Jun!F11+Jul!F11+Ago!F11+Set!F11+Oct!F11+Nov!F11+Dic!F11)))))))))))))</f>
        <v>0</v>
      </c>
      <c r="G11" s="356">
        <f>IF(Config!$C$6=1,SUM(+Ene!G11),IF(Config!$C$6=2,SUM(+Ene!G11+Feb!G11),IF(Config!$C$6=3,SUM(+Ene!G11+Feb!G11+Mar!G11),IF(Config!$C$6=4,SUM(+Ene!G11+Feb!G11+Mar!G11+Abr!G11),IF(Config!$C$6=5,SUM(Ene!G11+Feb!G11+Mar!G11+Abr!G11+May!G11),IF(Config!$C$6=6,SUM(+Ene!G11+Feb!G11+Mar!G11+Abr!G11+May!G11+Jun!G11),IF(Config!$C$6=7,SUM(Ene!G11+Feb!G11+Mar!G11+Abr!G11+May!G11+Jun!G11+Jul!G11),IF(Config!$C$6=8,SUM(+Ene!G11+Feb!G11+Mar!G11+Abr!G11+May!G11+Jun!G11+Jul!G11+Ago!G11),IF(Config!$C$6=9,SUM(+Ene!G11+Feb!G11+Mar!G11+Abr!G11+May!G11+Jun!G11+Jul!G11+Ago!G11+Set!G11),IF(Config!$C$6=10,SUM(+Ene!G11+Feb!G11+Mar!G11+Abr!G11+May!G11+Jun!G11+Jul!G11+Ago!G11+Set!G11+Oct!G11),IF(Config!$C$6=11,SUM(+Ene!G11+Feb!G11+Mar!G11+Abr!G11+May!G11+Jun!G11+Jul!G11+Ago!G11+Set!G11+Oct!G11+Nov!G11),IF(Config!$C$6=12,SUM(+Ene!G11+Feb!G11+Mar!G11+Abr!G11+May!G11+Jun!G11+Jul!G11+Ago!G11+Set!G11+Oct!G11+Nov!G11+Dic!G11)))))))))))))</f>
        <v>56</v>
      </c>
      <c r="H11" s="356">
        <f>IF(Config!$C$6=1,SUM(+Ene!H11),IF(Config!$C$6=2,SUM(+Ene!H11+Feb!H11),IF(Config!$C$6=3,SUM(+Ene!H11+Feb!H11+Mar!H11),IF(Config!$C$6=4,SUM(+Ene!H11+Feb!H11+Mar!H11+Abr!H11),IF(Config!$C$6=5,SUM(Ene!H11+Feb!H11+Mar!H11+Abr!H11+May!H11),IF(Config!$C$6=6,SUM(+Ene!H11+Feb!H11+Mar!H11+Abr!H11+May!H11+Jun!H11),IF(Config!$C$6=7,SUM(Ene!H11+Feb!H11+Mar!H11+Abr!H11+May!H11+Jun!H11+Jul!H11),IF(Config!$C$6=8,SUM(+Ene!H11+Feb!H11+Mar!H11+Abr!H11+May!H11+Jun!H11+Jul!H11+Ago!H11),IF(Config!$C$6=9,SUM(+Ene!H11+Feb!H11+Mar!H11+Abr!H11+May!H11+Jun!H11+Jul!H11+Ago!H11+Set!H11),IF(Config!$C$6=10,SUM(+Ene!H11+Feb!H11+Mar!H11+Abr!H11+May!H11+Jun!H11+Jul!H11+Ago!H11+Set!H11+Oct!H11),IF(Config!$C$6=11,SUM(+Ene!H11+Feb!H11+Mar!H11+Abr!H11+May!H11+Jun!H11+Jul!H11+Ago!H11+Set!H11+Oct!H11+Nov!H11),IF(Config!$C$6=12,SUM(+Ene!H11+Feb!H11+Mar!H11+Abr!H11+May!H11+Jun!H11+Jul!H11+Ago!H11+Set!H11+Oct!H11+Nov!H11+Dic!H11)))))))))))))</f>
        <v>0</v>
      </c>
      <c r="I11" s="356">
        <f>IF(Config!$C$6=1,SUM(+Ene!I11),IF(Config!$C$6=2,SUM(+Ene!I11+Feb!I11),IF(Config!$C$6=3,SUM(+Ene!I11+Feb!I11+Mar!I11),IF(Config!$C$6=4,SUM(+Ene!I11+Feb!I11+Mar!I11+Abr!I11),IF(Config!$C$6=5,SUM(Ene!I11+Feb!I11+Mar!I11+Abr!I11+May!I11),IF(Config!$C$6=6,SUM(+Ene!I11+Feb!I11+Mar!I11+Abr!I11+May!I11+Jun!I11),IF(Config!$C$6=7,SUM(Ene!I11+Feb!I11+Mar!I11+Abr!I11+May!I11+Jun!I11+Jul!I11),IF(Config!$C$6=8,SUM(+Ene!I11+Feb!I11+Mar!I11+Abr!I11+May!I11+Jun!I11+Jul!I11+Ago!I11),IF(Config!$C$6=9,SUM(+Ene!I11+Feb!I11+Mar!I11+Abr!I11+May!I11+Jun!I11+Jul!I11+Ago!I11+Set!I11),IF(Config!$C$6=10,SUM(+Ene!I11+Feb!I11+Mar!I11+Abr!I11+May!I11+Jun!I11+Jul!I11+Ago!I11+Set!I11+Oct!I11),IF(Config!$C$6=11,SUM(+Ene!I11+Feb!I11+Mar!I11+Abr!I11+May!I11+Jun!I11+Jul!I11+Ago!I11+Set!I11+Oct!I11+Nov!I11),IF(Config!$C$6=12,SUM(+Ene!I11+Feb!I11+Mar!I11+Abr!I11+May!I11+Jun!I11+Jul!I11+Ago!I11+Set!I11+Oct!I11+Nov!I11+Dic!I11)))))))))))))</f>
        <v>0</v>
      </c>
      <c r="J11" s="356">
        <f>IF(Config!$C$6=1,SUM(+Ene!J11),IF(Config!$C$6=2,SUM(+Ene!J11+Feb!J11),IF(Config!$C$6=3,SUM(+Ene!J11+Feb!J11+Mar!J11),IF(Config!$C$6=4,SUM(+Ene!J11+Feb!J11+Mar!J11+Abr!J11),IF(Config!$C$6=5,SUM(Ene!J11+Feb!J11+Mar!J11+Abr!J11+May!J11),IF(Config!$C$6=6,SUM(+Ene!J11+Feb!J11+Mar!J11+Abr!J11+May!J11+Jun!J11),IF(Config!$C$6=7,SUM(Ene!J11+Feb!J11+Mar!J11+Abr!J11+May!J11+Jun!J11+Jul!J11),IF(Config!$C$6=8,SUM(+Ene!J11+Feb!J11+Mar!J11+Abr!J11+May!J11+Jun!J11+Jul!J11+Ago!J11),IF(Config!$C$6=9,SUM(+Ene!J11+Feb!J11+Mar!J11+Abr!J11+May!J11+Jun!J11+Jul!J11+Ago!J11+Set!J11),IF(Config!$C$6=10,SUM(+Ene!J11+Feb!J11+Mar!J11+Abr!J11+May!J11+Jun!J11+Jul!J11+Ago!J11+Set!J11+Oct!J11),IF(Config!$C$6=11,SUM(+Ene!J11+Feb!J11+Mar!J11+Abr!J11+May!J11+Jun!J11+Jul!J11+Ago!J11+Set!J11+Oct!J11+Nov!J11),IF(Config!$C$6=12,SUM(+Ene!J11+Feb!J11+Mar!J11+Abr!J11+May!J11+Jun!J11+Jul!J11+Ago!J11+Set!J11+Oct!J11+Nov!J11+Dic!J11)))))))))))))</f>
        <v>0</v>
      </c>
      <c r="K11" s="356">
        <f>IF(Config!$C$6=1,SUM(+Ene!K11),IF(Config!$C$6=2,SUM(+Ene!K11+Feb!K11),IF(Config!$C$6=3,SUM(+Ene!K11+Feb!K11+Mar!K11),IF(Config!$C$6=4,SUM(+Ene!K11+Feb!K11+Mar!K11+Abr!K11),IF(Config!$C$6=5,SUM(Ene!K11+Feb!K11+Mar!K11+Abr!K11+May!K11),IF(Config!$C$6=6,SUM(+Ene!K11+Feb!K11+Mar!K11+Abr!K11+May!K11+Jun!K11),IF(Config!$C$6=7,SUM(Ene!K11+Feb!K11+Mar!K11+Abr!K11+May!K11+Jun!K11+Jul!K11),IF(Config!$C$6=8,SUM(+Ene!K11+Feb!K11+Mar!K11+Abr!K11+May!K11+Jun!K11+Jul!K11+Ago!K11),IF(Config!$C$6=9,SUM(+Ene!K11+Feb!K11+Mar!K11+Abr!K11+May!K11+Jun!K11+Jul!K11+Ago!K11+Set!K11),IF(Config!$C$6=10,SUM(+Ene!K11+Feb!K11+Mar!K11+Abr!K11+May!K11+Jun!K11+Jul!K11+Ago!K11+Set!K11+Oct!K11),IF(Config!$C$6=11,SUM(+Ene!K11+Feb!K11+Mar!K11+Abr!K11+May!K11+Jun!K11+Jul!K11+Ago!K11+Set!K11+Oct!K11+Nov!K11),IF(Config!$C$6=12,SUM(+Ene!K11+Feb!K11+Mar!K11+Abr!K11+May!K11+Jun!K11+Jul!K11+Ago!K11+Set!K11+Oct!K11+Nov!K11+Dic!K11)))))))))))))</f>
        <v>0</v>
      </c>
      <c r="L11" s="356">
        <f>IF(Config!$C$6=1,SUM(+Ene!L11),IF(Config!$C$6=2,SUM(+Ene!L11+Feb!L11),IF(Config!$C$6=3,SUM(+Ene!L11+Feb!L11+Mar!L11),IF(Config!$C$6=4,SUM(+Ene!L11+Feb!L11+Mar!L11+Abr!L11),IF(Config!$C$6=5,SUM(Ene!L11+Feb!L11+Mar!L11+Abr!L11+May!L11),IF(Config!$C$6=6,SUM(+Ene!L11+Feb!L11+Mar!L11+Abr!L11+May!L11+Jun!L11),IF(Config!$C$6=7,SUM(Ene!L11+Feb!L11+Mar!L11+Abr!L11+May!L11+Jun!L11+Jul!L11),IF(Config!$C$6=8,SUM(+Ene!L11+Feb!L11+Mar!L11+Abr!L11+May!L11+Jun!L11+Jul!L11+Ago!L11),IF(Config!$C$6=9,SUM(+Ene!L11+Feb!L11+Mar!L11+Abr!L11+May!L11+Jun!L11+Jul!L11+Ago!L11+Set!L11),IF(Config!$C$6=10,SUM(+Ene!L11+Feb!L11+Mar!L11+Abr!L11+May!L11+Jun!L11+Jul!L11+Ago!L11+Set!L11+Oct!L11),IF(Config!$C$6=11,SUM(+Ene!L11+Feb!L11+Mar!L11+Abr!L11+May!L11+Jun!L11+Jul!L11+Ago!L11+Set!L11+Oct!L11+Nov!L11),IF(Config!$C$6=12,SUM(+Ene!L11+Feb!L11+Mar!L11+Abr!L11+May!L11+Jun!L11+Jul!L11+Ago!L11+Set!L11+Oct!L11+Nov!L11+Dic!L11)))))))))))))</f>
        <v>0</v>
      </c>
      <c r="M11" s="356">
        <f>IF(Config!$C$6=1,SUM(+Ene!M11),IF(Config!$C$6=2,SUM(+Ene!M11+Feb!M11),IF(Config!$C$6=3,SUM(+Ene!M11+Feb!M11+Mar!M11),IF(Config!$C$6=4,SUM(+Ene!M11+Feb!M11+Mar!M11+Abr!M11),IF(Config!$C$6=5,SUM(Ene!M11+Feb!M11+Mar!M11+Abr!M11+May!M11),IF(Config!$C$6=6,SUM(+Ene!M11+Feb!M11+Mar!M11+Abr!M11+May!M11+Jun!M11),IF(Config!$C$6=7,SUM(Ene!M11+Feb!M11+Mar!M11+Abr!M11+May!M11+Jun!M11+Jul!M11),IF(Config!$C$6=8,SUM(+Ene!M11+Feb!M11+Mar!M11+Abr!M11+May!M11+Jun!M11+Jul!M11+Ago!M11),IF(Config!$C$6=9,SUM(+Ene!M11+Feb!M11+Mar!M11+Abr!M11+May!M11+Jun!M11+Jul!M11+Ago!M11+Set!M11),IF(Config!$C$6=10,SUM(+Ene!M11+Feb!M11+Mar!M11+Abr!M11+May!M11+Jun!M11+Jul!M11+Ago!M11+Set!M11+Oct!M11),IF(Config!$C$6=11,SUM(+Ene!M11+Feb!M11+Mar!M11+Abr!M11+May!M11+Jun!M11+Jul!M11+Ago!M11+Set!M11+Oct!M11+Nov!M11),IF(Config!$C$6=12,SUM(+Ene!M11+Feb!M11+Mar!M11+Abr!M11+May!M11+Jun!M11+Jul!M11+Ago!M11+Set!M11+Oct!M11+Nov!M11+Dic!M11)))))))))))))</f>
        <v>0</v>
      </c>
      <c r="N11" s="356">
        <f>IF(Config!$C$6=1,SUM(+Ene!N11),IF(Config!$C$6=2,SUM(+Ene!N11+Feb!N11),IF(Config!$C$6=3,SUM(+Ene!N11+Feb!N11+Mar!N11),IF(Config!$C$6=4,SUM(+Ene!N11+Feb!N11+Mar!N11+Abr!N11),IF(Config!$C$6=5,SUM(Ene!N11+Feb!N11+Mar!N11+Abr!N11+May!N11),IF(Config!$C$6=6,SUM(+Ene!N11+Feb!N11+Mar!N11+Abr!N11+May!N11+Jun!N11),IF(Config!$C$6=7,SUM(Ene!N11+Feb!N11+Mar!N11+Abr!N11+May!N11+Jun!N11+Jul!N11),IF(Config!$C$6=8,SUM(+Ene!N11+Feb!N11+Mar!N11+Abr!N11+May!N11+Jun!N11+Jul!N11+Ago!N11),IF(Config!$C$6=9,SUM(+Ene!N11+Feb!N11+Mar!N11+Abr!N11+May!N11+Jun!N11+Jul!N11+Ago!N11+Set!N11),IF(Config!$C$6=10,SUM(+Ene!N11+Feb!N11+Mar!N11+Abr!N11+May!N11+Jun!N11+Jul!N11+Ago!N11+Set!N11+Oct!N11),IF(Config!$C$6=11,SUM(+Ene!N11+Feb!N11+Mar!N11+Abr!N11+May!N11+Jun!N11+Jul!N11+Ago!N11+Set!N11+Oct!N11+Nov!N11),IF(Config!$C$6=12,SUM(+Ene!N11+Feb!N11+Mar!N11+Abr!N11+May!N11+Jun!N11+Jul!N11+Ago!N11+Set!N11+Oct!N11+Nov!N11+Dic!N11)))))))))))))</f>
        <v>0</v>
      </c>
      <c r="O11" s="356">
        <f>IF(Config!$C$6=1,SUM(+Ene!O11),IF(Config!$C$6=2,SUM(+Ene!O11+Feb!O11),IF(Config!$C$6=3,SUM(+Ene!O11+Feb!O11+Mar!O11),IF(Config!$C$6=4,SUM(+Ene!O11+Feb!O11+Mar!O11+Abr!O11),IF(Config!$C$6=5,SUM(Ene!O11+Feb!O11+Mar!O11+Abr!O11+May!O11),IF(Config!$C$6=6,SUM(+Ene!O11+Feb!O11+Mar!O11+Abr!O11+May!O11+Jun!O11),IF(Config!$C$6=7,SUM(Ene!O11+Feb!O11+Mar!O11+Abr!O11+May!O11+Jun!O11+Jul!O11),IF(Config!$C$6=8,SUM(+Ene!O11+Feb!O11+Mar!O11+Abr!O11+May!O11+Jun!O11+Jul!O11+Ago!O11),IF(Config!$C$6=9,SUM(+Ene!O11+Feb!O11+Mar!O11+Abr!O11+May!O11+Jun!O11+Jul!O11+Ago!O11+Set!O11),IF(Config!$C$6=10,SUM(+Ene!O11+Feb!O11+Mar!O11+Abr!O11+May!O11+Jun!O11+Jul!O11+Ago!O11+Set!O11+Oct!O11),IF(Config!$C$6=11,SUM(+Ene!O11+Feb!O11+Mar!O11+Abr!O11+May!O11+Jun!O11+Jul!O11+Ago!O11+Set!O11+Oct!O11+Nov!O11),IF(Config!$C$6=12,SUM(+Ene!O11+Feb!O11+Mar!O11+Abr!O11+May!O11+Jun!O11+Jul!O11+Ago!O11+Set!O11+Oct!O11+Nov!O11+Dic!O11)))))))))))))</f>
        <v>0</v>
      </c>
      <c r="P11" s="356">
        <f>IF(Config!$C$6=1,SUM(+Ene!P11),IF(Config!$C$6=2,SUM(+Ene!P11+Feb!P11),IF(Config!$C$6=3,SUM(+Ene!P11+Feb!P11+Mar!P11),IF(Config!$C$6=4,SUM(+Ene!P11+Feb!P11+Mar!P11+Abr!P11),IF(Config!$C$6=5,SUM(Ene!P11+Feb!P11+Mar!P11+Abr!P11+May!P11),IF(Config!$C$6=6,SUM(+Ene!P11+Feb!P11+Mar!P11+Abr!P11+May!P11+Jun!P11),IF(Config!$C$6=7,SUM(Ene!P11+Feb!P11+Mar!P11+Abr!P11+May!P11+Jun!P11+Jul!P11),IF(Config!$C$6=8,SUM(+Ene!P11+Feb!P11+Mar!P11+Abr!P11+May!P11+Jun!P11+Jul!P11+Ago!P11),IF(Config!$C$6=9,SUM(+Ene!P11+Feb!P11+Mar!P11+Abr!P11+May!P11+Jun!P11+Jul!P11+Ago!P11+Set!P11),IF(Config!$C$6=10,SUM(+Ene!P11+Feb!P11+Mar!P11+Abr!P11+May!P11+Jun!P11+Jul!P11+Ago!P11+Set!P11+Oct!P11),IF(Config!$C$6=11,SUM(+Ene!P11+Feb!P11+Mar!P11+Abr!P11+May!P11+Jun!P11+Jul!P11+Ago!P11+Set!P11+Oct!P11+Nov!P11),IF(Config!$C$6=12,SUM(+Ene!P11+Feb!P11+Mar!P11+Abr!P11+May!P11+Jun!P11+Jul!P11+Ago!P11+Set!P11+Oct!P11+Nov!P11+Dic!P11)))))))))))))</f>
        <v>0</v>
      </c>
      <c r="Q11" s="356">
        <f>IF(Config!$C$6=1,SUM(+Ene!Q11),IF(Config!$C$6=2,SUM(+Ene!Q11+Feb!Q11),IF(Config!$C$6=3,SUM(+Ene!Q11+Feb!Q11+Mar!Q11),IF(Config!$C$6=4,SUM(+Ene!Q11+Feb!Q11+Mar!Q11+Abr!Q11),IF(Config!$C$6=5,SUM(Ene!Q11+Feb!Q11+Mar!Q11+Abr!Q11+May!Q11),IF(Config!$C$6=6,SUM(+Ene!Q11+Feb!Q11+Mar!Q11+Abr!Q11+May!Q11+Jun!Q11),IF(Config!$C$6=7,SUM(Ene!Q11+Feb!Q11+Mar!Q11+Abr!Q11+May!Q11+Jun!Q11+Jul!Q11),IF(Config!$C$6=8,SUM(+Ene!Q11+Feb!Q11+Mar!Q11+Abr!Q11+May!Q11+Jun!Q11+Jul!Q11+Ago!Q11),IF(Config!$C$6=9,SUM(+Ene!Q11+Feb!Q11+Mar!Q11+Abr!Q11+May!Q11+Jun!Q11+Jul!Q11+Ago!Q11+Set!Q11),IF(Config!$C$6=10,SUM(+Ene!Q11+Feb!Q11+Mar!Q11+Abr!Q11+May!Q11+Jun!Q11+Jul!Q11+Ago!Q11+Set!Q11+Oct!Q11),IF(Config!$C$6=11,SUM(+Ene!Q11+Feb!Q11+Mar!Q11+Abr!Q11+May!Q11+Jun!Q11+Jul!Q11+Ago!Q11+Set!Q11+Oct!Q11+Nov!Q11),IF(Config!$C$6=12,SUM(+Ene!Q11+Feb!Q11+Mar!Q11+Abr!Q11+May!Q11+Jun!Q11+Jul!Q11+Ago!Q11+Set!Q11+Oct!Q11+Nov!Q11+Dic!Q11)))))))))))))</f>
        <v>0</v>
      </c>
      <c r="R11" s="356">
        <f>IF(Config!$C$6=1,SUM(+Ene!R11),IF(Config!$C$6=2,SUM(+Ene!R11+Feb!R11),IF(Config!$C$6=3,SUM(+Ene!R11+Feb!R11+Mar!R11),IF(Config!$C$6=4,SUM(+Ene!R11+Feb!R11+Mar!R11+Abr!R11),IF(Config!$C$6=5,SUM(Ene!R11+Feb!R11+Mar!R11+Abr!R11+May!R11),IF(Config!$C$6=6,SUM(+Ene!R11+Feb!R11+Mar!R11+Abr!R11+May!R11+Jun!R11),IF(Config!$C$6=7,SUM(Ene!R11+Feb!R11+Mar!R11+Abr!R11+May!R11+Jun!R11+Jul!R11),IF(Config!$C$6=8,SUM(+Ene!R11+Feb!R11+Mar!R11+Abr!R11+May!R11+Jun!R11+Jul!R11+Ago!R11),IF(Config!$C$6=9,SUM(+Ene!R11+Feb!R11+Mar!R11+Abr!R11+May!R11+Jun!R11+Jul!R11+Ago!R11+Set!R11),IF(Config!$C$6=10,SUM(+Ene!R11+Feb!R11+Mar!R11+Abr!R11+May!R11+Jun!R11+Jul!R11+Ago!R11+Set!R11+Oct!R11),IF(Config!$C$6=11,SUM(+Ene!R11+Feb!R11+Mar!R11+Abr!R11+May!R11+Jun!R11+Jul!R11+Ago!R11+Set!R11+Oct!R11+Nov!R11),IF(Config!$C$6=12,SUM(+Ene!R11+Feb!R11+Mar!R11+Abr!R11+May!R11+Jun!R11+Jul!R11+Ago!R11+Set!R11+Oct!R11+Nov!R11+Dic!R11)))))))))))))</f>
        <v>0</v>
      </c>
      <c r="S11" s="356">
        <f>IF(Config!$C$6=1,SUM(+Ene!S11),IF(Config!$C$6=2,SUM(+Ene!S11+Feb!S11),IF(Config!$C$6=3,SUM(+Ene!S11+Feb!S11+Mar!S11),IF(Config!$C$6=4,SUM(+Ene!S11+Feb!S11+Mar!S11+Abr!S11),IF(Config!$C$6=5,SUM(Ene!S11+Feb!S11+Mar!S11+Abr!S11+May!S11),IF(Config!$C$6=6,SUM(+Ene!S11+Feb!S11+Mar!S11+Abr!S11+May!S11+Jun!S11),IF(Config!$C$6=7,SUM(Ene!S11+Feb!S11+Mar!S11+Abr!S11+May!S11+Jun!S11+Jul!S11),IF(Config!$C$6=8,SUM(+Ene!S11+Feb!S11+Mar!S11+Abr!S11+May!S11+Jun!S11+Jul!S11+Ago!S11),IF(Config!$C$6=9,SUM(+Ene!S11+Feb!S11+Mar!S11+Abr!S11+May!S11+Jun!S11+Jul!S11+Ago!S11+Set!S11),IF(Config!$C$6=10,SUM(+Ene!S11+Feb!S11+Mar!S11+Abr!S11+May!S11+Jun!S11+Jul!S11+Ago!S11+Set!S11+Oct!S11),IF(Config!$C$6=11,SUM(+Ene!S11+Feb!S11+Mar!S11+Abr!S11+May!S11+Jun!S11+Jul!S11+Ago!S11+Set!S11+Oct!S11+Nov!S11),IF(Config!$C$6=12,SUM(+Ene!S11+Feb!S11+Mar!S11+Abr!S11+May!S11+Jun!S11+Jul!S11+Ago!S11+Set!S11+Oct!S11+Nov!S11+Dic!S11)))))))))))))</f>
        <v>0</v>
      </c>
      <c r="T11" s="356">
        <f>IF(Config!$C$6=1,SUM(+Ene!T11),IF(Config!$C$6=2,SUM(+Ene!T11+Feb!T11),IF(Config!$C$6=3,SUM(+Ene!T11+Feb!T11+Mar!T11),IF(Config!$C$6=4,SUM(+Ene!T11+Feb!T11+Mar!T11+Abr!T11),IF(Config!$C$6=5,SUM(Ene!T11+Feb!T11+Mar!T11+Abr!T11+May!T11),IF(Config!$C$6=6,SUM(+Ene!T11+Feb!T11+Mar!T11+Abr!T11+May!T11+Jun!T11),IF(Config!$C$6=7,SUM(Ene!T11+Feb!T11+Mar!T11+Abr!T11+May!T11+Jun!T11+Jul!T11),IF(Config!$C$6=8,SUM(+Ene!T11+Feb!T11+Mar!T11+Abr!T11+May!T11+Jun!T11+Jul!T11+Ago!T11),IF(Config!$C$6=9,SUM(+Ene!T11+Feb!T11+Mar!T11+Abr!T11+May!T11+Jun!T11+Jul!T11+Ago!T11+Set!T11),IF(Config!$C$6=10,SUM(+Ene!T11+Feb!T11+Mar!T11+Abr!T11+May!T11+Jun!T11+Jul!T11+Ago!T11+Set!T11+Oct!T11),IF(Config!$C$6=11,SUM(+Ene!T11+Feb!T11+Mar!T11+Abr!T11+May!T11+Jun!T11+Jul!T11+Ago!T11+Set!T11+Oct!T11+Nov!T11),IF(Config!$C$6=12,SUM(+Ene!T11+Feb!T11+Mar!T11+Abr!T11+May!T11+Jun!T11+Jul!T11+Ago!T11+Set!T11+Oct!T11+Nov!T11+Dic!T11)))))))))))))</f>
        <v>0</v>
      </c>
      <c r="U11" s="356">
        <f>IF(Config!$C$6=1,SUM(+Ene!U11),IF(Config!$C$6=2,SUM(+Ene!U11+Feb!U11),IF(Config!$C$6=3,SUM(+Ene!U11+Feb!U11+Mar!U11),IF(Config!$C$6=4,SUM(+Ene!U11+Feb!U11+Mar!U11+Abr!U11),IF(Config!$C$6=5,SUM(Ene!U11+Feb!U11+Mar!U11+Abr!U11+May!U11),IF(Config!$C$6=6,SUM(+Ene!U11+Feb!U11+Mar!U11+Abr!U11+May!U11+Jun!U11),IF(Config!$C$6=7,SUM(Ene!U11+Feb!U11+Mar!U11+Abr!U11+May!U11+Jun!U11+Jul!U11),IF(Config!$C$6=8,SUM(+Ene!U11+Feb!U11+Mar!U11+Abr!U11+May!U11+Jun!U11+Jul!U11+Ago!U11),IF(Config!$C$6=9,SUM(+Ene!U11+Feb!U11+Mar!U11+Abr!U11+May!U11+Jun!U11+Jul!U11+Ago!U11+Set!U11),IF(Config!$C$6=10,SUM(+Ene!U11+Feb!U11+Mar!U11+Abr!U11+May!U11+Jun!U11+Jul!U11+Ago!U11+Set!U11+Oct!U11),IF(Config!$C$6=11,SUM(+Ene!U11+Feb!U11+Mar!U11+Abr!U11+May!U11+Jun!U11+Jul!U11+Ago!U11+Set!U11+Oct!U11+Nov!U11),IF(Config!$C$6=12,SUM(+Ene!U11+Feb!U11+Mar!U11+Abr!U11+May!U11+Jun!U11+Jul!U11+Ago!U11+Set!U11+Oct!U11+Nov!U11+Dic!U11)))))))))))))</f>
        <v>0</v>
      </c>
      <c r="V11" s="356">
        <f>IF(Config!$C$6=1,SUM(+Ene!V11),IF(Config!$C$6=2,SUM(+Ene!V11+Feb!V11),IF(Config!$C$6=3,SUM(+Ene!V11+Feb!V11+Mar!V11),IF(Config!$C$6=4,SUM(+Ene!V11+Feb!V11+Mar!V11+Abr!V11),IF(Config!$C$6=5,SUM(Ene!V11+Feb!V11+Mar!V11+Abr!V11+May!V11),IF(Config!$C$6=6,SUM(+Ene!V11+Feb!V11+Mar!V11+Abr!V11+May!V11+Jun!V11),IF(Config!$C$6=7,SUM(Ene!V11+Feb!V11+Mar!V11+Abr!V11+May!V11+Jun!V11+Jul!V11),IF(Config!$C$6=8,SUM(+Ene!V11+Feb!V11+Mar!V11+Abr!V11+May!V11+Jun!V11+Jul!V11+Ago!V11),IF(Config!$C$6=9,SUM(+Ene!V11+Feb!V11+Mar!V11+Abr!V11+May!V11+Jun!V11+Jul!V11+Ago!V11+Set!V11),IF(Config!$C$6=10,SUM(+Ene!V11+Feb!V11+Mar!V11+Abr!V11+May!V11+Jun!V11+Jul!V11+Ago!V11+Set!V11+Oct!V11),IF(Config!$C$6=11,SUM(+Ene!V11+Feb!V11+Mar!V11+Abr!V11+May!V11+Jun!V11+Jul!V11+Ago!V11+Set!V11+Oct!V11+Nov!V11),IF(Config!$C$6=12,SUM(+Ene!V11+Feb!V11+Mar!V11+Abr!V11+May!V11+Jun!V11+Jul!V11+Ago!V11+Set!V11+Oct!V11+Nov!V11+Dic!V11)))))))))))))</f>
        <v>0</v>
      </c>
      <c r="W11" s="356">
        <f>IF(Config!$C$6=1,SUM(+Ene!W11),IF(Config!$C$6=2,SUM(+Ene!W11+Feb!W11),IF(Config!$C$6=3,SUM(+Ene!W11+Feb!W11+Mar!W11),IF(Config!$C$6=4,SUM(+Ene!W11+Feb!W11+Mar!W11+Abr!W11),IF(Config!$C$6=5,SUM(Ene!W11+Feb!W11+Mar!W11+Abr!W11+May!W11),IF(Config!$C$6=6,SUM(+Ene!W11+Feb!W11+Mar!W11+Abr!W11+May!W11+Jun!W11),IF(Config!$C$6=7,SUM(Ene!W11+Feb!W11+Mar!W11+Abr!W11+May!W11+Jun!W11+Jul!W11),IF(Config!$C$6=8,SUM(+Ene!W11+Feb!W11+Mar!W11+Abr!W11+May!W11+Jun!W11+Jul!W11+Ago!W11),IF(Config!$C$6=9,SUM(+Ene!W11+Feb!W11+Mar!W11+Abr!W11+May!W11+Jun!W11+Jul!W11+Ago!W11+Set!W11),IF(Config!$C$6=10,SUM(+Ene!W11+Feb!W11+Mar!W11+Abr!W11+May!W11+Jun!W11+Jul!W11+Ago!W11+Set!W11+Oct!W11),IF(Config!$C$6=11,SUM(+Ene!W11+Feb!W11+Mar!W11+Abr!W11+May!W11+Jun!W11+Jul!W11+Ago!W11+Set!W11+Oct!W11+Nov!W11),IF(Config!$C$6=12,SUM(+Ene!W11+Feb!W11+Mar!W11+Abr!W11+May!W11+Jun!W11+Jul!W11+Ago!W11+Set!W11+Oct!W11+Nov!W11+Dic!W11)))))))))))))</f>
        <v>0</v>
      </c>
      <c r="X11" s="356">
        <f>IF(Config!$C$6=1,SUM(+Ene!X11),IF(Config!$C$6=2,SUM(+Ene!X11+Feb!X11),IF(Config!$C$6=3,SUM(+Ene!X11+Feb!X11+Mar!X11),IF(Config!$C$6=4,SUM(+Ene!X11+Feb!X11+Mar!X11+Abr!X11),IF(Config!$C$6=5,SUM(Ene!X11+Feb!X11+Mar!X11+Abr!X11+May!X11),IF(Config!$C$6=6,SUM(+Ene!X11+Feb!X11+Mar!X11+Abr!X11+May!X11+Jun!X11),IF(Config!$C$6=7,SUM(Ene!X11+Feb!X11+Mar!X11+Abr!X11+May!X11+Jun!X11+Jul!X11),IF(Config!$C$6=8,SUM(+Ene!X11+Feb!X11+Mar!X11+Abr!X11+May!X11+Jun!X11+Jul!X11+Ago!X11),IF(Config!$C$6=9,SUM(+Ene!X11+Feb!X11+Mar!X11+Abr!X11+May!X11+Jun!X11+Jul!X11+Ago!X11+Set!X11),IF(Config!$C$6=10,SUM(+Ene!X11+Feb!X11+Mar!X11+Abr!X11+May!X11+Jun!X11+Jul!X11+Ago!X11+Set!X11+Oct!X11),IF(Config!$C$6=11,SUM(+Ene!X11+Feb!X11+Mar!X11+Abr!X11+May!X11+Jun!X11+Jul!X11+Ago!X11+Set!X11+Oct!X11+Nov!X11),IF(Config!$C$6=12,SUM(+Ene!X11+Feb!X11+Mar!X11+Abr!X11+May!X11+Jun!X11+Jul!X11+Ago!X11+Set!X11+Oct!X11+Nov!X11+Dic!X11)))))))))))))</f>
        <v>0</v>
      </c>
      <c r="Y11" s="356">
        <f>IF(Config!$C$6=1,SUM(+Ene!Y11),IF(Config!$C$6=2,SUM(+Ene!Y11+Feb!Y11),IF(Config!$C$6=3,SUM(+Ene!Y11+Feb!Y11+Mar!Y11),IF(Config!$C$6=4,SUM(+Ene!Y11+Feb!Y11+Mar!Y11+Abr!Y11),IF(Config!$C$6=5,SUM(Ene!Y11+Feb!Y11+Mar!Y11+Abr!Y11+May!Y11),IF(Config!$C$6=6,SUM(+Ene!Y11+Feb!Y11+Mar!Y11+Abr!Y11+May!Y11+Jun!Y11),IF(Config!$C$6=7,SUM(Ene!Y11+Feb!Y11+Mar!Y11+Abr!Y11+May!Y11+Jun!Y11+Jul!Y11),IF(Config!$C$6=8,SUM(+Ene!Y11+Feb!Y11+Mar!Y11+Abr!Y11+May!Y11+Jun!Y11+Jul!Y11+Ago!Y11),IF(Config!$C$6=9,SUM(+Ene!Y11+Feb!Y11+Mar!Y11+Abr!Y11+May!Y11+Jun!Y11+Jul!Y11+Ago!Y11+Set!Y11),IF(Config!$C$6=10,SUM(+Ene!Y11+Feb!Y11+Mar!Y11+Abr!Y11+May!Y11+Jun!Y11+Jul!Y11+Ago!Y11+Set!Y11+Oct!Y11),IF(Config!$C$6=11,SUM(+Ene!Y11+Feb!Y11+Mar!Y11+Abr!Y11+May!Y11+Jun!Y11+Jul!Y11+Ago!Y11+Set!Y11+Oct!Y11+Nov!Y11),IF(Config!$C$6=12,SUM(+Ene!Y11+Feb!Y11+Mar!Y11+Abr!Y11+May!Y11+Jun!Y11+Jul!Y11+Ago!Y11+Set!Y11+Oct!Y11+Nov!Y11+Dic!Y11)))))))))))))</f>
        <v>8</v>
      </c>
      <c r="Z11" s="356">
        <f>IF(Config!$C$6=1,SUM(+Ene!Z11),IF(Config!$C$6=2,SUM(+Ene!Z11+Feb!Z11),IF(Config!$C$6=3,SUM(+Ene!Z11+Feb!Z11+Mar!Z11),IF(Config!$C$6=4,SUM(+Ene!Z11+Feb!Z11+Mar!Z11+Abr!Z11),IF(Config!$C$6=5,SUM(Ene!Z11+Feb!Z11+Mar!Z11+Abr!Z11+May!Z11),IF(Config!$C$6=6,SUM(+Ene!Z11+Feb!Z11+Mar!Z11+Abr!Z11+May!Z11+Jun!Z11),IF(Config!$C$6=7,SUM(Ene!Z11+Feb!Z11+Mar!Z11+Abr!Z11+May!Z11+Jun!Z11+Jul!Z11),IF(Config!$C$6=8,SUM(+Ene!Z11+Feb!Z11+Mar!Z11+Abr!Z11+May!Z11+Jun!Z11+Jul!Z11+Ago!Z11),IF(Config!$C$6=9,SUM(+Ene!Z11+Feb!Z11+Mar!Z11+Abr!Z11+May!Z11+Jun!Z11+Jul!Z11+Ago!Z11+Set!Z11),IF(Config!$C$6=10,SUM(+Ene!Z11+Feb!Z11+Mar!Z11+Abr!Z11+May!Z11+Jun!Z11+Jul!Z11+Ago!Z11+Set!Z11+Oct!Z11),IF(Config!$C$6=11,SUM(+Ene!Z11+Feb!Z11+Mar!Z11+Abr!Z11+May!Z11+Jun!Z11+Jul!Z11+Ago!Z11+Set!Z11+Oct!Z11+Nov!Z11),IF(Config!$C$6=12,SUM(+Ene!Z11+Feb!Z11+Mar!Z11+Abr!Z11+May!Z11+Jun!Z11+Jul!Z11+Ago!Z11+Set!Z11+Oct!Z11+Nov!Z11+Dic!Z11)))))))))))))</f>
        <v>0</v>
      </c>
      <c r="AA11" s="356">
        <f>IF(Config!$C$6=1,SUM(+Ene!AA11),IF(Config!$C$6=2,SUM(+Ene!AA11+Feb!AA11),IF(Config!$C$6=3,SUM(+Ene!AA11+Feb!AA11+Mar!AA11),IF(Config!$C$6=4,SUM(+Ene!AA11+Feb!AA11+Mar!AA11+Abr!AA11),IF(Config!$C$6=5,SUM(Ene!AA11+Feb!AA11+Mar!AA11+Abr!AA11+May!AA11),IF(Config!$C$6=6,SUM(+Ene!AA11+Feb!AA11+Mar!AA11+Abr!AA11+May!AA11+Jun!AA11),IF(Config!$C$6=7,SUM(Ene!AA11+Feb!AA11+Mar!AA11+Abr!AA11+May!AA11+Jun!AA11+Jul!AA11),IF(Config!$C$6=8,SUM(+Ene!AA11+Feb!AA11+Mar!AA11+Abr!AA11+May!AA11+Jun!AA11+Jul!AA11+Ago!AA11),IF(Config!$C$6=9,SUM(+Ene!AA11+Feb!AA11+Mar!AA11+Abr!AA11+May!AA11+Jun!AA11+Jul!AA11+Ago!AA11+Set!AA11),IF(Config!$C$6=10,SUM(+Ene!AA11+Feb!AA11+Mar!AA11+Abr!AA11+May!AA11+Jun!AA11+Jul!AA11+Ago!AA11+Set!AA11+Oct!AA11),IF(Config!$C$6=11,SUM(+Ene!AA11+Feb!AA11+Mar!AA11+Abr!AA11+May!AA11+Jun!AA11+Jul!AA11+Ago!AA11+Set!AA11+Oct!AA11+Nov!AA11),IF(Config!$C$6=12,SUM(+Ene!AA11+Feb!AA11+Mar!AA11+Abr!AA11+May!AA11+Jun!AA11+Jul!AA11+Ago!AA11+Set!AA11+Oct!AA11+Nov!AA11+Dic!AA11)))))))))))))</f>
        <v>0</v>
      </c>
      <c r="AB11" s="356">
        <f>IF(Config!$C$6=1,SUM(+Ene!AB11),IF(Config!$C$6=2,SUM(+Ene!AB11+Feb!AB11),IF(Config!$C$6=3,SUM(+Ene!AB11+Feb!AB11+Mar!AB11),IF(Config!$C$6=4,SUM(+Ene!AB11+Feb!AB11+Mar!AB11+Abr!AB11),IF(Config!$C$6=5,SUM(Ene!AB11+Feb!AB11+Mar!AB11+Abr!AB11+May!AB11),IF(Config!$C$6=6,SUM(+Ene!AB11+Feb!AB11+Mar!AB11+Abr!AB11+May!AB11+Jun!AB11),IF(Config!$C$6=7,SUM(Ene!AB11+Feb!AB11+Mar!AB11+Abr!AB11+May!AB11+Jun!AB11+Jul!AB11),IF(Config!$C$6=8,SUM(+Ene!AB11+Feb!AB11+Mar!AB11+Abr!AB11+May!AB11+Jun!AB11+Jul!AB11+Ago!AB11),IF(Config!$C$6=9,SUM(+Ene!AB11+Feb!AB11+Mar!AB11+Abr!AB11+May!AB11+Jun!AB11+Jul!AB11+Ago!AB11+Set!AB11),IF(Config!$C$6=10,SUM(+Ene!AB11+Feb!AB11+Mar!AB11+Abr!AB11+May!AB11+Jun!AB11+Jul!AB11+Ago!AB11+Set!AB11+Oct!AB11),IF(Config!$C$6=11,SUM(+Ene!AB11+Feb!AB11+Mar!AB11+Abr!AB11+May!AB11+Jun!AB11+Jul!AB11+Ago!AB11+Set!AB11+Oct!AB11+Nov!AB11),IF(Config!$C$6=12,SUM(+Ene!AB11+Feb!AB11+Mar!AB11+Abr!AB11+May!AB11+Jun!AB11+Jul!AB11+Ago!AB11+Set!AB11+Oct!AB11+Nov!AB11+Dic!AB11)))))))))))))</f>
        <v>0</v>
      </c>
      <c r="AC11" s="356">
        <f>IF(Config!$C$6=1,SUM(+Ene!AC11),IF(Config!$C$6=2,SUM(+Ene!AC11+Feb!AC11),IF(Config!$C$6=3,SUM(+Ene!AC11+Feb!AC11+Mar!AC11),IF(Config!$C$6=4,SUM(+Ene!AC11+Feb!AC11+Mar!AC11+Abr!AC11),IF(Config!$C$6=5,SUM(Ene!AC11+Feb!AC11+Mar!AC11+Abr!AC11+May!AC11),IF(Config!$C$6=6,SUM(+Ene!AC11+Feb!AC11+Mar!AC11+Abr!AC11+May!AC11+Jun!AC11),IF(Config!$C$6=7,SUM(Ene!AC11+Feb!AC11+Mar!AC11+Abr!AC11+May!AC11+Jun!AC11+Jul!AC11),IF(Config!$C$6=8,SUM(+Ene!AC11+Feb!AC11+Mar!AC11+Abr!AC11+May!AC11+Jun!AC11+Jul!AC11+Ago!AC11),IF(Config!$C$6=9,SUM(+Ene!AC11+Feb!AC11+Mar!AC11+Abr!AC11+May!AC11+Jun!AC11+Jul!AC11+Ago!AC11+Set!AC11),IF(Config!$C$6=10,SUM(+Ene!AC11+Feb!AC11+Mar!AC11+Abr!AC11+May!AC11+Jun!AC11+Jul!AC11+Ago!AC11+Set!AC11+Oct!AC11),IF(Config!$C$6=11,SUM(+Ene!AC11+Feb!AC11+Mar!AC11+Abr!AC11+May!AC11+Jun!AC11+Jul!AC11+Ago!AC11+Set!AC11+Oct!AC11+Nov!AC11),IF(Config!$C$6=12,SUM(+Ene!AC11+Feb!AC11+Mar!AC11+Abr!AC11+May!AC11+Jun!AC11+Jul!AC11+Ago!AC11+Set!AC11+Oct!AC11+Nov!AC11+Dic!AC11)))))))))))))</f>
        <v>0</v>
      </c>
      <c r="AD11" s="356">
        <f>IF(Config!$C$6=1,SUM(+Ene!AD11),IF(Config!$C$6=2,SUM(+Ene!AD11+Feb!AD11),IF(Config!$C$6=3,SUM(+Ene!AD11+Feb!AD11+Mar!AD11),IF(Config!$C$6=4,SUM(+Ene!AD11+Feb!AD11+Mar!AD11+Abr!AD11),IF(Config!$C$6=5,SUM(Ene!AD11+Feb!AD11+Mar!AD11+Abr!AD11+May!AD11),IF(Config!$C$6=6,SUM(+Ene!AD11+Feb!AD11+Mar!AD11+Abr!AD11+May!AD11+Jun!AD11),IF(Config!$C$6=7,SUM(Ene!AD11+Feb!AD11+Mar!AD11+Abr!AD11+May!AD11+Jun!AD11+Jul!AD11),IF(Config!$C$6=8,SUM(+Ene!AD11+Feb!AD11+Mar!AD11+Abr!AD11+May!AD11+Jun!AD11+Jul!AD11+Ago!AD11),IF(Config!$C$6=9,SUM(+Ene!AD11+Feb!AD11+Mar!AD11+Abr!AD11+May!AD11+Jun!AD11+Jul!AD11+Ago!AD11+Set!AD11),IF(Config!$C$6=10,SUM(+Ene!AD11+Feb!AD11+Mar!AD11+Abr!AD11+May!AD11+Jun!AD11+Jul!AD11+Ago!AD11+Set!AD11+Oct!AD11),IF(Config!$C$6=11,SUM(+Ene!AD11+Feb!AD11+Mar!AD11+Abr!AD11+May!AD11+Jun!AD11+Jul!AD11+Ago!AD11+Set!AD11+Oct!AD11+Nov!AD11),IF(Config!$C$6=12,SUM(+Ene!AD11+Feb!AD11+Mar!AD11+Abr!AD11+May!AD11+Jun!AD11+Jul!AD11+Ago!AD11+Set!AD11+Oct!AD11+Nov!AD11+Dic!AD11)))))))))))))</f>
        <v>2</v>
      </c>
      <c r="AE11" s="356">
        <f>IF(Config!$C$6=1,SUM(+Ene!AE11),IF(Config!$C$6=2,SUM(+Ene!AE11+Feb!AE11),IF(Config!$C$6=3,SUM(+Ene!AE11+Feb!AE11+Mar!AE11),IF(Config!$C$6=4,SUM(+Ene!AE11+Feb!AE11+Mar!AE11+Abr!AE11),IF(Config!$C$6=5,SUM(Ene!AE11+Feb!AE11+Mar!AE11+Abr!AE11+May!AE11),IF(Config!$C$6=6,SUM(+Ene!AE11+Feb!AE11+Mar!AE11+Abr!AE11+May!AE11+Jun!AE11),IF(Config!$C$6=7,SUM(Ene!AE11+Feb!AE11+Mar!AE11+Abr!AE11+May!AE11+Jun!AE11+Jul!AE11),IF(Config!$C$6=8,SUM(+Ene!AE11+Feb!AE11+Mar!AE11+Abr!AE11+May!AE11+Jun!AE11+Jul!AE11+Ago!AE11),IF(Config!$C$6=9,SUM(+Ene!AE11+Feb!AE11+Mar!AE11+Abr!AE11+May!AE11+Jun!AE11+Jul!AE11+Ago!AE11+Set!AE11),IF(Config!$C$6=10,SUM(+Ene!AE11+Feb!AE11+Mar!AE11+Abr!AE11+May!AE11+Jun!AE11+Jul!AE11+Ago!AE11+Set!AE11+Oct!AE11),IF(Config!$C$6=11,SUM(+Ene!AE11+Feb!AE11+Mar!AE11+Abr!AE11+May!AE11+Jun!AE11+Jul!AE11+Ago!AE11+Set!AE11+Oct!AE11+Nov!AE11),IF(Config!$C$6=12,SUM(+Ene!AE11+Feb!AE11+Mar!AE11+Abr!AE11+May!AE11+Jun!AE11+Jul!AE11+Ago!AE11+Set!AE11+Oct!AE11+Nov!AE11+Dic!AE11)))))))))))))</f>
        <v>0</v>
      </c>
      <c r="AF11" s="356">
        <f>IF(Config!$C$6=1,SUM(+Ene!AF11),IF(Config!$C$6=2,SUM(+Ene!AF11+Feb!AF11),IF(Config!$C$6=3,SUM(+Ene!AF11+Feb!AF11+Mar!AF11),IF(Config!$C$6=4,SUM(+Ene!AF11+Feb!AF11+Mar!AF11+Abr!AF11),IF(Config!$C$6=5,SUM(Ene!AF11+Feb!AF11+Mar!AF11+Abr!AF11+May!AF11),IF(Config!$C$6=6,SUM(+Ene!AF11+Feb!AF11+Mar!AF11+Abr!AF11+May!AF11+Jun!AF11),IF(Config!$C$6=7,SUM(Ene!AF11+Feb!AF11+Mar!AF11+Abr!AF11+May!AF11+Jun!AF11+Jul!AF11),IF(Config!$C$6=8,SUM(+Ene!AF11+Feb!AF11+Mar!AF11+Abr!AF11+May!AF11+Jun!AF11+Jul!AF11+Ago!AF11),IF(Config!$C$6=9,SUM(+Ene!AF11+Feb!AF11+Mar!AF11+Abr!AF11+May!AF11+Jun!AF11+Jul!AF11+Ago!AF11+Set!AF11),IF(Config!$C$6=10,SUM(+Ene!AF11+Feb!AF11+Mar!AF11+Abr!AF11+May!AF11+Jun!AF11+Jul!AF11+Ago!AF11+Set!AF11+Oct!AF11),IF(Config!$C$6=11,SUM(+Ene!AF11+Feb!AF11+Mar!AF11+Abr!AF11+May!AF11+Jun!AF11+Jul!AF11+Ago!AF11+Set!AF11+Oct!AF11+Nov!AF11),IF(Config!$C$6=12,SUM(+Ene!AF11+Feb!AF11+Mar!AF11+Abr!AF11+May!AF11+Jun!AF11+Jul!AF11+Ago!AF11+Set!AF11+Oct!AF11+Nov!AF11+Dic!AF11)))))))))))))</f>
        <v>0</v>
      </c>
      <c r="AG11" s="356">
        <f>IF(Config!$C$6=1,SUM(+Ene!AG11),IF(Config!$C$6=2,SUM(+Ene!AG11+Feb!AG11),IF(Config!$C$6=3,SUM(+Ene!AG11+Feb!AG11+Mar!AG11),IF(Config!$C$6=4,SUM(+Ene!AG11+Feb!AG11+Mar!AG11+Abr!AG11),IF(Config!$C$6=5,SUM(Ene!AG11+Feb!AG11+Mar!AG11+Abr!AG11+May!AG11),IF(Config!$C$6=6,SUM(+Ene!AG11+Feb!AG11+Mar!AG11+Abr!AG11+May!AG11+Jun!AG11),IF(Config!$C$6=7,SUM(Ene!AG11+Feb!AG11+Mar!AG11+Abr!AG11+May!AG11+Jun!AG11+Jul!AG11),IF(Config!$C$6=8,SUM(+Ene!AG11+Feb!AG11+Mar!AG11+Abr!AG11+May!AG11+Jun!AG11+Jul!AG11+Ago!AG11),IF(Config!$C$6=9,SUM(+Ene!AG11+Feb!AG11+Mar!AG11+Abr!AG11+May!AG11+Jun!AG11+Jul!AG11+Ago!AG11+Set!AG11),IF(Config!$C$6=10,SUM(+Ene!AG11+Feb!AG11+Mar!AG11+Abr!AG11+May!AG11+Jun!AG11+Jul!AG11+Ago!AG11+Set!AG11+Oct!AG11),IF(Config!$C$6=11,SUM(+Ene!AG11+Feb!AG11+Mar!AG11+Abr!AG11+May!AG11+Jun!AG11+Jul!AG11+Ago!AG11+Set!AG11+Oct!AG11+Nov!AG11),IF(Config!$C$6=12,SUM(+Ene!AG11+Feb!AG11+Mar!AG11+Abr!AG11+May!AG11+Jun!AG11+Jul!AG11+Ago!AG11+Set!AG11+Oct!AG11+Nov!AG11+Dic!AG11)))))))))))))</f>
        <v>0</v>
      </c>
      <c r="AH11" s="356">
        <f>IF(Config!$C$6=1,SUM(+Ene!AH11),IF(Config!$C$6=2,SUM(+Ene!AH11+Feb!AH11),IF(Config!$C$6=3,SUM(+Ene!AH11+Feb!AH11+Mar!AH11),IF(Config!$C$6=4,SUM(+Ene!AH11+Feb!AH11+Mar!AH11+Abr!AH11),IF(Config!$C$6=5,SUM(Ene!AH11+Feb!AH11+Mar!AH11+Abr!AH11+May!AH11),IF(Config!$C$6=6,SUM(+Ene!AH11+Feb!AH11+Mar!AH11+Abr!AH11+May!AH11+Jun!AH11),IF(Config!$C$6=7,SUM(Ene!AH11+Feb!AH11+Mar!AH11+Abr!AH11+May!AH11+Jun!AH11+Jul!AH11),IF(Config!$C$6=8,SUM(+Ene!AH11+Feb!AH11+Mar!AH11+Abr!AH11+May!AH11+Jun!AH11+Jul!AH11+Ago!AH11),IF(Config!$C$6=9,SUM(+Ene!AH11+Feb!AH11+Mar!AH11+Abr!AH11+May!AH11+Jun!AH11+Jul!AH11+Ago!AH11+Set!AH11),IF(Config!$C$6=10,SUM(+Ene!AH11+Feb!AH11+Mar!AH11+Abr!AH11+May!AH11+Jun!AH11+Jul!AH11+Ago!AH11+Set!AH11+Oct!AH11),IF(Config!$C$6=11,SUM(+Ene!AH11+Feb!AH11+Mar!AH11+Abr!AH11+May!AH11+Jun!AH11+Jul!AH11+Ago!AH11+Set!AH11+Oct!AH11+Nov!AH11),IF(Config!$C$6=12,SUM(+Ene!AH11+Feb!AH11+Mar!AH11+Abr!AH11+May!AH11+Jun!AH11+Jul!AH11+Ago!AH11+Set!AH11+Oct!AH11+Nov!AH11+Dic!AH11)))))))))))))</f>
        <v>0</v>
      </c>
      <c r="AI11" s="356">
        <f>IF(Config!$C$6=1,SUM(+Ene!AI11),IF(Config!$C$6=2,SUM(+Ene!AI11+Feb!AI11),IF(Config!$C$6=3,SUM(+Ene!AI11+Feb!AI11+Mar!AI11),IF(Config!$C$6=4,SUM(+Ene!AI11+Feb!AI11+Mar!AI11+Abr!AI11),IF(Config!$C$6=5,SUM(Ene!AI11+Feb!AI11+Mar!AI11+Abr!AI11+May!AI11),IF(Config!$C$6=6,SUM(+Ene!AI11+Feb!AI11+Mar!AI11+Abr!AI11+May!AI11+Jun!AI11),IF(Config!$C$6=7,SUM(Ene!AI11+Feb!AI11+Mar!AI11+Abr!AI11+May!AI11+Jun!AI11+Jul!AI11),IF(Config!$C$6=8,SUM(+Ene!AI11+Feb!AI11+Mar!AI11+Abr!AI11+May!AI11+Jun!AI11+Jul!AI11+Ago!AI11),IF(Config!$C$6=9,SUM(+Ene!AI11+Feb!AI11+Mar!AI11+Abr!AI11+May!AI11+Jun!AI11+Jul!AI11+Ago!AI11+Set!AI11),IF(Config!$C$6=10,SUM(+Ene!AI11+Feb!AI11+Mar!AI11+Abr!AI11+May!AI11+Jun!AI11+Jul!AI11+Ago!AI11+Set!AI11+Oct!AI11),IF(Config!$C$6=11,SUM(+Ene!AI11+Feb!AI11+Mar!AI11+Abr!AI11+May!AI11+Jun!AI11+Jul!AI11+Ago!AI11+Set!AI11+Oct!AI11+Nov!AI11),IF(Config!$C$6=12,SUM(+Ene!AI11+Feb!AI11+Mar!AI11+Abr!AI11+May!AI11+Jun!AI11+Jul!AI11+Ago!AI11+Set!AI11+Oct!AI11+Nov!AI11+Dic!AI11)))))))))))))</f>
        <v>0</v>
      </c>
      <c r="AJ11" s="356">
        <f>IF(Config!$C$6=1,SUM(+Ene!AJ11),IF(Config!$C$6=2,SUM(+Ene!AJ11+Feb!AJ11),IF(Config!$C$6=3,SUM(+Ene!AJ11+Feb!AJ11+Mar!AJ11),IF(Config!$C$6=4,SUM(+Ene!AJ11+Feb!AJ11+Mar!AJ11+Abr!AJ11),IF(Config!$C$6=5,SUM(Ene!AJ11+Feb!AJ11+Mar!AJ11+Abr!AJ11+May!AJ11),IF(Config!$C$6=6,SUM(+Ene!AJ11+Feb!AJ11+Mar!AJ11+Abr!AJ11+May!AJ11+Jun!AJ11),IF(Config!$C$6=7,SUM(Ene!AJ11+Feb!AJ11+Mar!AJ11+Abr!AJ11+May!AJ11+Jun!AJ11+Jul!AJ11),IF(Config!$C$6=8,SUM(+Ene!AJ11+Feb!AJ11+Mar!AJ11+Abr!AJ11+May!AJ11+Jun!AJ11+Jul!AJ11+Ago!AJ11),IF(Config!$C$6=9,SUM(+Ene!AJ11+Feb!AJ11+Mar!AJ11+Abr!AJ11+May!AJ11+Jun!AJ11+Jul!AJ11+Ago!AJ11+Set!AJ11),IF(Config!$C$6=10,SUM(+Ene!AJ11+Feb!AJ11+Mar!AJ11+Abr!AJ11+May!AJ11+Jun!AJ11+Jul!AJ11+Ago!AJ11+Set!AJ11+Oct!AJ11),IF(Config!$C$6=11,SUM(+Ene!AJ11+Feb!AJ11+Mar!AJ11+Abr!AJ11+May!AJ11+Jun!AJ11+Jul!AJ11+Ago!AJ11+Set!AJ11+Oct!AJ11+Nov!AJ11),IF(Config!$C$6=12,SUM(+Ene!AJ11+Feb!AJ11+Mar!AJ11+Abr!AJ11+May!AJ11+Jun!AJ11+Jul!AJ11+Ago!AJ11+Set!AJ11+Oct!AJ11+Nov!AJ11+Dic!AJ11)))))))))))))</f>
        <v>0</v>
      </c>
      <c r="AK11" s="356">
        <f>IF(Config!$C$6=1,SUM(+Ene!AK11),IF(Config!$C$6=2,SUM(+Ene!AK11+Feb!AK11),IF(Config!$C$6=3,SUM(+Ene!AK11+Feb!AK11+Mar!AK11),IF(Config!$C$6=4,SUM(+Ene!AK11+Feb!AK11+Mar!AK11+Abr!AK11),IF(Config!$C$6=5,SUM(Ene!AK11+Feb!AK11+Mar!AK11+Abr!AK11+May!AK11),IF(Config!$C$6=6,SUM(+Ene!AK11+Feb!AK11+Mar!AK11+Abr!AK11+May!AK11+Jun!AK11),IF(Config!$C$6=7,SUM(Ene!AK11+Feb!AK11+Mar!AK11+Abr!AK11+May!AK11+Jun!AK11+Jul!AK11),IF(Config!$C$6=8,SUM(+Ene!AK11+Feb!AK11+Mar!AK11+Abr!AK11+May!AK11+Jun!AK11+Jul!AK11+Ago!AK11),IF(Config!$C$6=9,SUM(+Ene!AK11+Feb!AK11+Mar!AK11+Abr!AK11+May!AK11+Jun!AK11+Jul!AK11+Ago!AK11+Set!AK11),IF(Config!$C$6=10,SUM(+Ene!AK11+Feb!AK11+Mar!AK11+Abr!AK11+May!AK11+Jun!AK11+Jul!AK11+Ago!AK11+Set!AK11+Oct!AK11),IF(Config!$C$6=11,SUM(+Ene!AK11+Feb!AK11+Mar!AK11+Abr!AK11+May!AK11+Jun!AK11+Jul!AK11+Ago!AK11+Set!AK11+Oct!AK11+Nov!AK11),IF(Config!$C$6=12,SUM(+Ene!AK11+Feb!AK11+Mar!AK11+Abr!AK11+May!AK11+Jun!AK11+Jul!AK11+Ago!AK11+Set!AK11+Oct!AK11+Nov!AK11+Dic!AK11)))))))))))))</f>
        <v>0</v>
      </c>
      <c r="AL11" s="356">
        <f>IF(Config!$C$6=1,SUM(+Ene!AL11),IF(Config!$C$6=2,SUM(+Ene!AL11+Feb!AL11),IF(Config!$C$6=3,SUM(+Ene!AL11+Feb!AL11+Mar!AL11),IF(Config!$C$6=4,SUM(+Ene!AL11+Feb!AL11+Mar!AL11+Abr!AL11),IF(Config!$C$6=5,SUM(Ene!AL11+Feb!AL11+Mar!AL11+Abr!AL11+May!AL11),IF(Config!$C$6=6,SUM(+Ene!AL11+Feb!AL11+Mar!AL11+Abr!AL11+May!AL11+Jun!AL11),IF(Config!$C$6=7,SUM(Ene!AL11+Feb!AL11+Mar!AL11+Abr!AL11+May!AL11+Jun!AL11+Jul!AL11),IF(Config!$C$6=8,SUM(+Ene!AL11+Feb!AL11+Mar!AL11+Abr!AL11+May!AL11+Jun!AL11+Jul!AL11+Ago!AL11),IF(Config!$C$6=9,SUM(+Ene!AL11+Feb!AL11+Mar!AL11+Abr!AL11+May!AL11+Jun!AL11+Jul!AL11+Ago!AL11+Set!AL11),IF(Config!$C$6=10,SUM(+Ene!AL11+Feb!AL11+Mar!AL11+Abr!AL11+May!AL11+Jun!AL11+Jul!AL11+Ago!AL11+Set!AL11+Oct!AL11),IF(Config!$C$6=11,SUM(+Ene!AL11+Feb!AL11+Mar!AL11+Abr!AL11+May!AL11+Jun!AL11+Jul!AL11+Ago!AL11+Set!AL11+Oct!AL11+Nov!AL11),IF(Config!$C$6=12,SUM(+Ene!AL11+Feb!AL11+Mar!AL11+Abr!AL11+May!AL11+Jun!AL11+Jul!AL11+Ago!AL11+Set!AL11+Oct!AL11+Nov!AL11+Dic!AL11)))))))))))))</f>
        <v>0</v>
      </c>
      <c r="AM11" s="356">
        <f>IF(Config!$C$6=1,SUM(+Ene!AM11),IF(Config!$C$6=2,SUM(+Ene!AM11+Feb!AM11),IF(Config!$C$6=3,SUM(+Ene!AM11+Feb!AM11+Mar!AM11),IF(Config!$C$6=4,SUM(+Ene!AM11+Feb!AM11+Mar!AM11+Abr!AM11),IF(Config!$C$6=5,SUM(Ene!AM11+Feb!AM11+Mar!AM11+Abr!AM11+May!AM11),IF(Config!$C$6=6,SUM(+Ene!AM11+Feb!AM11+Mar!AM11+Abr!AM11+May!AM11+Jun!AM11),IF(Config!$C$6=7,SUM(Ene!AM11+Feb!AM11+Mar!AM11+Abr!AM11+May!AM11+Jun!AM11+Jul!AM11),IF(Config!$C$6=8,SUM(+Ene!AM11+Feb!AM11+Mar!AM11+Abr!AM11+May!AM11+Jun!AM11+Jul!AM11+Ago!AM11),IF(Config!$C$6=9,SUM(+Ene!AM11+Feb!AM11+Mar!AM11+Abr!AM11+May!AM11+Jun!AM11+Jul!AM11+Ago!AM11+Set!AM11),IF(Config!$C$6=10,SUM(+Ene!AM11+Feb!AM11+Mar!AM11+Abr!AM11+May!AM11+Jun!AM11+Jul!AM11+Ago!AM11+Set!AM11+Oct!AM11),IF(Config!$C$6=11,SUM(+Ene!AM11+Feb!AM11+Mar!AM11+Abr!AM11+May!AM11+Jun!AM11+Jul!AM11+Ago!AM11+Set!AM11+Oct!AM11+Nov!AM11),IF(Config!$C$6=12,SUM(+Ene!AM11+Feb!AM11+Mar!AM11+Abr!AM11+May!AM11+Jun!AM11+Jul!AM11+Ago!AM11+Set!AM11+Oct!AM11+Nov!AM11+Dic!AM11)))))))))))))</f>
        <v>0</v>
      </c>
      <c r="AN11" s="356">
        <f>IF(Config!$C$6=1,SUM(+Ene!AN11),IF(Config!$C$6=2,SUM(+Ene!AN11+Feb!AN11),IF(Config!$C$6=3,SUM(+Ene!AN11+Feb!AN11+Mar!AN11),IF(Config!$C$6=4,SUM(+Ene!AN11+Feb!AN11+Mar!AN11+Abr!AN11),IF(Config!$C$6=5,SUM(Ene!AN11+Feb!AN11+Mar!AN11+Abr!AN11+May!AN11),IF(Config!$C$6=6,SUM(+Ene!AN11+Feb!AN11+Mar!AN11+Abr!AN11+May!AN11+Jun!AN11),IF(Config!$C$6=7,SUM(Ene!AN11+Feb!AN11+Mar!AN11+Abr!AN11+May!AN11+Jun!AN11+Jul!AN11),IF(Config!$C$6=8,SUM(+Ene!AN11+Feb!AN11+Mar!AN11+Abr!AN11+May!AN11+Jun!AN11+Jul!AN11+Ago!AN11),IF(Config!$C$6=9,SUM(+Ene!AN11+Feb!AN11+Mar!AN11+Abr!AN11+May!AN11+Jun!AN11+Jul!AN11+Ago!AN11+Set!AN11),IF(Config!$C$6=10,SUM(+Ene!AN11+Feb!AN11+Mar!AN11+Abr!AN11+May!AN11+Jun!AN11+Jul!AN11+Ago!AN11+Set!AN11+Oct!AN11),IF(Config!$C$6=11,SUM(+Ene!AN11+Feb!AN11+Mar!AN11+Abr!AN11+May!AN11+Jun!AN11+Jul!AN11+Ago!AN11+Set!AN11+Oct!AN11+Nov!AN11),IF(Config!$C$6=12,SUM(+Ene!AN11+Feb!AN11+Mar!AN11+Abr!AN11+May!AN11+Jun!AN11+Jul!AN11+Ago!AN11+Set!AN11+Oct!AN11+Nov!AN11+Dic!AN11)))))))))))))</f>
        <v>0</v>
      </c>
      <c r="AO11" s="356">
        <f>IF(Config!$C$6=1,SUM(+Ene!AO11),IF(Config!$C$6=2,SUM(+Ene!AO11+Feb!AO11),IF(Config!$C$6=3,SUM(+Ene!AO11+Feb!AO11+Mar!AO11),IF(Config!$C$6=4,SUM(+Ene!AO11+Feb!AO11+Mar!AO11+Abr!AO11),IF(Config!$C$6=5,SUM(Ene!AO11+Feb!AO11+Mar!AO11+Abr!AO11+May!AO11),IF(Config!$C$6=6,SUM(+Ene!AO11+Feb!AO11+Mar!AO11+Abr!AO11+May!AO11+Jun!AO11),IF(Config!$C$6=7,SUM(Ene!AO11+Feb!AO11+Mar!AO11+Abr!AO11+May!AO11+Jun!AO11+Jul!AO11),IF(Config!$C$6=8,SUM(+Ene!AO11+Feb!AO11+Mar!AO11+Abr!AO11+May!AO11+Jun!AO11+Jul!AO11+Ago!AO11),IF(Config!$C$6=9,SUM(+Ene!AO11+Feb!AO11+Mar!AO11+Abr!AO11+May!AO11+Jun!AO11+Jul!AO11+Ago!AO11+Set!AO11),IF(Config!$C$6=10,SUM(+Ene!AO11+Feb!AO11+Mar!AO11+Abr!AO11+May!AO11+Jun!AO11+Jul!AO11+Ago!AO11+Set!AO11+Oct!AO11),IF(Config!$C$6=11,SUM(+Ene!AO11+Feb!AO11+Mar!AO11+Abr!AO11+May!AO11+Jun!AO11+Jul!AO11+Ago!AO11+Set!AO11+Oct!AO11+Nov!AO11),IF(Config!$C$6=12,SUM(+Ene!AO11+Feb!AO11+Mar!AO11+Abr!AO11+May!AO11+Jun!AO11+Jul!AO11+Ago!AO11+Set!AO11+Oct!AO11+Nov!AO11+Dic!AO11)))))))))))))</f>
        <v>0</v>
      </c>
      <c r="AP11" s="356">
        <f>IF(Config!$C$6=1,SUM(+Ene!AP11),IF(Config!$C$6=2,SUM(+Ene!AP11+Feb!AP11),IF(Config!$C$6=3,SUM(+Ene!AP11+Feb!AP11+Mar!AP11),IF(Config!$C$6=4,SUM(+Ene!AP11+Feb!AP11+Mar!AP11+Abr!AP11),IF(Config!$C$6=5,SUM(Ene!AP11+Feb!AP11+Mar!AP11+Abr!AP11+May!AP11),IF(Config!$C$6=6,SUM(+Ene!AP11+Feb!AP11+Mar!AP11+Abr!AP11+May!AP11+Jun!AP11),IF(Config!$C$6=7,SUM(Ene!AP11+Feb!AP11+Mar!AP11+Abr!AP11+May!AP11+Jun!AP11+Jul!AP11),IF(Config!$C$6=8,SUM(+Ene!AP11+Feb!AP11+Mar!AP11+Abr!AP11+May!AP11+Jun!AP11+Jul!AP11+Ago!AP11),IF(Config!$C$6=9,SUM(+Ene!AP11+Feb!AP11+Mar!AP11+Abr!AP11+May!AP11+Jun!AP11+Jul!AP11+Ago!AP11+Set!AP11),IF(Config!$C$6=10,SUM(+Ene!AP11+Feb!AP11+Mar!AP11+Abr!AP11+May!AP11+Jun!AP11+Jul!AP11+Ago!AP11+Set!AP11+Oct!AP11),IF(Config!$C$6=11,SUM(+Ene!AP11+Feb!AP11+Mar!AP11+Abr!AP11+May!AP11+Jun!AP11+Jul!AP11+Ago!AP11+Set!AP11+Oct!AP11+Nov!AP11),IF(Config!$C$6=12,SUM(+Ene!AP11+Feb!AP11+Mar!AP11+Abr!AP11+May!AP11+Jun!AP11+Jul!AP11+Ago!AP11+Set!AP11+Oct!AP11+Nov!AP11+Dic!AP11)))))))))))))</f>
        <v>0</v>
      </c>
      <c r="AQ11" s="356">
        <f>IF(Config!$C$6=1,SUM(+Ene!AQ11),IF(Config!$C$6=2,SUM(+Ene!AQ11+Feb!AQ11),IF(Config!$C$6=3,SUM(+Ene!AQ11+Feb!AQ11+Mar!AQ11),IF(Config!$C$6=4,SUM(+Ene!AQ11+Feb!AQ11+Mar!AQ11+Abr!AQ11),IF(Config!$C$6=5,SUM(Ene!AQ11+Feb!AQ11+Mar!AQ11+Abr!AQ11+May!AQ11),IF(Config!$C$6=6,SUM(+Ene!AQ11+Feb!AQ11+Mar!AQ11+Abr!AQ11+May!AQ11+Jun!AQ11),IF(Config!$C$6=7,SUM(Ene!AQ11+Feb!AQ11+Mar!AQ11+Abr!AQ11+May!AQ11+Jun!AQ11+Jul!AQ11),IF(Config!$C$6=8,SUM(+Ene!AQ11+Feb!AQ11+Mar!AQ11+Abr!AQ11+May!AQ11+Jun!AQ11+Jul!AQ11+Ago!AQ11),IF(Config!$C$6=9,SUM(+Ene!AQ11+Feb!AQ11+Mar!AQ11+Abr!AQ11+May!AQ11+Jun!AQ11+Jul!AQ11+Ago!AQ11+Set!AQ11),IF(Config!$C$6=10,SUM(+Ene!AQ11+Feb!AQ11+Mar!AQ11+Abr!AQ11+May!AQ11+Jun!AQ11+Jul!AQ11+Ago!AQ11+Set!AQ11+Oct!AQ11),IF(Config!$C$6=11,SUM(+Ene!AQ11+Feb!AQ11+Mar!AQ11+Abr!AQ11+May!AQ11+Jun!AQ11+Jul!AQ11+Ago!AQ11+Set!AQ11+Oct!AQ11+Nov!AQ11),IF(Config!$C$6=12,SUM(+Ene!AQ11+Feb!AQ11+Mar!AQ11+Abr!AQ11+May!AQ11+Jun!AQ11+Jul!AQ11+Ago!AQ11+Set!AQ11+Oct!AQ11+Nov!AQ11+Dic!AQ11)))))))))))))</f>
        <v>0</v>
      </c>
      <c r="AR11" s="356">
        <f>IF(Config!$C$6=1,SUM(+Ene!AR11),IF(Config!$C$6=2,SUM(+Ene!AR11+Feb!AR11),IF(Config!$C$6=3,SUM(+Ene!AR11+Feb!AR11+Mar!AR11),IF(Config!$C$6=4,SUM(+Ene!AR11+Feb!AR11+Mar!AR11+Abr!AR11),IF(Config!$C$6=5,SUM(Ene!AR11+Feb!AR11+Mar!AR11+Abr!AR11+May!AR11),IF(Config!$C$6=6,SUM(+Ene!AR11+Feb!AR11+Mar!AR11+Abr!AR11+May!AR11+Jun!AR11),IF(Config!$C$6=7,SUM(Ene!AR11+Feb!AR11+Mar!AR11+Abr!AR11+May!AR11+Jun!AR11+Jul!AR11),IF(Config!$C$6=8,SUM(+Ene!AR11+Feb!AR11+Mar!AR11+Abr!AR11+May!AR11+Jun!AR11+Jul!AR11+Ago!AR11),IF(Config!$C$6=9,SUM(+Ene!AR11+Feb!AR11+Mar!AR11+Abr!AR11+May!AR11+Jun!AR11+Jul!AR11+Ago!AR11+Set!AR11),IF(Config!$C$6=10,SUM(+Ene!AR11+Feb!AR11+Mar!AR11+Abr!AR11+May!AR11+Jun!AR11+Jul!AR11+Ago!AR11+Set!AR11+Oct!AR11),IF(Config!$C$6=11,SUM(+Ene!AR11+Feb!AR11+Mar!AR11+Abr!AR11+May!AR11+Jun!AR11+Jul!AR11+Ago!AR11+Set!AR11+Oct!AR11+Nov!AR11),IF(Config!$C$6=12,SUM(+Ene!AR11+Feb!AR11+Mar!AR11+Abr!AR11+May!AR11+Jun!AR11+Jul!AR11+Ago!AR11+Set!AR11+Oct!AR11+Nov!AR11+Dic!AR11)))))))))))))</f>
        <v>0</v>
      </c>
      <c r="AS11" s="356">
        <f>IF(Config!$C$6=1,SUM(+Ene!AS11),IF(Config!$C$6=2,SUM(+Ene!AS11+Feb!AS11),IF(Config!$C$6=3,SUM(+Ene!AS11+Feb!AS11+Mar!AS11),IF(Config!$C$6=4,SUM(+Ene!AS11+Feb!AS11+Mar!AS11+Abr!AS11),IF(Config!$C$6=5,SUM(Ene!AS11+Feb!AS11+Mar!AS11+Abr!AS11+May!AS11),IF(Config!$C$6=6,SUM(+Ene!AS11+Feb!AS11+Mar!AS11+Abr!AS11+May!AS11+Jun!AS11),IF(Config!$C$6=7,SUM(Ene!AS11+Feb!AS11+Mar!AS11+Abr!AS11+May!AS11+Jun!AS11+Jul!AS11),IF(Config!$C$6=8,SUM(+Ene!AS11+Feb!AS11+Mar!AS11+Abr!AS11+May!AS11+Jun!AS11+Jul!AS11+Ago!AS11),IF(Config!$C$6=9,SUM(+Ene!AS11+Feb!AS11+Mar!AS11+Abr!AS11+May!AS11+Jun!AS11+Jul!AS11+Ago!AS11+Set!AS11),IF(Config!$C$6=10,SUM(+Ene!AS11+Feb!AS11+Mar!AS11+Abr!AS11+May!AS11+Jun!AS11+Jul!AS11+Ago!AS11+Set!AS11+Oct!AS11),IF(Config!$C$6=11,SUM(+Ene!AS11+Feb!AS11+Mar!AS11+Abr!AS11+May!AS11+Jun!AS11+Jul!AS11+Ago!AS11+Set!AS11+Oct!AS11+Nov!AS11),IF(Config!$C$6=12,SUM(+Ene!AS11+Feb!AS11+Mar!AS11+Abr!AS11+May!AS11+Jun!AS11+Jul!AS11+Ago!AS11+Set!AS11+Oct!AS11+Nov!AS11+Dic!AS11)))))))))))))</f>
        <v>0</v>
      </c>
      <c r="AT11" s="356">
        <f>IF(Config!$C$6=1,SUM(+Ene!AT11),IF(Config!$C$6=2,SUM(+Ene!AT11+Feb!AT11),IF(Config!$C$6=3,SUM(+Ene!AT11+Feb!AT11+Mar!AT11),IF(Config!$C$6=4,SUM(+Ene!AT11+Feb!AT11+Mar!AT11+Abr!AT11),IF(Config!$C$6=5,SUM(Ene!AT11+Feb!AT11+Mar!AT11+Abr!AT11+May!AT11),IF(Config!$C$6=6,SUM(+Ene!AT11+Feb!AT11+Mar!AT11+Abr!AT11+May!AT11+Jun!AT11),IF(Config!$C$6=7,SUM(Ene!AT11+Feb!AT11+Mar!AT11+Abr!AT11+May!AT11+Jun!AT11+Jul!AT11),IF(Config!$C$6=8,SUM(+Ene!AT11+Feb!AT11+Mar!AT11+Abr!AT11+May!AT11+Jun!AT11+Jul!AT11+Ago!AT11),IF(Config!$C$6=9,SUM(+Ene!AT11+Feb!AT11+Mar!AT11+Abr!AT11+May!AT11+Jun!AT11+Jul!AT11+Ago!AT11+Set!AT11),IF(Config!$C$6=10,SUM(+Ene!AT11+Feb!AT11+Mar!AT11+Abr!AT11+May!AT11+Jun!AT11+Jul!AT11+Ago!AT11+Set!AT11+Oct!AT11),IF(Config!$C$6=11,SUM(+Ene!AT11+Feb!AT11+Mar!AT11+Abr!AT11+May!AT11+Jun!AT11+Jul!AT11+Ago!AT11+Set!AT11+Oct!AT11+Nov!AT11),IF(Config!$C$6=12,SUM(+Ene!AT11+Feb!AT11+Mar!AT11+Abr!AT11+May!AT11+Jun!AT11+Jul!AT11+Ago!AT11+Set!AT11+Oct!AT11+Nov!AT11+Dic!AT11)))))))))))))</f>
        <v>0</v>
      </c>
      <c r="AU11" s="367">
        <f t="shared" si="8"/>
        <v>66</v>
      </c>
      <c r="AV11" s="37">
        <f t="shared" si="9"/>
        <v>0</v>
      </c>
      <c r="AW11" s="37">
        <f t="shared" si="10"/>
        <v>0</v>
      </c>
      <c r="AX11" s="37">
        <f t="shared" si="11"/>
        <v>56</v>
      </c>
      <c r="AY11" s="37">
        <f t="shared" si="12"/>
        <v>0</v>
      </c>
      <c r="AZ11" s="37">
        <f t="shared" si="13"/>
        <v>0</v>
      </c>
      <c r="BA11" s="37">
        <f t="shared" si="14"/>
        <v>8</v>
      </c>
      <c r="BB11" s="37">
        <f t="shared" si="15"/>
        <v>2</v>
      </c>
      <c r="BC11" s="37">
        <f t="shared" si="16"/>
        <v>0</v>
      </c>
      <c r="BD11" s="38">
        <f t="shared" si="17"/>
        <v>0</v>
      </c>
      <c r="BE11" s="37">
        <f t="shared" si="18"/>
        <v>0</v>
      </c>
      <c r="BF11" s="54">
        <f t="shared" si="6"/>
        <v>66</v>
      </c>
      <c r="BG11" t="str">
        <f t="shared" si="7"/>
        <v>OK</v>
      </c>
    </row>
    <row r="12" spans="1:71" x14ac:dyDescent="0.25">
      <c r="A12" s="352">
        <v>9</v>
      </c>
      <c r="B12" s="355" t="s">
        <v>514</v>
      </c>
      <c r="C12" s="368" t="s">
        <v>506</v>
      </c>
      <c r="D12" s="356">
        <f>IF(Config!$C$6=1,SUM(+Ene!D12),IF(Config!$C$6=2,SUM(+Ene!D12+Feb!D12),IF(Config!$C$6=3,SUM(+Ene!D12+Feb!D12+Mar!D12),IF(Config!$C$6=4,SUM(+Ene!D12+Feb!D12+Mar!D12+Abr!D12),IF(Config!$C$6=5,SUM(Ene!D12+Feb!D12+Mar!D12+Abr!D12+May!D12),IF(Config!$C$6=6,SUM(+Ene!D12+Feb!D12+Mar!D12+Abr!D12+May!D12+Jun!D12),IF(Config!$C$6=7,SUM(Ene!D12+Feb!D12+Mar!D12+Abr!D12+May!D12+Jun!D12+Jul!D12),IF(Config!$C$6=8,SUM(+Ene!D12+Feb!D12+Mar!D12+Abr!D12+May!D12+Jun!D12+Jul!D12+Ago!D12),IF(Config!$C$6=9,SUM(+Ene!D12+Feb!D12+Mar!D12+Abr!D12+May!D12+Jun!D12+Jul!D12+Ago!D12+Set!D12),IF(Config!$C$6=10,SUM(+Ene!D12+Feb!D12+Mar!D12+Abr!D12+May!D12+Jun!D12+Jul!D12+Ago!D12+Set!D12+Oct!D12),IF(Config!$C$6=11,SUM(+Ene!D12+Feb!D12+Mar!D12+Abr!D12+May!D12+Jun!D12+Jul!D12+Ago!D12+Set!D12+Oct!D12+Nov!D12),IF(Config!$C$6=12,SUM(+Ene!D12+Feb!D12+Mar!D12+Abr!D12+May!D12+Jun!D12+Jul!D12+Ago!D12+Set!D12+Oct!D12+Nov!D12+Dic!D12)))))))))))))</f>
        <v>0</v>
      </c>
      <c r="E12" s="356">
        <f>IF(Config!$C$6=1,SUM(+Ene!E12),IF(Config!$C$6=2,SUM(+Ene!E12+Feb!E12),IF(Config!$C$6=3,SUM(+Ene!E12+Feb!E12+Mar!E12),IF(Config!$C$6=4,SUM(+Ene!E12+Feb!E12+Mar!E12+Abr!E12),IF(Config!$C$6=5,SUM(Ene!E12+Feb!E12+Mar!E12+Abr!E12+May!E12),IF(Config!$C$6=6,SUM(+Ene!E12+Feb!E12+Mar!E12+Abr!E12+May!E12+Jun!E12),IF(Config!$C$6=7,SUM(Ene!E12+Feb!E12+Mar!E12+Abr!E12+May!E12+Jun!E12+Jul!E12),IF(Config!$C$6=8,SUM(+Ene!E12+Feb!E12+Mar!E12+Abr!E12+May!E12+Jun!E12+Jul!E12+Ago!E12),IF(Config!$C$6=9,SUM(+Ene!E12+Feb!E12+Mar!E12+Abr!E12+May!E12+Jun!E12+Jul!E12+Ago!E12+Set!E12),IF(Config!$C$6=10,SUM(+Ene!E12+Feb!E12+Mar!E12+Abr!E12+May!E12+Jun!E12+Jul!E12+Ago!E12+Set!E12+Oct!E12),IF(Config!$C$6=11,SUM(+Ene!E12+Feb!E12+Mar!E12+Abr!E12+May!E12+Jun!E12+Jul!E12+Ago!E12+Set!E12+Oct!E12+Nov!E12),IF(Config!$C$6=12,SUM(+Ene!E12+Feb!E12+Mar!E12+Abr!E12+May!E12+Jun!E12+Jul!E12+Ago!E12+Set!E12+Oct!E12+Nov!E12+Dic!E12)))))))))))))</f>
        <v>0</v>
      </c>
      <c r="F12" s="356">
        <f>IF(Config!$C$6=1,SUM(+Ene!F12),IF(Config!$C$6=2,SUM(+Ene!F12+Feb!F12),IF(Config!$C$6=3,SUM(+Ene!F12+Feb!F12+Mar!F12),IF(Config!$C$6=4,SUM(+Ene!F12+Feb!F12+Mar!F12+Abr!F12),IF(Config!$C$6=5,SUM(Ene!F12+Feb!F12+Mar!F12+Abr!F12+May!F12),IF(Config!$C$6=6,SUM(+Ene!F12+Feb!F12+Mar!F12+Abr!F12+May!F12+Jun!F12),IF(Config!$C$6=7,SUM(Ene!F12+Feb!F12+Mar!F12+Abr!F12+May!F12+Jun!F12+Jul!F12),IF(Config!$C$6=8,SUM(+Ene!F12+Feb!F12+Mar!F12+Abr!F12+May!F12+Jun!F12+Jul!F12+Ago!F12),IF(Config!$C$6=9,SUM(+Ene!F12+Feb!F12+Mar!F12+Abr!F12+May!F12+Jun!F12+Jul!F12+Ago!F12+Set!F12),IF(Config!$C$6=10,SUM(+Ene!F12+Feb!F12+Mar!F12+Abr!F12+May!F12+Jun!F12+Jul!F12+Ago!F12+Set!F12+Oct!F12),IF(Config!$C$6=11,SUM(+Ene!F12+Feb!F12+Mar!F12+Abr!F12+May!F12+Jun!F12+Jul!F12+Ago!F12+Set!F12+Oct!F12+Nov!F12),IF(Config!$C$6=12,SUM(+Ene!F12+Feb!F12+Mar!F12+Abr!F12+May!F12+Jun!F12+Jul!F12+Ago!F12+Set!F12+Oct!F12+Nov!F12+Dic!F12)))))))))))))</f>
        <v>0</v>
      </c>
      <c r="G12" s="356">
        <f>IF(Config!$C$6=1,SUM(+Ene!G12),IF(Config!$C$6=2,SUM(+Ene!G12+Feb!G12),IF(Config!$C$6=3,SUM(+Ene!G12+Feb!G12+Mar!G12),IF(Config!$C$6=4,SUM(+Ene!G12+Feb!G12+Mar!G12+Abr!G12),IF(Config!$C$6=5,SUM(Ene!G12+Feb!G12+Mar!G12+Abr!G12+May!G12),IF(Config!$C$6=6,SUM(+Ene!G12+Feb!G12+Mar!G12+Abr!G12+May!G12+Jun!G12),IF(Config!$C$6=7,SUM(Ene!G12+Feb!G12+Mar!G12+Abr!G12+May!G12+Jun!G12+Jul!G12),IF(Config!$C$6=8,SUM(+Ene!G12+Feb!G12+Mar!G12+Abr!G12+May!G12+Jun!G12+Jul!G12+Ago!G12),IF(Config!$C$6=9,SUM(+Ene!G12+Feb!G12+Mar!G12+Abr!G12+May!G12+Jun!G12+Jul!G12+Ago!G12+Set!G12),IF(Config!$C$6=10,SUM(+Ene!G12+Feb!G12+Mar!G12+Abr!G12+May!G12+Jun!G12+Jul!G12+Ago!G12+Set!G12+Oct!G12),IF(Config!$C$6=11,SUM(+Ene!G12+Feb!G12+Mar!G12+Abr!G12+May!G12+Jun!G12+Jul!G12+Ago!G12+Set!G12+Oct!G12+Nov!G12),IF(Config!$C$6=12,SUM(+Ene!G12+Feb!G12+Mar!G12+Abr!G12+May!G12+Jun!G12+Jul!G12+Ago!G12+Set!G12+Oct!G12+Nov!G12+Dic!G12)))))))))))))</f>
        <v>10</v>
      </c>
      <c r="H12" s="356">
        <f>IF(Config!$C$6=1,SUM(+Ene!H12),IF(Config!$C$6=2,SUM(+Ene!H12+Feb!H12),IF(Config!$C$6=3,SUM(+Ene!H12+Feb!H12+Mar!H12),IF(Config!$C$6=4,SUM(+Ene!H12+Feb!H12+Mar!H12+Abr!H12),IF(Config!$C$6=5,SUM(Ene!H12+Feb!H12+Mar!H12+Abr!H12+May!H12),IF(Config!$C$6=6,SUM(+Ene!H12+Feb!H12+Mar!H12+Abr!H12+May!H12+Jun!H12),IF(Config!$C$6=7,SUM(Ene!H12+Feb!H12+Mar!H12+Abr!H12+May!H12+Jun!H12+Jul!H12),IF(Config!$C$6=8,SUM(+Ene!H12+Feb!H12+Mar!H12+Abr!H12+May!H12+Jun!H12+Jul!H12+Ago!H12),IF(Config!$C$6=9,SUM(+Ene!H12+Feb!H12+Mar!H12+Abr!H12+May!H12+Jun!H12+Jul!H12+Ago!H12+Set!H12),IF(Config!$C$6=10,SUM(+Ene!H12+Feb!H12+Mar!H12+Abr!H12+May!H12+Jun!H12+Jul!H12+Ago!H12+Set!H12+Oct!H12),IF(Config!$C$6=11,SUM(+Ene!H12+Feb!H12+Mar!H12+Abr!H12+May!H12+Jun!H12+Jul!H12+Ago!H12+Set!H12+Oct!H12+Nov!H12),IF(Config!$C$6=12,SUM(+Ene!H12+Feb!H12+Mar!H12+Abr!H12+May!H12+Jun!H12+Jul!H12+Ago!H12+Set!H12+Oct!H12+Nov!H12+Dic!H12)))))))))))))</f>
        <v>0</v>
      </c>
      <c r="I12" s="356">
        <f>IF(Config!$C$6=1,SUM(+Ene!I12),IF(Config!$C$6=2,SUM(+Ene!I12+Feb!I12),IF(Config!$C$6=3,SUM(+Ene!I12+Feb!I12+Mar!I12),IF(Config!$C$6=4,SUM(+Ene!I12+Feb!I12+Mar!I12+Abr!I12),IF(Config!$C$6=5,SUM(Ene!I12+Feb!I12+Mar!I12+Abr!I12+May!I12),IF(Config!$C$6=6,SUM(+Ene!I12+Feb!I12+Mar!I12+Abr!I12+May!I12+Jun!I12),IF(Config!$C$6=7,SUM(Ene!I12+Feb!I12+Mar!I12+Abr!I12+May!I12+Jun!I12+Jul!I12),IF(Config!$C$6=8,SUM(+Ene!I12+Feb!I12+Mar!I12+Abr!I12+May!I12+Jun!I12+Jul!I12+Ago!I12),IF(Config!$C$6=9,SUM(+Ene!I12+Feb!I12+Mar!I12+Abr!I12+May!I12+Jun!I12+Jul!I12+Ago!I12+Set!I12),IF(Config!$C$6=10,SUM(+Ene!I12+Feb!I12+Mar!I12+Abr!I12+May!I12+Jun!I12+Jul!I12+Ago!I12+Set!I12+Oct!I12),IF(Config!$C$6=11,SUM(+Ene!I12+Feb!I12+Mar!I12+Abr!I12+May!I12+Jun!I12+Jul!I12+Ago!I12+Set!I12+Oct!I12+Nov!I12),IF(Config!$C$6=12,SUM(+Ene!I12+Feb!I12+Mar!I12+Abr!I12+May!I12+Jun!I12+Jul!I12+Ago!I12+Set!I12+Oct!I12+Nov!I12+Dic!I12)))))))))))))</f>
        <v>0</v>
      </c>
      <c r="J12" s="356">
        <f>IF(Config!$C$6=1,SUM(+Ene!J12),IF(Config!$C$6=2,SUM(+Ene!J12+Feb!J12),IF(Config!$C$6=3,SUM(+Ene!J12+Feb!J12+Mar!J12),IF(Config!$C$6=4,SUM(+Ene!J12+Feb!J12+Mar!J12+Abr!J12),IF(Config!$C$6=5,SUM(Ene!J12+Feb!J12+Mar!J12+Abr!J12+May!J12),IF(Config!$C$6=6,SUM(+Ene!J12+Feb!J12+Mar!J12+Abr!J12+May!J12+Jun!J12),IF(Config!$C$6=7,SUM(Ene!J12+Feb!J12+Mar!J12+Abr!J12+May!J12+Jun!J12+Jul!J12),IF(Config!$C$6=8,SUM(+Ene!J12+Feb!J12+Mar!J12+Abr!J12+May!J12+Jun!J12+Jul!J12+Ago!J12),IF(Config!$C$6=9,SUM(+Ene!J12+Feb!J12+Mar!J12+Abr!J12+May!J12+Jun!J12+Jul!J12+Ago!J12+Set!J12),IF(Config!$C$6=10,SUM(+Ene!J12+Feb!J12+Mar!J12+Abr!J12+May!J12+Jun!J12+Jul!J12+Ago!J12+Set!J12+Oct!J12),IF(Config!$C$6=11,SUM(+Ene!J12+Feb!J12+Mar!J12+Abr!J12+May!J12+Jun!J12+Jul!J12+Ago!J12+Set!J12+Oct!J12+Nov!J12),IF(Config!$C$6=12,SUM(+Ene!J12+Feb!J12+Mar!J12+Abr!J12+May!J12+Jun!J12+Jul!J12+Ago!J12+Set!J12+Oct!J12+Nov!J12+Dic!J12)))))))))))))</f>
        <v>0</v>
      </c>
      <c r="K12" s="356">
        <f>IF(Config!$C$6=1,SUM(+Ene!K12),IF(Config!$C$6=2,SUM(+Ene!K12+Feb!K12),IF(Config!$C$6=3,SUM(+Ene!K12+Feb!K12+Mar!K12),IF(Config!$C$6=4,SUM(+Ene!K12+Feb!K12+Mar!K12+Abr!K12),IF(Config!$C$6=5,SUM(Ene!K12+Feb!K12+Mar!K12+Abr!K12+May!K12),IF(Config!$C$6=6,SUM(+Ene!K12+Feb!K12+Mar!K12+Abr!K12+May!K12+Jun!K12),IF(Config!$C$6=7,SUM(Ene!K12+Feb!K12+Mar!K12+Abr!K12+May!K12+Jun!K12+Jul!K12),IF(Config!$C$6=8,SUM(+Ene!K12+Feb!K12+Mar!K12+Abr!K12+May!K12+Jun!K12+Jul!K12+Ago!K12),IF(Config!$C$6=9,SUM(+Ene!K12+Feb!K12+Mar!K12+Abr!K12+May!K12+Jun!K12+Jul!K12+Ago!K12+Set!K12),IF(Config!$C$6=10,SUM(+Ene!K12+Feb!K12+Mar!K12+Abr!K12+May!K12+Jun!K12+Jul!K12+Ago!K12+Set!K12+Oct!K12),IF(Config!$C$6=11,SUM(+Ene!K12+Feb!K12+Mar!K12+Abr!K12+May!K12+Jun!K12+Jul!K12+Ago!K12+Set!K12+Oct!K12+Nov!K12),IF(Config!$C$6=12,SUM(+Ene!K12+Feb!K12+Mar!K12+Abr!K12+May!K12+Jun!K12+Jul!K12+Ago!K12+Set!K12+Oct!K12+Nov!K12+Dic!K12)))))))))))))</f>
        <v>0</v>
      </c>
      <c r="L12" s="356">
        <f>IF(Config!$C$6=1,SUM(+Ene!L12),IF(Config!$C$6=2,SUM(+Ene!L12+Feb!L12),IF(Config!$C$6=3,SUM(+Ene!L12+Feb!L12+Mar!L12),IF(Config!$C$6=4,SUM(+Ene!L12+Feb!L12+Mar!L12+Abr!L12),IF(Config!$C$6=5,SUM(Ene!L12+Feb!L12+Mar!L12+Abr!L12+May!L12),IF(Config!$C$6=6,SUM(+Ene!L12+Feb!L12+Mar!L12+Abr!L12+May!L12+Jun!L12),IF(Config!$C$6=7,SUM(Ene!L12+Feb!L12+Mar!L12+Abr!L12+May!L12+Jun!L12+Jul!L12),IF(Config!$C$6=8,SUM(+Ene!L12+Feb!L12+Mar!L12+Abr!L12+May!L12+Jun!L12+Jul!L12+Ago!L12),IF(Config!$C$6=9,SUM(+Ene!L12+Feb!L12+Mar!L12+Abr!L12+May!L12+Jun!L12+Jul!L12+Ago!L12+Set!L12),IF(Config!$C$6=10,SUM(+Ene!L12+Feb!L12+Mar!L12+Abr!L12+May!L12+Jun!L12+Jul!L12+Ago!L12+Set!L12+Oct!L12),IF(Config!$C$6=11,SUM(+Ene!L12+Feb!L12+Mar!L12+Abr!L12+May!L12+Jun!L12+Jul!L12+Ago!L12+Set!L12+Oct!L12+Nov!L12),IF(Config!$C$6=12,SUM(+Ene!L12+Feb!L12+Mar!L12+Abr!L12+May!L12+Jun!L12+Jul!L12+Ago!L12+Set!L12+Oct!L12+Nov!L12+Dic!L12)))))))))))))</f>
        <v>0</v>
      </c>
      <c r="M12" s="356">
        <f>IF(Config!$C$6=1,SUM(+Ene!M12),IF(Config!$C$6=2,SUM(+Ene!M12+Feb!M12),IF(Config!$C$6=3,SUM(+Ene!M12+Feb!M12+Mar!M12),IF(Config!$C$6=4,SUM(+Ene!M12+Feb!M12+Mar!M12+Abr!M12),IF(Config!$C$6=5,SUM(Ene!M12+Feb!M12+Mar!M12+Abr!M12+May!M12),IF(Config!$C$6=6,SUM(+Ene!M12+Feb!M12+Mar!M12+Abr!M12+May!M12+Jun!M12),IF(Config!$C$6=7,SUM(Ene!M12+Feb!M12+Mar!M12+Abr!M12+May!M12+Jun!M12+Jul!M12),IF(Config!$C$6=8,SUM(+Ene!M12+Feb!M12+Mar!M12+Abr!M12+May!M12+Jun!M12+Jul!M12+Ago!M12),IF(Config!$C$6=9,SUM(+Ene!M12+Feb!M12+Mar!M12+Abr!M12+May!M12+Jun!M12+Jul!M12+Ago!M12+Set!M12),IF(Config!$C$6=10,SUM(+Ene!M12+Feb!M12+Mar!M12+Abr!M12+May!M12+Jun!M12+Jul!M12+Ago!M12+Set!M12+Oct!M12),IF(Config!$C$6=11,SUM(+Ene!M12+Feb!M12+Mar!M12+Abr!M12+May!M12+Jun!M12+Jul!M12+Ago!M12+Set!M12+Oct!M12+Nov!M12),IF(Config!$C$6=12,SUM(+Ene!M12+Feb!M12+Mar!M12+Abr!M12+May!M12+Jun!M12+Jul!M12+Ago!M12+Set!M12+Oct!M12+Nov!M12+Dic!M12)))))))))))))</f>
        <v>0</v>
      </c>
      <c r="N12" s="356">
        <f>IF(Config!$C$6=1,SUM(+Ene!N12),IF(Config!$C$6=2,SUM(+Ene!N12+Feb!N12),IF(Config!$C$6=3,SUM(+Ene!N12+Feb!N12+Mar!N12),IF(Config!$C$6=4,SUM(+Ene!N12+Feb!N12+Mar!N12+Abr!N12),IF(Config!$C$6=5,SUM(Ene!N12+Feb!N12+Mar!N12+Abr!N12+May!N12),IF(Config!$C$6=6,SUM(+Ene!N12+Feb!N12+Mar!N12+Abr!N12+May!N12+Jun!N12),IF(Config!$C$6=7,SUM(Ene!N12+Feb!N12+Mar!N12+Abr!N12+May!N12+Jun!N12+Jul!N12),IF(Config!$C$6=8,SUM(+Ene!N12+Feb!N12+Mar!N12+Abr!N12+May!N12+Jun!N12+Jul!N12+Ago!N12),IF(Config!$C$6=9,SUM(+Ene!N12+Feb!N12+Mar!N12+Abr!N12+May!N12+Jun!N12+Jul!N12+Ago!N12+Set!N12),IF(Config!$C$6=10,SUM(+Ene!N12+Feb!N12+Mar!N12+Abr!N12+May!N12+Jun!N12+Jul!N12+Ago!N12+Set!N12+Oct!N12),IF(Config!$C$6=11,SUM(+Ene!N12+Feb!N12+Mar!N12+Abr!N12+May!N12+Jun!N12+Jul!N12+Ago!N12+Set!N12+Oct!N12+Nov!N12),IF(Config!$C$6=12,SUM(+Ene!N12+Feb!N12+Mar!N12+Abr!N12+May!N12+Jun!N12+Jul!N12+Ago!N12+Set!N12+Oct!N12+Nov!N12+Dic!N12)))))))))))))</f>
        <v>0</v>
      </c>
      <c r="O12" s="356">
        <f>IF(Config!$C$6=1,SUM(+Ene!O12),IF(Config!$C$6=2,SUM(+Ene!O12+Feb!O12),IF(Config!$C$6=3,SUM(+Ene!O12+Feb!O12+Mar!O12),IF(Config!$C$6=4,SUM(+Ene!O12+Feb!O12+Mar!O12+Abr!O12),IF(Config!$C$6=5,SUM(Ene!O12+Feb!O12+Mar!O12+Abr!O12+May!O12),IF(Config!$C$6=6,SUM(+Ene!O12+Feb!O12+Mar!O12+Abr!O12+May!O12+Jun!O12),IF(Config!$C$6=7,SUM(Ene!O12+Feb!O12+Mar!O12+Abr!O12+May!O12+Jun!O12+Jul!O12),IF(Config!$C$6=8,SUM(+Ene!O12+Feb!O12+Mar!O12+Abr!O12+May!O12+Jun!O12+Jul!O12+Ago!O12),IF(Config!$C$6=9,SUM(+Ene!O12+Feb!O12+Mar!O12+Abr!O12+May!O12+Jun!O12+Jul!O12+Ago!O12+Set!O12),IF(Config!$C$6=10,SUM(+Ene!O12+Feb!O12+Mar!O12+Abr!O12+May!O12+Jun!O12+Jul!O12+Ago!O12+Set!O12+Oct!O12),IF(Config!$C$6=11,SUM(+Ene!O12+Feb!O12+Mar!O12+Abr!O12+May!O12+Jun!O12+Jul!O12+Ago!O12+Set!O12+Oct!O12+Nov!O12),IF(Config!$C$6=12,SUM(+Ene!O12+Feb!O12+Mar!O12+Abr!O12+May!O12+Jun!O12+Jul!O12+Ago!O12+Set!O12+Oct!O12+Nov!O12+Dic!O12)))))))))))))</f>
        <v>0</v>
      </c>
      <c r="P12" s="356">
        <f>IF(Config!$C$6=1,SUM(+Ene!P12),IF(Config!$C$6=2,SUM(+Ene!P12+Feb!P12),IF(Config!$C$6=3,SUM(+Ene!P12+Feb!P12+Mar!P12),IF(Config!$C$6=4,SUM(+Ene!P12+Feb!P12+Mar!P12+Abr!P12),IF(Config!$C$6=5,SUM(Ene!P12+Feb!P12+Mar!P12+Abr!P12+May!P12),IF(Config!$C$6=6,SUM(+Ene!P12+Feb!P12+Mar!P12+Abr!P12+May!P12+Jun!P12),IF(Config!$C$6=7,SUM(Ene!P12+Feb!P12+Mar!P12+Abr!P12+May!P12+Jun!P12+Jul!P12),IF(Config!$C$6=8,SUM(+Ene!P12+Feb!P12+Mar!P12+Abr!P12+May!P12+Jun!P12+Jul!P12+Ago!P12),IF(Config!$C$6=9,SUM(+Ene!P12+Feb!P12+Mar!P12+Abr!P12+May!P12+Jun!P12+Jul!P12+Ago!P12+Set!P12),IF(Config!$C$6=10,SUM(+Ene!P12+Feb!P12+Mar!P12+Abr!P12+May!P12+Jun!P12+Jul!P12+Ago!P12+Set!P12+Oct!P12),IF(Config!$C$6=11,SUM(+Ene!P12+Feb!P12+Mar!P12+Abr!P12+May!P12+Jun!P12+Jul!P12+Ago!P12+Set!P12+Oct!P12+Nov!P12),IF(Config!$C$6=12,SUM(+Ene!P12+Feb!P12+Mar!P12+Abr!P12+May!P12+Jun!P12+Jul!P12+Ago!P12+Set!P12+Oct!P12+Nov!P12+Dic!P12)))))))))))))</f>
        <v>0</v>
      </c>
      <c r="Q12" s="356">
        <f>IF(Config!$C$6=1,SUM(+Ene!Q12),IF(Config!$C$6=2,SUM(+Ene!Q12+Feb!Q12),IF(Config!$C$6=3,SUM(+Ene!Q12+Feb!Q12+Mar!Q12),IF(Config!$C$6=4,SUM(+Ene!Q12+Feb!Q12+Mar!Q12+Abr!Q12),IF(Config!$C$6=5,SUM(Ene!Q12+Feb!Q12+Mar!Q12+Abr!Q12+May!Q12),IF(Config!$C$6=6,SUM(+Ene!Q12+Feb!Q12+Mar!Q12+Abr!Q12+May!Q12+Jun!Q12),IF(Config!$C$6=7,SUM(Ene!Q12+Feb!Q12+Mar!Q12+Abr!Q12+May!Q12+Jun!Q12+Jul!Q12),IF(Config!$C$6=8,SUM(+Ene!Q12+Feb!Q12+Mar!Q12+Abr!Q12+May!Q12+Jun!Q12+Jul!Q12+Ago!Q12),IF(Config!$C$6=9,SUM(+Ene!Q12+Feb!Q12+Mar!Q12+Abr!Q12+May!Q12+Jun!Q12+Jul!Q12+Ago!Q12+Set!Q12),IF(Config!$C$6=10,SUM(+Ene!Q12+Feb!Q12+Mar!Q12+Abr!Q12+May!Q12+Jun!Q12+Jul!Q12+Ago!Q12+Set!Q12+Oct!Q12),IF(Config!$C$6=11,SUM(+Ene!Q12+Feb!Q12+Mar!Q12+Abr!Q12+May!Q12+Jun!Q12+Jul!Q12+Ago!Q12+Set!Q12+Oct!Q12+Nov!Q12),IF(Config!$C$6=12,SUM(+Ene!Q12+Feb!Q12+Mar!Q12+Abr!Q12+May!Q12+Jun!Q12+Jul!Q12+Ago!Q12+Set!Q12+Oct!Q12+Nov!Q12+Dic!Q12)))))))))))))</f>
        <v>0</v>
      </c>
      <c r="R12" s="356">
        <f>IF(Config!$C$6=1,SUM(+Ene!R12),IF(Config!$C$6=2,SUM(+Ene!R12+Feb!R12),IF(Config!$C$6=3,SUM(+Ene!R12+Feb!R12+Mar!R12),IF(Config!$C$6=4,SUM(+Ene!R12+Feb!R12+Mar!R12+Abr!R12),IF(Config!$C$6=5,SUM(Ene!R12+Feb!R12+Mar!R12+Abr!R12+May!R12),IF(Config!$C$6=6,SUM(+Ene!R12+Feb!R12+Mar!R12+Abr!R12+May!R12+Jun!R12),IF(Config!$C$6=7,SUM(Ene!R12+Feb!R12+Mar!R12+Abr!R12+May!R12+Jun!R12+Jul!R12),IF(Config!$C$6=8,SUM(+Ene!R12+Feb!R12+Mar!R12+Abr!R12+May!R12+Jun!R12+Jul!R12+Ago!R12),IF(Config!$C$6=9,SUM(+Ene!R12+Feb!R12+Mar!R12+Abr!R12+May!R12+Jun!R12+Jul!R12+Ago!R12+Set!R12),IF(Config!$C$6=10,SUM(+Ene!R12+Feb!R12+Mar!R12+Abr!R12+May!R12+Jun!R12+Jul!R12+Ago!R12+Set!R12+Oct!R12),IF(Config!$C$6=11,SUM(+Ene!R12+Feb!R12+Mar!R12+Abr!R12+May!R12+Jun!R12+Jul!R12+Ago!R12+Set!R12+Oct!R12+Nov!R12),IF(Config!$C$6=12,SUM(+Ene!R12+Feb!R12+Mar!R12+Abr!R12+May!R12+Jun!R12+Jul!R12+Ago!R12+Set!R12+Oct!R12+Nov!R12+Dic!R12)))))))))))))</f>
        <v>0</v>
      </c>
      <c r="S12" s="356">
        <f>IF(Config!$C$6=1,SUM(+Ene!S12),IF(Config!$C$6=2,SUM(+Ene!S12+Feb!S12),IF(Config!$C$6=3,SUM(+Ene!S12+Feb!S12+Mar!S12),IF(Config!$C$6=4,SUM(+Ene!S12+Feb!S12+Mar!S12+Abr!S12),IF(Config!$C$6=5,SUM(Ene!S12+Feb!S12+Mar!S12+Abr!S12+May!S12),IF(Config!$C$6=6,SUM(+Ene!S12+Feb!S12+Mar!S12+Abr!S12+May!S12+Jun!S12),IF(Config!$C$6=7,SUM(Ene!S12+Feb!S12+Mar!S12+Abr!S12+May!S12+Jun!S12+Jul!S12),IF(Config!$C$6=8,SUM(+Ene!S12+Feb!S12+Mar!S12+Abr!S12+May!S12+Jun!S12+Jul!S12+Ago!S12),IF(Config!$C$6=9,SUM(+Ene!S12+Feb!S12+Mar!S12+Abr!S12+May!S12+Jun!S12+Jul!S12+Ago!S12+Set!S12),IF(Config!$C$6=10,SUM(+Ene!S12+Feb!S12+Mar!S12+Abr!S12+May!S12+Jun!S12+Jul!S12+Ago!S12+Set!S12+Oct!S12),IF(Config!$C$6=11,SUM(+Ene!S12+Feb!S12+Mar!S12+Abr!S12+May!S12+Jun!S12+Jul!S12+Ago!S12+Set!S12+Oct!S12+Nov!S12),IF(Config!$C$6=12,SUM(+Ene!S12+Feb!S12+Mar!S12+Abr!S12+May!S12+Jun!S12+Jul!S12+Ago!S12+Set!S12+Oct!S12+Nov!S12+Dic!S12)))))))))))))</f>
        <v>0</v>
      </c>
      <c r="T12" s="356">
        <f>IF(Config!$C$6=1,SUM(+Ene!T12),IF(Config!$C$6=2,SUM(+Ene!T12+Feb!T12),IF(Config!$C$6=3,SUM(+Ene!T12+Feb!T12+Mar!T12),IF(Config!$C$6=4,SUM(+Ene!T12+Feb!T12+Mar!T12+Abr!T12),IF(Config!$C$6=5,SUM(Ene!T12+Feb!T12+Mar!T12+Abr!T12+May!T12),IF(Config!$C$6=6,SUM(+Ene!T12+Feb!T12+Mar!T12+Abr!T12+May!T12+Jun!T12),IF(Config!$C$6=7,SUM(Ene!T12+Feb!T12+Mar!T12+Abr!T12+May!T12+Jun!T12+Jul!T12),IF(Config!$C$6=8,SUM(+Ene!T12+Feb!T12+Mar!T12+Abr!T12+May!T12+Jun!T12+Jul!T12+Ago!T12),IF(Config!$C$6=9,SUM(+Ene!T12+Feb!T12+Mar!T12+Abr!T12+May!T12+Jun!T12+Jul!T12+Ago!T12+Set!T12),IF(Config!$C$6=10,SUM(+Ene!T12+Feb!T12+Mar!T12+Abr!T12+May!T12+Jun!T12+Jul!T12+Ago!T12+Set!T12+Oct!T12),IF(Config!$C$6=11,SUM(+Ene!T12+Feb!T12+Mar!T12+Abr!T12+May!T12+Jun!T12+Jul!T12+Ago!T12+Set!T12+Oct!T12+Nov!T12),IF(Config!$C$6=12,SUM(+Ene!T12+Feb!T12+Mar!T12+Abr!T12+May!T12+Jun!T12+Jul!T12+Ago!T12+Set!T12+Oct!T12+Nov!T12+Dic!T12)))))))))))))</f>
        <v>0</v>
      </c>
      <c r="U12" s="356">
        <f>IF(Config!$C$6=1,SUM(+Ene!U12),IF(Config!$C$6=2,SUM(+Ene!U12+Feb!U12),IF(Config!$C$6=3,SUM(+Ene!U12+Feb!U12+Mar!U12),IF(Config!$C$6=4,SUM(+Ene!U12+Feb!U12+Mar!U12+Abr!U12),IF(Config!$C$6=5,SUM(Ene!U12+Feb!U12+Mar!U12+Abr!U12+May!U12),IF(Config!$C$6=6,SUM(+Ene!U12+Feb!U12+Mar!U12+Abr!U12+May!U12+Jun!U12),IF(Config!$C$6=7,SUM(Ene!U12+Feb!U12+Mar!U12+Abr!U12+May!U12+Jun!U12+Jul!U12),IF(Config!$C$6=8,SUM(+Ene!U12+Feb!U12+Mar!U12+Abr!U12+May!U12+Jun!U12+Jul!U12+Ago!U12),IF(Config!$C$6=9,SUM(+Ene!U12+Feb!U12+Mar!U12+Abr!U12+May!U12+Jun!U12+Jul!U12+Ago!U12+Set!U12),IF(Config!$C$6=10,SUM(+Ene!U12+Feb!U12+Mar!U12+Abr!U12+May!U12+Jun!U12+Jul!U12+Ago!U12+Set!U12+Oct!U12),IF(Config!$C$6=11,SUM(+Ene!U12+Feb!U12+Mar!U12+Abr!U12+May!U12+Jun!U12+Jul!U12+Ago!U12+Set!U12+Oct!U12+Nov!U12),IF(Config!$C$6=12,SUM(+Ene!U12+Feb!U12+Mar!U12+Abr!U12+May!U12+Jun!U12+Jul!U12+Ago!U12+Set!U12+Oct!U12+Nov!U12+Dic!U12)))))))))))))</f>
        <v>0</v>
      </c>
      <c r="V12" s="356">
        <f>IF(Config!$C$6=1,SUM(+Ene!V12),IF(Config!$C$6=2,SUM(+Ene!V12+Feb!V12),IF(Config!$C$6=3,SUM(+Ene!V12+Feb!V12+Mar!V12),IF(Config!$C$6=4,SUM(+Ene!V12+Feb!V12+Mar!V12+Abr!V12),IF(Config!$C$6=5,SUM(Ene!V12+Feb!V12+Mar!V12+Abr!V12+May!V12),IF(Config!$C$6=6,SUM(+Ene!V12+Feb!V12+Mar!V12+Abr!V12+May!V12+Jun!V12),IF(Config!$C$6=7,SUM(Ene!V12+Feb!V12+Mar!V12+Abr!V12+May!V12+Jun!V12+Jul!V12),IF(Config!$C$6=8,SUM(+Ene!V12+Feb!V12+Mar!V12+Abr!V12+May!V12+Jun!V12+Jul!V12+Ago!V12),IF(Config!$C$6=9,SUM(+Ene!V12+Feb!V12+Mar!V12+Abr!V12+May!V12+Jun!V12+Jul!V12+Ago!V12+Set!V12),IF(Config!$C$6=10,SUM(+Ene!V12+Feb!V12+Mar!V12+Abr!V12+May!V12+Jun!V12+Jul!V12+Ago!V12+Set!V12+Oct!V12),IF(Config!$C$6=11,SUM(+Ene!V12+Feb!V12+Mar!V12+Abr!V12+May!V12+Jun!V12+Jul!V12+Ago!V12+Set!V12+Oct!V12+Nov!V12),IF(Config!$C$6=12,SUM(+Ene!V12+Feb!V12+Mar!V12+Abr!V12+May!V12+Jun!V12+Jul!V12+Ago!V12+Set!V12+Oct!V12+Nov!V12+Dic!V12)))))))))))))</f>
        <v>0</v>
      </c>
      <c r="W12" s="356">
        <f>IF(Config!$C$6=1,SUM(+Ene!W12),IF(Config!$C$6=2,SUM(+Ene!W12+Feb!W12),IF(Config!$C$6=3,SUM(+Ene!W12+Feb!W12+Mar!W12),IF(Config!$C$6=4,SUM(+Ene!W12+Feb!W12+Mar!W12+Abr!W12),IF(Config!$C$6=5,SUM(Ene!W12+Feb!W12+Mar!W12+Abr!W12+May!W12),IF(Config!$C$6=6,SUM(+Ene!W12+Feb!W12+Mar!W12+Abr!W12+May!W12+Jun!W12),IF(Config!$C$6=7,SUM(Ene!W12+Feb!W12+Mar!W12+Abr!W12+May!W12+Jun!W12+Jul!W12),IF(Config!$C$6=8,SUM(+Ene!W12+Feb!W12+Mar!W12+Abr!W12+May!W12+Jun!W12+Jul!W12+Ago!W12),IF(Config!$C$6=9,SUM(+Ene!W12+Feb!W12+Mar!W12+Abr!W12+May!W12+Jun!W12+Jul!W12+Ago!W12+Set!W12),IF(Config!$C$6=10,SUM(+Ene!W12+Feb!W12+Mar!W12+Abr!W12+May!W12+Jun!W12+Jul!W12+Ago!W12+Set!W12+Oct!W12),IF(Config!$C$6=11,SUM(+Ene!W12+Feb!W12+Mar!W12+Abr!W12+May!W12+Jun!W12+Jul!W12+Ago!W12+Set!W12+Oct!W12+Nov!W12),IF(Config!$C$6=12,SUM(+Ene!W12+Feb!W12+Mar!W12+Abr!W12+May!W12+Jun!W12+Jul!W12+Ago!W12+Set!W12+Oct!W12+Nov!W12+Dic!W12)))))))))))))</f>
        <v>0</v>
      </c>
      <c r="X12" s="356">
        <f>IF(Config!$C$6=1,SUM(+Ene!X12),IF(Config!$C$6=2,SUM(+Ene!X12+Feb!X12),IF(Config!$C$6=3,SUM(+Ene!X12+Feb!X12+Mar!X12),IF(Config!$C$6=4,SUM(+Ene!X12+Feb!X12+Mar!X12+Abr!X12),IF(Config!$C$6=5,SUM(Ene!X12+Feb!X12+Mar!X12+Abr!X12+May!X12),IF(Config!$C$6=6,SUM(+Ene!X12+Feb!X12+Mar!X12+Abr!X12+May!X12+Jun!X12),IF(Config!$C$6=7,SUM(Ene!X12+Feb!X12+Mar!X12+Abr!X12+May!X12+Jun!X12+Jul!X12),IF(Config!$C$6=8,SUM(+Ene!X12+Feb!X12+Mar!X12+Abr!X12+May!X12+Jun!X12+Jul!X12+Ago!X12),IF(Config!$C$6=9,SUM(+Ene!X12+Feb!X12+Mar!X12+Abr!X12+May!X12+Jun!X12+Jul!X12+Ago!X12+Set!X12),IF(Config!$C$6=10,SUM(+Ene!X12+Feb!X12+Mar!X12+Abr!X12+May!X12+Jun!X12+Jul!X12+Ago!X12+Set!X12+Oct!X12),IF(Config!$C$6=11,SUM(+Ene!X12+Feb!X12+Mar!X12+Abr!X12+May!X12+Jun!X12+Jul!X12+Ago!X12+Set!X12+Oct!X12+Nov!X12),IF(Config!$C$6=12,SUM(+Ene!X12+Feb!X12+Mar!X12+Abr!X12+May!X12+Jun!X12+Jul!X12+Ago!X12+Set!X12+Oct!X12+Nov!X12+Dic!X12)))))))))))))</f>
        <v>0</v>
      </c>
      <c r="Y12" s="356">
        <f>IF(Config!$C$6=1,SUM(+Ene!Y12),IF(Config!$C$6=2,SUM(+Ene!Y12+Feb!Y12),IF(Config!$C$6=3,SUM(+Ene!Y12+Feb!Y12+Mar!Y12),IF(Config!$C$6=4,SUM(+Ene!Y12+Feb!Y12+Mar!Y12+Abr!Y12),IF(Config!$C$6=5,SUM(Ene!Y12+Feb!Y12+Mar!Y12+Abr!Y12+May!Y12),IF(Config!$C$6=6,SUM(+Ene!Y12+Feb!Y12+Mar!Y12+Abr!Y12+May!Y12+Jun!Y12),IF(Config!$C$6=7,SUM(Ene!Y12+Feb!Y12+Mar!Y12+Abr!Y12+May!Y12+Jun!Y12+Jul!Y12),IF(Config!$C$6=8,SUM(+Ene!Y12+Feb!Y12+Mar!Y12+Abr!Y12+May!Y12+Jun!Y12+Jul!Y12+Ago!Y12),IF(Config!$C$6=9,SUM(+Ene!Y12+Feb!Y12+Mar!Y12+Abr!Y12+May!Y12+Jun!Y12+Jul!Y12+Ago!Y12+Set!Y12),IF(Config!$C$6=10,SUM(+Ene!Y12+Feb!Y12+Mar!Y12+Abr!Y12+May!Y12+Jun!Y12+Jul!Y12+Ago!Y12+Set!Y12+Oct!Y12),IF(Config!$C$6=11,SUM(+Ene!Y12+Feb!Y12+Mar!Y12+Abr!Y12+May!Y12+Jun!Y12+Jul!Y12+Ago!Y12+Set!Y12+Oct!Y12+Nov!Y12),IF(Config!$C$6=12,SUM(+Ene!Y12+Feb!Y12+Mar!Y12+Abr!Y12+May!Y12+Jun!Y12+Jul!Y12+Ago!Y12+Set!Y12+Oct!Y12+Nov!Y12+Dic!Y12)))))))))))))</f>
        <v>8</v>
      </c>
      <c r="Z12" s="356">
        <f>IF(Config!$C$6=1,SUM(+Ene!Z12),IF(Config!$C$6=2,SUM(+Ene!Z12+Feb!Z12),IF(Config!$C$6=3,SUM(+Ene!Z12+Feb!Z12+Mar!Z12),IF(Config!$C$6=4,SUM(+Ene!Z12+Feb!Z12+Mar!Z12+Abr!Z12),IF(Config!$C$6=5,SUM(Ene!Z12+Feb!Z12+Mar!Z12+Abr!Z12+May!Z12),IF(Config!$C$6=6,SUM(+Ene!Z12+Feb!Z12+Mar!Z12+Abr!Z12+May!Z12+Jun!Z12),IF(Config!$C$6=7,SUM(Ene!Z12+Feb!Z12+Mar!Z12+Abr!Z12+May!Z12+Jun!Z12+Jul!Z12),IF(Config!$C$6=8,SUM(+Ene!Z12+Feb!Z12+Mar!Z12+Abr!Z12+May!Z12+Jun!Z12+Jul!Z12+Ago!Z12),IF(Config!$C$6=9,SUM(+Ene!Z12+Feb!Z12+Mar!Z12+Abr!Z12+May!Z12+Jun!Z12+Jul!Z12+Ago!Z12+Set!Z12),IF(Config!$C$6=10,SUM(+Ene!Z12+Feb!Z12+Mar!Z12+Abr!Z12+May!Z12+Jun!Z12+Jul!Z12+Ago!Z12+Set!Z12+Oct!Z12),IF(Config!$C$6=11,SUM(+Ene!Z12+Feb!Z12+Mar!Z12+Abr!Z12+May!Z12+Jun!Z12+Jul!Z12+Ago!Z12+Set!Z12+Oct!Z12+Nov!Z12),IF(Config!$C$6=12,SUM(+Ene!Z12+Feb!Z12+Mar!Z12+Abr!Z12+May!Z12+Jun!Z12+Jul!Z12+Ago!Z12+Set!Z12+Oct!Z12+Nov!Z12+Dic!Z12)))))))))))))</f>
        <v>0</v>
      </c>
      <c r="AA12" s="356">
        <f>IF(Config!$C$6=1,SUM(+Ene!AA12),IF(Config!$C$6=2,SUM(+Ene!AA12+Feb!AA12),IF(Config!$C$6=3,SUM(+Ene!AA12+Feb!AA12+Mar!AA12),IF(Config!$C$6=4,SUM(+Ene!AA12+Feb!AA12+Mar!AA12+Abr!AA12),IF(Config!$C$6=5,SUM(Ene!AA12+Feb!AA12+Mar!AA12+Abr!AA12+May!AA12),IF(Config!$C$6=6,SUM(+Ene!AA12+Feb!AA12+Mar!AA12+Abr!AA12+May!AA12+Jun!AA12),IF(Config!$C$6=7,SUM(Ene!AA12+Feb!AA12+Mar!AA12+Abr!AA12+May!AA12+Jun!AA12+Jul!AA12),IF(Config!$C$6=8,SUM(+Ene!AA12+Feb!AA12+Mar!AA12+Abr!AA12+May!AA12+Jun!AA12+Jul!AA12+Ago!AA12),IF(Config!$C$6=9,SUM(+Ene!AA12+Feb!AA12+Mar!AA12+Abr!AA12+May!AA12+Jun!AA12+Jul!AA12+Ago!AA12+Set!AA12),IF(Config!$C$6=10,SUM(+Ene!AA12+Feb!AA12+Mar!AA12+Abr!AA12+May!AA12+Jun!AA12+Jul!AA12+Ago!AA12+Set!AA12+Oct!AA12),IF(Config!$C$6=11,SUM(+Ene!AA12+Feb!AA12+Mar!AA12+Abr!AA12+May!AA12+Jun!AA12+Jul!AA12+Ago!AA12+Set!AA12+Oct!AA12+Nov!AA12),IF(Config!$C$6=12,SUM(+Ene!AA12+Feb!AA12+Mar!AA12+Abr!AA12+May!AA12+Jun!AA12+Jul!AA12+Ago!AA12+Set!AA12+Oct!AA12+Nov!AA12+Dic!AA12)))))))))))))</f>
        <v>0</v>
      </c>
      <c r="AB12" s="356">
        <f>IF(Config!$C$6=1,SUM(+Ene!AB12),IF(Config!$C$6=2,SUM(+Ene!AB12+Feb!AB12),IF(Config!$C$6=3,SUM(+Ene!AB12+Feb!AB12+Mar!AB12),IF(Config!$C$6=4,SUM(+Ene!AB12+Feb!AB12+Mar!AB12+Abr!AB12),IF(Config!$C$6=5,SUM(Ene!AB12+Feb!AB12+Mar!AB12+Abr!AB12+May!AB12),IF(Config!$C$6=6,SUM(+Ene!AB12+Feb!AB12+Mar!AB12+Abr!AB12+May!AB12+Jun!AB12),IF(Config!$C$6=7,SUM(Ene!AB12+Feb!AB12+Mar!AB12+Abr!AB12+May!AB12+Jun!AB12+Jul!AB12),IF(Config!$C$6=8,SUM(+Ene!AB12+Feb!AB12+Mar!AB12+Abr!AB12+May!AB12+Jun!AB12+Jul!AB12+Ago!AB12),IF(Config!$C$6=9,SUM(+Ene!AB12+Feb!AB12+Mar!AB12+Abr!AB12+May!AB12+Jun!AB12+Jul!AB12+Ago!AB12+Set!AB12),IF(Config!$C$6=10,SUM(+Ene!AB12+Feb!AB12+Mar!AB12+Abr!AB12+May!AB12+Jun!AB12+Jul!AB12+Ago!AB12+Set!AB12+Oct!AB12),IF(Config!$C$6=11,SUM(+Ene!AB12+Feb!AB12+Mar!AB12+Abr!AB12+May!AB12+Jun!AB12+Jul!AB12+Ago!AB12+Set!AB12+Oct!AB12+Nov!AB12),IF(Config!$C$6=12,SUM(+Ene!AB12+Feb!AB12+Mar!AB12+Abr!AB12+May!AB12+Jun!AB12+Jul!AB12+Ago!AB12+Set!AB12+Oct!AB12+Nov!AB12+Dic!AB12)))))))))))))</f>
        <v>0</v>
      </c>
      <c r="AC12" s="356">
        <f>IF(Config!$C$6=1,SUM(+Ene!AC12),IF(Config!$C$6=2,SUM(+Ene!AC12+Feb!AC12),IF(Config!$C$6=3,SUM(+Ene!AC12+Feb!AC12+Mar!AC12),IF(Config!$C$6=4,SUM(+Ene!AC12+Feb!AC12+Mar!AC12+Abr!AC12),IF(Config!$C$6=5,SUM(Ene!AC12+Feb!AC12+Mar!AC12+Abr!AC12+May!AC12),IF(Config!$C$6=6,SUM(+Ene!AC12+Feb!AC12+Mar!AC12+Abr!AC12+May!AC12+Jun!AC12),IF(Config!$C$6=7,SUM(Ene!AC12+Feb!AC12+Mar!AC12+Abr!AC12+May!AC12+Jun!AC12+Jul!AC12),IF(Config!$C$6=8,SUM(+Ene!AC12+Feb!AC12+Mar!AC12+Abr!AC12+May!AC12+Jun!AC12+Jul!AC12+Ago!AC12),IF(Config!$C$6=9,SUM(+Ene!AC12+Feb!AC12+Mar!AC12+Abr!AC12+May!AC12+Jun!AC12+Jul!AC12+Ago!AC12+Set!AC12),IF(Config!$C$6=10,SUM(+Ene!AC12+Feb!AC12+Mar!AC12+Abr!AC12+May!AC12+Jun!AC12+Jul!AC12+Ago!AC12+Set!AC12+Oct!AC12),IF(Config!$C$6=11,SUM(+Ene!AC12+Feb!AC12+Mar!AC12+Abr!AC12+May!AC12+Jun!AC12+Jul!AC12+Ago!AC12+Set!AC12+Oct!AC12+Nov!AC12),IF(Config!$C$6=12,SUM(+Ene!AC12+Feb!AC12+Mar!AC12+Abr!AC12+May!AC12+Jun!AC12+Jul!AC12+Ago!AC12+Set!AC12+Oct!AC12+Nov!AC12+Dic!AC12)))))))))))))</f>
        <v>0</v>
      </c>
      <c r="AD12" s="356">
        <f>IF(Config!$C$6=1,SUM(+Ene!AD12),IF(Config!$C$6=2,SUM(+Ene!AD12+Feb!AD12),IF(Config!$C$6=3,SUM(+Ene!AD12+Feb!AD12+Mar!AD12),IF(Config!$C$6=4,SUM(+Ene!AD12+Feb!AD12+Mar!AD12+Abr!AD12),IF(Config!$C$6=5,SUM(Ene!AD12+Feb!AD12+Mar!AD12+Abr!AD12+May!AD12),IF(Config!$C$6=6,SUM(+Ene!AD12+Feb!AD12+Mar!AD12+Abr!AD12+May!AD12+Jun!AD12),IF(Config!$C$6=7,SUM(Ene!AD12+Feb!AD12+Mar!AD12+Abr!AD12+May!AD12+Jun!AD12+Jul!AD12),IF(Config!$C$6=8,SUM(+Ene!AD12+Feb!AD12+Mar!AD12+Abr!AD12+May!AD12+Jun!AD12+Jul!AD12+Ago!AD12),IF(Config!$C$6=9,SUM(+Ene!AD12+Feb!AD12+Mar!AD12+Abr!AD12+May!AD12+Jun!AD12+Jul!AD12+Ago!AD12+Set!AD12),IF(Config!$C$6=10,SUM(+Ene!AD12+Feb!AD12+Mar!AD12+Abr!AD12+May!AD12+Jun!AD12+Jul!AD12+Ago!AD12+Set!AD12+Oct!AD12),IF(Config!$C$6=11,SUM(+Ene!AD12+Feb!AD12+Mar!AD12+Abr!AD12+May!AD12+Jun!AD12+Jul!AD12+Ago!AD12+Set!AD12+Oct!AD12+Nov!AD12),IF(Config!$C$6=12,SUM(+Ene!AD12+Feb!AD12+Mar!AD12+Abr!AD12+May!AD12+Jun!AD12+Jul!AD12+Ago!AD12+Set!AD12+Oct!AD12+Nov!AD12+Dic!AD12)))))))))))))</f>
        <v>2</v>
      </c>
      <c r="AE12" s="356">
        <f>IF(Config!$C$6=1,SUM(+Ene!AE12),IF(Config!$C$6=2,SUM(+Ene!AE12+Feb!AE12),IF(Config!$C$6=3,SUM(+Ene!AE12+Feb!AE12+Mar!AE12),IF(Config!$C$6=4,SUM(+Ene!AE12+Feb!AE12+Mar!AE12+Abr!AE12),IF(Config!$C$6=5,SUM(Ene!AE12+Feb!AE12+Mar!AE12+Abr!AE12+May!AE12),IF(Config!$C$6=6,SUM(+Ene!AE12+Feb!AE12+Mar!AE12+Abr!AE12+May!AE12+Jun!AE12),IF(Config!$C$6=7,SUM(Ene!AE12+Feb!AE12+Mar!AE12+Abr!AE12+May!AE12+Jun!AE12+Jul!AE12),IF(Config!$C$6=8,SUM(+Ene!AE12+Feb!AE12+Mar!AE12+Abr!AE12+May!AE12+Jun!AE12+Jul!AE12+Ago!AE12),IF(Config!$C$6=9,SUM(+Ene!AE12+Feb!AE12+Mar!AE12+Abr!AE12+May!AE12+Jun!AE12+Jul!AE12+Ago!AE12+Set!AE12),IF(Config!$C$6=10,SUM(+Ene!AE12+Feb!AE12+Mar!AE12+Abr!AE12+May!AE12+Jun!AE12+Jul!AE12+Ago!AE12+Set!AE12+Oct!AE12),IF(Config!$C$6=11,SUM(+Ene!AE12+Feb!AE12+Mar!AE12+Abr!AE12+May!AE12+Jun!AE12+Jul!AE12+Ago!AE12+Set!AE12+Oct!AE12+Nov!AE12),IF(Config!$C$6=12,SUM(+Ene!AE12+Feb!AE12+Mar!AE12+Abr!AE12+May!AE12+Jun!AE12+Jul!AE12+Ago!AE12+Set!AE12+Oct!AE12+Nov!AE12+Dic!AE12)))))))))))))</f>
        <v>0</v>
      </c>
      <c r="AF12" s="356">
        <f>IF(Config!$C$6=1,SUM(+Ene!AF12),IF(Config!$C$6=2,SUM(+Ene!AF12+Feb!AF12),IF(Config!$C$6=3,SUM(+Ene!AF12+Feb!AF12+Mar!AF12),IF(Config!$C$6=4,SUM(+Ene!AF12+Feb!AF12+Mar!AF12+Abr!AF12),IF(Config!$C$6=5,SUM(Ene!AF12+Feb!AF12+Mar!AF12+Abr!AF12+May!AF12),IF(Config!$C$6=6,SUM(+Ene!AF12+Feb!AF12+Mar!AF12+Abr!AF12+May!AF12+Jun!AF12),IF(Config!$C$6=7,SUM(Ene!AF12+Feb!AF12+Mar!AF12+Abr!AF12+May!AF12+Jun!AF12+Jul!AF12),IF(Config!$C$6=8,SUM(+Ene!AF12+Feb!AF12+Mar!AF12+Abr!AF12+May!AF12+Jun!AF12+Jul!AF12+Ago!AF12),IF(Config!$C$6=9,SUM(+Ene!AF12+Feb!AF12+Mar!AF12+Abr!AF12+May!AF12+Jun!AF12+Jul!AF12+Ago!AF12+Set!AF12),IF(Config!$C$6=10,SUM(+Ene!AF12+Feb!AF12+Mar!AF12+Abr!AF12+May!AF12+Jun!AF12+Jul!AF12+Ago!AF12+Set!AF12+Oct!AF12),IF(Config!$C$6=11,SUM(+Ene!AF12+Feb!AF12+Mar!AF12+Abr!AF12+May!AF12+Jun!AF12+Jul!AF12+Ago!AF12+Set!AF12+Oct!AF12+Nov!AF12),IF(Config!$C$6=12,SUM(+Ene!AF12+Feb!AF12+Mar!AF12+Abr!AF12+May!AF12+Jun!AF12+Jul!AF12+Ago!AF12+Set!AF12+Oct!AF12+Nov!AF12+Dic!AF12)))))))))))))</f>
        <v>0</v>
      </c>
      <c r="AG12" s="356">
        <f>IF(Config!$C$6=1,SUM(+Ene!AG12),IF(Config!$C$6=2,SUM(+Ene!AG12+Feb!AG12),IF(Config!$C$6=3,SUM(+Ene!AG12+Feb!AG12+Mar!AG12),IF(Config!$C$6=4,SUM(+Ene!AG12+Feb!AG12+Mar!AG12+Abr!AG12),IF(Config!$C$6=5,SUM(Ene!AG12+Feb!AG12+Mar!AG12+Abr!AG12+May!AG12),IF(Config!$C$6=6,SUM(+Ene!AG12+Feb!AG12+Mar!AG12+Abr!AG12+May!AG12+Jun!AG12),IF(Config!$C$6=7,SUM(Ene!AG12+Feb!AG12+Mar!AG12+Abr!AG12+May!AG12+Jun!AG12+Jul!AG12),IF(Config!$C$6=8,SUM(+Ene!AG12+Feb!AG12+Mar!AG12+Abr!AG12+May!AG12+Jun!AG12+Jul!AG12+Ago!AG12),IF(Config!$C$6=9,SUM(+Ene!AG12+Feb!AG12+Mar!AG12+Abr!AG12+May!AG12+Jun!AG12+Jul!AG12+Ago!AG12+Set!AG12),IF(Config!$C$6=10,SUM(+Ene!AG12+Feb!AG12+Mar!AG12+Abr!AG12+May!AG12+Jun!AG12+Jul!AG12+Ago!AG12+Set!AG12+Oct!AG12),IF(Config!$C$6=11,SUM(+Ene!AG12+Feb!AG12+Mar!AG12+Abr!AG12+May!AG12+Jun!AG12+Jul!AG12+Ago!AG12+Set!AG12+Oct!AG12+Nov!AG12),IF(Config!$C$6=12,SUM(+Ene!AG12+Feb!AG12+Mar!AG12+Abr!AG12+May!AG12+Jun!AG12+Jul!AG12+Ago!AG12+Set!AG12+Oct!AG12+Nov!AG12+Dic!AG12)))))))))))))</f>
        <v>0</v>
      </c>
      <c r="AH12" s="356">
        <f>IF(Config!$C$6=1,SUM(+Ene!AH12),IF(Config!$C$6=2,SUM(+Ene!AH12+Feb!AH12),IF(Config!$C$6=3,SUM(+Ene!AH12+Feb!AH12+Mar!AH12),IF(Config!$C$6=4,SUM(+Ene!AH12+Feb!AH12+Mar!AH12+Abr!AH12),IF(Config!$C$6=5,SUM(Ene!AH12+Feb!AH12+Mar!AH12+Abr!AH12+May!AH12),IF(Config!$C$6=6,SUM(+Ene!AH12+Feb!AH12+Mar!AH12+Abr!AH12+May!AH12+Jun!AH12),IF(Config!$C$6=7,SUM(Ene!AH12+Feb!AH12+Mar!AH12+Abr!AH12+May!AH12+Jun!AH12+Jul!AH12),IF(Config!$C$6=8,SUM(+Ene!AH12+Feb!AH12+Mar!AH12+Abr!AH12+May!AH12+Jun!AH12+Jul!AH12+Ago!AH12),IF(Config!$C$6=9,SUM(+Ene!AH12+Feb!AH12+Mar!AH12+Abr!AH12+May!AH12+Jun!AH12+Jul!AH12+Ago!AH12+Set!AH12),IF(Config!$C$6=10,SUM(+Ene!AH12+Feb!AH12+Mar!AH12+Abr!AH12+May!AH12+Jun!AH12+Jul!AH12+Ago!AH12+Set!AH12+Oct!AH12),IF(Config!$C$6=11,SUM(+Ene!AH12+Feb!AH12+Mar!AH12+Abr!AH12+May!AH12+Jun!AH12+Jul!AH12+Ago!AH12+Set!AH12+Oct!AH12+Nov!AH12),IF(Config!$C$6=12,SUM(+Ene!AH12+Feb!AH12+Mar!AH12+Abr!AH12+May!AH12+Jun!AH12+Jul!AH12+Ago!AH12+Set!AH12+Oct!AH12+Nov!AH12+Dic!AH12)))))))))))))</f>
        <v>0</v>
      </c>
      <c r="AI12" s="356">
        <f>IF(Config!$C$6=1,SUM(+Ene!AI12),IF(Config!$C$6=2,SUM(+Ene!AI12+Feb!AI12),IF(Config!$C$6=3,SUM(+Ene!AI12+Feb!AI12+Mar!AI12),IF(Config!$C$6=4,SUM(+Ene!AI12+Feb!AI12+Mar!AI12+Abr!AI12),IF(Config!$C$6=5,SUM(Ene!AI12+Feb!AI12+Mar!AI12+Abr!AI12+May!AI12),IF(Config!$C$6=6,SUM(+Ene!AI12+Feb!AI12+Mar!AI12+Abr!AI12+May!AI12+Jun!AI12),IF(Config!$C$6=7,SUM(Ene!AI12+Feb!AI12+Mar!AI12+Abr!AI12+May!AI12+Jun!AI12+Jul!AI12),IF(Config!$C$6=8,SUM(+Ene!AI12+Feb!AI12+Mar!AI12+Abr!AI12+May!AI12+Jun!AI12+Jul!AI12+Ago!AI12),IF(Config!$C$6=9,SUM(+Ene!AI12+Feb!AI12+Mar!AI12+Abr!AI12+May!AI12+Jun!AI12+Jul!AI12+Ago!AI12+Set!AI12),IF(Config!$C$6=10,SUM(+Ene!AI12+Feb!AI12+Mar!AI12+Abr!AI12+May!AI12+Jun!AI12+Jul!AI12+Ago!AI12+Set!AI12+Oct!AI12),IF(Config!$C$6=11,SUM(+Ene!AI12+Feb!AI12+Mar!AI12+Abr!AI12+May!AI12+Jun!AI12+Jul!AI12+Ago!AI12+Set!AI12+Oct!AI12+Nov!AI12),IF(Config!$C$6=12,SUM(+Ene!AI12+Feb!AI12+Mar!AI12+Abr!AI12+May!AI12+Jun!AI12+Jul!AI12+Ago!AI12+Set!AI12+Oct!AI12+Nov!AI12+Dic!AI12)))))))))))))</f>
        <v>0</v>
      </c>
      <c r="AJ12" s="356">
        <f>IF(Config!$C$6=1,SUM(+Ene!AJ12),IF(Config!$C$6=2,SUM(+Ene!AJ12+Feb!AJ12),IF(Config!$C$6=3,SUM(+Ene!AJ12+Feb!AJ12+Mar!AJ12),IF(Config!$C$6=4,SUM(+Ene!AJ12+Feb!AJ12+Mar!AJ12+Abr!AJ12),IF(Config!$C$6=5,SUM(Ene!AJ12+Feb!AJ12+Mar!AJ12+Abr!AJ12+May!AJ12),IF(Config!$C$6=6,SUM(+Ene!AJ12+Feb!AJ12+Mar!AJ12+Abr!AJ12+May!AJ12+Jun!AJ12),IF(Config!$C$6=7,SUM(Ene!AJ12+Feb!AJ12+Mar!AJ12+Abr!AJ12+May!AJ12+Jun!AJ12+Jul!AJ12),IF(Config!$C$6=8,SUM(+Ene!AJ12+Feb!AJ12+Mar!AJ12+Abr!AJ12+May!AJ12+Jun!AJ12+Jul!AJ12+Ago!AJ12),IF(Config!$C$6=9,SUM(+Ene!AJ12+Feb!AJ12+Mar!AJ12+Abr!AJ12+May!AJ12+Jun!AJ12+Jul!AJ12+Ago!AJ12+Set!AJ12),IF(Config!$C$6=10,SUM(+Ene!AJ12+Feb!AJ12+Mar!AJ12+Abr!AJ12+May!AJ12+Jun!AJ12+Jul!AJ12+Ago!AJ12+Set!AJ12+Oct!AJ12),IF(Config!$C$6=11,SUM(+Ene!AJ12+Feb!AJ12+Mar!AJ12+Abr!AJ12+May!AJ12+Jun!AJ12+Jul!AJ12+Ago!AJ12+Set!AJ12+Oct!AJ12+Nov!AJ12),IF(Config!$C$6=12,SUM(+Ene!AJ12+Feb!AJ12+Mar!AJ12+Abr!AJ12+May!AJ12+Jun!AJ12+Jul!AJ12+Ago!AJ12+Set!AJ12+Oct!AJ12+Nov!AJ12+Dic!AJ12)))))))))))))</f>
        <v>0</v>
      </c>
      <c r="AK12" s="356">
        <f>IF(Config!$C$6=1,SUM(+Ene!AK12),IF(Config!$C$6=2,SUM(+Ene!AK12+Feb!AK12),IF(Config!$C$6=3,SUM(+Ene!AK12+Feb!AK12+Mar!AK12),IF(Config!$C$6=4,SUM(+Ene!AK12+Feb!AK12+Mar!AK12+Abr!AK12),IF(Config!$C$6=5,SUM(Ene!AK12+Feb!AK12+Mar!AK12+Abr!AK12+May!AK12),IF(Config!$C$6=6,SUM(+Ene!AK12+Feb!AK12+Mar!AK12+Abr!AK12+May!AK12+Jun!AK12),IF(Config!$C$6=7,SUM(Ene!AK12+Feb!AK12+Mar!AK12+Abr!AK12+May!AK12+Jun!AK12+Jul!AK12),IF(Config!$C$6=8,SUM(+Ene!AK12+Feb!AK12+Mar!AK12+Abr!AK12+May!AK12+Jun!AK12+Jul!AK12+Ago!AK12),IF(Config!$C$6=9,SUM(+Ene!AK12+Feb!AK12+Mar!AK12+Abr!AK12+May!AK12+Jun!AK12+Jul!AK12+Ago!AK12+Set!AK12),IF(Config!$C$6=10,SUM(+Ene!AK12+Feb!AK12+Mar!AK12+Abr!AK12+May!AK12+Jun!AK12+Jul!AK12+Ago!AK12+Set!AK12+Oct!AK12),IF(Config!$C$6=11,SUM(+Ene!AK12+Feb!AK12+Mar!AK12+Abr!AK12+May!AK12+Jun!AK12+Jul!AK12+Ago!AK12+Set!AK12+Oct!AK12+Nov!AK12),IF(Config!$C$6=12,SUM(+Ene!AK12+Feb!AK12+Mar!AK12+Abr!AK12+May!AK12+Jun!AK12+Jul!AK12+Ago!AK12+Set!AK12+Oct!AK12+Nov!AK12+Dic!AK12)))))))))))))</f>
        <v>0</v>
      </c>
      <c r="AL12" s="356">
        <f>IF(Config!$C$6=1,SUM(+Ene!AL12),IF(Config!$C$6=2,SUM(+Ene!AL12+Feb!AL12),IF(Config!$C$6=3,SUM(+Ene!AL12+Feb!AL12+Mar!AL12),IF(Config!$C$6=4,SUM(+Ene!AL12+Feb!AL12+Mar!AL12+Abr!AL12),IF(Config!$C$6=5,SUM(Ene!AL12+Feb!AL12+Mar!AL12+Abr!AL12+May!AL12),IF(Config!$C$6=6,SUM(+Ene!AL12+Feb!AL12+Mar!AL12+Abr!AL12+May!AL12+Jun!AL12),IF(Config!$C$6=7,SUM(Ene!AL12+Feb!AL12+Mar!AL12+Abr!AL12+May!AL12+Jun!AL12+Jul!AL12),IF(Config!$C$6=8,SUM(+Ene!AL12+Feb!AL12+Mar!AL12+Abr!AL12+May!AL12+Jun!AL12+Jul!AL12+Ago!AL12),IF(Config!$C$6=9,SUM(+Ene!AL12+Feb!AL12+Mar!AL12+Abr!AL12+May!AL12+Jun!AL12+Jul!AL12+Ago!AL12+Set!AL12),IF(Config!$C$6=10,SUM(+Ene!AL12+Feb!AL12+Mar!AL12+Abr!AL12+May!AL12+Jun!AL12+Jul!AL12+Ago!AL12+Set!AL12+Oct!AL12),IF(Config!$C$6=11,SUM(+Ene!AL12+Feb!AL12+Mar!AL12+Abr!AL12+May!AL12+Jun!AL12+Jul!AL12+Ago!AL12+Set!AL12+Oct!AL12+Nov!AL12),IF(Config!$C$6=12,SUM(+Ene!AL12+Feb!AL12+Mar!AL12+Abr!AL12+May!AL12+Jun!AL12+Jul!AL12+Ago!AL12+Set!AL12+Oct!AL12+Nov!AL12+Dic!AL12)))))))))))))</f>
        <v>0</v>
      </c>
      <c r="AM12" s="356">
        <f>IF(Config!$C$6=1,SUM(+Ene!AM12),IF(Config!$C$6=2,SUM(+Ene!AM12+Feb!AM12),IF(Config!$C$6=3,SUM(+Ene!AM12+Feb!AM12+Mar!AM12),IF(Config!$C$6=4,SUM(+Ene!AM12+Feb!AM12+Mar!AM12+Abr!AM12),IF(Config!$C$6=5,SUM(Ene!AM12+Feb!AM12+Mar!AM12+Abr!AM12+May!AM12),IF(Config!$C$6=6,SUM(+Ene!AM12+Feb!AM12+Mar!AM12+Abr!AM12+May!AM12+Jun!AM12),IF(Config!$C$6=7,SUM(Ene!AM12+Feb!AM12+Mar!AM12+Abr!AM12+May!AM12+Jun!AM12+Jul!AM12),IF(Config!$C$6=8,SUM(+Ene!AM12+Feb!AM12+Mar!AM12+Abr!AM12+May!AM12+Jun!AM12+Jul!AM12+Ago!AM12),IF(Config!$C$6=9,SUM(+Ene!AM12+Feb!AM12+Mar!AM12+Abr!AM12+May!AM12+Jun!AM12+Jul!AM12+Ago!AM12+Set!AM12),IF(Config!$C$6=10,SUM(+Ene!AM12+Feb!AM12+Mar!AM12+Abr!AM12+May!AM12+Jun!AM12+Jul!AM12+Ago!AM12+Set!AM12+Oct!AM12),IF(Config!$C$6=11,SUM(+Ene!AM12+Feb!AM12+Mar!AM12+Abr!AM12+May!AM12+Jun!AM12+Jul!AM12+Ago!AM12+Set!AM12+Oct!AM12+Nov!AM12),IF(Config!$C$6=12,SUM(+Ene!AM12+Feb!AM12+Mar!AM12+Abr!AM12+May!AM12+Jun!AM12+Jul!AM12+Ago!AM12+Set!AM12+Oct!AM12+Nov!AM12+Dic!AM12)))))))))))))</f>
        <v>0</v>
      </c>
      <c r="AN12" s="356">
        <f>IF(Config!$C$6=1,SUM(+Ene!AN12),IF(Config!$C$6=2,SUM(+Ene!AN12+Feb!AN12),IF(Config!$C$6=3,SUM(+Ene!AN12+Feb!AN12+Mar!AN12),IF(Config!$C$6=4,SUM(+Ene!AN12+Feb!AN12+Mar!AN12+Abr!AN12),IF(Config!$C$6=5,SUM(Ene!AN12+Feb!AN12+Mar!AN12+Abr!AN12+May!AN12),IF(Config!$C$6=6,SUM(+Ene!AN12+Feb!AN12+Mar!AN12+Abr!AN12+May!AN12+Jun!AN12),IF(Config!$C$6=7,SUM(Ene!AN12+Feb!AN12+Mar!AN12+Abr!AN12+May!AN12+Jun!AN12+Jul!AN12),IF(Config!$C$6=8,SUM(+Ene!AN12+Feb!AN12+Mar!AN12+Abr!AN12+May!AN12+Jun!AN12+Jul!AN12+Ago!AN12),IF(Config!$C$6=9,SUM(+Ene!AN12+Feb!AN12+Mar!AN12+Abr!AN12+May!AN12+Jun!AN12+Jul!AN12+Ago!AN12+Set!AN12),IF(Config!$C$6=10,SUM(+Ene!AN12+Feb!AN12+Mar!AN12+Abr!AN12+May!AN12+Jun!AN12+Jul!AN12+Ago!AN12+Set!AN12+Oct!AN12),IF(Config!$C$6=11,SUM(+Ene!AN12+Feb!AN12+Mar!AN12+Abr!AN12+May!AN12+Jun!AN12+Jul!AN12+Ago!AN12+Set!AN12+Oct!AN12+Nov!AN12),IF(Config!$C$6=12,SUM(+Ene!AN12+Feb!AN12+Mar!AN12+Abr!AN12+May!AN12+Jun!AN12+Jul!AN12+Ago!AN12+Set!AN12+Oct!AN12+Nov!AN12+Dic!AN12)))))))))))))</f>
        <v>0</v>
      </c>
      <c r="AO12" s="356">
        <f>IF(Config!$C$6=1,SUM(+Ene!AO12),IF(Config!$C$6=2,SUM(+Ene!AO12+Feb!AO12),IF(Config!$C$6=3,SUM(+Ene!AO12+Feb!AO12+Mar!AO12),IF(Config!$C$6=4,SUM(+Ene!AO12+Feb!AO12+Mar!AO12+Abr!AO12),IF(Config!$C$6=5,SUM(Ene!AO12+Feb!AO12+Mar!AO12+Abr!AO12+May!AO12),IF(Config!$C$6=6,SUM(+Ene!AO12+Feb!AO12+Mar!AO12+Abr!AO12+May!AO12+Jun!AO12),IF(Config!$C$6=7,SUM(Ene!AO12+Feb!AO12+Mar!AO12+Abr!AO12+May!AO12+Jun!AO12+Jul!AO12),IF(Config!$C$6=8,SUM(+Ene!AO12+Feb!AO12+Mar!AO12+Abr!AO12+May!AO12+Jun!AO12+Jul!AO12+Ago!AO12),IF(Config!$C$6=9,SUM(+Ene!AO12+Feb!AO12+Mar!AO12+Abr!AO12+May!AO12+Jun!AO12+Jul!AO12+Ago!AO12+Set!AO12),IF(Config!$C$6=10,SUM(+Ene!AO12+Feb!AO12+Mar!AO12+Abr!AO12+May!AO12+Jun!AO12+Jul!AO12+Ago!AO12+Set!AO12+Oct!AO12),IF(Config!$C$6=11,SUM(+Ene!AO12+Feb!AO12+Mar!AO12+Abr!AO12+May!AO12+Jun!AO12+Jul!AO12+Ago!AO12+Set!AO12+Oct!AO12+Nov!AO12),IF(Config!$C$6=12,SUM(+Ene!AO12+Feb!AO12+Mar!AO12+Abr!AO12+May!AO12+Jun!AO12+Jul!AO12+Ago!AO12+Set!AO12+Oct!AO12+Nov!AO12+Dic!AO12)))))))))))))</f>
        <v>0</v>
      </c>
      <c r="AP12" s="356">
        <f>IF(Config!$C$6=1,SUM(+Ene!AP12),IF(Config!$C$6=2,SUM(+Ene!AP12+Feb!AP12),IF(Config!$C$6=3,SUM(+Ene!AP12+Feb!AP12+Mar!AP12),IF(Config!$C$6=4,SUM(+Ene!AP12+Feb!AP12+Mar!AP12+Abr!AP12),IF(Config!$C$6=5,SUM(Ene!AP12+Feb!AP12+Mar!AP12+Abr!AP12+May!AP12),IF(Config!$C$6=6,SUM(+Ene!AP12+Feb!AP12+Mar!AP12+Abr!AP12+May!AP12+Jun!AP12),IF(Config!$C$6=7,SUM(Ene!AP12+Feb!AP12+Mar!AP12+Abr!AP12+May!AP12+Jun!AP12+Jul!AP12),IF(Config!$C$6=8,SUM(+Ene!AP12+Feb!AP12+Mar!AP12+Abr!AP12+May!AP12+Jun!AP12+Jul!AP12+Ago!AP12),IF(Config!$C$6=9,SUM(+Ene!AP12+Feb!AP12+Mar!AP12+Abr!AP12+May!AP12+Jun!AP12+Jul!AP12+Ago!AP12+Set!AP12),IF(Config!$C$6=10,SUM(+Ene!AP12+Feb!AP12+Mar!AP12+Abr!AP12+May!AP12+Jun!AP12+Jul!AP12+Ago!AP12+Set!AP12+Oct!AP12),IF(Config!$C$6=11,SUM(+Ene!AP12+Feb!AP12+Mar!AP12+Abr!AP12+May!AP12+Jun!AP12+Jul!AP12+Ago!AP12+Set!AP12+Oct!AP12+Nov!AP12),IF(Config!$C$6=12,SUM(+Ene!AP12+Feb!AP12+Mar!AP12+Abr!AP12+May!AP12+Jun!AP12+Jul!AP12+Ago!AP12+Set!AP12+Oct!AP12+Nov!AP12+Dic!AP12)))))))))))))</f>
        <v>0</v>
      </c>
      <c r="AQ12" s="356">
        <f>IF(Config!$C$6=1,SUM(+Ene!AQ12),IF(Config!$C$6=2,SUM(+Ene!AQ12+Feb!AQ12),IF(Config!$C$6=3,SUM(+Ene!AQ12+Feb!AQ12+Mar!AQ12),IF(Config!$C$6=4,SUM(+Ene!AQ12+Feb!AQ12+Mar!AQ12+Abr!AQ12),IF(Config!$C$6=5,SUM(Ene!AQ12+Feb!AQ12+Mar!AQ12+Abr!AQ12+May!AQ12),IF(Config!$C$6=6,SUM(+Ene!AQ12+Feb!AQ12+Mar!AQ12+Abr!AQ12+May!AQ12+Jun!AQ12),IF(Config!$C$6=7,SUM(Ene!AQ12+Feb!AQ12+Mar!AQ12+Abr!AQ12+May!AQ12+Jun!AQ12+Jul!AQ12),IF(Config!$C$6=8,SUM(+Ene!AQ12+Feb!AQ12+Mar!AQ12+Abr!AQ12+May!AQ12+Jun!AQ12+Jul!AQ12+Ago!AQ12),IF(Config!$C$6=9,SUM(+Ene!AQ12+Feb!AQ12+Mar!AQ12+Abr!AQ12+May!AQ12+Jun!AQ12+Jul!AQ12+Ago!AQ12+Set!AQ12),IF(Config!$C$6=10,SUM(+Ene!AQ12+Feb!AQ12+Mar!AQ12+Abr!AQ12+May!AQ12+Jun!AQ12+Jul!AQ12+Ago!AQ12+Set!AQ12+Oct!AQ12),IF(Config!$C$6=11,SUM(+Ene!AQ12+Feb!AQ12+Mar!AQ12+Abr!AQ12+May!AQ12+Jun!AQ12+Jul!AQ12+Ago!AQ12+Set!AQ12+Oct!AQ12+Nov!AQ12),IF(Config!$C$6=12,SUM(+Ene!AQ12+Feb!AQ12+Mar!AQ12+Abr!AQ12+May!AQ12+Jun!AQ12+Jul!AQ12+Ago!AQ12+Set!AQ12+Oct!AQ12+Nov!AQ12+Dic!AQ12)))))))))))))</f>
        <v>0</v>
      </c>
      <c r="AR12" s="356">
        <f>IF(Config!$C$6=1,SUM(+Ene!AR12),IF(Config!$C$6=2,SUM(+Ene!AR12+Feb!AR12),IF(Config!$C$6=3,SUM(+Ene!AR12+Feb!AR12+Mar!AR12),IF(Config!$C$6=4,SUM(+Ene!AR12+Feb!AR12+Mar!AR12+Abr!AR12),IF(Config!$C$6=5,SUM(Ene!AR12+Feb!AR12+Mar!AR12+Abr!AR12+May!AR12),IF(Config!$C$6=6,SUM(+Ene!AR12+Feb!AR12+Mar!AR12+Abr!AR12+May!AR12+Jun!AR12),IF(Config!$C$6=7,SUM(Ene!AR12+Feb!AR12+Mar!AR12+Abr!AR12+May!AR12+Jun!AR12+Jul!AR12),IF(Config!$C$6=8,SUM(+Ene!AR12+Feb!AR12+Mar!AR12+Abr!AR12+May!AR12+Jun!AR12+Jul!AR12+Ago!AR12),IF(Config!$C$6=9,SUM(+Ene!AR12+Feb!AR12+Mar!AR12+Abr!AR12+May!AR12+Jun!AR12+Jul!AR12+Ago!AR12+Set!AR12),IF(Config!$C$6=10,SUM(+Ene!AR12+Feb!AR12+Mar!AR12+Abr!AR12+May!AR12+Jun!AR12+Jul!AR12+Ago!AR12+Set!AR12+Oct!AR12),IF(Config!$C$6=11,SUM(+Ene!AR12+Feb!AR12+Mar!AR12+Abr!AR12+May!AR12+Jun!AR12+Jul!AR12+Ago!AR12+Set!AR12+Oct!AR12+Nov!AR12),IF(Config!$C$6=12,SUM(+Ene!AR12+Feb!AR12+Mar!AR12+Abr!AR12+May!AR12+Jun!AR12+Jul!AR12+Ago!AR12+Set!AR12+Oct!AR12+Nov!AR12+Dic!AR12)))))))))))))</f>
        <v>0</v>
      </c>
      <c r="AS12" s="356">
        <f>IF(Config!$C$6=1,SUM(+Ene!AS12),IF(Config!$C$6=2,SUM(+Ene!AS12+Feb!AS12),IF(Config!$C$6=3,SUM(+Ene!AS12+Feb!AS12+Mar!AS12),IF(Config!$C$6=4,SUM(+Ene!AS12+Feb!AS12+Mar!AS12+Abr!AS12),IF(Config!$C$6=5,SUM(Ene!AS12+Feb!AS12+Mar!AS12+Abr!AS12+May!AS12),IF(Config!$C$6=6,SUM(+Ene!AS12+Feb!AS12+Mar!AS12+Abr!AS12+May!AS12+Jun!AS12),IF(Config!$C$6=7,SUM(Ene!AS12+Feb!AS12+Mar!AS12+Abr!AS12+May!AS12+Jun!AS12+Jul!AS12),IF(Config!$C$6=8,SUM(+Ene!AS12+Feb!AS12+Mar!AS12+Abr!AS12+May!AS12+Jun!AS12+Jul!AS12+Ago!AS12),IF(Config!$C$6=9,SUM(+Ene!AS12+Feb!AS12+Mar!AS12+Abr!AS12+May!AS12+Jun!AS12+Jul!AS12+Ago!AS12+Set!AS12),IF(Config!$C$6=10,SUM(+Ene!AS12+Feb!AS12+Mar!AS12+Abr!AS12+May!AS12+Jun!AS12+Jul!AS12+Ago!AS12+Set!AS12+Oct!AS12),IF(Config!$C$6=11,SUM(+Ene!AS12+Feb!AS12+Mar!AS12+Abr!AS12+May!AS12+Jun!AS12+Jul!AS12+Ago!AS12+Set!AS12+Oct!AS12+Nov!AS12),IF(Config!$C$6=12,SUM(+Ene!AS12+Feb!AS12+Mar!AS12+Abr!AS12+May!AS12+Jun!AS12+Jul!AS12+Ago!AS12+Set!AS12+Oct!AS12+Nov!AS12+Dic!AS12)))))))))))))</f>
        <v>0</v>
      </c>
      <c r="AT12" s="356">
        <f>IF(Config!$C$6=1,SUM(+Ene!AT12),IF(Config!$C$6=2,SUM(+Ene!AT12+Feb!AT12),IF(Config!$C$6=3,SUM(+Ene!AT12+Feb!AT12+Mar!AT12),IF(Config!$C$6=4,SUM(+Ene!AT12+Feb!AT12+Mar!AT12+Abr!AT12),IF(Config!$C$6=5,SUM(Ene!AT12+Feb!AT12+Mar!AT12+Abr!AT12+May!AT12),IF(Config!$C$6=6,SUM(+Ene!AT12+Feb!AT12+Mar!AT12+Abr!AT12+May!AT12+Jun!AT12),IF(Config!$C$6=7,SUM(Ene!AT12+Feb!AT12+Mar!AT12+Abr!AT12+May!AT12+Jun!AT12+Jul!AT12),IF(Config!$C$6=8,SUM(+Ene!AT12+Feb!AT12+Mar!AT12+Abr!AT12+May!AT12+Jun!AT12+Jul!AT12+Ago!AT12),IF(Config!$C$6=9,SUM(+Ene!AT12+Feb!AT12+Mar!AT12+Abr!AT12+May!AT12+Jun!AT12+Jul!AT12+Ago!AT12+Set!AT12),IF(Config!$C$6=10,SUM(+Ene!AT12+Feb!AT12+Mar!AT12+Abr!AT12+May!AT12+Jun!AT12+Jul!AT12+Ago!AT12+Set!AT12+Oct!AT12),IF(Config!$C$6=11,SUM(+Ene!AT12+Feb!AT12+Mar!AT12+Abr!AT12+May!AT12+Jun!AT12+Jul!AT12+Ago!AT12+Set!AT12+Oct!AT12+Nov!AT12),IF(Config!$C$6=12,SUM(+Ene!AT12+Feb!AT12+Mar!AT12+Abr!AT12+May!AT12+Jun!AT12+Jul!AT12+Ago!AT12+Set!AT12+Oct!AT12+Nov!AT12+Dic!AT12)))))))))))))</f>
        <v>0</v>
      </c>
      <c r="AU12" s="367">
        <f t="shared" si="8"/>
        <v>20</v>
      </c>
      <c r="AV12" s="37">
        <f t="shared" si="9"/>
        <v>0</v>
      </c>
      <c r="AW12" s="37">
        <f t="shared" si="10"/>
        <v>0</v>
      </c>
      <c r="AX12" s="37">
        <f t="shared" si="11"/>
        <v>10</v>
      </c>
      <c r="AY12" s="37">
        <f t="shared" si="12"/>
        <v>0</v>
      </c>
      <c r="AZ12" s="37">
        <f t="shared" si="13"/>
        <v>0</v>
      </c>
      <c r="BA12" s="37">
        <f t="shared" si="14"/>
        <v>8</v>
      </c>
      <c r="BB12" s="37">
        <f t="shared" si="15"/>
        <v>2</v>
      </c>
      <c r="BC12" s="37">
        <f t="shared" si="16"/>
        <v>0</v>
      </c>
      <c r="BD12" s="38">
        <f t="shared" si="17"/>
        <v>0</v>
      </c>
      <c r="BE12" s="37">
        <f t="shared" si="18"/>
        <v>0</v>
      </c>
      <c r="BF12" s="54">
        <f t="shared" si="6"/>
        <v>20</v>
      </c>
      <c r="BG12" t="str">
        <f t="shared" si="7"/>
        <v>OK</v>
      </c>
    </row>
    <row r="13" spans="1:71" x14ac:dyDescent="0.25">
      <c r="A13" s="352">
        <v>10</v>
      </c>
      <c r="B13" s="355" t="s">
        <v>513</v>
      </c>
      <c r="C13" s="368" t="s">
        <v>506</v>
      </c>
      <c r="D13" s="356">
        <f>IF(Config!$C$6=1,SUM(+Ene!D13),IF(Config!$C$6=2,SUM(+Ene!D13+Feb!D13),IF(Config!$C$6=3,SUM(+Ene!D13+Feb!D13+Mar!D13),IF(Config!$C$6=4,SUM(+Ene!D13+Feb!D13+Mar!D13+Abr!D13),IF(Config!$C$6=5,SUM(Ene!D13+Feb!D13+Mar!D13+Abr!D13+May!D13),IF(Config!$C$6=6,SUM(+Ene!D13+Feb!D13+Mar!D13+Abr!D13+May!D13+Jun!D13),IF(Config!$C$6=7,SUM(Ene!D13+Feb!D13+Mar!D13+Abr!D13+May!D13+Jun!D13+Jul!D13),IF(Config!$C$6=8,SUM(+Ene!D13+Feb!D13+Mar!D13+Abr!D13+May!D13+Jun!D13+Jul!D13+Ago!D13),IF(Config!$C$6=9,SUM(+Ene!D13+Feb!D13+Mar!D13+Abr!D13+May!D13+Jun!D13+Jul!D13+Ago!D13+Set!D13),IF(Config!$C$6=10,SUM(+Ene!D13+Feb!D13+Mar!D13+Abr!D13+May!D13+Jun!D13+Jul!D13+Ago!D13+Set!D13+Oct!D13),IF(Config!$C$6=11,SUM(+Ene!D13+Feb!D13+Mar!D13+Abr!D13+May!D13+Jun!D13+Jul!D13+Ago!D13+Set!D13+Oct!D13+Nov!D13),IF(Config!$C$6=12,SUM(+Ene!D13+Feb!D13+Mar!D13+Abr!D13+May!D13+Jun!D13+Jul!D13+Ago!D13+Set!D13+Oct!D13+Nov!D13+Dic!D13)))))))))))))</f>
        <v>1</v>
      </c>
      <c r="E13" s="356">
        <f>IF(Config!$C$6=1,SUM(+Ene!E13),IF(Config!$C$6=2,SUM(+Ene!E13+Feb!E13),IF(Config!$C$6=3,SUM(+Ene!E13+Feb!E13+Mar!E13),IF(Config!$C$6=4,SUM(+Ene!E13+Feb!E13+Mar!E13+Abr!E13),IF(Config!$C$6=5,SUM(Ene!E13+Feb!E13+Mar!E13+Abr!E13+May!E13),IF(Config!$C$6=6,SUM(+Ene!E13+Feb!E13+Mar!E13+Abr!E13+May!E13+Jun!E13),IF(Config!$C$6=7,SUM(Ene!E13+Feb!E13+Mar!E13+Abr!E13+May!E13+Jun!E13+Jul!E13),IF(Config!$C$6=8,SUM(+Ene!E13+Feb!E13+Mar!E13+Abr!E13+May!E13+Jun!E13+Jul!E13+Ago!E13),IF(Config!$C$6=9,SUM(+Ene!E13+Feb!E13+Mar!E13+Abr!E13+May!E13+Jun!E13+Jul!E13+Ago!E13+Set!E13),IF(Config!$C$6=10,SUM(+Ene!E13+Feb!E13+Mar!E13+Abr!E13+May!E13+Jun!E13+Jul!E13+Ago!E13+Set!E13+Oct!E13),IF(Config!$C$6=11,SUM(+Ene!E13+Feb!E13+Mar!E13+Abr!E13+May!E13+Jun!E13+Jul!E13+Ago!E13+Set!E13+Oct!E13+Nov!E13),IF(Config!$C$6=12,SUM(+Ene!E13+Feb!E13+Mar!E13+Abr!E13+May!E13+Jun!E13+Jul!E13+Ago!E13+Set!E13+Oct!E13+Nov!E13+Dic!E13)))))))))))))</f>
        <v>0</v>
      </c>
      <c r="F13" s="356">
        <f>IF(Config!$C$6=1,SUM(+Ene!F13),IF(Config!$C$6=2,SUM(+Ene!F13+Feb!F13),IF(Config!$C$6=3,SUM(+Ene!F13+Feb!F13+Mar!F13),IF(Config!$C$6=4,SUM(+Ene!F13+Feb!F13+Mar!F13+Abr!F13),IF(Config!$C$6=5,SUM(Ene!F13+Feb!F13+Mar!F13+Abr!F13+May!F13),IF(Config!$C$6=6,SUM(+Ene!F13+Feb!F13+Mar!F13+Abr!F13+May!F13+Jun!F13),IF(Config!$C$6=7,SUM(Ene!F13+Feb!F13+Mar!F13+Abr!F13+May!F13+Jun!F13+Jul!F13),IF(Config!$C$6=8,SUM(+Ene!F13+Feb!F13+Mar!F13+Abr!F13+May!F13+Jun!F13+Jul!F13+Ago!F13),IF(Config!$C$6=9,SUM(+Ene!F13+Feb!F13+Mar!F13+Abr!F13+May!F13+Jun!F13+Jul!F13+Ago!F13+Set!F13),IF(Config!$C$6=10,SUM(+Ene!F13+Feb!F13+Mar!F13+Abr!F13+May!F13+Jun!F13+Jul!F13+Ago!F13+Set!F13+Oct!F13),IF(Config!$C$6=11,SUM(+Ene!F13+Feb!F13+Mar!F13+Abr!F13+May!F13+Jun!F13+Jul!F13+Ago!F13+Set!F13+Oct!F13+Nov!F13),IF(Config!$C$6=12,SUM(+Ene!F13+Feb!F13+Mar!F13+Abr!F13+May!F13+Jun!F13+Jul!F13+Ago!F13+Set!F13+Oct!F13+Nov!F13+Dic!F13)))))))))))))</f>
        <v>0</v>
      </c>
      <c r="G13" s="356">
        <f>IF(Config!$C$6=1,SUM(+Ene!G13),IF(Config!$C$6=2,SUM(+Ene!G13+Feb!G13),IF(Config!$C$6=3,SUM(+Ene!G13+Feb!G13+Mar!G13),IF(Config!$C$6=4,SUM(+Ene!G13+Feb!G13+Mar!G13+Abr!G13),IF(Config!$C$6=5,SUM(Ene!G13+Feb!G13+Mar!G13+Abr!G13+May!G13),IF(Config!$C$6=6,SUM(+Ene!G13+Feb!G13+Mar!G13+Abr!G13+May!G13+Jun!G13),IF(Config!$C$6=7,SUM(Ene!G13+Feb!G13+Mar!G13+Abr!G13+May!G13+Jun!G13+Jul!G13),IF(Config!$C$6=8,SUM(+Ene!G13+Feb!G13+Mar!G13+Abr!G13+May!G13+Jun!G13+Jul!G13+Ago!G13),IF(Config!$C$6=9,SUM(+Ene!G13+Feb!G13+Mar!G13+Abr!G13+May!G13+Jun!G13+Jul!G13+Ago!G13+Set!G13),IF(Config!$C$6=10,SUM(+Ene!G13+Feb!G13+Mar!G13+Abr!G13+May!G13+Jun!G13+Jul!G13+Ago!G13+Set!G13+Oct!G13),IF(Config!$C$6=11,SUM(+Ene!G13+Feb!G13+Mar!G13+Abr!G13+May!G13+Jun!G13+Jul!G13+Ago!G13+Set!G13+Oct!G13+Nov!G13),IF(Config!$C$6=12,SUM(+Ene!G13+Feb!G13+Mar!G13+Abr!G13+May!G13+Jun!G13+Jul!G13+Ago!G13+Set!G13+Oct!G13+Nov!G13+Dic!G13)))))))))))))</f>
        <v>10</v>
      </c>
      <c r="H13" s="356">
        <f>IF(Config!$C$6=1,SUM(+Ene!H13),IF(Config!$C$6=2,SUM(+Ene!H13+Feb!H13),IF(Config!$C$6=3,SUM(+Ene!H13+Feb!H13+Mar!H13),IF(Config!$C$6=4,SUM(+Ene!H13+Feb!H13+Mar!H13+Abr!H13),IF(Config!$C$6=5,SUM(Ene!H13+Feb!H13+Mar!H13+Abr!H13+May!H13),IF(Config!$C$6=6,SUM(+Ene!H13+Feb!H13+Mar!H13+Abr!H13+May!H13+Jun!H13),IF(Config!$C$6=7,SUM(Ene!H13+Feb!H13+Mar!H13+Abr!H13+May!H13+Jun!H13+Jul!H13),IF(Config!$C$6=8,SUM(+Ene!H13+Feb!H13+Mar!H13+Abr!H13+May!H13+Jun!H13+Jul!H13+Ago!H13),IF(Config!$C$6=9,SUM(+Ene!H13+Feb!H13+Mar!H13+Abr!H13+May!H13+Jun!H13+Jul!H13+Ago!H13+Set!H13),IF(Config!$C$6=10,SUM(+Ene!H13+Feb!H13+Mar!H13+Abr!H13+May!H13+Jun!H13+Jul!H13+Ago!H13+Set!H13+Oct!H13),IF(Config!$C$6=11,SUM(+Ene!H13+Feb!H13+Mar!H13+Abr!H13+May!H13+Jun!H13+Jul!H13+Ago!H13+Set!H13+Oct!H13+Nov!H13),IF(Config!$C$6=12,SUM(+Ene!H13+Feb!H13+Mar!H13+Abr!H13+May!H13+Jun!H13+Jul!H13+Ago!H13+Set!H13+Oct!H13+Nov!H13+Dic!H13)))))))))))))</f>
        <v>0</v>
      </c>
      <c r="I13" s="356">
        <f>IF(Config!$C$6=1,SUM(+Ene!I13),IF(Config!$C$6=2,SUM(+Ene!I13+Feb!I13),IF(Config!$C$6=3,SUM(+Ene!I13+Feb!I13+Mar!I13),IF(Config!$C$6=4,SUM(+Ene!I13+Feb!I13+Mar!I13+Abr!I13),IF(Config!$C$6=5,SUM(Ene!I13+Feb!I13+Mar!I13+Abr!I13+May!I13),IF(Config!$C$6=6,SUM(+Ene!I13+Feb!I13+Mar!I13+Abr!I13+May!I13+Jun!I13),IF(Config!$C$6=7,SUM(Ene!I13+Feb!I13+Mar!I13+Abr!I13+May!I13+Jun!I13+Jul!I13),IF(Config!$C$6=8,SUM(+Ene!I13+Feb!I13+Mar!I13+Abr!I13+May!I13+Jun!I13+Jul!I13+Ago!I13),IF(Config!$C$6=9,SUM(+Ene!I13+Feb!I13+Mar!I13+Abr!I13+May!I13+Jun!I13+Jul!I13+Ago!I13+Set!I13),IF(Config!$C$6=10,SUM(+Ene!I13+Feb!I13+Mar!I13+Abr!I13+May!I13+Jun!I13+Jul!I13+Ago!I13+Set!I13+Oct!I13),IF(Config!$C$6=11,SUM(+Ene!I13+Feb!I13+Mar!I13+Abr!I13+May!I13+Jun!I13+Jul!I13+Ago!I13+Set!I13+Oct!I13+Nov!I13),IF(Config!$C$6=12,SUM(+Ene!I13+Feb!I13+Mar!I13+Abr!I13+May!I13+Jun!I13+Jul!I13+Ago!I13+Set!I13+Oct!I13+Nov!I13+Dic!I13)))))))))))))</f>
        <v>0</v>
      </c>
      <c r="J13" s="356">
        <f>IF(Config!$C$6=1,SUM(+Ene!J13),IF(Config!$C$6=2,SUM(+Ene!J13+Feb!J13),IF(Config!$C$6=3,SUM(+Ene!J13+Feb!J13+Mar!J13),IF(Config!$C$6=4,SUM(+Ene!J13+Feb!J13+Mar!J13+Abr!J13),IF(Config!$C$6=5,SUM(Ene!J13+Feb!J13+Mar!J13+Abr!J13+May!J13),IF(Config!$C$6=6,SUM(+Ene!J13+Feb!J13+Mar!J13+Abr!J13+May!J13+Jun!J13),IF(Config!$C$6=7,SUM(Ene!J13+Feb!J13+Mar!J13+Abr!J13+May!J13+Jun!J13+Jul!J13),IF(Config!$C$6=8,SUM(+Ene!J13+Feb!J13+Mar!J13+Abr!J13+May!J13+Jun!J13+Jul!J13+Ago!J13),IF(Config!$C$6=9,SUM(+Ene!J13+Feb!J13+Mar!J13+Abr!J13+May!J13+Jun!J13+Jul!J13+Ago!J13+Set!J13),IF(Config!$C$6=10,SUM(+Ene!J13+Feb!J13+Mar!J13+Abr!J13+May!J13+Jun!J13+Jul!J13+Ago!J13+Set!J13+Oct!J13),IF(Config!$C$6=11,SUM(+Ene!J13+Feb!J13+Mar!J13+Abr!J13+May!J13+Jun!J13+Jul!J13+Ago!J13+Set!J13+Oct!J13+Nov!J13),IF(Config!$C$6=12,SUM(+Ene!J13+Feb!J13+Mar!J13+Abr!J13+May!J13+Jun!J13+Jul!J13+Ago!J13+Set!J13+Oct!J13+Nov!J13+Dic!J13)))))))))))))</f>
        <v>0</v>
      </c>
      <c r="K13" s="356">
        <f>IF(Config!$C$6=1,SUM(+Ene!K13),IF(Config!$C$6=2,SUM(+Ene!K13+Feb!K13),IF(Config!$C$6=3,SUM(+Ene!K13+Feb!K13+Mar!K13),IF(Config!$C$6=4,SUM(+Ene!K13+Feb!K13+Mar!K13+Abr!K13),IF(Config!$C$6=5,SUM(Ene!K13+Feb!K13+Mar!K13+Abr!K13+May!K13),IF(Config!$C$6=6,SUM(+Ene!K13+Feb!K13+Mar!K13+Abr!K13+May!K13+Jun!K13),IF(Config!$C$6=7,SUM(Ene!K13+Feb!K13+Mar!K13+Abr!K13+May!K13+Jun!K13+Jul!K13),IF(Config!$C$6=8,SUM(+Ene!K13+Feb!K13+Mar!K13+Abr!K13+May!K13+Jun!K13+Jul!K13+Ago!K13),IF(Config!$C$6=9,SUM(+Ene!K13+Feb!K13+Mar!K13+Abr!K13+May!K13+Jun!K13+Jul!K13+Ago!K13+Set!K13),IF(Config!$C$6=10,SUM(+Ene!K13+Feb!K13+Mar!K13+Abr!K13+May!K13+Jun!K13+Jul!K13+Ago!K13+Set!K13+Oct!K13),IF(Config!$C$6=11,SUM(+Ene!K13+Feb!K13+Mar!K13+Abr!K13+May!K13+Jun!K13+Jul!K13+Ago!K13+Set!K13+Oct!K13+Nov!K13),IF(Config!$C$6=12,SUM(+Ene!K13+Feb!K13+Mar!K13+Abr!K13+May!K13+Jun!K13+Jul!K13+Ago!K13+Set!K13+Oct!K13+Nov!K13+Dic!K13)))))))))))))</f>
        <v>0</v>
      </c>
      <c r="L13" s="356">
        <f>IF(Config!$C$6=1,SUM(+Ene!L13),IF(Config!$C$6=2,SUM(+Ene!L13+Feb!L13),IF(Config!$C$6=3,SUM(+Ene!L13+Feb!L13+Mar!L13),IF(Config!$C$6=4,SUM(+Ene!L13+Feb!L13+Mar!L13+Abr!L13),IF(Config!$C$6=5,SUM(Ene!L13+Feb!L13+Mar!L13+Abr!L13+May!L13),IF(Config!$C$6=6,SUM(+Ene!L13+Feb!L13+Mar!L13+Abr!L13+May!L13+Jun!L13),IF(Config!$C$6=7,SUM(Ene!L13+Feb!L13+Mar!L13+Abr!L13+May!L13+Jun!L13+Jul!L13),IF(Config!$C$6=8,SUM(+Ene!L13+Feb!L13+Mar!L13+Abr!L13+May!L13+Jun!L13+Jul!L13+Ago!L13),IF(Config!$C$6=9,SUM(+Ene!L13+Feb!L13+Mar!L13+Abr!L13+May!L13+Jun!L13+Jul!L13+Ago!L13+Set!L13),IF(Config!$C$6=10,SUM(+Ene!L13+Feb!L13+Mar!L13+Abr!L13+May!L13+Jun!L13+Jul!L13+Ago!L13+Set!L13+Oct!L13),IF(Config!$C$6=11,SUM(+Ene!L13+Feb!L13+Mar!L13+Abr!L13+May!L13+Jun!L13+Jul!L13+Ago!L13+Set!L13+Oct!L13+Nov!L13),IF(Config!$C$6=12,SUM(+Ene!L13+Feb!L13+Mar!L13+Abr!L13+May!L13+Jun!L13+Jul!L13+Ago!L13+Set!L13+Oct!L13+Nov!L13+Dic!L13)))))))))))))</f>
        <v>0</v>
      </c>
      <c r="M13" s="356">
        <f>IF(Config!$C$6=1,SUM(+Ene!M13),IF(Config!$C$6=2,SUM(+Ene!M13+Feb!M13),IF(Config!$C$6=3,SUM(+Ene!M13+Feb!M13+Mar!M13),IF(Config!$C$6=4,SUM(+Ene!M13+Feb!M13+Mar!M13+Abr!M13),IF(Config!$C$6=5,SUM(Ene!M13+Feb!M13+Mar!M13+Abr!M13+May!M13),IF(Config!$C$6=6,SUM(+Ene!M13+Feb!M13+Mar!M13+Abr!M13+May!M13+Jun!M13),IF(Config!$C$6=7,SUM(Ene!M13+Feb!M13+Mar!M13+Abr!M13+May!M13+Jun!M13+Jul!M13),IF(Config!$C$6=8,SUM(+Ene!M13+Feb!M13+Mar!M13+Abr!M13+May!M13+Jun!M13+Jul!M13+Ago!M13),IF(Config!$C$6=9,SUM(+Ene!M13+Feb!M13+Mar!M13+Abr!M13+May!M13+Jun!M13+Jul!M13+Ago!M13+Set!M13),IF(Config!$C$6=10,SUM(+Ene!M13+Feb!M13+Mar!M13+Abr!M13+May!M13+Jun!M13+Jul!M13+Ago!M13+Set!M13+Oct!M13),IF(Config!$C$6=11,SUM(+Ene!M13+Feb!M13+Mar!M13+Abr!M13+May!M13+Jun!M13+Jul!M13+Ago!M13+Set!M13+Oct!M13+Nov!M13),IF(Config!$C$6=12,SUM(+Ene!M13+Feb!M13+Mar!M13+Abr!M13+May!M13+Jun!M13+Jul!M13+Ago!M13+Set!M13+Oct!M13+Nov!M13+Dic!M13)))))))))))))</f>
        <v>0</v>
      </c>
      <c r="N13" s="356">
        <f>IF(Config!$C$6=1,SUM(+Ene!N13),IF(Config!$C$6=2,SUM(+Ene!N13+Feb!N13),IF(Config!$C$6=3,SUM(+Ene!N13+Feb!N13+Mar!N13),IF(Config!$C$6=4,SUM(+Ene!N13+Feb!N13+Mar!N13+Abr!N13),IF(Config!$C$6=5,SUM(Ene!N13+Feb!N13+Mar!N13+Abr!N13+May!N13),IF(Config!$C$6=6,SUM(+Ene!N13+Feb!N13+Mar!N13+Abr!N13+May!N13+Jun!N13),IF(Config!$C$6=7,SUM(Ene!N13+Feb!N13+Mar!N13+Abr!N13+May!N13+Jun!N13+Jul!N13),IF(Config!$C$6=8,SUM(+Ene!N13+Feb!N13+Mar!N13+Abr!N13+May!N13+Jun!N13+Jul!N13+Ago!N13),IF(Config!$C$6=9,SUM(+Ene!N13+Feb!N13+Mar!N13+Abr!N13+May!N13+Jun!N13+Jul!N13+Ago!N13+Set!N13),IF(Config!$C$6=10,SUM(+Ene!N13+Feb!N13+Mar!N13+Abr!N13+May!N13+Jun!N13+Jul!N13+Ago!N13+Set!N13+Oct!N13),IF(Config!$C$6=11,SUM(+Ene!N13+Feb!N13+Mar!N13+Abr!N13+May!N13+Jun!N13+Jul!N13+Ago!N13+Set!N13+Oct!N13+Nov!N13),IF(Config!$C$6=12,SUM(+Ene!N13+Feb!N13+Mar!N13+Abr!N13+May!N13+Jun!N13+Jul!N13+Ago!N13+Set!N13+Oct!N13+Nov!N13+Dic!N13)))))))))))))</f>
        <v>0</v>
      </c>
      <c r="O13" s="356">
        <f>IF(Config!$C$6=1,SUM(+Ene!O13),IF(Config!$C$6=2,SUM(+Ene!O13+Feb!O13),IF(Config!$C$6=3,SUM(+Ene!O13+Feb!O13+Mar!O13),IF(Config!$C$6=4,SUM(+Ene!O13+Feb!O13+Mar!O13+Abr!O13),IF(Config!$C$6=5,SUM(Ene!O13+Feb!O13+Mar!O13+Abr!O13+May!O13),IF(Config!$C$6=6,SUM(+Ene!O13+Feb!O13+Mar!O13+Abr!O13+May!O13+Jun!O13),IF(Config!$C$6=7,SUM(Ene!O13+Feb!O13+Mar!O13+Abr!O13+May!O13+Jun!O13+Jul!O13),IF(Config!$C$6=8,SUM(+Ene!O13+Feb!O13+Mar!O13+Abr!O13+May!O13+Jun!O13+Jul!O13+Ago!O13),IF(Config!$C$6=9,SUM(+Ene!O13+Feb!O13+Mar!O13+Abr!O13+May!O13+Jun!O13+Jul!O13+Ago!O13+Set!O13),IF(Config!$C$6=10,SUM(+Ene!O13+Feb!O13+Mar!O13+Abr!O13+May!O13+Jun!O13+Jul!O13+Ago!O13+Set!O13+Oct!O13),IF(Config!$C$6=11,SUM(+Ene!O13+Feb!O13+Mar!O13+Abr!O13+May!O13+Jun!O13+Jul!O13+Ago!O13+Set!O13+Oct!O13+Nov!O13),IF(Config!$C$6=12,SUM(+Ene!O13+Feb!O13+Mar!O13+Abr!O13+May!O13+Jun!O13+Jul!O13+Ago!O13+Set!O13+Oct!O13+Nov!O13+Dic!O13)))))))))))))</f>
        <v>0</v>
      </c>
      <c r="P13" s="356">
        <f>IF(Config!$C$6=1,SUM(+Ene!P13),IF(Config!$C$6=2,SUM(+Ene!P13+Feb!P13),IF(Config!$C$6=3,SUM(+Ene!P13+Feb!P13+Mar!P13),IF(Config!$C$6=4,SUM(+Ene!P13+Feb!P13+Mar!P13+Abr!P13),IF(Config!$C$6=5,SUM(Ene!P13+Feb!P13+Mar!P13+Abr!P13+May!P13),IF(Config!$C$6=6,SUM(+Ene!P13+Feb!P13+Mar!P13+Abr!P13+May!P13+Jun!P13),IF(Config!$C$6=7,SUM(Ene!P13+Feb!P13+Mar!P13+Abr!P13+May!P13+Jun!P13+Jul!P13),IF(Config!$C$6=8,SUM(+Ene!P13+Feb!P13+Mar!P13+Abr!P13+May!P13+Jun!P13+Jul!P13+Ago!P13),IF(Config!$C$6=9,SUM(+Ene!P13+Feb!P13+Mar!P13+Abr!P13+May!P13+Jun!P13+Jul!P13+Ago!P13+Set!P13),IF(Config!$C$6=10,SUM(+Ene!P13+Feb!P13+Mar!P13+Abr!P13+May!P13+Jun!P13+Jul!P13+Ago!P13+Set!P13+Oct!P13),IF(Config!$C$6=11,SUM(+Ene!P13+Feb!P13+Mar!P13+Abr!P13+May!P13+Jun!P13+Jul!P13+Ago!P13+Set!P13+Oct!P13+Nov!P13),IF(Config!$C$6=12,SUM(+Ene!P13+Feb!P13+Mar!P13+Abr!P13+May!P13+Jun!P13+Jul!P13+Ago!P13+Set!P13+Oct!P13+Nov!P13+Dic!P13)))))))))))))</f>
        <v>0</v>
      </c>
      <c r="Q13" s="356">
        <f>IF(Config!$C$6=1,SUM(+Ene!Q13),IF(Config!$C$6=2,SUM(+Ene!Q13+Feb!Q13),IF(Config!$C$6=3,SUM(+Ene!Q13+Feb!Q13+Mar!Q13),IF(Config!$C$6=4,SUM(+Ene!Q13+Feb!Q13+Mar!Q13+Abr!Q13),IF(Config!$C$6=5,SUM(Ene!Q13+Feb!Q13+Mar!Q13+Abr!Q13+May!Q13),IF(Config!$C$6=6,SUM(+Ene!Q13+Feb!Q13+Mar!Q13+Abr!Q13+May!Q13+Jun!Q13),IF(Config!$C$6=7,SUM(Ene!Q13+Feb!Q13+Mar!Q13+Abr!Q13+May!Q13+Jun!Q13+Jul!Q13),IF(Config!$C$6=8,SUM(+Ene!Q13+Feb!Q13+Mar!Q13+Abr!Q13+May!Q13+Jun!Q13+Jul!Q13+Ago!Q13),IF(Config!$C$6=9,SUM(+Ene!Q13+Feb!Q13+Mar!Q13+Abr!Q13+May!Q13+Jun!Q13+Jul!Q13+Ago!Q13+Set!Q13),IF(Config!$C$6=10,SUM(+Ene!Q13+Feb!Q13+Mar!Q13+Abr!Q13+May!Q13+Jun!Q13+Jul!Q13+Ago!Q13+Set!Q13+Oct!Q13),IF(Config!$C$6=11,SUM(+Ene!Q13+Feb!Q13+Mar!Q13+Abr!Q13+May!Q13+Jun!Q13+Jul!Q13+Ago!Q13+Set!Q13+Oct!Q13+Nov!Q13),IF(Config!$C$6=12,SUM(+Ene!Q13+Feb!Q13+Mar!Q13+Abr!Q13+May!Q13+Jun!Q13+Jul!Q13+Ago!Q13+Set!Q13+Oct!Q13+Nov!Q13+Dic!Q13)))))))))))))</f>
        <v>0</v>
      </c>
      <c r="R13" s="356">
        <f>IF(Config!$C$6=1,SUM(+Ene!R13),IF(Config!$C$6=2,SUM(+Ene!R13+Feb!R13),IF(Config!$C$6=3,SUM(+Ene!R13+Feb!R13+Mar!R13),IF(Config!$C$6=4,SUM(+Ene!R13+Feb!R13+Mar!R13+Abr!R13),IF(Config!$C$6=5,SUM(Ene!R13+Feb!R13+Mar!R13+Abr!R13+May!R13),IF(Config!$C$6=6,SUM(+Ene!R13+Feb!R13+Mar!R13+Abr!R13+May!R13+Jun!R13),IF(Config!$C$6=7,SUM(Ene!R13+Feb!R13+Mar!R13+Abr!R13+May!R13+Jun!R13+Jul!R13),IF(Config!$C$6=8,SUM(+Ene!R13+Feb!R13+Mar!R13+Abr!R13+May!R13+Jun!R13+Jul!R13+Ago!R13),IF(Config!$C$6=9,SUM(+Ene!R13+Feb!R13+Mar!R13+Abr!R13+May!R13+Jun!R13+Jul!R13+Ago!R13+Set!R13),IF(Config!$C$6=10,SUM(+Ene!R13+Feb!R13+Mar!R13+Abr!R13+May!R13+Jun!R13+Jul!R13+Ago!R13+Set!R13+Oct!R13),IF(Config!$C$6=11,SUM(+Ene!R13+Feb!R13+Mar!R13+Abr!R13+May!R13+Jun!R13+Jul!R13+Ago!R13+Set!R13+Oct!R13+Nov!R13),IF(Config!$C$6=12,SUM(+Ene!R13+Feb!R13+Mar!R13+Abr!R13+May!R13+Jun!R13+Jul!R13+Ago!R13+Set!R13+Oct!R13+Nov!R13+Dic!R13)))))))))))))</f>
        <v>0</v>
      </c>
      <c r="S13" s="356">
        <f>IF(Config!$C$6=1,SUM(+Ene!S13),IF(Config!$C$6=2,SUM(+Ene!S13+Feb!S13),IF(Config!$C$6=3,SUM(+Ene!S13+Feb!S13+Mar!S13),IF(Config!$C$6=4,SUM(+Ene!S13+Feb!S13+Mar!S13+Abr!S13),IF(Config!$C$6=5,SUM(Ene!S13+Feb!S13+Mar!S13+Abr!S13+May!S13),IF(Config!$C$6=6,SUM(+Ene!S13+Feb!S13+Mar!S13+Abr!S13+May!S13+Jun!S13),IF(Config!$C$6=7,SUM(Ene!S13+Feb!S13+Mar!S13+Abr!S13+May!S13+Jun!S13+Jul!S13),IF(Config!$C$6=8,SUM(+Ene!S13+Feb!S13+Mar!S13+Abr!S13+May!S13+Jun!S13+Jul!S13+Ago!S13),IF(Config!$C$6=9,SUM(+Ene!S13+Feb!S13+Mar!S13+Abr!S13+May!S13+Jun!S13+Jul!S13+Ago!S13+Set!S13),IF(Config!$C$6=10,SUM(+Ene!S13+Feb!S13+Mar!S13+Abr!S13+May!S13+Jun!S13+Jul!S13+Ago!S13+Set!S13+Oct!S13),IF(Config!$C$6=11,SUM(+Ene!S13+Feb!S13+Mar!S13+Abr!S13+May!S13+Jun!S13+Jul!S13+Ago!S13+Set!S13+Oct!S13+Nov!S13),IF(Config!$C$6=12,SUM(+Ene!S13+Feb!S13+Mar!S13+Abr!S13+May!S13+Jun!S13+Jul!S13+Ago!S13+Set!S13+Oct!S13+Nov!S13+Dic!S13)))))))))))))</f>
        <v>0</v>
      </c>
      <c r="T13" s="356">
        <f>IF(Config!$C$6=1,SUM(+Ene!T13),IF(Config!$C$6=2,SUM(+Ene!T13+Feb!T13),IF(Config!$C$6=3,SUM(+Ene!T13+Feb!T13+Mar!T13),IF(Config!$C$6=4,SUM(+Ene!T13+Feb!T13+Mar!T13+Abr!T13),IF(Config!$C$6=5,SUM(Ene!T13+Feb!T13+Mar!T13+Abr!T13+May!T13),IF(Config!$C$6=6,SUM(+Ene!T13+Feb!T13+Mar!T13+Abr!T13+May!T13+Jun!T13),IF(Config!$C$6=7,SUM(Ene!T13+Feb!T13+Mar!T13+Abr!T13+May!T13+Jun!T13+Jul!T13),IF(Config!$C$6=8,SUM(+Ene!T13+Feb!T13+Mar!T13+Abr!T13+May!T13+Jun!T13+Jul!T13+Ago!T13),IF(Config!$C$6=9,SUM(+Ene!T13+Feb!T13+Mar!T13+Abr!T13+May!T13+Jun!T13+Jul!T13+Ago!T13+Set!T13),IF(Config!$C$6=10,SUM(+Ene!T13+Feb!T13+Mar!T13+Abr!T13+May!T13+Jun!T13+Jul!T13+Ago!T13+Set!T13+Oct!T13),IF(Config!$C$6=11,SUM(+Ene!T13+Feb!T13+Mar!T13+Abr!T13+May!T13+Jun!T13+Jul!T13+Ago!T13+Set!T13+Oct!T13+Nov!T13),IF(Config!$C$6=12,SUM(+Ene!T13+Feb!T13+Mar!T13+Abr!T13+May!T13+Jun!T13+Jul!T13+Ago!T13+Set!T13+Oct!T13+Nov!T13+Dic!T13)))))))))))))</f>
        <v>0</v>
      </c>
      <c r="U13" s="356">
        <f>IF(Config!$C$6=1,SUM(+Ene!U13),IF(Config!$C$6=2,SUM(+Ene!U13+Feb!U13),IF(Config!$C$6=3,SUM(+Ene!U13+Feb!U13+Mar!U13),IF(Config!$C$6=4,SUM(+Ene!U13+Feb!U13+Mar!U13+Abr!U13),IF(Config!$C$6=5,SUM(Ene!U13+Feb!U13+Mar!U13+Abr!U13+May!U13),IF(Config!$C$6=6,SUM(+Ene!U13+Feb!U13+Mar!U13+Abr!U13+May!U13+Jun!U13),IF(Config!$C$6=7,SUM(Ene!U13+Feb!U13+Mar!U13+Abr!U13+May!U13+Jun!U13+Jul!U13),IF(Config!$C$6=8,SUM(+Ene!U13+Feb!U13+Mar!U13+Abr!U13+May!U13+Jun!U13+Jul!U13+Ago!U13),IF(Config!$C$6=9,SUM(+Ene!U13+Feb!U13+Mar!U13+Abr!U13+May!U13+Jun!U13+Jul!U13+Ago!U13+Set!U13),IF(Config!$C$6=10,SUM(+Ene!U13+Feb!U13+Mar!U13+Abr!U13+May!U13+Jun!U13+Jul!U13+Ago!U13+Set!U13+Oct!U13),IF(Config!$C$6=11,SUM(+Ene!U13+Feb!U13+Mar!U13+Abr!U13+May!U13+Jun!U13+Jul!U13+Ago!U13+Set!U13+Oct!U13+Nov!U13),IF(Config!$C$6=12,SUM(+Ene!U13+Feb!U13+Mar!U13+Abr!U13+May!U13+Jun!U13+Jul!U13+Ago!U13+Set!U13+Oct!U13+Nov!U13+Dic!U13)))))))))))))</f>
        <v>0</v>
      </c>
      <c r="V13" s="356">
        <f>IF(Config!$C$6=1,SUM(+Ene!V13),IF(Config!$C$6=2,SUM(+Ene!V13+Feb!V13),IF(Config!$C$6=3,SUM(+Ene!V13+Feb!V13+Mar!V13),IF(Config!$C$6=4,SUM(+Ene!V13+Feb!V13+Mar!V13+Abr!V13),IF(Config!$C$6=5,SUM(Ene!V13+Feb!V13+Mar!V13+Abr!V13+May!V13),IF(Config!$C$6=6,SUM(+Ene!V13+Feb!V13+Mar!V13+Abr!V13+May!V13+Jun!V13),IF(Config!$C$6=7,SUM(Ene!V13+Feb!V13+Mar!V13+Abr!V13+May!V13+Jun!V13+Jul!V13),IF(Config!$C$6=8,SUM(+Ene!V13+Feb!V13+Mar!V13+Abr!V13+May!V13+Jun!V13+Jul!V13+Ago!V13),IF(Config!$C$6=9,SUM(+Ene!V13+Feb!V13+Mar!V13+Abr!V13+May!V13+Jun!V13+Jul!V13+Ago!V13+Set!V13),IF(Config!$C$6=10,SUM(+Ene!V13+Feb!V13+Mar!V13+Abr!V13+May!V13+Jun!V13+Jul!V13+Ago!V13+Set!V13+Oct!V13),IF(Config!$C$6=11,SUM(+Ene!V13+Feb!V13+Mar!V13+Abr!V13+May!V13+Jun!V13+Jul!V13+Ago!V13+Set!V13+Oct!V13+Nov!V13),IF(Config!$C$6=12,SUM(+Ene!V13+Feb!V13+Mar!V13+Abr!V13+May!V13+Jun!V13+Jul!V13+Ago!V13+Set!V13+Oct!V13+Nov!V13+Dic!V13)))))))))))))</f>
        <v>0</v>
      </c>
      <c r="W13" s="356">
        <f>IF(Config!$C$6=1,SUM(+Ene!W13),IF(Config!$C$6=2,SUM(+Ene!W13+Feb!W13),IF(Config!$C$6=3,SUM(+Ene!W13+Feb!W13+Mar!W13),IF(Config!$C$6=4,SUM(+Ene!W13+Feb!W13+Mar!W13+Abr!W13),IF(Config!$C$6=5,SUM(Ene!W13+Feb!W13+Mar!W13+Abr!W13+May!W13),IF(Config!$C$6=6,SUM(+Ene!W13+Feb!W13+Mar!W13+Abr!W13+May!W13+Jun!W13),IF(Config!$C$6=7,SUM(Ene!W13+Feb!W13+Mar!W13+Abr!W13+May!W13+Jun!W13+Jul!W13),IF(Config!$C$6=8,SUM(+Ene!W13+Feb!W13+Mar!W13+Abr!W13+May!W13+Jun!W13+Jul!W13+Ago!W13),IF(Config!$C$6=9,SUM(+Ene!W13+Feb!W13+Mar!W13+Abr!W13+May!W13+Jun!W13+Jul!W13+Ago!W13+Set!W13),IF(Config!$C$6=10,SUM(+Ene!W13+Feb!W13+Mar!W13+Abr!W13+May!W13+Jun!W13+Jul!W13+Ago!W13+Set!W13+Oct!W13),IF(Config!$C$6=11,SUM(+Ene!W13+Feb!W13+Mar!W13+Abr!W13+May!W13+Jun!W13+Jul!W13+Ago!W13+Set!W13+Oct!W13+Nov!W13),IF(Config!$C$6=12,SUM(+Ene!W13+Feb!W13+Mar!W13+Abr!W13+May!W13+Jun!W13+Jul!W13+Ago!W13+Set!W13+Oct!W13+Nov!W13+Dic!W13)))))))))))))</f>
        <v>1</v>
      </c>
      <c r="X13" s="356">
        <f>IF(Config!$C$6=1,SUM(+Ene!X13),IF(Config!$C$6=2,SUM(+Ene!X13+Feb!X13),IF(Config!$C$6=3,SUM(+Ene!X13+Feb!X13+Mar!X13),IF(Config!$C$6=4,SUM(+Ene!X13+Feb!X13+Mar!X13+Abr!X13),IF(Config!$C$6=5,SUM(Ene!X13+Feb!X13+Mar!X13+Abr!X13+May!X13),IF(Config!$C$6=6,SUM(+Ene!X13+Feb!X13+Mar!X13+Abr!X13+May!X13+Jun!X13),IF(Config!$C$6=7,SUM(Ene!X13+Feb!X13+Mar!X13+Abr!X13+May!X13+Jun!X13+Jul!X13),IF(Config!$C$6=8,SUM(+Ene!X13+Feb!X13+Mar!X13+Abr!X13+May!X13+Jun!X13+Jul!X13+Ago!X13),IF(Config!$C$6=9,SUM(+Ene!X13+Feb!X13+Mar!X13+Abr!X13+May!X13+Jun!X13+Jul!X13+Ago!X13+Set!X13),IF(Config!$C$6=10,SUM(+Ene!X13+Feb!X13+Mar!X13+Abr!X13+May!X13+Jun!X13+Jul!X13+Ago!X13+Set!X13+Oct!X13),IF(Config!$C$6=11,SUM(+Ene!X13+Feb!X13+Mar!X13+Abr!X13+May!X13+Jun!X13+Jul!X13+Ago!X13+Set!X13+Oct!X13+Nov!X13),IF(Config!$C$6=12,SUM(+Ene!X13+Feb!X13+Mar!X13+Abr!X13+May!X13+Jun!X13+Jul!X13+Ago!X13+Set!X13+Oct!X13+Nov!X13+Dic!X13)))))))))))))</f>
        <v>0</v>
      </c>
      <c r="Y13" s="356">
        <f>IF(Config!$C$6=1,SUM(+Ene!Y13),IF(Config!$C$6=2,SUM(+Ene!Y13+Feb!Y13),IF(Config!$C$6=3,SUM(+Ene!Y13+Feb!Y13+Mar!Y13),IF(Config!$C$6=4,SUM(+Ene!Y13+Feb!Y13+Mar!Y13+Abr!Y13),IF(Config!$C$6=5,SUM(Ene!Y13+Feb!Y13+Mar!Y13+Abr!Y13+May!Y13),IF(Config!$C$6=6,SUM(+Ene!Y13+Feb!Y13+Mar!Y13+Abr!Y13+May!Y13+Jun!Y13),IF(Config!$C$6=7,SUM(Ene!Y13+Feb!Y13+Mar!Y13+Abr!Y13+May!Y13+Jun!Y13+Jul!Y13),IF(Config!$C$6=8,SUM(+Ene!Y13+Feb!Y13+Mar!Y13+Abr!Y13+May!Y13+Jun!Y13+Jul!Y13+Ago!Y13),IF(Config!$C$6=9,SUM(+Ene!Y13+Feb!Y13+Mar!Y13+Abr!Y13+May!Y13+Jun!Y13+Jul!Y13+Ago!Y13+Set!Y13),IF(Config!$C$6=10,SUM(+Ene!Y13+Feb!Y13+Mar!Y13+Abr!Y13+May!Y13+Jun!Y13+Jul!Y13+Ago!Y13+Set!Y13+Oct!Y13),IF(Config!$C$6=11,SUM(+Ene!Y13+Feb!Y13+Mar!Y13+Abr!Y13+May!Y13+Jun!Y13+Jul!Y13+Ago!Y13+Set!Y13+Oct!Y13+Nov!Y13),IF(Config!$C$6=12,SUM(+Ene!Y13+Feb!Y13+Mar!Y13+Abr!Y13+May!Y13+Jun!Y13+Jul!Y13+Ago!Y13+Set!Y13+Oct!Y13+Nov!Y13+Dic!Y13)))))))))))))</f>
        <v>2</v>
      </c>
      <c r="Z13" s="356">
        <f>IF(Config!$C$6=1,SUM(+Ene!Z13),IF(Config!$C$6=2,SUM(+Ene!Z13+Feb!Z13),IF(Config!$C$6=3,SUM(+Ene!Z13+Feb!Z13+Mar!Z13),IF(Config!$C$6=4,SUM(+Ene!Z13+Feb!Z13+Mar!Z13+Abr!Z13),IF(Config!$C$6=5,SUM(Ene!Z13+Feb!Z13+Mar!Z13+Abr!Z13+May!Z13),IF(Config!$C$6=6,SUM(+Ene!Z13+Feb!Z13+Mar!Z13+Abr!Z13+May!Z13+Jun!Z13),IF(Config!$C$6=7,SUM(Ene!Z13+Feb!Z13+Mar!Z13+Abr!Z13+May!Z13+Jun!Z13+Jul!Z13),IF(Config!$C$6=8,SUM(+Ene!Z13+Feb!Z13+Mar!Z13+Abr!Z13+May!Z13+Jun!Z13+Jul!Z13+Ago!Z13),IF(Config!$C$6=9,SUM(+Ene!Z13+Feb!Z13+Mar!Z13+Abr!Z13+May!Z13+Jun!Z13+Jul!Z13+Ago!Z13+Set!Z13),IF(Config!$C$6=10,SUM(+Ene!Z13+Feb!Z13+Mar!Z13+Abr!Z13+May!Z13+Jun!Z13+Jul!Z13+Ago!Z13+Set!Z13+Oct!Z13),IF(Config!$C$6=11,SUM(+Ene!Z13+Feb!Z13+Mar!Z13+Abr!Z13+May!Z13+Jun!Z13+Jul!Z13+Ago!Z13+Set!Z13+Oct!Z13+Nov!Z13),IF(Config!$C$6=12,SUM(+Ene!Z13+Feb!Z13+Mar!Z13+Abr!Z13+May!Z13+Jun!Z13+Jul!Z13+Ago!Z13+Set!Z13+Oct!Z13+Nov!Z13+Dic!Z13)))))))))))))</f>
        <v>0</v>
      </c>
      <c r="AA13" s="356">
        <f>IF(Config!$C$6=1,SUM(+Ene!AA13),IF(Config!$C$6=2,SUM(+Ene!AA13+Feb!AA13),IF(Config!$C$6=3,SUM(+Ene!AA13+Feb!AA13+Mar!AA13),IF(Config!$C$6=4,SUM(+Ene!AA13+Feb!AA13+Mar!AA13+Abr!AA13),IF(Config!$C$6=5,SUM(Ene!AA13+Feb!AA13+Mar!AA13+Abr!AA13+May!AA13),IF(Config!$C$6=6,SUM(+Ene!AA13+Feb!AA13+Mar!AA13+Abr!AA13+May!AA13+Jun!AA13),IF(Config!$C$6=7,SUM(Ene!AA13+Feb!AA13+Mar!AA13+Abr!AA13+May!AA13+Jun!AA13+Jul!AA13),IF(Config!$C$6=8,SUM(+Ene!AA13+Feb!AA13+Mar!AA13+Abr!AA13+May!AA13+Jun!AA13+Jul!AA13+Ago!AA13),IF(Config!$C$6=9,SUM(+Ene!AA13+Feb!AA13+Mar!AA13+Abr!AA13+May!AA13+Jun!AA13+Jul!AA13+Ago!AA13+Set!AA13),IF(Config!$C$6=10,SUM(+Ene!AA13+Feb!AA13+Mar!AA13+Abr!AA13+May!AA13+Jun!AA13+Jul!AA13+Ago!AA13+Set!AA13+Oct!AA13),IF(Config!$C$6=11,SUM(+Ene!AA13+Feb!AA13+Mar!AA13+Abr!AA13+May!AA13+Jun!AA13+Jul!AA13+Ago!AA13+Set!AA13+Oct!AA13+Nov!AA13),IF(Config!$C$6=12,SUM(+Ene!AA13+Feb!AA13+Mar!AA13+Abr!AA13+May!AA13+Jun!AA13+Jul!AA13+Ago!AA13+Set!AA13+Oct!AA13+Nov!AA13+Dic!AA13)))))))))))))</f>
        <v>0</v>
      </c>
      <c r="AB13" s="356">
        <f>IF(Config!$C$6=1,SUM(+Ene!AB13),IF(Config!$C$6=2,SUM(+Ene!AB13+Feb!AB13),IF(Config!$C$6=3,SUM(+Ene!AB13+Feb!AB13+Mar!AB13),IF(Config!$C$6=4,SUM(+Ene!AB13+Feb!AB13+Mar!AB13+Abr!AB13),IF(Config!$C$6=5,SUM(Ene!AB13+Feb!AB13+Mar!AB13+Abr!AB13+May!AB13),IF(Config!$C$6=6,SUM(+Ene!AB13+Feb!AB13+Mar!AB13+Abr!AB13+May!AB13+Jun!AB13),IF(Config!$C$6=7,SUM(Ene!AB13+Feb!AB13+Mar!AB13+Abr!AB13+May!AB13+Jun!AB13+Jul!AB13),IF(Config!$C$6=8,SUM(+Ene!AB13+Feb!AB13+Mar!AB13+Abr!AB13+May!AB13+Jun!AB13+Jul!AB13+Ago!AB13),IF(Config!$C$6=9,SUM(+Ene!AB13+Feb!AB13+Mar!AB13+Abr!AB13+May!AB13+Jun!AB13+Jul!AB13+Ago!AB13+Set!AB13),IF(Config!$C$6=10,SUM(+Ene!AB13+Feb!AB13+Mar!AB13+Abr!AB13+May!AB13+Jun!AB13+Jul!AB13+Ago!AB13+Set!AB13+Oct!AB13),IF(Config!$C$6=11,SUM(+Ene!AB13+Feb!AB13+Mar!AB13+Abr!AB13+May!AB13+Jun!AB13+Jul!AB13+Ago!AB13+Set!AB13+Oct!AB13+Nov!AB13),IF(Config!$C$6=12,SUM(+Ene!AB13+Feb!AB13+Mar!AB13+Abr!AB13+May!AB13+Jun!AB13+Jul!AB13+Ago!AB13+Set!AB13+Oct!AB13+Nov!AB13+Dic!AB13)))))))))))))</f>
        <v>0</v>
      </c>
      <c r="AC13" s="356">
        <f>IF(Config!$C$6=1,SUM(+Ene!AC13),IF(Config!$C$6=2,SUM(+Ene!AC13+Feb!AC13),IF(Config!$C$6=3,SUM(+Ene!AC13+Feb!AC13+Mar!AC13),IF(Config!$C$6=4,SUM(+Ene!AC13+Feb!AC13+Mar!AC13+Abr!AC13),IF(Config!$C$6=5,SUM(Ene!AC13+Feb!AC13+Mar!AC13+Abr!AC13+May!AC13),IF(Config!$C$6=6,SUM(+Ene!AC13+Feb!AC13+Mar!AC13+Abr!AC13+May!AC13+Jun!AC13),IF(Config!$C$6=7,SUM(Ene!AC13+Feb!AC13+Mar!AC13+Abr!AC13+May!AC13+Jun!AC13+Jul!AC13),IF(Config!$C$6=8,SUM(+Ene!AC13+Feb!AC13+Mar!AC13+Abr!AC13+May!AC13+Jun!AC13+Jul!AC13+Ago!AC13),IF(Config!$C$6=9,SUM(+Ene!AC13+Feb!AC13+Mar!AC13+Abr!AC13+May!AC13+Jun!AC13+Jul!AC13+Ago!AC13+Set!AC13),IF(Config!$C$6=10,SUM(+Ene!AC13+Feb!AC13+Mar!AC13+Abr!AC13+May!AC13+Jun!AC13+Jul!AC13+Ago!AC13+Set!AC13+Oct!AC13),IF(Config!$C$6=11,SUM(+Ene!AC13+Feb!AC13+Mar!AC13+Abr!AC13+May!AC13+Jun!AC13+Jul!AC13+Ago!AC13+Set!AC13+Oct!AC13+Nov!AC13),IF(Config!$C$6=12,SUM(+Ene!AC13+Feb!AC13+Mar!AC13+Abr!AC13+May!AC13+Jun!AC13+Jul!AC13+Ago!AC13+Set!AC13+Oct!AC13+Nov!AC13+Dic!AC13)))))))))))))</f>
        <v>0</v>
      </c>
      <c r="AD13" s="356">
        <f>IF(Config!$C$6=1,SUM(+Ene!AD13),IF(Config!$C$6=2,SUM(+Ene!AD13+Feb!AD13),IF(Config!$C$6=3,SUM(+Ene!AD13+Feb!AD13+Mar!AD13),IF(Config!$C$6=4,SUM(+Ene!AD13+Feb!AD13+Mar!AD13+Abr!AD13),IF(Config!$C$6=5,SUM(Ene!AD13+Feb!AD13+Mar!AD13+Abr!AD13+May!AD13),IF(Config!$C$6=6,SUM(+Ene!AD13+Feb!AD13+Mar!AD13+Abr!AD13+May!AD13+Jun!AD13),IF(Config!$C$6=7,SUM(Ene!AD13+Feb!AD13+Mar!AD13+Abr!AD13+May!AD13+Jun!AD13+Jul!AD13),IF(Config!$C$6=8,SUM(+Ene!AD13+Feb!AD13+Mar!AD13+Abr!AD13+May!AD13+Jun!AD13+Jul!AD13+Ago!AD13),IF(Config!$C$6=9,SUM(+Ene!AD13+Feb!AD13+Mar!AD13+Abr!AD13+May!AD13+Jun!AD13+Jul!AD13+Ago!AD13+Set!AD13),IF(Config!$C$6=10,SUM(+Ene!AD13+Feb!AD13+Mar!AD13+Abr!AD13+May!AD13+Jun!AD13+Jul!AD13+Ago!AD13+Set!AD13+Oct!AD13),IF(Config!$C$6=11,SUM(+Ene!AD13+Feb!AD13+Mar!AD13+Abr!AD13+May!AD13+Jun!AD13+Jul!AD13+Ago!AD13+Set!AD13+Oct!AD13+Nov!AD13),IF(Config!$C$6=12,SUM(+Ene!AD13+Feb!AD13+Mar!AD13+Abr!AD13+May!AD13+Jun!AD13+Jul!AD13+Ago!AD13+Set!AD13+Oct!AD13+Nov!AD13+Dic!AD13)))))))))))))</f>
        <v>0</v>
      </c>
      <c r="AE13" s="356">
        <f>IF(Config!$C$6=1,SUM(+Ene!AE13),IF(Config!$C$6=2,SUM(+Ene!AE13+Feb!AE13),IF(Config!$C$6=3,SUM(+Ene!AE13+Feb!AE13+Mar!AE13),IF(Config!$C$6=4,SUM(+Ene!AE13+Feb!AE13+Mar!AE13+Abr!AE13),IF(Config!$C$6=5,SUM(Ene!AE13+Feb!AE13+Mar!AE13+Abr!AE13+May!AE13),IF(Config!$C$6=6,SUM(+Ene!AE13+Feb!AE13+Mar!AE13+Abr!AE13+May!AE13+Jun!AE13),IF(Config!$C$6=7,SUM(Ene!AE13+Feb!AE13+Mar!AE13+Abr!AE13+May!AE13+Jun!AE13+Jul!AE13),IF(Config!$C$6=8,SUM(+Ene!AE13+Feb!AE13+Mar!AE13+Abr!AE13+May!AE13+Jun!AE13+Jul!AE13+Ago!AE13),IF(Config!$C$6=9,SUM(+Ene!AE13+Feb!AE13+Mar!AE13+Abr!AE13+May!AE13+Jun!AE13+Jul!AE13+Ago!AE13+Set!AE13),IF(Config!$C$6=10,SUM(+Ene!AE13+Feb!AE13+Mar!AE13+Abr!AE13+May!AE13+Jun!AE13+Jul!AE13+Ago!AE13+Set!AE13+Oct!AE13),IF(Config!$C$6=11,SUM(+Ene!AE13+Feb!AE13+Mar!AE13+Abr!AE13+May!AE13+Jun!AE13+Jul!AE13+Ago!AE13+Set!AE13+Oct!AE13+Nov!AE13),IF(Config!$C$6=12,SUM(+Ene!AE13+Feb!AE13+Mar!AE13+Abr!AE13+May!AE13+Jun!AE13+Jul!AE13+Ago!AE13+Set!AE13+Oct!AE13+Nov!AE13+Dic!AE13)))))))))))))</f>
        <v>0</v>
      </c>
      <c r="AF13" s="356">
        <f>IF(Config!$C$6=1,SUM(+Ene!AF13),IF(Config!$C$6=2,SUM(+Ene!AF13+Feb!AF13),IF(Config!$C$6=3,SUM(+Ene!AF13+Feb!AF13+Mar!AF13),IF(Config!$C$6=4,SUM(+Ene!AF13+Feb!AF13+Mar!AF13+Abr!AF13),IF(Config!$C$6=5,SUM(Ene!AF13+Feb!AF13+Mar!AF13+Abr!AF13+May!AF13),IF(Config!$C$6=6,SUM(+Ene!AF13+Feb!AF13+Mar!AF13+Abr!AF13+May!AF13+Jun!AF13),IF(Config!$C$6=7,SUM(Ene!AF13+Feb!AF13+Mar!AF13+Abr!AF13+May!AF13+Jun!AF13+Jul!AF13),IF(Config!$C$6=8,SUM(+Ene!AF13+Feb!AF13+Mar!AF13+Abr!AF13+May!AF13+Jun!AF13+Jul!AF13+Ago!AF13),IF(Config!$C$6=9,SUM(+Ene!AF13+Feb!AF13+Mar!AF13+Abr!AF13+May!AF13+Jun!AF13+Jul!AF13+Ago!AF13+Set!AF13),IF(Config!$C$6=10,SUM(+Ene!AF13+Feb!AF13+Mar!AF13+Abr!AF13+May!AF13+Jun!AF13+Jul!AF13+Ago!AF13+Set!AF13+Oct!AF13),IF(Config!$C$6=11,SUM(+Ene!AF13+Feb!AF13+Mar!AF13+Abr!AF13+May!AF13+Jun!AF13+Jul!AF13+Ago!AF13+Set!AF13+Oct!AF13+Nov!AF13),IF(Config!$C$6=12,SUM(+Ene!AF13+Feb!AF13+Mar!AF13+Abr!AF13+May!AF13+Jun!AF13+Jul!AF13+Ago!AF13+Set!AF13+Oct!AF13+Nov!AF13+Dic!AF13)))))))))))))</f>
        <v>0</v>
      </c>
      <c r="AG13" s="356">
        <f>IF(Config!$C$6=1,SUM(+Ene!AG13),IF(Config!$C$6=2,SUM(+Ene!AG13+Feb!AG13),IF(Config!$C$6=3,SUM(+Ene!AG13+Feb!AG13+Mar!AG13),IF(Config!$C$6=4,SUM(+Ene!AG13+Feb!AG13+Mar!AG13+Abr!AG13),IF(Config!$C$6=5,SUM(Ene!AG13+Feb!AG13+Mar!AG13+Abr!AG13+May!AG13),IF(Config!$C$6=6,SUM(+Ene!AG13+Feb!AG13+Mar!AG13+Abr!AG13+May!AG13+Jun!AG13),IF(Config!$C$6=7,SUM(Ene!AG13+Feb!AG13+Mar!AG13+Abr!AG13+May!AG13+Jun!AG13+Jul!AG13),IF(Config!$C$6=8,SUM(+Ene!AG13+Feb!AG13+Mar!AG13+Abr!AG13+May!AG13+Jun!AG13+Jul!AG13+Ago!AG13),IF(Config!$C$6=9,SUM(+Ene!AG13+Feb!AG13+Mar!AG13+Abr!AG13+May!AG13+Jun!AG13+Jul!AG13+Ago!AG13+Set!AG13),IF(Config!$C$6=10,SUM(+Ene!AG13+Feb!AG13+Mar!AG13+Abr!AG13+May!AG13+Jun!AG13+Jul!AG13+Ago!AG13+Set!AG13+Oct!AG13),IF(Config!$C$6=11,SUM(+Ene!AG13+Feb!AG13+Mar!AG13+Abr!AG13+May!AG13+Jun!AG13+Jul!AG13+Ago!AG13+Set!AG13+Oct!AG13+Nov!AG13),IF(Config!$C$6=12,SUM(+Ene!AG13+Feb!AG13+Mar!AG13+Abr!AG13+May!AG13+Jun!AG13+Jul!AG13+Ago!AG13+Set!AG13+Oct!AG13+Nov!AG13+Dic!AG13)))))))))))))</f>
        <v>0</v>
      </c>
      <c r="AH13" s="356">
        <f>IF(Config!$C$6=1,SUM(+Ene!AH13),IF(Config!$C$6=2,SUM(+Ene!AH13+Feb!AH13),IF(Config!$C$6=3,SUM(+Ene!AH13+Feb!AH13+Mar!AH13),IF(Config!$C$6=4,SUM(+Ene!AH13+Feb!AH13+Mar!AH13+Abr!AH13),IF(Config!$C$6=5,SUM(Ene!AH13+Feb!AH13+Mar!AH13+Abr!AH13+May!AH13),IF(Config!$C$6=6,SUM(+Ene!AH13+Feb!AH13+Mar!AH13+Abr!AH13+May!AH13+Jun!AH13),IF(Config!$C$6=7,SUM(Ene!AH13+Feb!AH13+Mar!AH13+Abr!AH13+May!AH13+Jun!AH13+Jul!AH13),IF(Config!$C$6=8,SUM(+Ene!AH13+Feb!AH13+Mar!AH13+Abr!AH13+May!AH13+Jun!AH13+Jul!AH13+Ago!AH13),IF(Config!$C$6=9,SUM(+Ene!AH13+Feb!AH13+Mar!AH13+Abr!AH13+May!AH13+Jun!AH13+Jul!AH13+Ago!AH13+Set!AH13),IF(Config!$C$6=10,SUM(+Ene!AH13+Feb!AH13+Mar!AH13+Abr!AH13+May!AH13+Jun!AH13+Jul!AH13+Ago!AH13+Set!AH13+Oct!AH13),IF(Config!$C$6=11,SUM(+Ene!AH13+Feb!AH13+Mar!AH13+Abr!AH13+May!AH13+Jun!AH13+Jul!AH13+Ago!AH13+Set!AH13+Oct!AH13+Nov!AH13),IF(Config!$C$6=12,SUM(+Ene!AH13+Feb!AH13+Mar!AH13+Abr!AH13+May!AH13+Jun!AH13+Jul!AH13+Ago!AH13+Set!AH13+Oct!AH13+Nov!AH13+Dic!AH13)))))))))))))</f>
        <v>0</v>
      </c>
      <c r="AI13" s="356">
        <f>IF(Config!$C$6=1,SUM(+Ene!AI13),IF(Config!$C$6=2,SUM(+Ene!AI13+Feb!AI13),IF(Config!$C$6=3,SUM(+Ene!AI13+Feb!AI13+Mar!AI13),IF(Config!$C$6=4,SUM(+Ene!AI13+Feb!AI13+Mar!AI13+Abr!AI13),IF(Config!$C$6=5,SUM(Ene!AI13+Feb!AI13+Mar!AI13+Abr!AI13+May!AI13),IF(Config!$C$6=6,SUM(+Ene!AI13+Feb!AI13+Mar!AI13+Abr!AI13+May!AI13+Jun!AI13),IF(Config!$C$6=7,SUM(Ene!AI13+Feb!AI13+Mar!AI13+Abr!AI13+May!AI13+Jun!AI13+Jul!AI13),IF(Config!$C$6=8,SUM(+Ene!AI13+Feb!AI13+Mar!AI13+Abr!AI13+May!AI13+Jun!AI13+Jul!AI13+Ago!AI13),IF(Config!$C$6=9,SUM(+Ene!AI13+Feb!AI13+Mar!AI13+Abr!AI13+May!AI13+Jun!AI13+Jul!AI13+Ago!AI13+Set!AI13),IF(Config!$C$6=10,SUM(+Ene!AI13+Feb!AI13+Mar!AI13+Abr!AI13+May!AI13+Jun!AI13+Jul!AI13+Ago!AI13+Set!AI13+Oct!AI13),IF(Config!$C$6=11,SUM(+Ene!AI13+Feb!AI13+Mar!AI13+Abr!AI13+May!AI13+Jun!AI13+Jul!AI13+Ago!AI13+Set!AI13+Oct!AI13+Nov!AI13),IF(Config!$C$6=12,SUM(+Ene!AI13+Feb!AI13+Mar!AI13+Abr!AI13+May!AI13+Jun!AI13+Jul!AI13+Ago!AI13+Set!AI13+Oct!AI13+Nov!AI13+Dic!AI13)))))))))))))</f>
        <v>0</v>
      </c>
      <c r="AJ13" s="356">
        <f>IF(Config!$C$6=1,SUM(+Ene!AJ13),IF(Config!$C$6=2,SUM(+Ene!AJ13+Feb!AJ13),IF(Config!$C$6=3,SUM(+Ene!AJ13+Feb!AJ13+Mar!AJ13),IF(Config!$C$6=4,SUM(+Ene!AJ13+Feb!AJ13+Mar!AJ13+Abr!AJ13),IF(Config!$C$6=5,SUM(Ene!AJ13+Feb!AJ13+Mar!AJ13+Abr!AJ13+May!AJ13),IF(Config!$C$6=6,SUM(+Ene!AJ13+Feb!AJ13+Mar!AJ13+Abr!AJ13+May!AJ13+Jun!AJ13),IF(Config!$C$6=7,SUM(Ene!AJ13+Feb!AJ13+Mar!AJ13+Abr!AJ13+May!AJ13+Jun!AJ13+Jul!AJ13),IF(Config!$C$6=8,SUM(+Ene!AJ13+Feb!AJ13+Mar!AJ13+Abr!AJ13+May!AJ13+Jun!AJ13+Jul!AJ13+Ago!AJ13),IF(Config!$C$6=9,SUM(+Ene!AJ13+Feb!AJ13+Mar!AJ13+Abr!AJ13+May!AJ13+Jun!AJ13+Jul!AJ13+Ago!AJ13+Set!AJ13),IF(Config!$C$6=10,SUM(+Ene!AJ13+Feb!AJ13+Mar!AJ13+Abr!AJ13+May!AJ13+Jun!AJ13+Jul!AJ13+Ago!AJ13+Set!AJ13+Oct!AJ13),IF(Config!$C$6=11,SUM(+Ene!AJ13+Feb!AJ13+Mar!AJ13+Abr!AJ13+May!AJ13+Jun!AJ13+Jul!AJ13+Ago!AJ13+Set!AJ13+Oct!AJ13+Nov!AJ13),IF(Config!$C$6=12,SUM(+Ene!AJ13+Feb!AJ13+Mar!AJ13+Abr!AJ13+May!AJ13+Jun!AJ13+Jul!AJ13+Ago!AJ13+Set!AJ13+Oct!AJ13+Nov!AJ13+Dic!AJ13)))))))))))))</f>
        <v>0</v>
      </c>
      <c r="AK13" s="356">
        <f>IF(Config!$C$6=1,SUM(+Ene!AK13),IF(Config!$C$6=2,SUM(+Ene!AK13+Feb!AK13),IF(Config!$C$6=3,SUM(+Ene!AK13+Feb!AK13+Mar!AK13),IF(Config!$C$6=4,SUM(+Ene!AK13+Feb!AK13+Mar!AK13+Abr!AK13),IF(Config!$C$6=5,SUM(Ene!AK13+Feb!AK13+Mar!AK13+Abr!AK13+May!AK13),IF(Config!$C$6=6,SUM(+Ene!AK13+Feb!AK13+Mar!AK13+Abr!AK13+May!AK13+Jun!AK13),IF(Config!$C$6=7,SUM(Ene!AK13+Feb!AK13+Mar!AK13+Abr!AK13+May!AK13+Jun!AK13+Jul!AK13),IF(Config!$C$6=8,SUM(+Ene!AK13+Feb!AK13+Mar!AK13+Abr!AK13+May!AK13+Jun!AK13+Jul!AK13+Ago!AK13),IF(Config!$C$6=9,SUM(+Ene!AK13+Feb!AK13+Mar!AK13+Abr!AK13+May!AK13+Jun!AK13+Jul!AK13+Ago!AK13+Set!AK13),IF(Config!$C$6=10,SUM(+Ene!AK13+Feb!AK13+Mar!AK13+Abr!AK13+May!AK13+Jun!AK13+Jul!AK13+Ago!AK13+Set!AK13+Oct!AK13),IF(Config!$C$6=11,SUM(+Ene!AK13+Feb!AK13+Mar!AK13+Abr!AK13+May!AK13+Jun!AK13+Jul!AK13+Ago!AK13+Set!AK13+Oct!AK13+Nov!AK13),IF(Config!$C$6=12,SUM(+Ene!AK13+Feb!AK13+Mar!AK13+Abr!AK13+May!AK13+Jun!AK13+Jul!AK13+Ago!AK13+Set!AK13+Oct!AK13+Nov!AK13+Dic!AK13)))))))))))))</f>
        <v>0</v>
      </c>
      <c r="AL13" s="356">
        <f>IF(Config!$C$6=1,SUM(+Ene!AL13),IF(Config!$C$6=2,SUM(+Ene!AL13+Feb!AL13),IF(Config!$C$6=3,SUM(+Ene!AL13+Feb!AL13+Mar!AL13),IF(Config!$C$6=4,SUM(+Ene!AL13+Feb!AL13+Mar!AL13+Abr!AL13),IF(Config!$C$6=5,SUM(Ene!AL13+Feb!AL13+Mar!AL13+Abr!AL13+May!AL13),IF(Config!$C$6=6,SUM(+Ene!AL13+Feb!AL13+Mar!AL13+Abr!AL13+May!AL13+Jun!AL13),IF(Config!$C$6=7,SUM(Ene!AL13+Feb!AL13+Mar!AL13+Abr!AL13+May!AL13+Jun!AL13+Jul!AL13),IF(Config!$C$6=8,SUM(+Ene!AL13+Feb!AL13+Mar!AL13+Abr!AL13+May!AL13+Jun!AL13+Jul!AL13+Ago!AL13),IF(Config!$C$6=9,SUM(+Ene!AL13+Feb!AL13+Mar!AL13+Abr!AL13+May!AL13+Jun!AL13+Jul!AL13+Ago!AL13+Set!AL13),IF(Config!$C$6=10,SUM(+Ene!AL13+Feb!AL13+Mar!AL13+Abr!AL13+May!AL13+Jun!AL13+Jul!AL13+Ago!AL13+Set!AL13+Oct!AL13),IF(Config!$C$6=11,SUM(+Ene!AL13+Feb!AL13+Mar!AL13+Abr!AL13+May!AL13+Jun!AL13+Jul!AL13+Ago!AL13+Set!AL13+Oct!AL13+Nov!AL13),IF(Config!$C$6=12,SUM(+Ene!AL13+Feb!AL13+Mar!AL13+Abr!AL13+May!AL13+Jun!AL13+Jul!AL13+Ago!AL13+Set!AL13+Oct!AL13+Nov!AL13+Dic!AL13)))))))))))))</f>
        <v>0</v>
      </c>
      <c r="AM13" s="356">
        <f>IF(Config!$C$6=1,SUM(+Ene!AM13),IF(Config!$C$6=2,SUM(+Ene!AM13+Feb!AM13),IF(Config!$C$6=3,SUM(+Ene!AM13+Feb!AM13+Mar!AM13),IF(Config!$C$6=4,SUM(+Ene!AM13+Feb!AM13+Mar!AM13+Abr!AM13),IF(Config!$C$6=5,SUM(Ene!AM13+Feb!AM13+Mar!AM13+Abr!AM13+May!AM13),IF(Config!$C$6=6,SUM(+Ene!AM13+Feb!AM13+Mar!AM13+Abr!AM13+May!AM13+Jun!AM13),IF(Config!$C$6=7,SUM(Ene!AM13+Feb!AM13+Mar!AM13+Abr!AM13+May!AM13+Jun!AM13+Jul!AM13),IF(Config!$C$6=8,SUM(+Ene!AM13+Feb!AM13+Mar!AM13+Abr!AM13+May!AM13+Jun!AM13+Jul!AM13+Ago!AM13),IF(Config!$C$6=9,SUM(+Ene!AM13+Feb!AM13+Mar!AM13+Abr!AM13+May!AM13+Jun!AM13+Jul!AM13+Ago!AM13+Set!AM13),IF(Config!$C$6=10,SUM(+Ene!AM13+Feb!AM13+Mar!AM13+Abr!AM13+May!AM13+Jun!AM13+Jul!AM13+Ago!AM13+Set!AM13+Oct!AM13),IF(Config!$C$6=11,SUM(+Ene!AM13+Feb!AM13+Mar!AM13+Abr!AM13+May!AM13+Jun!AM13+Jul!AM13+Ago!AM13+Set!AM13+Oct!AM13+Nov!AM13),IF(Config!$C$6=12,SUM(+Ene!AM13+Feb!AM13+Mar!AM13+Abr!AM13+May!AM13+Jun!AM13+Jul!AM13+Ago!AM13+Set!AM13+Oct!AM13+Nov!AM13+Dic!AM13)))))))))))))</f>
        <v>0</v>
      </c>
      <c r="AN13" s="356">
        <f>IF(Config!$C$6=1,SUM(+Ene!AN13),IF(Config!$C$6=2,SUM(+Ene!AN13+Feb!AN13),IF(Config!$C$6=3,SUM(+Ene!AN13+Feb!AN13+Mar!AN13),IF(Config!$C$6=4,SUM(+Ene!AN13+Feb!AN13+Mar!AN13+Abr!AN13),IF(Config!$C$6=5,SUM(Ene!AN13+Feb!AN13+Mar!AN13+Abr!AN13+May!AN13),IF(Config!$C$6=6,SUM(+Ene!AN13+Feb!AN13+Mar!AN13+Abr!AN13+May!AN13+Jun!AN13),IF(Config!$C$6=7,SUM(Ene!AN13+Feb!AN13+Mar!AN13+Abr!AN13+May!AN13+Jun!AN13+Jul!AN13),IF(Config!$C$6=8,SUM(+Ene!AN13+Feb!AN13+Mar!AN13+Abr!AN13+May!AN13+Jun!AN13+Jul!AN13+Ago!AN13),IF(Config!$C$6=9,SUM(+Ene!AN13+Feb!AN13+Mar!AN13+Abr!AN13+May!AN13+Jun!AN13+Jul!AN13+Ago!AN13+Set!AN13),IF(Config!$C$6=10,SUM(+Ene!AN13+Feb!AN13+Mar!AN13+Abr!AN13+May!AN13+Jun!AN13+Jul!AN13+Ago!AN13+Set!AN13+Oct!AN13),IF(Config!$C$6=11,SUM(+Ene!AN13+Feb!AN13+Mar!AN13+Abr!AN13+May!AN13+Jun!AN13+Jul!AN13+Ago!AN13+Set!AN13+Oct!AN13+Nov!AN13),IF(Config!$C$6=12,SUM(+Ene!AN13+Feb!AN13+Mar!AN13+Abr!AN13+May!AN13+Jun!AN13+Jul!AN13+Ago!AN13+Set!AN13+Oct!AN13+Nov!AN13+Dic!AN13)))))))))))))</f>
        <v>0</v>
      </c>
      <c r="AO13" s="356">
        <f>IF(Config!$C$6=1,SUM(+Ene!AO13),IF(Config!$C$6=2,SUM(+Ene!AO13+Feb!AO13),IF(Config!$C$6=3,SUM(+Ene!AO13+Feb!AO13+Mar!AO13),IF(Config!$C$6=4,SUM(+Ene!AO13+Feb!AO13+Mar!AO13+Abr!AO13),IF(Config!$C$6=5,SUM(Ene!AO13+Feb!AO13+Mar!AO13+Abr!AO13+May!AO13),IF(Config!$C$6=6,SUM(+Ene!AO13+Feb!AO13+Mar!AO13+Abr!AO13+May!AO13+Jun!AO13),IF(Config!$C$6=7,SUM(Ene!AO13+Feb!AO13+Mar!AO13+Abr!AO13+May!AO13+Jun!AO13+Jul!AO13),IF(Config!$C$6=8,SUM(+Ene!AO13+Feb!AO13+Mar!AO13+Abr!AO13+May!AO13+Jun!AO13+Jul!AO13+Ago!AO13),IF(Config!$C$6=9,SUM(+Ene!AO13+Feb!AO13+Mar!AO13+Abr!AO13+May!AO13+Jun!AO13+Jul!AO13+Ago!AO13+Set!AO13),IF(Config!$C$6=10,SUM(+Ene!AO13+Feb!AO13+Mar!AO13+Abr!AO13+May!AO13+Jun!AO13+Jul!AO13+Ago!AO13+Set!AO13+Oct!AO13),IF(Config!$C$6=11,SUM(+Ene!AO13+Feb!AO13+Mar!AO13+Abr!AO13+May!AO13+Jun!AO13+Jul!AO13+Ago!AO13+Set!AO13+Oct!AO13+Nov!AO13),IF(Config!$C$6=12,SUM(+Ene!AO13+Feb!AO13+Mar!AO13+Abr!AO13+May!AO13+Jun!AO13+Jul!AO13+Ago!AO13+Set!AO13+Oct!AO13+Nov!AO13+Dic!AO13)))))))))))))</f>
        <v>0</v>
      </c>
      <c r="AP13" s="356">
        <f>IF(Config!$C$6=1,SUM(+Ene!AP13),IF(Config!$C$6=2,SUM(+Ene!AP13+Feb!AP13),IF(Config!$C$6=3,SUM(+Ene!AP13+Feb!AP13+Mar!AP13),IF(Config!$C$6=4,SUM(+Ene!AP13+Feb!AP13+Mar!AP13+Abr!AP13),IF(Config!$C$6=5,SUM(Ene!AP13+Feb!AP13+Mar!AP13+Abr!AP13+May!AP13),IF(Config!$C$6=6,SUM(+Ene!AP13+Feb!AP13+Mar!AP13+Abr!AP13+May!AP13+Jun!AP13),IF(Config!$C$6=7,SUM(Ene!AP13+Feb!AP13+Mar!AP13+Abr!AP13+May!AP13+Jun!AP13+Jul!AP13),IF(Config!$C$6=8,SUM(+Ene!AP13+Feb!AP13+Mar!AP13+Abr!AP13+May!AP13+Jun!AP13+Jul!AP13+Ago!AP13),IF(Config!$C$6=9,SUM(+Ene!AP13+Feb!AP13+Mar!AP13+Abr!AP13+May!AP13+Jun!AP13+Jul!AP13+Ago!AP13+Set!AP13),IF(Config!$C$6=10,SUM(+Ene!AP13+Feb!AP13+Mar!AP13+Abr!AP13+May!AP13+Jun!AP13+Jul!AP13+Ago!AP13+Set!AP13+Oct!AP13),IF(Config!$C$6=11,SUM(+Ene!AP13+Feb!AP13+Mar!AP13+Abr!AP13+May!AP13+Jun!AP13+Jul!AP13+Ago!AP13+Set!AP13+Oct!AP13+Nov!AP13),IF(Config!$C$6=12,SUM(+Ene!AP13+Feb!AP13+Mar!AP13+Abr!AP13+May!AP13+Jun!AP13+Jul!AP13+Ago!AP13+Set!AP13+Oct!AP13+Nov!AP13+Dic!AP13)))))))))))))</f>
        <v>0</v>
      </c>
      <c r="AQ13" s="356">
        <f>IF(Config!$C$6=1,SUM(+Ene!AQ13),IF(Config!$C$6=2,SUM(+Ene!AQ13+Feb!AQ13),IF(Config!$C$6=3,SUM(+Ene!AQ13+Feb!AQ13+Mar!AQ13),IF(Config!$C$6=4,SUM(+Ene!AQ13+Feb!AQ13+Mar!AQ13+Abr!AQ13),IF(Config!$C$6=5,SUM(Ene!AQ13+Feb!AQ13+Mar!AQ13+Abr!AQ13+May!AQ13),IF(Config!$C$6=6,SUM(+Ene!AQ13+Feb!AQ13+Mar!AQ13+Abr!AQ13+May!AQ13+Jun!AQ13),IF(Config!$C$6=7,SUM(Ene!AQ13+Feb!AQ13+Mar!AQ13+Abr!AQ13+May!AQ13+Jun!AQ13+Jul!AQ13),IF(Config!$C$6=8,SUM(+Ene!AQ13+Feb!AQ13+Mar!AQ13+Abr!AQ13+May!AQ13+Jun!AQ13+Jul!AQ13+Ago!AQ13),IF(Config!$C$6=9,SUM(+Ene!AQ13+Feb!AQ13+Mar!AQ13+Abr!AQ13+May!AQ13+Jun!AQ13+Jul!AQ13+Ago!AQ13+Set!AQ13),IF(Config!$C$6=10,SUM(+Ene!AQ13+Feb!AQ13+Mar!AQ13+Abr!AQ13+May!AQ13+Jun!AQ13+Jul!AQ13+Ago!AQ13+Set!AQ13+Oct!AQ13),IF(Config!$C$6=11,SUM(+Ene!AQ13+Feb!AQ13+Mar!AQ13+Abr!AQ13+May!AQ13+Jun!AQ13+Jul!AQ13+Ago!AQ13+Set!AQ13+Oct!AQ13+Nov!AQ13),IF(Config!$C$6=12,SUM(+Ene!AQ13+Feb!AQ13+Mar!AQ13+Abr!AQ13+May!AQ13+Jun!AQ13+Jul!AQ13+Ago!AQ13+Set!AQ13+Oct!AQ13+Nov!AQ13+Dic!AQ13)))))))))))))</f>
        <v>0</v>
      </c>
      <c r="AR13" s="356">
        <f>IF(Config!$C$6=1,SUM(+Ene!AR13),IF(Config!$C$6=2,SUM(+Ene!AR13+Feb!AR13),IF(Config!$C$6=3,SUM(+Ene!AR13+Feb!AR13+Mar!AR13),IF(Config!$C$6=4,SUM(+Ene!AR13+Feb!AR13+Mar!AR13+Abr!AR13),IF(Config!$C$6=5,SUM(Ene!AR13+Feb!AR13+Mar!AR13+Abr!AR13+May!AR13),IF(Config!$C$6=6,SUM(+Ene!AR13+Feb!AR13+Mar!AR13+Abr!AR13+May!AR13+Jun!AR13),IF(Config!$C$6=7,SUM(Ene!AR13+Feb!AR13+Mar!AR13+Abr!AR13+May!AR13+Jun!AR13+Jul!AR13),IF(Config!$C$6=8,SUM(+Ene!AR13+Feb!AR13+Mar!AR13+Abr!AR13+May!AR13+Jun!AR13+Jul!AR13+Ago!AR13),IF(Config!$C$6=9,SUM(+Ene!AR13+Feb!AR13+Mar!AR13+Abr!AR13+May!AR13+Jun!AR13+Jul!AR13+Ago!AR13+Set!AR13),IF(Config!$C$6=10,SUM(+Ene!AR13+Feb!AR13+Mar!AR13+Abr!AR13+May!AR13+Jun!AR13+Jul!AR13+Ago!AR13+Set!AR13+Oct!AR13),IF(Config!$C$6=11,SUM(+Ene!AR13+Feb!AR13+Mar!AR13+Abr!AR13+May!AR13+Jun!AR13+Jul!AR13+Ago!AR13+Set!AR13+Oct!AR13+Nov!AR13),IF(Config!$C$6=12,SUM(+Ene!AR13+Feb!AR13+Mar!AR13+Abr!AR13+May!AR13+Jun!AR13+Jul!AR13+Ago!AR13+Set!AR13+Oct!AR13+Nov!AR13+Dic!AR13)))))))))))))</f>
        <v>0</v>
      </c>
      <c r="AS13" s="356">
        <f>IF(Config!$C$6=1,SUM(+Ene!AS13),IF(Config!$C$6=2,SUM(+Ene!AS13+Feb!AS13),IF(Config!$C$6=3,SUM(+Ene!AS13+Feb!AS13+Mar!AS13),IF(Config!$C$6=4,SUM(+Ene!AS13+Feb!AS13+Mar!AS13+Abr!AS13),IF(Config!$C$6=5,SUM(Ene!AS13+Feb!AS13+Mar!AS13+Abr!AS13+May!AS13),IF(Config!$C$6=6,SUM(+Ene!AS13+Feb!AS13+Mar!AS13+Abr!AS13+May!AS13+Jun!AS13),IF(Config!$C$6=7,SUM(Ene!AS13+Feb!AS13+Mar!AS13+Abr!AS13+May!AS13+Jun!AS13+Jul!AS13),IF(Config!$C$6=8,SUM(+Ene!AS13+Feb!AS13+Mar!AS13+Abr!AS13+May!AS13+Jun!AS13+Jul!AS13+Ago!AS13),IF(Config!$C$6=9,SUM(+Ene!AS13+Feb!AS13+Mar!AS13+Abr!AS13+May!AS13+Jun!AS13+Jul!AS13+Ago!AS13+Set!AS13),IF(Config!$C$6=10,SUM(+Ene!AS13+Feb!AS13+Mar!AS13+Abr!AS13+May!AS13+Jun!AS13+Jul!AS13+Ago!AS13+Set!AS13+Oct!AS13),IF(Config!$C$6=11,SUM(+Ene!AS13+Feb!AS13+Mar!AS13+Abr!AS13+May!AS13+Jun!AS13+Jul!AS13+Ago!AS13+Set!AS13+Oct!AS13+Nov!AS13),IF(Config!$C$6=12,SUM(+Ene!AS13+Feb!AS13+Mar!AS13+Abr!AS13+May!AS13+Jun!AS13+Jul!AS13+Ago!AS13+Set!AS13+Oct!AS13+Nov!AS13+Dic!AS13)))))))))))))</f>
        <v>0</v>
      </c>
      <c r="AT13" s="356">
        <f>IF(Config!$C$6=1,SUM(+Ene!AT13),IF(Config!$C$6=2,SUM(+Ene!AT13+Feb!AT13),IF(Config!$C$6=3,SUM(+Ene!AT13+Feb!AT13+Mar!AT13),IF(Config!$C$6=4,SUM(+Ene!AT13+Feb!AT13+Mar!AT13+Abr!AT13),IF(Config!$C$6=5,SUM(Ene!AT13+Feb!AT13+Mar!AT13+Abr!AT13+May!AT13),IF(Config!$C$6=6,SUM(+Ene!AT13+Feb!AT13+Mar!AT13+Abr!AT13+May!AT13+Jun!AT13),IF(Config!$C$6=7,SUM(Ene!AT13+Feb!AT13+Mar!AT13+Abr!AT13+May!AT13+Jun!AT13+Jul!AT13),IF(Config!$C$6=8,SUM(+Ene!AT13+Feb!AT13+Mar!AT13+Abr!AT13+May!AT13+Jun!AT13+Jul!AT13+Ago!AT13),IF(Config!$C$6=9,SUM(+Ene!AT13+Feb!AT13+Mar!AT13+Abr!AT13+May!AT13+Jun!AT13+Jul!AT13+Ago!AT13+Set!AT13),IF(Config!$C$6=10,SUM(+Ene!AT13+Feb!AT13+Mar!AT13+Abr!AT13+May!AT13+Jun!AT13+Jul!AT13+Ago!AT13+Set!AT13+Oct!AT13),IF(Config!$C$6=11,SUM(+Ene!AT13+Feb!AT13+Mar!AT13+Abr!AT13+May!AT13+Jun!AT13+Jul!AT13+Ago!AT13+Set!AT13+Oct!AT13+Nov!AT13),IF(Config!$C$6=12,SUM(+Ene!AT13+Feb!AT13+Mar!AT13+Abr!AT13+May!AT13+Jun!AT13+Jul!AT13+Ago!AT13+Set!AT13+Oct!AT13+Nov!AT13+Dic!AT13)))))))))))))</f>
        <v>0</v>
      </c>
      <c r="AU13" s="367">
        <f t="shared" si="8"/>
        <v>14</v>
      </c>
      <c r="AV13" s="37">
        <f t="shared" si="9"/>
        <v>1</v>
      </c>
      <c r="AW13" s="37">
        <f t="shared" si="10"/>
        <v>0</v>
      </c>
      <c r="AX13" s="37">
        <f t="shared" si="11"/>
        <v>10</v>
      </c>
      <c r="AY13" s="37">
        <f t="shared" si="12"/>
        <v>0</v>
      </c>
      <c r="AZ13" s="37">
        <f t="shared" si="13"/>
        <v>1</v>
      </c>
      <c r="BA13" s="37">
        <f t="shared" si="14"/>
        <v>2</v>
      </c>
      <c r="BB13" s="37">
        <f t="shared" si="15"/>
        <v>0</v>
      </c>
      <c r="BC13" s="37">
        <f t="shared" si="16"/>
        <v>0</v>
      </c>
      <c r="BD13" s="38">
        <f t="shared" si="17"/>
        <v>0</v>
      </c>
      <c r="BE13" s="37">
        <f t="shared" si="18"/>
        <v>0</v>
      </c>
      <c r="BF13" s="54">
        <f t="shared" si="6"/>
        <v>14</v>
      </c>
      <c r="BG13" t="str">
        <f t="shared" si="7"/>
        <v>OK</v>
      </c>
    </row>
    <row r="14" spans="1:71" x14ac:dyDescent="0.25">
      <c r="A14" s="352">
        <v>11</v>
      </c>
      <c r="B14" s="355" t="s">
        <v>515</v>
      </c>
      <c r="C14" s="368" t="s">
        <v>506</v>
      </c>
      <c r="D14" s="356">
        <f>IF(Config!$C$6=1,SUM(+Ene!D14),IF(Config!$C$6=2,SUM(+Ene!D14+Feb!D14),IF(Config!$C$6=3,SUM(+Ene!D14+Feb!D14+Mar!D14),IF(Config!$C$6=4,SUM(+Ene!D14+Feb!D14+Mar!D14+Abr!D14),IF(Config!$C$6=5,SUM(Ene!D14+Feb!D14+Mar!D14+Abr!D14+May!D14),IF(Config!$C$6=6,SUM(+Ene!D14+Feb!D14+Mar!D14+Abr!D14+May!D14+Jun!D14),IF(Config!$C$6=7,SUM(Ene!D14+Feb!D14+Mar!D14+Abr!D14+May!D14+Jun!D14+Jul!D14),IF(Config!$C$6=8,SUM(+Ene!D14+Feb!D14+Mar!D14+Abr!D14+May!D14+Jun!D14+Jul!D14+Ago!D14),IF(Config!$C$6=9,SUM(+Ene!D14+Feb!D14+Mar!D14+Abr!D14+May!D14+Jun!D14+Jul!D14+Ago!D14+Set!D14),IF(Config!$C$6=10,SUM(+Ene!D14+Feb!D14+Mar!D14+Abr!D14+May!D14+Jun!D14+Jul!D14+Ago!D14+Set!D14+Oct!D14),IF(Config!$C$6=11,SUM(+Ene!D14+Feb!D14+Mar!D14+Abr!D14+May!D14+Jun!D14+Jul!D14+Ago!D14+Set!D14+Oct!D14+Nov!D14),IF(Config!$C$6=12,SUM(+Ene!D14+Feb!D14+Mar!D14+Abr!D14+May!D14+Jun!D14+Jul!D14+Ago!D14+Set!D14+Oct!D14+Nov!D14+Dic!D14)))))))))))))</f>
        <v>2</v>
      </c>
      <c r="E14" s="356">
        <f>IF(Config!$C$6=1,SUM(+Ene!E14),IF(Config!$C$6=2,SUM(+Ene!E14+Feb!E14),IF(Config!$C$6=3,SUM(+Ene!E14+Feb!E14+Mar!E14),IF(Config!$C$6=4,SUM(+Ene!E14+Feb!E14+Mar!E14+Abr!E14),IF(Config!$C$6=5,SUM(Ene!E14+Feb!E14+Mar!E14+Abr!E14+May!E14),IF(Config!$C$6=6,SUM(+Ene!E14+Feb!E14+Mar!E14+Abr!E14+May!E14+Jun!E14),IF(Config!$C$6=7,SUM(Ene!E14+Feb!E14+Mar!E14+Abr!E14+May!E14+Jun!E14+Jul!E14),IF(Config!$C$6=8,SUM(+Ene!E14+Feb!E14+Mar!E14+Abr!E14+May!E14+Jun!E14+Jul!E14+Ago!E14),IF(Config!$C$6=9,SUM(+Ene!E14+Feb!E14+Mar!E14+Abr!E14+May!E14+Jun!E14+Jul!E14+Ago!E14+Set!E14),IF(Config!$C$6=10,SUM(+Ene!E14+Feb!E14+Mar!E14+Abr!E14+May!E14+Jun!E14+Jul!E14+Ago!E14+Set!E14+Oct!E14),IF(Config!$C$6=11,SUM(+Ene!E14+Feb!E14+Mar!E14+Abr!E14+May!E14+Jun!E14+Jul!E14+Ago!E14+Set!E14+Oct!E14+Nov!E14),IF(Config!$C$6=12,SUM(+Ene!E14+Feb!E14+Mar!E14+Abr!E14+May!E14+Jun!E14+Jul!E14+Ago!E14+Set!E14+Oct!E14+Nov!E14+Dic!E14)))))))))))))</f>
        <v>0</v>
      </c>
      <c r="F14" s="356">
        <f>IF(Config!$C$6=1,SUM(+Ene!F14),IF(Config!$C$6=2,SUM(+Ene!F14+Feb!F14),IF(Config!$C$6=3,SUM(+Ene!F14+Feb!F14+Mar!F14),IF(Config!$C$6=4,SUM(+Ene!F14+Feb!F14+Mar!F14+Abr!F14),IF(Config!$C$6=5,SUM(Ene!F14+Feb!F14+Mar!F14+Abr!F14+May!F14),IF(Config!$C$6=6,SUM(+Ene!F14+Feb!F14+Mar!F14+Abr!F14+May!F14+Jun!F14),IF(Config!$C$6=7,SUM(Ene!F14+Feb!F14+Mar!F14+Abr!F14+May!F14+Jun!F14+Jul!F14),IF(Config!$C$6=8,SUM(+Ene!F14+Feb!F14+Mar!F14+Abr!F14+May!F14+Jun!F14+Jul!F14+Ago!F14),IF(Config!$C$6=9,SUM(+Ene!F14+Feb!F14+Mar!F14+Abr!F14+May!F14+Jun!F14+Jul!F14+Ago!F14+Set!F14),IF(Config!$C$6=10,SUM(+Ene!F14+Feb!F14+Mar!F14+Abr!F14+May!F14+Jun!F14+Jul!F14+Ago!F14+Set!F14+Oct!F14),IF(Config!$C$6=11,SUM(+Ene!F14+Feb!F14+Mar!F14+Abr!F14+May!F14+Jun!F14+Jul!F14+Ago!F14+Set!F14+Oct!F14+Nov!F14),IF(Config!$C$6=12,SUM(+Ene!F14+Feb!F14+Mar!F14+Abr!F14+May!F14+Jun!F14+Jul!F14+Ago!F14+Set!F14+Oct!F14+Nov!F14+Dic!F14)))))))))))))</f>
        <v>0</v>
      </c>
      <c r="G14" s="356">
        <f>IF(Config!$C$6=1,SUM(+Ene!G14),IF(Config!$C$6=2,SUM(+Ene!G14+Feb!G14),IF(Config!$C$6=3,SUM(+Ene!G14+Feb!G14+Mar!G14),IF(Config!$C$6=4,SUM(+Ene!G14+Feb!G14+Mar!G14+Abr!G14),IF(Config!$C$6=5,SUM(Ene!G14+Feb!G14+Mar!G14+Abr!G14+May!G14),IF(Config!$C$6=6,SUM(+Ene!G14+Feb!G14+Mar!G14+Abr!G14+May!G14+Jun!G14),IF(Config!$C$6=7,SUM(Ene!G14+Feb!G14+Mar!G14+Abr!G14+May!G14+Jun!G14+Jul!G14),IF(Config!$C$6=8,SUM(+Ene!G14+Feb!G14+Mar!G14+Abr!G14+May!G14+Jun!G14+Jul!G14+Ago!G14),IF(Config!$C$6=9,SUM(+Ene!G14+Feb!G14+Mar!G14+Abr!G14+May!G14+Jun!G14+Jul!G14+Ago!G14+Set!G14),IF(Config!$C$6=10,SUM(+Ene!G14+Feb!G14+Mar!G14+Abr!G14+May!G14+Jun!G14+Jul!G14+Ago!G14+Set!G14+Oct!G14),IF(Config!$C$6=11,SUM(+Ene!G14+Feb!G14+Mar!G14+Abr!G14+May!G14+Jun!G14+Jul!G14+Ago!G14+Set!G14+Oct!G14+Nov!G14),IF(Config!$C$6=12,SUM(+Ene!G14+Feb!G14+Mar!G14+Abr!G14+May!G14+Jun!G14+Jul!G14+Ago!G14+Set!G14+Oct!G14+Nov!G14+Dic!G14)))))))))))))</f>
        <v>4</v>
      </c>
      <c r="H14" s="356">
        <f>IF(Config!$C$6=1,SUM(+Ene!H14),IF(Config!$C$6=2,SUM(+Ene!H14+Feb!H14),IF(Config!$C$6=3,SUM(+Ene!H14+Feb!H14+Mar!H14),IF(Config!$C$6=4,SUM(+Ene!H14+Feb!H14+Mar!H14+Abr!H14),IF(Config!$C$6=5,SUM(Ene!H14+Feb!H14+Mar!H14+Abr!H14+May!H14),IF(Config!$C$6=6,SUM(+Ene!H14+Feb!H14+Mar!H14+Abr!H14+May!H14+Jun!H14),IF(Config!$C$6=7,SUM(Ene!H14+Feb!H14+Mar!H14+Abr!H14+May!H14+Jun!H14+Jul!H14),IF(Config!$C$6=8,SUM(+Ene!H14+Feb!H14+Mar!H14+Abr!H14+May!H14+Jun!H14+Jul!H14+Ago!H14),IF(Config!$C$6=9,SUM(+Ene!H14+Feb!H14+Mar!H14+Abr!H14+May!H14+Jun!H14+Jul!H14+Ago!H14+Set!H14),IF(Config!$C$6=10,SUM(+Ene!H14+Feb!H14+Mar!H14+Abr!H14+May!H14+Jun!H14+Jul!H14+Ago!H14+Set!H14+Oct!H14),IF(Config!$C$6=11,SUM(+Ene!H14+Feb!H14+Mar!H14+Abr!H14+May!H14+Jun!H14+Jul!H14+Ago!H14+Set!H14+Oct!H14+Nov!H14),IF(Config!$C$6=12,SUM(+Ene!H14+Feb!H14+Mar!H14+Abr!H14+May!H14+Jun!H14+Jul!H14+Ago!H14+Set!H14+Oct!H14+Nov!H14+Dic!H14)))))))))))))</f>
        <v>0</v>
      </c>
      <c r="I14" s="356">
        <f>IF(Config!$C$6=1,SUM(+Ene!I14),IF(Config!$C$6=2,SUM(+Ene!I14+Feb!I14),IF(Config!$C$6=3,SUM(+Ene!I14+Feb!I14+Mar!I14),IF(Config!$C$6=4,SUM(+Ene!I14+Feb!I14+Mar!I14+Abr!I14),IF(Config!$C$6=5,SUM(Ene!I14+Feb!I14+Mar!I14+Abr!I14+May!I14),IF(Config!$C$6=6,SUM(+Ene!I14+Feb!I14+Mar!I14+Abr!I14+May!I14+Jun!I14),IF(Config!$C$6=7,SUM(Ene!I14+Feb!I14+Mar!I14+Abr!I14+May!I14+Jun!I14+Jul!I14),IF(Config!$C$6=8,SUM(+Ene!I14+Feb!I14+Mar!I14+Abr!I14+May!I14+Jun!I14+Jul!I14+Ago!I14),IF(Config!$C$6=9,SUM(+Ene!I14+Feb!I14+Mar!I14+Abr!I14+May!I14+Jun!I14+Jul!I14+Ago!I14+Set!I14),IF(Config!$C$6=10,SUM(+Ene!I14+Feb!I14+Mar!I14+Abr!I14+May!I14+Jun!I14+Jul!I14+Ago!I14+Set!I14+Oct!I14),IF(Config!$C$6=11,SUM(+Ene!I14+Feb!I14+Mar!I14+Abr!I14+May!I14+Jun!I14+Jul!I14+Ago!I14+Set!I14+Oct!I14+Nov!I14),IF(Config!$C$6=12,SUM(+Ene!I14+Feb!I14+Mar!I14+Abr!I14+May!I14+Jun!I14+Jul!I14+Ago!I14+Set!I14+Oct!I14+Nov!I14+Dic!I14)))))))))))))</f>
        <v>0</v>
      </c>
      <c r="J14" s="356">
        <f>IF(Config!$C$6=1,SUM(+Ene!J14),IF(Config!$C$6=2,SUM(+Ene!J14+Feb!J14),IF(Config!$C$6=3,SUM(+Ene!J14+Feb!J14+Mar!J14),IF(Config!$C$6=4,SUM(+Ene!J14+Feb!J14+Mar!J14+Abr!J14),IF(Config!$C$6=5,SUM(Ene!J14+Feb!J14+Mar!J14+Abr!J14+May!J14),IF(Config!$C$6=6,SUM(+Ene!J14+Feb!J14+Mar!J14+Abr!J14+May!J14+Jun!J14),IF(Config!$C$6=7,SUM(Ene!J14+Feb!J14+Mar!J14+Abr!J14+May!J14+Jun!J14+Jul!J14),IF(Config!$C$6=8,SUM(+Ene!J14+Feb!J14+Mar!J14+Abr!J14+May!J14+Jun!J14+Jul!J14+Ago!J14),IF(Config!$C$6=9,SUM(+Ene!J14+Feb!J14+Mar!J14+Abr!J14+May!J14+Jun!J14+Jul!J14+Ago!J14+Set!J14),IF(Config!$C$6=10,SUM(+Ene!J14+Feb!J14+Mar!J14+Abr!J14+May!J14+Jun!J14+Jul!J14+Ago!J14+Set!J14+Oct!J14),IF(Config!$C$6=11,SUM(+Ene!J14+Feb!J14+Mar!J14+Abr!J14+May!J14+Jun!J14+Jul!J14+Ago!J14+Set!J14+Oct!J14+Nov!J14),IF(Config!$C$6=12,SUM(+Ene!J14+Feb!J14+Mar!J14+Abr!J14+May!J14+Jun!J14+Jul!J14+Ago!J14+Set!J14+Oct!J14+Nov!J14+Dic!J14)))))))))))))</f>
        <v>0</v>
      </c>
      <c r="K14" s="356">
        <f>IF(Config!$C$6=1,SUM(+Ene!K14),IF(Config!$C$6=2,SUM(+Ene!K14+Feb!K14),IF(Config!$C$6=3,SUM(+Ene!K14+Feb!K14+Mar!K14),IF(Config!$C$6=4,SUM(+Ene!K14+Feb!K14+Mar!K14+Abr!K14),IF(Config!$C$6=5,SUM(Ene!K14+Feb!K14+Mar!K14+Abr!K14+May!K14),IF(Config!$C$6=6,SUM(+Ene!K14+Feb!K14+Mar!K14+Abr!K14+May!K14+Jun!K14),IF(Config!$C$6=7,SUM(Ene!K14+Feb!K14+Mar!K14+Abr!K14+May!K14+Jun!K14+Jul!K14),IF(Config!$C$6=8,SUM(+Ene!K14+Feb!K14+Mar!K14+Abr!K14+May!K14+Jun!K14+Jul!K14+Ago!K14),IF(Config!$C$6=9,SUM(+Ene!K14+Feb!K14+Mar!K14+Abr!K14+May!K14+Jun!K14+Jul!K14+Ago!K14+Set!K14),IF(Config!$C$6=10,SUM(+Ene!K14+Feb!K14+Mar!K14+Abr!K14+May!K14+Jun!K14+Jul!K14+Ago!K14+Set!K14+Oct!K14),IF(Config!$C$6=11,SUM(+Ene!K14+Feb!K14+Mar!K14+Abr!K14+May!K14+Jun!K14+Jul!K14+Ago!K14+Set!K14+Oct!K14+Nov!K14),IF(Config!$C$6=12,SUM(+Ene!K14+Feb!K14+Mar!K14+Abr!K14+May!K14+Jun!K14+Jul!K14+Ago!K14+Set!K14+Oct!K14+Nov!K14+Dic!K14)))))))))))))</f>
        <v>0</v>
      </c>
      <c r="L14" s="356">
        <f>IF(Config!$C$6=1,SUM(+Ene!L14),IF(Config!$C$6=2,SUM(+Ene!L14+Feb!L14),IF(Config!$C$6=3,SUM(+Ene!L14+Feb!L14+Mar!L14),IF(Config!$C$6=4,SUM(+Ene!L14+Feb!L14+Mar!L14+Abr!L14),IF(Config!$C$6=5,SUM(Ene!L14+Feb!L14+Mar!L14+Abr!L14+May!L14),IF(Config!$C$6=6,SUM(+Ene!L14+Feb!L14+Mar!L14+Abr!L14+May!L14+Jun!L14),IF(Config!$C$6=7,SUM(Ene!L14+Feb!L14+Mar!L14+Abr!L14+May!L14+Jun!L14+Jul!L14),IF(Config!$C$6=8,SUM(+Ene!L14+Feb!L14+Mar!L14+Abr!L14+May!L14+Jun!L14+Jul!L14+Ago!L14),IF(Config!$C$6=9,SUM(+Ene!L14+Feb!L14+Mar!L14+Abr!L14+May!L14+Jun!L14+Jul!L14+Ago!L14+Set!L14),IF(Config!$C$6=10,SUM(+Ene!L14+Feb!L14+Mar!L14+Abr!L14+May!L14+Jun!L14+Jul!L14+Ago!L14+Set!L14+Oct!L14),IF(Config!$C$6=11,SUM(+Ene!L14+Feb!L14+Mar!L14+Abr!L14+May!L14+Jun!L14+Jul!L14+Ago!L14+Set!L14+Oct!L14+Nov!L14),IF(Config!$C$6=12,SUM(+Ene!L14+Feb!L14+Mar!L14+Abr!L14+May!L14+Jun!L14+Jul!L14+Ago!L14+Set!L14+Oct!L14+Nov!L14+Dic!L14)))))))))))))</f>
        <v>0</v>
      </c>
      <c r="M14" s="356">
        <f>IF(Config!$C$6=1,SUM(+Ene!M14),IF(Config!$C$6=2,SUM(+Ene!M14+Feb!M14),IF(Config!$C$6=3,SUM(+Ene!M14+Feb!M14+Mar!M14),IF(Config!$C$6=4,SUM(+Ene!M14+Feb!M14+Mar!M14+Abr!M14),IF(Config!$C$6=5,SUM(Ene!M14+Feb!M14+Mar!M14+Abr!M14+May!M14),IF(Config!$C$6=6,SUM(+Ene!M14+Feb!M14+Mar!M14+Abr!M14+May!M14+Jun!M14),IF(Config!$C$6=7,SUM(Ene!M14+Feb!M14+Mar!M14+Abr!M14+May!M14+Jun!M14+Jul!M14),IF(Config!$C$6=8,SUM(+Ene!M14+Feb!M14+Mar!M14+Abr!M14+May!M14+Jun!M14+Jul!M14+Ago!M14),IF(Config!$C$6=9,SUM(+Ene!M14+Feb!M14+Mar!M14+Abr!M14+May!M14+Jun!M14+Jul!M14+Ago!M14+Set!M14),IF(Config!$C$6=10,SUM(+Ene!M14+Feb!M14+Mar!M14+Abr!M14+May!M14+Jun!M14+Jul!M14+Ago!M14+Set!M14+Oct!M14),IF(Config!$C$6=11,SUM(+Ene!M14+Feb!M14+Mar!M14+Abr!M14+May!M14+Jun!M14+Jul!M14+Ago!M14+Set!M14+Oct!M14+Nov!M14),IF(Config!$C$6=12,SUM(+Ene!M14+Feb!M14+Mar!M14+Abr!M14+May!M14+Jun!M14+Jul!M14+Ago!M14+Set!M14+Oct!M14+Nov!M14+Dic!M14)))))))))))))</f>
        <v>0</v>
      </c>
      <c r="N14" s="356">
        <f>IF(Config!$C$6=1,SUM(+Ene!N14),IF(Config!$C$6=2,SUM(+Ene!N14+Feb!N14),IF(Config!$C$6=3,SUM(+Ene!N14+Feb!N14+Mar!N14),IF(Config!$C$6=4,SUM(+Ene!N14+Feb!N14+Mar!N14+Abr!N14),IF(Config!$C$6=5,SUM(Ene!N14+Feb!N14+Mar!N14+Abr!N14+May!N14),IF(Config!$C$6=6,SUM(+Ene!N14+Feb!N14+Mar!N14+Abr!N14+May!N14+Jun!N14),IF(Config!$C$6=7,SUM(Ene!N14+Feb!N14+Mar!N14+Abr!N14+May!N14+Jun!N14+Jul!N14),IF(Config!$C$6=8,SUM(+Ene!N14+Feb!N14+Mar!N14+Abr!N14+May!N14+Jun!N14+Jul!N14+Ago!N14),IF(Config!$C$6=9,SUM(+Ene!N14+Feb!N14+Mar!N14+Abr!N14+May!N14+Jun!N14+Jul!N14+Ago!N14+Set!N14),IF(Config!$C$6=10,SUM(+Ene!N14+Feb!N14+Mar!N14+Abr!N14+May!N14+Jun!N14+Jul!N14+Ago!N14+Set!N14+Oct!N14),IF(Config!$C$6=11,SUM(+Ene!N14+Feb!N14+Mar!N14+Abr!N14+May!N14+Jun!N14+Jul!N14+Ago!N14+Set!N14+Oct!N14+Nov!N14),IF(Config!$C$6=12,SUM(+Ene!N14+Feb!N14+Mar!N14+Abr!N14+May!N14+Jun!N14+Jul!N14+Ago!N14+Set!N14+Oct!N14+Nov!N14+Dic!N14)))))))))))))</f>
        <v>0</v>
      </c>
      <c r="O14" s="356">
        <f>IF(Config!$C$6=1,SUM(+Ene!O14),IF(Config!$C$6=2,SUM(+Ene!O14+Feb!O14),IF(Config!$C$6=3,SUM(+Ene!O14+Feb!O14+Mar!O14),IF(Config!$C$6=4,SUM(+Ene!O14+Feb!O14+Mar!O14+Abr!O14),IF(Config!$C$6=5,SUM(Ene!O14+Feb!O14+Mar!O14+Abr!O14+May!O14),IF(Config!$C$6=6,SUM(+Ene!O14+Feb!O14+Mar!O14+Abr!O14+May!O14+Jun!O14),IF(Config!$C$6=7,SUM(Ene!O14+Feb!O14+Mar!O14+Abr!O14+May!O14+Jun!O14+Jul!O14),IF(Config!$C$6=8,SUM(+Ene!O14+Feb!O14+Mar!O14+Abr!O14+May!O14+Jun!O14+Jul!O14+Ago!O14),IF(Config!$C$6=9,SUM(+Ene!O14+Feb!O14+Mar!O14+Abr!O14+May!O14+Jun!O14+Jul!O14+Ago!O14+Set!O14),IF(Config!$C$6=10,SUM(+Ene!O14+Feb!O14+Mar!O14+Abr!O14+May!O14+Jun!O14+Jul!O14+Ago!O14+Set!O14+Oct!O14),IF(Config!$C$6=11,SUM(+Ene!O14+Feb!O14+Mar!O14+Abr!O14+May!O14+Jun!O14+Jul!O14+Ago!O14+Set!O14+Oct!O14+Nov!O14),IF(Config!$C$6=12,SUM(+Ene!O14+Feb!O14+Mar!O14+Abr!O14+May!O14+Jun!O14+Jul!O14+Ago!O14+Set!O14+Oct!O14+Nov!O14+Dic!O14)))))))))))))</f>
        <v>0</v>
      </c>
      <c r="P14" s="356">
        <f>IF(Config!$C$6=1,SUM(+Ene!P14),IF(Config!$C$6=2,SUM(+Ene!P14+Feb!P14),IF(Config!$C$6=3,SUM(+Ene!P14+Feb!P14+Mar!P14),IF(Config!$C$6=4,SUM(+Ene!P14+Feb!P14+Mar!P14+Abr!P14),IF(Config!$C$6=5,SUM(Ene!P14+Feb!P14+Mar!P14+Abr!P14+May!P14),IF(Config!$C$6=6,SUM(+Ene!P14+Feb!P14+Mar!P14+Abr!P14+May!P14+Jun!P14),IF(Config!$C$6=7,SUM(Ene!P14+Feb!P14+Mar!P14+Abr!P14+May!P14+Jun!P14+Jul!P14),IF(Config!$C$6=8,SUM(+Ene!P14+Feb!P14+Mar!P14+Abr!P14+May!P14+Jun!P14+Jul!P14+Ago!P14),IF(Config!$C$6=9,SUM(+Ene!P14+Feb!P14+Mar!P14+Abr!P14+May!P14+Jun!P14+Jul!P14+Ago!P14+Set!P14),IF(Config!$C$6=10,SUM(+Ene!P14+Feb!P14+Mar!P14+Abr!P14+May!P14+Jun!P14+Jul!P14+Ago!P14+Set!P14+Oct!P14),IF(Config!$C$6=11,SUM(+Ene!P14+Feb!P14+Mar!P14+Abr!P14+May!P14+Jun!P14+Jul!P14+Ago!P14+Set!P14+Oct!P14+Nov!P14),IF(Config!$C$6=12,SUM(+Ene!P14+Feb!P14+Mar!P14+Abr!P14+May!P14+Jun!P14+Jul!P14+Ago!P14+Set!P14+Oct!P14+Nov!P14+Dic!P14)))))))))))))</f>
        <v>0</v>
      </c>
      <c r="Q14" s="356">
        <f>IF(Config!$C$6=1,SUM(+Ene!Q14),IF(Config!$C$6=2,SUM(+Ene!Q14+Feb!Q14),IF(Config!$C$6=3,SUM(+Ene!Q14+Feb!Q14+Mar!Q14),IF(Config!$C$6=4,SUM(+Ene!Q14+Feb!Q14+Mar!Q14+Abr!Q14),IF(Config!$C$6=5,SUM(Ene!Q14+Feb!Q14+Mar!Q14+Abr!Q14+May!Q14),IF(Config!$C$6=6,SUM(+Ene!Q14+Feb!Q14+Mar!Q14+Abr!Q14+May!Q14+Jun!Q14),IF(Config!$C$6=7,SUM(Ene!Q14+Feb!Q14+Mar!Q14+Abr!Q14+May!Q14+Jun!Q14+Jul!Q14),IF(Config!$C$6=8,SUM(+Ene!Q14+Feb!Q14+Mar!Q14+Abr!Q14+May!Q14+Jun!Q14+Jul!Q14+Ago!Q14),IF(Config!$C$6=9,SUM(+Ene!Q14+Feb!Q14+Mar!Q14+Abr!Q14+May!Q14+Jun!Q14+Jul!Q14+Ago!Q14+Set!Q14),IF(Config!$C$6=10,SUM(+Ene!Q14+Feb!Q14+Mar!Q14+Abr!Q14+May!Q14+Jun!Q14+Jul!Q14+Ago!Q14+Set!Q14+Oct!Q14),IF(Config!$C$6=11,SUM(+Ene!Q14+Feb!Q14+Mar!Q14+Abr!Q14+May!Q14+Jun!Q14+Jul!Q14+Ago!Q14+Set!Q14+Oct!Q14+Nov!Q14),IF(Config!$C$6=12,SUM(+Ene!Q14+Feb!Q14+Mar!Q14+Abr!Q14+May!Q14+Jun!Q14+Jul!Q14+Ago!Q14+Set!Q14+Oct!Q14+Nov!Q14+Dic!Q14)))))))))))))</f>
        <v>0</v>
      </c>
      <c r="R14" s="356">
        <f>IF(Config!$C$6=1,SUM(+Ene!R14),IF(Config!$C$6=2,SUM(+Ene!R14+Feb!R14),IF(Config!$C$6=3,SUM(+Ene!R14+Feb!R14+Mar!R14),IF(Config!$C$6=4,SUM(+Ene!R14+Feb!R14+Mar!R14+Abr!R14),IF(Config!$C$6=5,SUM(Ene!R14+Feb!R14+Mar!R14+Abr!R14+May!R14),IF(Config!$C$6=6,SUM(+Ene!R14+Feb!R14+Mar!R14+Abr!R14+May!R14+Jun!R14),IF(Config!$C$6=7,SUM(Ene!R14+Feb!R14+Mar!R14+Abr!R14+May!R14+Jun!R14+Jul!R14),IF(Config!$C$6=8,SUM(+Ene!R14+Feb!R14+Mar!R14+Abr!R14+May!R14+Jun!R14+Jul!R14+Ago!R14),IF(Config!$C$6=9,SUM(+Ene!R14+Feb!R14+Mar!R14+Abr!R14+May!R14+Jun!R14+Jul!R14+Ago!R14+Set!R14),IF(Config!$C$6=10,SUM(+Ene!R14+Feb!R14+Mar!R14+Abr!R14+May!R14+Jun!R14+Jul!R14+Ago!R14+Set!R14+Oct!R14),IF(Config!$C$6=11,SUM(+Ene!R14+Feb!R14+Mar!R14+Abr!R14+May!R14+Jun!R14+Jul!R14+Ago!R14+Set!R14+Oct!R14+Nov!R14),IF(Config!$C$6=12,SUM(+Ene!R14+Feb!R14+Mar!R14+Abr!R14+May!R14+Jun!R14+Jul!R14+Ago!R14+Set!R14+Oct!R14+Nov!R14+Dic!R14)))))))))))))</f>
        <v>0</v>
      </c>
      <c r="S14" s="356">
        <f>IF(Config!$C$6=1,SUM(+Ene!S14),IF(Config!$C$6=2,SUM(+Ene!S14+Feb!S14),IF(Config!$C$6=3,SUM(+Ene!S14+Feb!S14+Mar!S14),IF(Config!$C$6=4,SUM(+Ene!S14+Feb!S14+Mar!S14+Abr!S14),IF(Config!$C$6=5,SUM(Ene!S14+Feb!S14+Mar!S14+Abr!S14+May!S14),IF(Config!$C$6=6,SUM(+Ene!S14+Feb!S14+Mar!S14+Abr!S14+May!S14+Jun!S14),IF(Config!$C$6=7,SUM(Ene!S14+Feb!S14+Mar!S14+Abr!S14+May!S14+Jun!S14+Jul!S14),IF(Config!$C$6=8,SUM(+Ene!S14+Feb!S14+Mar!S14+Abr!S14+May!S14+Jun!S14+Jul!S14+Ago!S14),IF(Config!$C$6=9,SUM(+Ene!S14+Feb!S14+Mar!S14+Abr!S14+May!S14+Jun!S14+Jul!S14+Ago!S14+Set!S14),IF(Config!$C$6=10,SUM(+Ene!S14+Feb!S14+Mar!S14+Abr!S14+May!S14+Jun!S14+Jul!S14+Ago!S14+Set!S14+Oct!S14),IF(Config!$C$6=11,SUM(+Ene!S14+Feb!S14+Mar!S14+Abr!S14+May!S14+Jun!S14+Jul!S14+Ago!S14+Set!S14+Oct!S14+Nov!S14),IF(Config!$C$6=12,SUM(+Ene!S14+Feb!S14+Mar!S14+Abr!S14+May!S14+Jun!S14+Jul!S14+Ago!S14+Set!S14+Oct!S14+Nov!S14+Dic!S14)))))))))))))</f>
        <v>0</v>
      </c>
      <c r="T14" s="356">
        <f>IF(Config!$C$6=1,SUM(+Ene!T14),IF(Config!$C$6=2,SUM(+Ene!T14+Feb!T14),IF(Config!$C$6=3,SUM(+Ene!T14+Feb!T14+Mar!T14),IF(Config!$C$6=4,SUM(+Ene!T14+Feb!T14+Mar!T14+Abr!T14),IF(Config!$C$6=5,SUM(Ene!T14+Feb!T14+Mar!T14+Abr!T14+May!T14),IF(Config!$C$6=6,SUM(+Ene!T14+Feb!T14+Mar!T14+Abr!T14+May!T14+Jun!T14),IF(Config!$C$6=7,SUM(Ene!T14+Feb!T14+Mar!T14+Abr!T14+May!T14+Jun!T14+Jul!T14),IF(Config!$C$6=8,SUM(+Ene!T14+Feb!T14+Mar!T14+Abr!T14+May!T14+Jun!T14+Jul!T14+Ago!T14),IF(Config!$C$6=9,SUM(+Ene!T14+Feb!T14+Mar!T14+Abr!T14+May!T14+Jun!T14+Jul!T14+Ago!T14+Set!T14),IF(Config!$C$6=10,SUM(+Ene!T14+Feb!T14+Mar!T14+Abr!T14+May!T14+Jun!T14+Jul!T14+Ago!T14+Set!T14+Oct!T14),IF(Config!$C$6=11,SUM(+Ene!T14+Feb!T14+Mar!T14+Abr!T14+May!T14+Jun!T14+Jul!T14+Ago!T14+Set!T14+Oct!T14+Nov!T14),IF(Config!$C$6=12,SUM(+Ene!T14+Feb!T14+Mar!T14+Abr!T14+May!T14+Jun!T14+Jul!T14+Ago!T14+Set!T14+Oct!T14+Nov!T14+Dic!T14)))))))))))))</f>
        <v>0</v>
      </c>
      <c r="U14" s="356">
        <f>IF(Config!$C$6=1,SUM(+Ene!U14),IF(Config!$C$6=2,SUM(+Ene!U14+Feb!U14),IF(Config!$C$6=3,SUM(+Ene!U14+Feb!U14+Mar!U14),IF(Config!$C$6=4,SUM(+Ene!U14+Feb!U14+Mar!U14+Abr!U14),IF(Config!$C$6=5,SUM(Ene!U14+Feb!U14+Mar!U14+Abr!U14+May!U14),IF(Config!$C$6=6,SUM(+Ene!U14+Feb!U14+Mar!U14+Abr!U14+May!U14+Jun!U14),IF(Config!$C$6=7,SUM(Ene!U14+Feb!U14+Mar!U14+Abr!U14+May!U14+Jun!U14+Jul!U14),IF(Config!$C$6=8,SUM(+Ene!U14+Feb!U14+Mar!U14+Abr!U14+May!U14+Jun!U14+Jul!U14+Ago!U14),IF(Config!$C$6=9,SUM(+Ene!U14+Feb!U14+Mar!U14+Abr!U14+May!U14+Jun!U14+Jul!U14+Ago!U14+Set!U14),IF(Config!$C$6=10,SUM(+Ene!U14+Feb!U14+Mar!U14+Abr!U14+May!U14+Jun!U14+Jul!U14+Ago!U14+Set!U14+Oct!U14),IF(Config!$C$6=11,SUM(+Ene!U14+Feb!U14+Mar!U14+Abr!U14+May!U14+Jun!U14+Jul!U14+Ago!U14+Set!U14+Oct!U14+Nov!U14),IF(Config!$C$6=12,SUM(+Ene!U14+Feb!U14+Mar!U14+Abr!U14+May!U14+Jun!U14+Jul!U14+Ago!U14+Set!U14+Oct!U14+Nov!U14+Dic!U14)))))))))))))</f>
        <v>0</v>
      </c>
      <c r="V14" s="356">
        <f>IF(Config!$C$6=1,SUM(+Ene!V14),IF(Config!$C$6=2,SUM(+Ene!V14+Feb!V14),IF(Config!$C$6=3,SUM(+Ene!V14+Feb!V14+Mar!V14),IF(Config!$C$6=4,SUM(+Ene!V14+Feb!V14+Mar!V14+Abr!V14),IF(Config!$C$6=5,SUM(Ene!V14+Feb!V14+Mar!V14+Abr!V14+May!V14),IF(Config!$C$6=6,SUM(+Ene!V14+Feb!V14+Mar!V14+Abr!V14+May!V14+Jun!V14),IF(Config!$C$6=7,SUM(Ene!V14+Feb!V14+Mar!V14+Abr!V14+May!V14+Jun!V14+Jul!V14),IF(Config!$C$6=8,SUM(+Ene!V14+Feb!V14+Mar!V14+Abr!V14+May!V14+Jun!V14+Jul!V14+Ago!V14),IF(Config!$C$6=9,SUM(+Ene!V14+Feb!V14+Mar!V14+Abr!V14+May!V14+Jun!V14+Jul!V14+Ago!V14+Set!V14),IF(Config!$C$6=10,SUM(+Ene!V14+Feb!V14+Mar!V14+Abr!V14+May!V14+Jun!V14+Jul!V14+Ago!V14+Set!V14+Oct!V14),IF(Config!$C$6=11,SUM(+Ene!V14+Feb!V14+Mar!V14+Abr!V14+May!V14+Jun!V14+Jul!V14+Ago!V14+Set!V14+Oct!V14+Nov!V14),IF(Config!$C$6=12,SUM(+Ene!V14+Feb!V14+Mar!V14+Abr!V14+May!V14+Jun!V14+Jul!V14+Ago!V14+Set!V14+Oct!V14+Nov!V14+Dic!V14)))))))))))))</f>
        <v>0</v>
      </c>
      <c r="W14" s="356">
        <f>IF(Config!$C$6=1,SUM(+Ene!W14),IF(Config!$C$6=2,SUM(+Ene!W14+Feb!W14),IF(Config!$C$6=3,SUM(+Ene!W14+Feb!W14+Mar!W14),IF(Config!$C$6=4,SUM(+Ene!W14+Feb!W14+Mar!W14+Abr!W14),IF(Config!$C$6=5,SUM(Ene!W14+Feb!W14+Mar!W14+Abr!W14+May!W14),IF(Config!$C$6=6,SUM(+Ene!W14+Feb!W14+Mar!W14+Abr!W14+May!W14+Jun!W14),IF(Config!$C$6=7,SUM(Ene!W14+Feb!W14+Mar!W14+Abr!W14+May!W14+Jun!W14+Jul!W14),IF(Config!$C$6=8,SUM(+Ene!W14+Feb!W14+Mar!W14+Abr!W14+May!W14+Jun!W14+Jul!W14+Ago!W14),IF(Config!$C$6=9,SUM(+Ene!W14+Feb!W14+Mar!W14+Abr!W14+May!W14+Jun!W14+Jul!W14+Ago!W14+Set!W14),IF(Config!$C$6=10,SUM(+Ene!W14+Feb!W14+Mar!W14+Abr!W14+May!W14+Jun!W14+Jul!W14+Ago!W14+Set!W14+Oct!W14),IF(Config!$C$6=11,SUM(+Ene!W14+Feb!W14+Mar!W14+Abr!W14+May!W14+Jun!W14+Jul!W14+Ago!W14+Set!W14+Oct!W14+Nov!W14),IF(Config!$C$6=12,SUM(+Ene!W14+Feb!W14+Mar!W14+Abr!W14+May!W14+Jun!W14+Jul!W14+Ago!W14+Set!W14+Oct!W14+Nov!W14+Dic!W14)))))))))))))</f>
        <v>1</v>
      </c>
      <c r="X14" s="356">
        <f>IF(Config!$C$6=1,SUM(+Ene!X14),IF(Config!$C$6=2,SUM(+Ene!X14+Feb!X14),IF(Config!$C$6=3,SUM(+Ene!X14+Feb!X14+Mar!X14),IF(Config!$C$6=4,SUM(+Ene!X14+Feb!X14+Mar!X14+Abr!X14),IF(Config!$C$6=5,SUM(Ene!X14+Feb!X14+Mar!X14+Abr!X14+May!X14),IF(Config!$C$6=6,SUM(+Ene!X14+Feb!X14+Mar!X14+Abr!X14+May!X14+Jun!X14),IF(Config!$C$6=7,SUM(Ene!X14+Feb!X14+Mar!X14+Abr!X14+May!X14+Jun!X14+Jul!X14),IF(Config!$C$6=8,SUM(+Ene!X14+Feb!X14+Mar!X14+Abr!X14+May!X14+Jun!X14+Jul!X14+Ago!X14),IF(Config!$C$6=9,SUM(+Ene!X14+Feb!X14+Mar!X14+Abr!X14+May!X14+Jun!X14+Jul!X14+Ago!X14+Set!X14),IF(Config!$C$6=10,SUM(+Ene!X14+Feb!X14+Mar!X14+Abr!X14+May!X14+Jun!X14+Jul!X14+Ago!X14+Set!X14+Oct!X14),IF(Config!$C$6=11,SUM(+Ene!X14+Feb!X14+Mar!X14+Abr!X14+May!X14+Jun!X14+Jul!X14+Ago!X14+Set!X14+Oct!X14+Nov!X14),IF(Config!$C$6=12,SUM(+Ene!X14+Feb!X14+Mar!X14+Abr!X14+May!X14+Jun!X14+Jul!X14+Ago!X14+Set!X14+Oct!X14+Nov!X14+Dic!X14)))))))))))))</f>
        <v>0</v>
      </c>
      <c r="Y14" s="356">
        <f>IF(Config!$C$6=1,SUM(+Ene!Y14),IF(Config!$C$6=2,SUM(+Ene!Y14+Feb!Y14),IF(Config!$C$6=3,SUM(+Ene!Y14+Feb!Y14+Mar!Y14),IF(Config!$C$6=4,SUM(+Ene!Y14+Feb!Y14+Mar!Y14+Abr!Y14),IF(Config!$C$6=5,SUM(Ene!Y14+Feb!Y14+Mar!Y14+Abr!Y14+May!Y14),IF(Config!$C$6=6,SUM(+Ene!Y14+Feb!Y14+Mar!Y14+Abr!Y14+May!Y14+Jun!Y14),IF(Config!$C$6=7,SUM(Ene!Y14+Feb!Y14+Mar!Y14+Abr!Y14+May!Y14+Jun!Y14+Jul!Y14),IF(Config!$C$6=8,SUM(+Ene!Y14+Feb!Y14+Mar!Y14+Abr!Y14+May!Y14+Jun!Y14+Jul!Y14+Ago!Y14),IF(Config!$C$6=9,SUM(+Ene!Y14+Feb!Y14+Mar!Y14+Abr!Y14+May!Y14+Jun!Y14+Jul!Y14+Ago!Y14+Set!Y14),IF(Config!$C$6=10,SUM(+Ene!Y14+Feb!Y14+Mar!Y14+Abr!Y14+May!Y14+Jun!Y14+Jul!Y14+Ago!Y14+Set!Y14+Oct!Y14),IF(Config!$C$6=11,SUM(+Ene!Y14+Feb!Y14+Mar!Y14+Abr!Y14+May!Y14+Jun!Y14+Jul!Y14+Ago!Y14+Set!Y14+Oct!Y14+Nov!Y14),IF(Config!$C$6=12,SUM(+Ene!Y14+Feb!Y14+Mar!Y14+Abr!Y14+May!Y14+Jun!Y14+Jul!Y14+Ago!Y14+Set!Y14+Oct!Y14+Nov!Y14+Dic!Y14)))))))))))))</f>
        <v>2</v>
      </c>
      <c r="Z14" s="356">
        <f>IF(Config!$C$6=1,SUM(+Ene!Z14),IF(Config!$C$6=2,SUM(+Ene!Z14+Feb!Z14),IF(Config!$C$6=3,SUM(+Ene!Z14+Feb!Z14+Mar!Z14),IF(Config!$C$6=4,SUM(+Ene!Z14+Feb!Z14+Mar!Z14+Abr!Z14),IF(Config!$C$6=5,SUM(Ene!Z14+Feb!Z14+Mar!Z14+Abr!Z14+May!Z14),IF(Config!$C$6=6,SUM(+Ene!Z14+Feb!Z14+Mar!Z14+Abr!Z14+May!Z14+Jun!Z14),IF(Config!$C$6=7,SUM(Ene!Z14+Feb!Z14+Mar!Z14+Abr!Z14+May!Z14+Jun!Z14+Jul!Z14),IF(Config!$C$6=8,SUM(+Ene!Z14+Feb!Z14+Mar!Z14+Abr!Z14+May!Z14+Jun!Z14+Jul!Z14+Ago!Z14),IF(Config!$C$6=9,SUM(+Ene!Z14+Feb!Z14+Mar!Z14+Abr!Z14+May!Z14+Jun!Z14+Jul!Z14+Ago!Z14+Set!Z14),IF(Config!$C$6=10,SUM(+Ene!Z14+Feb!Z14+Mar!Z14+Abr!Z14+May!Z14+Jun!Z14+Jul!Z14+Ago!Z14+Set!Z14+Oct!Z14),IF(Config!$C$6=11,SUM(+Ene!Z14+Feb!Z14+Mar!Z14+Abr!Z14+May!Z14+Jun!Z14+Jul!Z14+Ago!Z14+Set!Z14+Oct!Z14+Nov!Z14),IF(Config!$C$6=12,SUM(+Ene!Z14+Feb!Z14+Mar!Z14+Abr!Z14+May!Z14+Jun!Z14+Jul!Z14+Ago!Z14+Set!Z14+Oct!Z14+Nov!Z14+Dic!Z14)))))))))))))</f>
        <v>0</v>
      </c>
      <c r="AA14" s="356">
        <f>IF(Config!$C$6=1,SUM(+Ene!AA14),IF(Config!$C$6=2,SUM(+Ene!AA14+Feb!AA14),IF(Config!$C$6=3,SUM(+Ene!AA14+Feb!AA14+Mar!AA14),IF(Config!$C$6=4,SUM(+Ene!AA14+Feb!AA14+Mar!AA14+Abr!AA14),IF(Config!$C$6=5,SUM(Ene!AA14+Feb!AA14+Mar!AA14+Abr!AA14+May!AA14),IF(Config!$C$6=6,SUM(+Ene!AA14+Feb!AA14+Mar!AA14+Abr!AA14+May!AA14+Jun!AA14),IF(Config!$C$6=7,SUM(Ene!AA14+Feb!AA14+Mar!AA14+Abr!AA14+May!AA14+Jun!AA14+Jul!AA14),IF(Config!$C$6=8,SUM(+Ene!AA14+Feb!AA14+Mar!AA14+Abr!AA14+May!AA14+Jun!AA14+Jul!AA14+Ago!AA14),IF(Config!$C$6=9,SUM(+Ene!AA14+Feb!AA14+Mar!AA14+Abr!AA14+May!AA14+Jun!AA14+Jul!AA14+Ago!AA14+Set!AA14),IF(Config!$C$6=10,SUM(+Ene!AA14+Feb!AA14+Mar!AA14+Abr!AA14+May!AA14+Jun!AA14+Jul!AA14+Ago!AA14+Set!AA14+Oct!AA14),IF(Config!$C$6=11,SUM(+Ene!AA14+Feb!AA14+Mar!AA14+Abr!AA14+May!AA14+Jun!AA14+Jul!AA14+Ago!AA14+Set!AA14+Oct!AA14+Nov!AA14),IF(Config!$C$6=12,SUM(+Ene!AA14+Feb!AA14+Mar!AA14+Abr!AA14+May!AA14+Jun!AA14+Jul!AA14+Ago!AA14+Set!AA14+Oct!AA14+Nov!AA14+Dic!AA14)))))))))))))</f>
        <v>0</v>
      </c>
      <c r="AB14" s="356">
        <f>IF(Config!$C$6=1,SUM(+Ene!AB14),IF(Config!$C$6=2,SUM(+Ene!AB14+Feb!AB14),IF(Config!$C$6=3,SUM(+Ene!AB14+Feb!AB14+Mar!AB14),IF(Config!$C$6=4,SUM(+Ene!AB14+Feb!AB14+Mar!AB14+Abr!AB14),IF(Config!$C$6=5,SUM(Ene!AB14+Feb!AB14+Mar!AB14+Abr!AB14+May!AB14),IF(Config!$C$6=6,SUM(+Ene!AB14+Feb!AB14+Mar!AB14+Abr!AB14+May!AB14+Jun!AB14),IF(Config!$C$6=7,SUM(Ene!AB14+Feb!AB14+Mar!AB14+Abr!AB14+May!AB14+Jun!AB14+Jul!AB14),IF(Config!$C$6=8,SUM(+Ene!AB14+Feb!AB14+Mar!AB14+Abr!AB14+May!AB14+Jun!AB14+Jul!AB14+Ago!AB14),IF(Config!$C$6=9,SUM(+Ene!AB14+Feb!AB14+Mar!AB14+Abr!AB14+May!AB14+Jun!AB14+Jul!AB14+Ago!AB14+Set!AB14),IF(Config!$C$6=10,SUM(+Ene!AB14+Feb!AB14+Mar!AB14+Abr!AB14+May!AB14+Jun!AB14+Jul!AB14+Ago!AB14+Set!AB14+Oct!AB14),IF(Config!$C$6=11,SUM(+Ene!AB14+Feb!AB14+Mar!AB14+Abr!AB14+May!AB14+Jun!AB14+Jul!AB14+Ago!AB14+Set!AB14+Oct!AB14+Nov!AB14),IF(Config!$C$6=12,SUM(+Ene!AB14+Feb!AB14+Mar!AB14+Abr!AB14+May!AB14+Jun!AB14+Jul!AB14+Ago!AB14+Set!AB14+Oct!AB14+Nov!AB14+Dic!AB14)))))))))))))</f>
        <v>0</v>
      </c>
      <c r="AC14" s="356">
        <f>IF(Config!$C$6=1,SUM(+Ene!AC14),IF(Config!$C$6=2,SUM(+Ene!AC14+Feb!AC14),IF(Config!$C$6=3,SUM(+Ene!AC14+Feb!AC14+Mar!AC14),IF(Config!$C$6=4,SUM(+Ene!AC14+Feb!AC14+Mar!AC14+Abr!AC14),IF(Config!$C$6=5,SUM(Ene!AC14+Feb!AC14+Mar!AC14+Abr!AC14+May!AC14),IF(Config!$C$6=6,SUM(+Ene!AC14+Feb!AC14+Mar!AC14+Abr!AC14+May!AC14+Jun!AC14),IF(Config!$C$6=7,SUM(Ene!AC14+Feb!AC14+Mar!AC14+Abr!AC14+May!AC14+Jun!AC14+Jul!AC14),IF(Config!$C$6=8,SUM(+Ene!AC14+Feb!AC14+Mar!AC14+Abr!AC14+May!AC14+Jun!AC14+Jul!AC14+Ago!AC14),IF(Config!$C$6=9,SUM(+Ene!AC14+Feb!AC14+Mar!AC14+Abr!AC14+May!AC14+Jun!AC14+Jul!AC14+Ago!AC14+Set!AC14),IF(Config!$C$6=10,SUM(+Ene!AC14+Feb!AC14+Mar!AC14+Abr!AC14+May!AC14+Jun!AC14+Jul!AC14+Ago!AC14+Set!AC14+Oct!AC14),IF(Config!$C$6=11,SUM(+Ene!AC14+Feb!AC14+Mar!AC14+Abr!AC14+May!AC14+Jun!AC14+Jul!AC14+Ago!AC14+Set!AC14+Oct!AC14+Nov!AC14),IF(Config!$C$6=12,SUM(+Ene!AC14+Feb!AC14+Mar!AC14+Abr!AC14+May!AC14+Jun!AC14+Jul!AC14+Ago!AC14+Set!AC14+Oct!AC14+Nov!AC14+Dic!AC14)))))))))))))</f>
        <v>0</v>
      </c>
      <c r="AD14" s="356">
        <f>IF(Config!$C$6=1,SUM(+Ene!AD14),IF(Config!$C$6=2,SUM(+Ene!AD14+Feb!AD14),IF(Config!$C$6=3,SUM(+Ene!AD14+Feb!AD14+Mar!AD14),IF(Config!$C$6=4,SUM(+Ene!AD14+Feb!AD14+Mar!AD14+Abr!AD14),IF(Config!$C$6=5,SUM(Ene!AD14+Feb!AD14+Mar!AD14+Abr!AD14+May!AD14),IF(Config!$C$6=6,SUM(+Ene!AD14+Feb!AD14+Mar!AD14+Abr!AD14+May!AD14+Jun!AD14),IF(Config!$C$6=7,SUM(Ene!AD14+Feb!AD14+Mar!AD14+Abr!AD14+May!AD14+Jun!AD14+Jul!AD14),IF(Config!$C$6=8,SUM(+Ene!AD14+Feb!AD14+Mar!AD14+Abr!AD14+May!AD14+Jun!AD14+Jul!AD14+Ago!AD14),IF(Config!$C$6=9,SUM(+Ene!AD14+Feb!AD14+Mar!AD14+Abr!AD14+May!AD14+Jun!AD14+Jul!AD14+Ago!AD14+Set!AD14),IF(Config!$C$6=10,SUM(+Ene!AD14+Feb!AD14+Mar!AD14+Abr!AD14+May!AD14+Jun!AD14+Jul!AD14+Ago!AD14+Set!AD14+Oct!AD14),IF(Config!$C$6=11,SUM(+Ene!AD14+Feb!AD14+Mar!AD14+Abr!AD14+May!AD14+Jun!AD14+Jul!AD14+Ago!AD14+Set!AD14+Oct!AD14+Nov!AD14),IF(Config!$C$6=12,SUM(+Ene!AD14+Feb!AD14+Mar!AD14+Abr!AD14+May!AD14+Jun!AD14+Jul!AD14+Ago!AD14+Set!AD14+Oct!AD14+Nov!AD14+Dic!AD14)))))))))))))</f>
        <v>1</v>
      </c>
      <c r="AE14" s="356">
        <f>IF(Config!$C$6=1,SUM(+Ene!AE14),IF(Config!$C$6=2,SUM(+Ene!AE14+Feb!AE14),IF(Config!$C$6=3,SUM(+Ene!AE14+Feb!AE14+Mar!AE14),IF(Config!$C$6=4,SUM(+Ene!AE14+Feb!AE14+Mar!AE14+Abr!AE14),IF(Config!$C$6=5,SUM(Ene!AE14+Feb!AE14+Mar!AE14+Abr!AE14+May!AE14),IF(Config!$C$6=6,SUM(+Ene!AE14+Feb!AE14+Mar!AE14+Abr!AE14+May!AE14+Jun!AE14),IF(Config!$C$6=7,SUM(Ene!AE14+Feb!AE14+Mar!AE14+Abr!AE14+May!AE14+Jun!AE14+Jul!AE14),IF(Config!$C$6=8,SUM(+Ene!AE14+Feb!AE14+Mar!AE14+Abr!AE14+May!AE14+Jun!AE14+Jul!AE14+Ago!AE14),IF(Config!$C$6=9,SUM(+Ene!AE14+Feb!AE14+Mar!AE14+Abr!AE14+May!AE14+Jun!AE14+Jul!AE14+Ago!AE14+Set!AE14),IF(Config!$C$6=10,SUM(+Ene!AE14+Feb!AE14+Mar!AE14+Abr!AE14+May!AE14+Jun!AE14+Jul!AE14+Ago!AE14+Set!AE14+Oct!AE14),IF(Config!$C$6=11,SUM(+Ene!AE14+Feb!AE14+Mar!AE14+Abr!AE14+May!AE14+Jun!AE14+Jul!AE14+Ago!AE14+Set!AE14+Oct!AE14+Nov!AE14),IF(Config!$C$6=12,SUM(+Ene!AE14+Feb!AE14+Mar!AE14+Abr!AE14+May!AE14+Jun!AE14+Jul!AE14+Ago!AE14+Set!AE14+Oct!AE14+Nov!AE14+Dic!AE14)))))))))))))</f>
        <v>0</v>
      </c>
      <c r="AF14" s="356">
        <f>IF(Config!$C$6=1,SUM(+Ene!AF14),IF(Config!$C$6=2,SUM(+Ene!AF14+Feb!AF14),IF(Config!$C$6=3,SUM(+Ene!AF14+Feb!AF14+Mar!AF14),IF(Config!$C$6=4,SUM(+Ene!AF14+Feb!AF14+Mar!AF14+Abr!AF14),IF(Config!$C$6=5,SUM(Ene!AF14+Feb!AF14+Mar!AF14+Abr!AF14+May!AF14),IF(Config!$C$6=6,SUM(+Ene!AF14+Feb!AF14+Mar!AF14+Abr!AF14+May!AF14+Jun!AF14),IF(Config!$C$6=7,SUM(Ene!AF14+Feb!AF14+Mar!AF14+Abr!AF14+May!AF14+Jun!AF14+Jul!AF14),IF(Config!$C$6=8,SUM(+Ene!AF14+Feb!AF14+Mar!AF14+Abr!AF14+May!AF14+Jun!AF14+Jul!AF14+Ago!AF14),IF(Config!$C$6=9,SUM(+Ene!AF14+Feb!AF14+Mar!AF14+Abr!AF14+May!AF14+Jun!AF14+Jul!AF14+Ago!AF14+Set!AF14),IF(Config!$C$6=10,SUM(+Ene!AF14+Feb!AF14+Mar!AF14+Abr!AF14+May!AF14+Jun!AF14+Jul!AF14+Ago!AF14+Set!AF14+Oct!AF14),IF(Config!$C$6=11,SUM(+Ene!AF14+Feb!AF14+Mar!AF14+Abr!AF14+May!AF14+Jun!AF14+Jul!AF14+Ago!AF14+Set!AF14+Oct!AF14+Nov!AF14),IF(Config!$C$6=12,SUM(+Ene!AF14+Feb!AF14+Mar!AF14+Abr!AF14+May!AF14+Jun!AF14+Jul!AF14+Ago!AF14+Set!AF14+Oct!AF14+Nov!AF14+Dic!AF14)))))))))))))</f>
        <v>0</v>
      </c>
      <c r="AG14" s="356">
        <f>IF(Config!$C$6=1,SUM(+Ene!AG14),IF(Config!$C$6=2,SUM(+Ene!AG14+Feb!AG14),IF(Config!$C$6=3,SUM(+Ene!AG14+Feb!AG14+Mar!AG14),IF(Config!$C$6=4,SUM(+Ene!AG14+Feb!AG14+Mar!AG14+Abr!AG14),IF(Config!$C$6=5,SUM(Ene!AG14+Feb!AG14+Mar!AG14+Abr!AG14+May!AG14),IF(Config!$C$6=6,SUM(+Ene!AG14+Feb!AG14+Mar!AG14+Abr!AG14+May!AG14+Jun!AG14),IF(Config!$C$6=7,SUM(Ene!AG14+Feb!AG14+Mar!AG14+Abr!AG14+May!AG14+Jun!AG14+Jul!AG14),IF(Config!$C$6=8,SUM(+Ene!AG14+Feb!AG14+Mar!AG14+Abr!AG14+May!AG14+Jun!AG14+Jul!AG14+Ago!AG14),IF(Config!$C$6=9,SUM(+Ene!AG14+Feb!AG14+Mar!AG14+Abr!AG14+May!AG14+Jun!AG14+Jul!AG14+Ago!AG14+Set!AG14),IF(Config!$C$6=10,SUM(+Ene!AG14+Feb!AG14+Mar!AG14+Abr!AG14+May!AG14+Jun!AG14+Jul!AG14+Ago!AG14+Set!AG14+Oct!AG14),IF(Config!$C$6=11,SUM(+Ene!AG14+Feb!AG14+Mar!AG14+Abr!AG14+May!AG14+Jun!AG14+Jul!AG14+Ago!AG14+Set!AG14+Oct!AG14+Nov!AG14),IF(Config!$C$6=12,SUM(+Ene!AG14+Feb!AG14+Mar!AG14+Abr!AG14+May!AG14+Jun!AG14+Jul!AG14+Ago!AG14+Set!AG14+Oct!AG14+Nov!AG14+Dic!AG14)))))))))))))</f>
        <v>0</v>
      </c>
      <c r="AH14" s="356">
        <f>IF(Config!$C$6=1,SUM(+Ene!AH14),IF(Config!$C$6=2,SUM(+Ene!AH14+Feb!AH14),IF(Config!$C$6=3,SUM(+Ene!AH14+Feb!AH14+Mar!AH14),IF(Config!$C$6=4,SUM(+Ene!AH14+Feb!AH14+Mar!AH14+Abr!AH14),IF(Config!$C$6=5,SUM(Ene!AH14+Feb!AH14+Mar!AH14+Abr!AH14+May!AH14),IF(Config!$C$6=6,SUM(+Ene!AH14+Feb!AH14+Mar!AH14+Abr!AH14+May!AH14+Jun!AH14),IF(Config!$C$6=7,SUM(Ene!AH14+Feb!AH14+Mar!AH14+Abr!AH14+May!AH14+Jun!AH14+Jul!AH14),IF(Config!$C$6=8,SUM(+Ene!AH14+Feb!AH14+Mar!AH14+Abr!AH14+May!AH14+Jun!AH14+Jul!AH14+Ago!AH14),IF(Config!$C$6=9,SUM(+Ene!AH14+Feb!AH14+Mar!AH14+Abr!AH14+May!AH14+Jun!AH14+Jul!AH14+Ago!AH14+Set!AH14),IF(Config!$C$6=10,SUM(+Ene!AH14+Feb!AH14+Mar!AH14+Abr!AH14+May!AH14+Jun!AH14+Jul!AH14+Ago!AH14+Set!AH14+Oct!AH14),IF(Config!$C$6=11,SUM(+Ene!AH14+Feb!AH14+Mar!AH14+Abr!AH14+May!AH14+Jun!AH14+Jul!AH14+Ago!AH14+Set!AH14+Oct!AH14+Nov!AH14),IF(Config!$C$6=12,SUM(+Ene!AH14+Feb!AH14+Mar!AH14+Abr!AH14+May!AH14+Jun!AH14+Jul!AH14+Ago!AH14+Set!AH14+Oct!AH14+Nov!AH14+Dic!AH14)))))))))))))</f>
        <v>0</v>
      </c>
      <c r="AI14" s="356">
        <f>IF(Config!$C$6=1,SUM(+Ene!AI14),IF(Config!$C$6=2,SUM(+Ene!AI14+Feb!AI14),IF(Config!$C$6=3,SUM(+Ene!AI14+Feb!AI14+Mar!AI14),IF(Config!$C$6=4,SUM(+Ene!AI14+Feb!AI14+Mar!AI14+Abr!AI14),IF(Config!$C$6=5,SUM(Ene!AI14+Feb!AI14+Mar!AI14+Abr!AI14+May!AI14),IF(Config!$C$6=6,SUM(+Ene!AI14+Feb!AI14+Mar!AI14+Abr!AI14+May!AI14+Jun!AI14),IF(Config!$C$6=7,SUM(Ene!AI14+Feb!AI14+Mar!AI14+Abr!AI14+May!AI14+Jun!AI14+Jul!AI14),IF(Config!$C$6=8,SUM(+Ene!AI14+Feb!AI14+Mar!AI14+Abr!AI14+May!AI14+Jun!AI14+Jul!AI14+Ago!AI14),IF(Config!$C$6=9,SUM(+Ene!AI14+Feb!AI14+Mar!AI14+Abr!AI14+May!AI14+Jun!AI14+Jul!AI14+Ago!AI14+Set!AI14),IF(Config!$C$6=10,SUM(+Ene!AI14+Feb!AI14+Mar!AI14+Abr!AI14+May!AI14+Jun!AI14+Jul!AI14+Ago!AI14+Set!AI14+Oct!AI14),IF(Config!$C$6=11,SUM(+Ene!AI14+Feb!AI14+Mar!AI14+Abr!AI14+May!AI14+Jun!AI14+Jul!AI14+Ago!AI14+Set!AI14+Oct!AI14+Nov!AI14),IF(Config!$C$6=12,SUM(+Ene!AI14+Feb!AI14+Mar!AI14+Abr!AI14+May!AI14+Jun!AI14+Jul!AI14+Ago!AI14+Set!AI14+Oct!AI14+Nov!AI14+Dic!AI14)))))))))))))</f>
        <v>0</v>
      </c>
      <c r="AJ14" s="356">
        <f>IF(Config!$C$6=1,SUM(+Ene!AJ14),IF(Config!$C$6=2,SUM(+Ene!AJ14+Feb!AJ14),IF(Config!$C$6=3,SUM(+Ene!AJ14+Feb!AJ14+Mar!AJ14),IF(Config!$C$6=4,SUM(+Ene!AJ14+Feb!AJ14+Mar!AJ14+Abr!AJ14),IF(Config!$C$6=5,SUM(Ene!AJ14+Feb!AJ14+Mar!AJ14+Abr!AJ14+May!AJ14),IF(Config!$C$6=6,SUM(+Ene!AJ14+Feb!AJ14+Mar!AJ14+Abr!AJ14+May!AJ14+Jun!AJ14),IF(Config!$C$6=7,SUM(Ene!AJ14+Feb!AJ14+Mar!AJ14+Abr!AJ14+May!AJ14+Jun!AJ14+Jul!AJ14),IF(Config!$C$6=8,SUM(+Ene!AJ14+Feb!AJ14+Mar!AJ14+Abr!AJ14+May!AJ14+Jun!AJ14+Jul!AJ14+Ago!AJ14),IF(Config!$C$6=9,SUM(+Ene!AJ14+Feb!AJ14+Mar!AJ14+Abr!AJ14+May!AJ14+Jun!AJ14+Jul!AJ14+Ago!AJ14+Set!AJ14),IF(Config!$C$6=10,SUM(+Ene!AJ14+Feb!AJ14+Mar!AJ14+Abr!AJ14+May!AJ14+Jun!AJ14+Jul!AJ14+Ago!AJ14+Set!AJ14+Oct!AJ14),IF(Config!$C$6=11,SUM(+Ene!AJ14+Feb!AJ14+Mar!AJ14+Abr!AJ14+May!AJ14+Jun!AJ14+Jul!AJ14+Ago!AJ14+Set!AJ14+Oct!AJ14+Nov!AJ14),IF(Config!$C$6=12,SUM(+Ene!AJ14+Feb!AJ14+Mar!AJ14+Abr!AJ14+May!AJ14+Jun!AJ14+Jul!AJ14+Ago!AJ14+Set!AJ14+Oct!AJ14+Nov!AJ14+Dic!AJ14)))))))))))))</f>
        <v>0</v>
      </c>
      <c r="AK14" s="356">
        <f>IF(Config!$C$6=1,SUM(+Ene!AK14),IF(Config!$C$6=2,SUM(+Ene!AK14+Feb!AK14),IF(Config!$C$6=3,SUM(+Ene!AK14+Feb!AK14+Mar!AK14),IF(Config!$C$6=4,SUM(+Ene!AK14+Feb!AK14+Mar!AK14+Abr!AK14),IF(Config!$C$6=5,SUM(Ene!AK14+Feb!AK14+Mar!AK14+Abr!AK14+May!AK14),IF(Config!$C$6=6,SUM(+Ene!AK14+Feb!AK14+Mar!AK14+Abr!AK14+May!AK14+Jun!AK14),IF(Config!$C$6=7,SUM(Ene!AK14+Feb!AK14+Mar!AK14+Abr!AK14+May!AK14+Jun!AK14+Jul!AK14),IF(Config!$C$6=8,SUM(+Ene!AK14+Feb!AK14+Mar!AK14+Abr!AK14+May!AK14+Jun!AK14+Jul!AK14+Ago!AK14),IF(Config!$C$6=9,SUM(+Ene!AK14+Feb!AK14+Mar!AK14+Abr!AK14+May!AK14+Jun!AK14+Jul!AK14+Ago!AK14+Set!AK14),IF(Config!$C$6=10,SUM(+Ene!AK14+Feb!AK14+Mar!AK14+Abr!AK14+May!AK14+Jun!AK14+Jul!AK14+Ago!AK14+Set!AK14+Oct!AK14),IF(Config!$C$6=11,SUM(+Ene!AK14+Feb!AK14+Mar!AK14+Abr!AK14+May!AK14+Jun!AK14+Jul!AK14+Ago!AK14+Set!AK14+Oct!AK14+Nov!AK14),IF(Config!$C$6=12,SUM(+Ene!AK14+Feb!AK14+Mar!AK14+Abr!AK14+May!AK14+Jun!AK14+Jul!AK14+Ago!AK14+Set!AK14+Oct!AK14+Nov!AK14+Dic!AK14)))))))))))))</f>
        <v>0</v>
      </c>
      <c r="AL14" s="356">
        <f>IF(Config!$C$6=1,SUM(+Ene!AL14),IF(Config!$C$6=2,SUM(+Ene!AL14+Feb!AL14),IF(Config!$C$6=3,SUM(+Ene!AL14+Feb!AL14+Mar!AL14),IF(Config!$C$6=4,SUM(+Ene!AL14+Feb!AL14+Mar!AL14+Abr!AL14),IF(Config!$C$6=5,SUM(Ene!AL14+Feb!AL14+Mar!AL14+Abr!AL14+May!AL14),IF(Config!$C$6=6,SUM(+Ene!AL14+Feb!AL14+Mar!AL14+Abr!AL14+May!AL14+Jun!AL14),IF(Config!$C$6=7,SUM(Ene!AL14+Feb!AL14+Mar!AL14+Abr!AL14+May!AL14+Jun!AL14+Jul!AL14),IF(Config!$C$6=8,SUM(+Ene!AL14+Feb!AL14+Mar!AL14+Abr!AL14+May!AL14+Jun!AL14+Jul!AL14+Ago!AL14),IF(Config!$C$6=9,SUM(+Ene!AL14+Feb!AL14+Mar!AL14+Abr!AL14+May!AL14+Jun!AL14+Jul!AL14+Ago!AL14+Set!AL14),IF(Config!$C$6=10,SUM(+Ene!AL14+Feb!AL14+Mar!AL14+Abr!AL14+May!AL14+Jun!AL14+Jul!AL14+Ago!AL14+Set!AL14+Oct!AL14),IF(Config!$C$6=11,SUM(+Ene!AL14+Feb!AL14+Mar!AL14+Abr!AL14+May!AL14+Jun!AL14+Jul!AL14+Ago!AL14+Set!AL14+Oct!AL14+Nov!AL14),IF(Config!$C$6=12,SUM(+Ene!AL14+Feb!AL14+Mar!AL14+Abr!AL14+May!AL14+Jun!AL14+Jul!AL14+Ago!AL14+Set!AL14+Oct!AL14+Nov!AL14+Dic!AL14)))))))))))))</f>
        <v>0</v>
      </c>
      <c r="AM14" s="356">
        <f>IF(Config!$C$6=1,SUM(+Ene!AM14),IF(Config!$C$6=2,SUM(+Ene!AM14+Feb!AM14),IF(Config!$C$6=3,SUM(+Ene!AM14+Feb!AM14+Mar!AM14),IF(Config!$C$6=4,SUM(+Ene!AM14+Feb!AM14+Mar!AM14+Abr!AM14),IF(Config!$C$6=5,SUM(Ene!AM14+Feb!AM14+Mar!AM14+Abr!AM14+May!AM14),IF(Config!$C$6=6,SUM(+Ene!AM14+Feb!AM14+Mar!AM14+Abr!AM14+May!AM14+Jun!AM14),IF(Config!$C$6=7,SUM(Ene!AM14+Feb!AM14+Mar!AM14+Abr!AM14+May!AM14+Jun!AM14+Jul!AM14),IF(Config!$C$6=8,SUM(+Ene!AM14+Feb!AM14+Mar!AM14+Abr!AM14+May!AM14+Jun!AM14+Jul!AM14+Ago!AM14),IF(Config!$C$6=9,SUM(+Ene!AM14+Feb!AM14+Mar!AM14+Abr!AM14+May!AM14+Jun!AM14+Jul!AM14+Ago!AM14+Set!AM14),IF(Config!$C$6=10,SUM(+Ene!AM14+Feb!AM14+Mar!AM14+Abr!AM14+May!AM14+Jun!AM14+Jul!AM14+Ago!AM14+Set!AM14+Oct!AM14),IF(Config!$C$6=11,SUM(+Ene!AM14+Feb!AM14+Mar!AM14+Abr!AM14+May!AM14+Jun!AM14+Jul!AM14+Ago!AM14+Set!AM14+Oct!AM14+Nov!AM14),IF(Config!$C$6=12,SUM(+Ene!AM14+Feb!AM14+Mar!AM14+Abr!AM14+May!AM14+Jun!AM14+Jul!AM14+Ago!AM14+Set!AM14+Oct!AM14+Nov!AM14+Dic!AM14)))))))))))))</f>
        <v>0</v>
      </c>
      <c r="AN14" s="356">
        <f>IF(Config!$C$6=1,SUM(+Ene!AN14),IF(Config!$C$6=2,SUM(+Ene!AN14+Feb!AN14),IF(Config!$C$6=3,SUM(+Ene!AN14+Feb!AN14+Mar!AN14),IF(Config!$C$6=4,SUM(+Ene!AN14+Feb!AN14+Mar!AN14+Abr!AN14),IF(Config!$C$6=5,SUM(Ene!AN14+Feb!AN14+Mar!AN14+Abr!AN14+May!AN14),IF(Config!$C$6=6,SUM(+Ene!AN14+Feb!AN14+Mar!AN14+Abr!AN14+May!AN14+Jun!AN14),IF(Config!$C$6=7,SUM(Ene!AN14+Feb!AN14+Mar!AN14+Abr!AN14+May!AN14+Jun!AN14+Jul!AN14),IF(Config!$C$6=8,SUM(+Ene!AN14+Feb!AN14+Mar!AN14+Abr!AN14+May!AN14+Jun!AN14+Jul!AN14+Ago!AN14),IF(Config!$C$6=9,SUM(+Ene!AN14+Feb!AN14+Mar!AN14+Abr!AN14+May!AN14+Jun!AN14+Jul!AN14+Ago!AN14+Set!AN14),IF(Config!$C$6=10,SUM(+Ene!AN14+Feb!AN14+Mar!AN14+Abr!AN14+May!AN14+Jun!AN14+Jul!AN14+Ago!AN14+Set!AN14+Oct!AN14),IF(Config!$C$6=11,SUM(+Ene!AN14+Feb!AN14+Mar!AN14+Abr!AN14+May!AN14+Jun!AN14+Jul!AN14+Ago!AN14+Set!AN14+Oct!AN14+Nov!AN14),IF(Config!$C$6=12,SUM(+Ene!AN14+Feb!AN14+Mar!AN14+Abr!AN14+May!AN14+Jun!AN14+Jul!AN14+Ago!AN14+Set!AN14+Oct!AN14+Nov!AN14+Dic!AN14)))))))))))))</f>
        <v>0</v>
      </c>
      <c r="AO14" s="356">
        <f>IF(Config!$C$6=1,SUM(+Ene!AO14),IF(Config!$C$6=2,SUM(+Ene!AO14+Feb!AO14),IF(Config!$C$6=3,SUM(+Ene!AO14+Feb!AO14+Mar!AO14),IF(Config!$C$6=4,SUM(+Ene!AO14+Feb!AO14+Mar!AO14+Abr!AO14),IF(Config!$C$6=5,SUM(Ene!AO14+Feb!AO14+Mar!AO14+Abr!AO14+May!AO14),IF(Config!$C$6=6,SUM(+Ene!AO14+Feb!AO14+Mar!AO14+Abr!AO14+May!AO14+Jun!AO14),IF(Config!$C$6=7,SUM(Ene!AO14+Feb!AO14+Mar!AO14+Abr!AO14+May!AO14+Jun!AO14+Jul!AO14),IF(Config!$C$6=8,SUM(+Ene!AO14+Feb!AO14+Mar!AO14+Abr!AO14+May!AO14+Jun!AO14+Jul!AO14+Ago!AO14),IF(Config!$C$6=9,SUM(+Ene!AO14+Feb!AO14+Mar!AO14+Abr!AO14+May!AO14+Jun!AO14+Jul!AO14+Ago!AO14+Set!AO14),IF(Config!$C$6=10,SUM(+Ene!AO14+Feb!AO14+Mar!AO14+Abr!AO14+May!AO14+Jun!AO14+Jul!AO14+Ago!AO14+Set!AO14+Oct!AO14),IF(Config!$C$6=11,SUM(+Ene!AO14+Feb!AO14+Mar!AO14+Abr!AO14+May!AO14+Jun!AO14+Jul!AO14+Ago!AO14+Set!AO14+Oct!AO14+Nov!AO14),IF(Config!$C$6=12,SUM(+Ene!AO14+Feb!AO14+Mar!AO14+Abr!AO14+May!AO14+Jun!AO14+Jul!AO14+Ago!AO14+Set!AO14+Oct!AO14+Nov!AO14+Dic!AO14)))))))))))))</f>
        <v>0</v>
      </c>
      <c r="AP14" s="356">
        <f>IF(Config!$C$6=1,SUM(+Ene!AP14),IF(Config!$C$6=2,SUM(+Ene!AP14+Feb!AP14),IF(Config!$C$6=3,SUM(+Ene!AP14+Feb!AP14+Mar!AP14),IF(Config!$C$6=4,SUM(+Ene!AP14+Feb!AP14+Mar!AP14+Abr!AP14),IF(Config!$C$6=5,SUM(Ene!AP14+Feb!AP14+Mar!AP14+Abr!AP14+May!AP14),IF(Config!$C$6=6,SUM(+Ene!AP14+Feb!AP14+Mar!AP14+Abr!AP14+May!AP14+Jun!AP14),IF(Config!$C$6=7,SUM(Ene!AP14+Feb!AP14+Mar!AP14+Abr!AP14+May!AP14+Jun!AP14+Jul!AP14),IF(Config!$C$6=8,SUM(+Ene!AP14+Feb!AP14+Mar!AP14+Abr!AP14+May!AP14+Jun!AP14+Jul!AP14+Ago!AP14),IF(Config!$C$6=9,SUM(+Ene!AP14+Feb!AP14+Mar!AP14+Abr!AP14+May!AP14+Jun!AP14+Jul!AP14+Ago!AP14+Set!AP14),IF(Config!$C$6=10,SUM(+Ene!AP14+Feb!AP14+Mar!AP14+Abr!AP14+May!AP14+Jun!AP14+Jul!AP14+Ago!AP14+Set!AP14+Oct!AP14),IF(Config!$C$6=11,SUM(+Ene!AP14+Feb!AP14+Mar!AP14+Abr!AP14+May!AP14+Jun!AP14+Jul!AP14+Ago!AP14+Set!AP14+Oct!AP14+Nov!AP14),IF(Config!$C$6=12,SUM(+Ene!AP14+Feb!AP14+Mar!AP14+Abr!AP14+May!AP14+Jun!AP14+Jul!AP14+Ago!AP14+Set!AP14+Oct!AP14+Nov!AP14+Dic!AP14)))))))))))))</f>
        <v>0</v>
      </c>
      <c r="AQ14" s="356">
        <f>IF(Config!$C$6=1,SUM(+Ene!AQ14),IF(Config!$C$6=2,SUM(+Ene!AQ14+Feb!AQ14),IF(Config!$C$6=3,SUM(+Ene!AQ14+Feb!AQ14+Mar!AQ14),IF(Config!$C$6=4,SUM(+Ene!AQ14+Feb!AQ14+Mar!AQ14+Abr!AQ14),IF(Config!$C$6=5,SUM(Ene!AQ14+Feb!AQ14+Mar!AQ14+Abr!AQ14+May!AQ14),IF(Config!$C$6=6,SUM(+Ene!AQ14+Feb!AQ14+Mar!AQ14+Abr!AQ14+May!AQ14+Jun!AQ14),IF(Config!$C$6=7,SUM(Ene!AQ14+Feb!AQ14+Mar!AQ14+Abr!AQ14+May!AQ14+Jun!AQ14+Jul!AQ14),IF(Config!$C$6=8,SUM(+Ene!AQ14+Feb!AQ14+Mar!AQ14+Abr!AQ14+May!AQ14+Jun!AQ14+Jul!AQ14+Ago!AQ14),IF(Config!$C$6=9,SUM(+Ene!AQ14+Feb!AQ14+Mar!AQ14+Abr!AQ14+May!AQ14+Jun!AQ14+Jul!AQ14+Ago!AQ14+Set!AQ14),IF(Config!$C$6=10,SUM(+Ene!AQ14+Feb!AQ14+Mar!AQ14+Abr!AQ14+May!AQ14+Jun!AQ14+Jul!AQ14+Ago!AQ14+Set!AQ14+Oct!AQ14),IF(Config!$C$6=11,SUM(+Ene!AQ14+Feb!AQ14+Mar!AQ14+Abr!AQ14+May!AQ14+Jun!AQ14+Jul!AQ14+Ago!AQ14+Set!AQ14+Oct!AQ14+Nov!AQ14),IF(Config!$C$6=12,SUM(+Ene!AQ14+Feb!AQ14+Mar!AQ14+Abr!AQ14+May!AQ14+Jun!AQ14+Jul!AQ14+Ago!AQ14+Set!AQ14+Oct!AQ14+Nov!AQ14+Dic!AQ14)))))))))))))</f>
        <v>0</v>
      </c>
      <c r="AR14" s="356">
        <f>IF(Config!$C$6=1,SUM(+Ene!AR14),IF(Config!$C$6=2,SUM(+Ene!AR14+Feb!AR14),IF(Config!$C$6=3,SUM(+Ene!AR14+Feb!AR14+Mar!AR14),IF(Config!$C$6=4,SUM(+Ene!AR14+Feb!AR14+Mar!AR14+Abr!AR14),IF(Config!$C$6=5,SUM(Ene!AR14+Feb!AR14+Mar!AR14+Abr!AR14+May!AR14),IF(Config!$C$6=6,SUM(+Ene!AR14+Feb!AR14+Mar!AR14+Abr!AR14+May!AR14+Jun!AR14),IF(Config!$C$6=7,SUM(Ene!AR14+Feb!AR14+Mar!AR14+Abr!AR14+May!AR14+Jun!AR14+Jul!AR14),IF(Config!$C$6=8,SUM(+Ene!AR14+Feb!AR14+Mar!AR14+Abr!AR14+May!AR14+Jun!AR14+Jul!AR14+Ago!AR14),IF(Config!$C$6=9,SUM(+Ene!AR14+Feb!AR14+Mar!AR14+Abr!AR14+May!AR14+Jun!AR14+Jul!AR14+Ago!AR14+Set!AR14),IF(Config!$C$6=10,SUM(+Ene!AR14+Feb!AR14+Mar!AR14+Abr!AR14+May!AR14+Jun!AR14+Jul!AR14+Ago!AR14+Set!AR14+Oct!AR14),IF(Config!$C$6=11,SUM(+Ene!AR14+Feb!AR14+Mar!AR14+Abr!AR14+May!AR14+Jun!AR14+Jul!AR14+Ago!AR14+Set!AR14+Oct!AR14+Nov!AR14),IF(Config!$C$6=12,SUM(+Ene!AR14+Feb!AR14+Mar!AR14+Abr!AR14+May!AR14+Jun!AR14+Jul!AR14+Ago!AR14+Set!AR14+Oct!AR14+Nov!AR14+Dic!AR14)))))))))))))</f>
        <v>0</v>
      </c>
      <c r="AS14" s="356">
        <f>IF(Config!$C$6=1,SUM(+Ene!AS14),IF(Config!$C$6=2,SUM(+Ene!AS14+Feb!AS14),IF(Config!$C$6=3,SUM(+Ene!AS14+Feb!AS14+Mar!AS14),IF(Config!$C$6=4,SUM(+Ene!AS14+Feb!AS14+Mar!AS14+Abr!AS14),IF(Config!$C$6=5,SUM(Ene!AS14+Feb!AS14+Mar!AS14+Abr!AS14+May!AS14),IF(Config!$C$6=6,SUM(+Ene!AS14+Feb!AS14+Mar!AS14+Abr!AS14+May!AS14+Jun!AS14),IF(Config!$C$6=7,SUM(Ene!AS14+Feb!AS14+Mar!AS14+Abr!AS14+May!AS14+Jun!AS14+Jul!AS14),IF(Config!$C$6=8,SUM(+Ene!AS14+Feb!AS14+Mar!AS14+Abr!AS14+May!AS14+Jun!AS14+Jul!AS14+Ago!AS14),IF(Config!$C$6=9,SUM(+Ene!AS14+Feb!AS14+Mar!AS14+Abr!AS14+May!AS14+Jun!AS14+Jul!AS14+Ago!AS14+Set!AS14),IF(Config!$C$6=10,SUM(+Ene!AS14+Feb!AS14+Mar!AS14+Abr!AS14+May!AS14+Jun!AS14+Jul!AS14+Ago!AS14+Set!AS14+Oct!AS14),IF(Config!$C$6=11,SUM(+Ene!AS14+Feb!AS14+Mar!AS14+Abr!AS14+May!AS14+Jun!AS14+Jul!AS14+Ago!AS14+Set!AS14+Oct!AS14+Nov!AS14),IF(Config!$C$6=12,SUM(+Ene!AS14+Feb!AS14+Mar!AS14+Abr!AS14+May!AS14+Jun!AS14+Jul!AS14+Ago!AS14+Set!AS14+Oct!AS14+Nov!AS14+Dic!AS14)))))))))))))</f>
        <v>0</v>
      </c>
      <c r="AT14" s="356">
        <f>IF(Config!$C$6=1,SUM(+Ene!AT14),IF(Config!$C$6=2,SUM(+Ene!AT14+Feb!AT14),IF(Config!$C$6=3,SUM(+Ene!AT14+Feb!AT14+Mar!AT14),IF(Config!$C$6=4,SUM(+Ene!AT14+Feb!AT14+Mar!AT14+Abr!AT14),IF(Config!$C$6=5,SUM(Ene!AT14+Feb!AT14+Mar!AT14+Abr!AT14+May!AT14),IF(Config!$C$6=6,SUM(+Ene!AT14+Feb!AT14+Mar!AT14+Abr!AT14+May!AT14+Jun!AT14),IF(Config!$C$6=7,SUM(Ene!AT14+Feb!AT14+Mar!AT14+Abr!AT14+May!AT14+Jun!AT14+Jul!AT14),IF(Config!$C$6=8,SUM(+Ene!AT14+Feb!AT14+Mar!AT14+Abr!AT14+May!AT14+Jun!AT14+Jul!AT14+Ago!AT14),IF(Config!$C$6=9,SUM(+Ene!AT14+Feb!AT14+Mar!AT14+Abr!AT14+May!AT14+Jun!AT14+Jul!AT14+Ago!AT14+Set!AT14),IF(Config!$C$6=10,SUM(+Ene!AT14+Feb!AT14+Mar!AT14+Abr!AT14+May!AT14+Jun!AT14+Jul!AT14+Ago!AT14+Set!AT14+Oct!AT14),IF(Config!$C$6=11,SUM(+Ene!AT14+Feb!AT14+Mar!AT14+Abr!AT14+May!AT14+Jun!AT14+Jul!AT14+Ago!AT14+Set!AT14+Oct!AT14+Nov!AT14),IF(Config!$C$6=12,SUM(+Ene!AT14+Feb!AT14+Mar!AT14+Abr!AT14+May!AT14+Jun!AT14+Jul!AT14+Ago!AT14+Set!AT14+Oct!AT14+Nov!AT14+Dic!AT14)))))))))))))</f>
        <v>0</v>
      </c>
      <c r="AU14" s="367">
        <f t="shared" si="8"/>
        <v>10</v>
      </c>
      <c r="AV14" s="37">
        <f t="shared" si="9"/>
        <v>2</v>
      </c>
      <c r="AW14" s="37">
        <f t="shared" si="10"/>
        <v>0</v>
      </c>
      <c r="AX14" s="37">
        <f t="shared" si="11"/>
        <v>4</v>
      </c>
      <c r="AY14" s="37">
        <f t="shared" si="12"/>
        <v>0</v>
      </c>
      <c r="AZ14" s="37">
        <f t="shared" si="13"/>
        <v>1</v>
      </c>
      <c r="BA14" s="37">
        <f t="shared" si="14"/>
        <v>2</v>
      </c>
      <c r="BB14" s="37">
        <f t="shared" si="15"/>
        <v>1</v>
      </c>
      <c r="BC14" s="37">
        <f t="shared" si="16"/>
        <v>0</v>
      </c>
      <c r="BD14" s="38">
        <f t="shared" si="17"/>
        <v>0</v>
      </c>
      <c r="BE14" s="37">
        <f t="shared" si="18"/>
        <v>0</v>
      </c>
      <c r="BF14" s="54">
        <f t="shared" si="6"/>
        <v>10</v>
      </c>
      <c r="BG14" t="str">
        <f t="shared" si="7"/>
        <v>OK</v>
      </c>
    </row>
    <row r="15" spans="1:71" x14ac:dyDescent="0.25">
      <c r="A15" s="352">
        <v>12</v>
      </c>
      <c r="B15" s="355" t="s">
        <v>529</v>
      </c>
      <c r="C15" s="370" t="s">
        <v>144</v>
      </c>
      <c r="D15" s="356">
        <f>IF(Config!$C$6=1,SUM(+Ene!D15),IF(Config!$C$6=2,SUM(+Ene!D15+Feb!D15),IF(Config!$C$6=3,SUM(+Ene!D15+Feb!D15+Mar!D15),IF(Config!$C$6=4,SUM(+Ene!D15+Feb!D15+Mar!D15+Abr!D15),IF(Config!$C$6=5,SUM(Ene!D15+Feb!D15+Mar!D15+Abr!D15+May!D15),IF(Config!$C$6=6,SUM(+Ene!D15+Feb!D15+Mar!D15+Abr!D15+May!D15+Jun!D15),IF(Config!$C$6=7,SUM(Ene!D15+Feb!D15+Mar!D15+Abr!D15+May!D15+Jun!D15+Jul!D15),IF(Config!$C$6=8,SUM(+Ene!D15+Feb!D15+Mar!D15+Abr!D15+May!D15+Jun!D15+Jul!D15+Ago!D15),IF(Config!$C$6=9,SUM(+Ene!D15+Feb!D15+Mar!D15+Abr!D15+May!D15+Jun!D15+Jul!D15+Ago!D15+Set!D15),IF(Config!$C$6=10,SUM(+Ene!D15+Feb!D15+Mar!D15+Abr!D15+May!D15+Jun!D15+Jul!D15+Ago!D15+Set!D15+Oct!D15),IF(Config!$C$6=11,SUM(+Ene!D15+Feb!D15+Mar!D15+Abr!D15+May!D15+Jun!D15+Jul!D15+Ago!D15+Set!D15+Oct!D15+Nov!D15),IF(Config!$C$6=12,SUM(+Ene!D15+Feb!D15+Mar!D15+Abr!D15+May!D15+Jun!D15+Jul!D15+Ago!D15+Set!D15+Oct!D15+Nov!D15+Dic!D15)))))))))))))</f>
        <v>222</v>
      </c>
      <c r="E15" s="356">
        <f>IF(Config!$C$6=1,SUM(+Ene!E15),IF(Config!$C$6=2,SUM(+Ene!E15+Feb!E15),IF(Config!$C$6=3,SUM(+Ene!E15+Feb!E15+Mar!E15),IF(Config!$C$6=4,SUM(+Ene!E15+Feb!E15+Mar!E15+Abr!E15),IF(Config!$C$6=5,SUM(Ene!E15+Feb!E15+Mar!E15+Abr!E15+May!E15),IF(Config!$C$6=6,SUM(+Ene!E15+Feb!E15+Mar!E15+Abr!E15+May!E15+Jun!E15),IF(Config!$C$6=7,SUM(Ene!E15+Feb!E15+Mar!E15+Abr!E15+May!E15+Jun!E15+Jul!E15),IF(Config!$C$6=8,SUM(+Ene!E15+Feb!E15+Mar!E15+Abr!E15+May!E15+Jun!E15+Jul!E15+Ago!E15),IF(Config!$C$6=9,SUM(+Ene!E15+Feb!E15+Mar!E15+Abr!E15+May!E15+Jun!E15+Jul!E15+Ago!E15+Set!E15),IF(Config!$C$6=10,SUM(+Ene!E15+Feb!E15+Mar!E15+Abr!E15+May!E15+Jun!E15+Jul!E15+Ago!E15+Set!E15+Oct!E15),IF(Config!$C$6=11,SUM(+Ene!E15+Feb!E15+Mar!E15+Abr!E15+May!E15+Jun!E15+Jul!E15+Ago!E15+Set!E15+Oct!E15+Nov!E15),IF(Config!$C$6=12,SUM(+Ene!E15+Feb!E15+Mar!E15+Abr!E15+May!E15+Jun!E15+Jul!E15+Ago!E15+Set!E15+Oct!E15+Nov!E15+Dic!E15)))))))))))))</f>
        <v>0</v>
      </c>
      <c r="F15" s="356">
        <f>IF(Config!$C$6=1,SUM(+Ene!F15),IF(Config!$C$6=2,SUM(+Ene!F15+Feb!F15),IF(Config!$C$6=3,SUM(+Ene!F15+Feb!F15+Mar!F15),IF(Config!$C$6=4,SUM(+Ene!F15+Feb!F15+Mar!F15+Abr!F15),IF(Config!$C$6=5,SUM(Ene!F15+Feb!F15+Mar!F15+Abr!F15+May!F15),IF(Config!$C$6=6,SUM(+Ene!F15+Feb!F15+Mar!F15+Abr!F15+May!F15+Jun!F15),IF(Config!$C$6=7,SUM(Ene!F15+Feb!F15+Mar!F15+Abr!F15+May!F15+Jun!F15+Jul!F15),IF(Config!$C$6=8,SUM(+Ene!F15+Feb!F15+Mar!F15+Abr!F15+May!F15+Jun!F15+Jul!F15+Ago!F15),IF(Config!$C$6=9,SUM(+Ene!F15+Feb!F15+Mar!F15+Abr!F15+May!F15+Jun!F15+Jul!F15+Ago!F15+Set!F15),IF(Config!$C$6=10,SUM(+Ene!F15+Feb!F15+Mar!F15+Abr!F15+May!F15+Jun!F15+Jul!F15+Ago!F15+Set!F15+Oct!F15),IF(Config!$C$6=11,SUM(+Ene!F15+Feb!F15+Mar!F15+Abr!F15+May!F15+Jun!F15+Jul!F15+Ago!F15+Set!F15+Oct!F15+Nov!F15),IF(Config!$C$6=12,SUM(+Ene!F15+Feb!F15+Mar!F15+Abr!F15+May!F15+Jun!F15+Jul!F15+Ago!F15+Set!F15+Oct!F15+Nov!F15+Dic!F15)))))))))))))</f>
        <v>0</v>
      </c>
      <c r="G15" s="356">
        <f>IF(Config!$C$6=1,SUM(+Ene!G15),IF(Config!$C$6=2,SUM(+Ene!G15+Feb!G15),IF(Config!$C$6=3,SUM(+Ene!G15+Feb!G15+Mar!G15),IF(Config!$C$6=4,SUM(+Ene!G15+Feb!G15+Mar!G15+Abr!G15),IF(Config!$C$6=5,SUM(Ene!G15+Feb!G15+Mar!G15+Abr!G15+May!G15),IF(Config!$C$6=6,SUM(+Ene!G15+Feb!G15+Mar!G15+Abr!G15+May!G15+Jun!G15),IF(Config!$C$6=7,SUM(Ene!G15+Feb!G15+Mar!G15+Abr!G15+May!G15+Jun!G15+Jul!G15),IF(Config!$C$6=8,SUM(+Ene!G15+Feb!G15+Mar!G15+Abr!G15+May!G15+Jun!G15+Jul!G15+Ago!G15),IF(Config!$C$6=9,SUM(+Ene!G15+Feb!G15+Mar!G15+Abr!G15+May!G15+Jun!G15+Jul!G15+Ago!G15+Set!G15),IF(Config!$C$6=10,SUM(+Ene!G15+Feb!G15+Mar!G15+Abr!G15+May!G15+Jun!G15+Jul!G15+Ago!G15+Set!G15+Oct!G15),IF(Config!$C$6=11,SUM(+Ene!G15+Feb!G15+Mar!G15+Abr!G15+May!G15+Jun!G15+Jul!G15+Ago!G15+Set!G15+Oct!G15+Nov!G15),IF(Config!$C$6=12,SUM(+Ene!G15+Feb!G15+Mar!G15+Abr!G15+May!G15+Jun!G15+Jul!G15+Ago!G15+Set!G15+Oct!G15+Nov!G15+Dic!G15)))))))))))))</f>
        <v>506</v>
      </c>
      <c r="H15" s="356">
        <f>IF(Config!$C$6=1,SUM(+Ene!H15),IF(Config!$C$6=2,SUM(+Ene!H15+Feb!H15),IF(Config!$C$6=3,SUM(+Ene!H15+Feb!H15+Mar!H15),IF(Config!$C$6=4,SUM(+Ene!H15+Feb!H15+Mar!H15+Abr!H15),IF(Config!$C$6=5,SUM(Ene!H15+Feb!H15+Mar!H15+Abr!H15+May!H15),IF(Config!$C$6=6,SUM(+Ene!H15+Feb!H15+Mar!H15+Abr!H15+May!H15+Jun!H15),IF(Config!$C$6=7,SUM(Ene!H15+Feb!H15+Mar!H15+Abr!H15+May!H15+Jun!H15+Jul!H15),IF(Config!$C$6=8,SUM(+Ene!H15+Feb!H15+Mar!H15+Abr!H15+May!H15+Jun!H15+Jul!H15+Ago!H15),IF(Config!$C$6=9,SUM(+Ene!H15+Feb!H15+Mar!H15+Abr!H15+May!H15+Jun!H15+Jul!H15+Ago!H15+Set!H15),IF(Config!$C$6=10,SUM(+Ene!H15+Feb!H15+Mar!H15+Abr!H15+May!H15+Jun!H15+Jul!H15+Ago!H15+Set!H15+Oct!H15),IF(Config!$C$6=11,SUM(+Ene!H15+Feb!H15+Mar!H15+Abr!H15+May!H15+Jun!H15+Jul!H15+Ago!H15+Set!H15+Oct!H15+Nov!H15),IF(Config!$C$6=12,SUM(+Ene!H15+Feb!H15+Mar!H15+Abr!H15+May!H15+Jun!H15+Jul!H15+Ago!H15+Set!H15+Oct!H15+Nov!H15+Dic!H15)))))))))))))</f>
        <v>12</v>
      </c>
      <c r="I15" s="356">
        <f>IF(Config!$C$6=1,SUM(+Ene!I15),IF(Config!$C$6=2,SUM(+Ene!I15+Feb!I15),IF(Config!$C$6=3,SUM(+Ene!I15+Feb!I15+Mar!I15),IF(Config!$C$6=4,SUM(+Ene!I15+Feb!I15+Mar!I15+Abr!I15),IF(Config!$C$6=5,SUM(Ene!I15+Feb!I15+Mar!I15+Abr!I15+May!I15),IF(Config!$C$6=6,SUM(+Ene!I15+Feb!I15+Mar!I15+Abr!I15+May!I15+Jun!I15),IF(Config!$C$6=7,SUM(Ene!I15+Feb!I15+Mar!I15+Abr!I15+May!I15+Jun!I15+Jul!I15),IF(Config!$C$6=8,SUM(+Ene!I15+Feb!I15+Mar!I15+Abr!I15+May!I15+Jun!I15+Jul!I15+Ago!I15),IF(Config!$C$6=9,SUM(+Ene!I15+Feb!I15+Mar!I15+Abr!I15+May!I15+Jun!I15+Jul!I15+Ago!I15+Set!I15),IF(Config!$C$6=10,SUM(+Ene!I15+Feb!I15+Mar!I15+Abr!I15+May!I15+Jun!I15+Jul!I15+Ago!I15+Set!I15+Oct!I15),IF(Config!$C$6=11,SUM(+Ene!I15+Feb!I15+Mar!I15+Abr!I15+May!I15+Jun!I15+Jul!I15+Ago!I15+Set!I15+Oct!I15+Nov!I15),IF(Config!$C$6=12,SUM(+Ene!I15+Feb!I15+Mar!I15+Abr!I15+May!I15+Jun!I15+Jul!I15+Ago!I15+Set!I15+Oct!I15+Nov!I15+Dic!I15)))))))))))))</f>
        <v>14</v>
      </c>
      <c r="J15" s="356">
        <f>IF(Config!$C$6=1,SUM(+Ene!J15),IF(Config!$C$6=2,SUM(+Ene!J15+Feb!J15),IF(Config!$C$6=3,SUM(+Ene!J15+Feb!J15+Mar!J15),IF(Config!$C$6=4,SUM(+Ene!J15+Feb!J15+Mar!J15+Abr!J15),IF(Config!$C$6=5,SUM(Ene!J15+Feb!J15+Mar!J15+Abr!J15+May!J15),IF(Config!$C$6=6,SUM(+Ene!J15+Feb!J15+Mar!J15+Abr!J15+May!J15+Jun!J15),IF(Config!$C$6=7,SUM(Ene!J15+Feb!J15+Mar!J15+Abr!J15+May!J15+Jun!J15+Jul!J15),IF(Config!$C$6=8,SUM(+Ene!J15+Feb!J15+Mar!J15+Abr!J15+May!J15+Jun!J15+Jul!J15+Ago!J15),IF(Config!$C$6=9,SUM(+Ene!J15+Feb!J15+Mar!J15+Abr!J15+May!J15+Jun!J15+Jul!J15+Ago!J15+Set!J15),IF(Config!$C$6=10,SUM(+Ene!J15+Feb!J15+Mar!J15+Abr!J15+May!J15+Jun!J15+Jul!J15+Ago!J15+Set!J15+Oct!J15),IF(Config!$C$6=11,SUM(+Ene!J15+Feb!J15+Mar!J15+Abr!J15+May!J15+Jun!J15+Jul!J15+Ago!J15+Set!J15+Oct!J15+Nov!J15),IF(Config!$C$6=12,SUM(+Ene!J15+Feb!J15+Mar!J15+Abr!J15+May!J15+Jun!J15+Jul!J15+Ago!J15+Set!J15+Oct!J15+Nov!J15+Dic!J15)))))))))))))</f>
        <v>19</v>
      </c>
      <c r="K15" s="356">
        <f>IF(Config!$C$6=1,SUM(+Ene!K15),IF(Config!$C$6=2,SUM(+Ene!K15+Feb!K15),IF(Config!$C$6=3,SUM(+Ene!K15+Feb!K15+Mar!K15),IF(Config!$C$6=4,SUM(+Ene!K15+Feb!K15+Mar!K15+Abr!K15),IF(Config!$C$6=5,SUM(Ene!K15+Feb!K15+Mar!K15+Abr!K15+May!K15),IF(Config!$C$6=6,SUM(+Ene!K15+Feb!K15+Mar!K15+Abr!K15+May!K15+Jun!K15),IF(Config!$C$6=7,SUM(Ene!K15+Feb!K15+Mar!K15+Abr!K15+May!K15+Jun!K15+Jul!K15),IF(Config!$C$6=8,SUM(+Ene!K15+Feb!K15+Mar!K15+Abr!K15+May!K15+Jun!K15+Jul!K15+Ago!K15),IF(Config!$C$6=9,SUM(+Ene!K15+Feb!K15+Mar!K15+Abr!K15+May!K15+Jun!K15+Jul!K15+Ago!K15+Set!K15),IF(Config!$C$6=10,SUM(+Ene!K15+Feb!K15+Mar!K15+Abr!K15+May!K15+Jun!K15+Jul!K15+Ago!K15+Set!K15+Oct!K15),IF(Config!$C$6=11,SUM(+Ene!K15+Feb!K15+Mar!K15+Abr!K15+May!K15+Jun!K15+Jul!K15+Ago!K15+Set!K15+Oct!K15+Nov!K15),IF(Config!$C$6=12,SUM(+Ene!K15+Feb!K15+Mar!K15+Abr!K15+May!K15+Jun!K15+Jul!K15+Ago!K15+Set!K15+Oct!K15+Nov!K15+Dic!K15)))))))))))))</f>
        <v>47</v>
      </c>
      <c r="L15" s="356">
        <f>IF(Config!$C$6=1,SUM(+Ene!L15),IF(Config!$C$6=2,SUM(+Ene!L15+Feb!L15),IF(Config!$C$6=3,SUM(+Ene!L15+Feb!L15+Mar!L15),IF(Config!$C$6=4,SUM(+Ene!L15+Feb!L15+Mar!L15+Abr!L15),IF(Config!$C$6=5,SUM(Ene!L15+Feb!L15+Mar!L15+Abr!L15+May!L15),IF(Config!$C$6=6,SUM(+Ene!L15+Feb!L15+Mar!L15+Abr!L15+May!L15+Jun!L15),IF(Config!$C$6=7,SUM(Ene!L15+Feb!L15+Mar!L15+Abr!L15+May!L15+Jun!L15+Jul!L15),IF(Config!$C$6=8,SUM(+Ene!L15+Feb!L15+Mar!L15+Abr!L15+May!L15+Jun!L15+Jul!L15+Ago!L15),IF(Config!$C$6=9,SUM(+Ene!L15+Feb!L15+Mar!L15+Abr!L15+May!L15+Jun!L15+Jul!L15+Ago!L15+Set!L15),IF(Config!$C$6=10,SUM(+Ene!L15+Feb!L15+Mar!L15+Abr!L15+May!L15+Jun!L15+Jul!L15+Ago!L15+Set!L15+Oct!L15),IF(Config!$C$6=11,SUM(+Ene!L15+Feb!L15+Mar!L15+Abr!L15+May!L15+Jun!L15+Jul!L15+Ago!L15+Set!L15+Oct!L15+Nov!L15),IF(Config!$C$6=12,SUM(+Ene!L15+Feb!L15+Mar!L15+Abr!L15+May!L15+Jun!L15+Jul!L15+Ago!L15+Set!L15+Oct!L15+Nov!L15+Dic!L15)))))))))))))</f>
        <v>12</v>
      </c>
      <c r="M15" s="356">
        <f>IF(Config!$C$6=1,SUM(+Ene!M15),IF(Config!$C$6=2,SUM(+Ene!M15+Feb!M15),IF(Config!$C$6=3,SUM(+Ene!M15+Feb!M15+Mar!M15),IF(Config!$C$6=4,SUM(+Ene!M15+Feb!M15+Mar!M15+Abr!M15),IF(Config!$C$6=5,SUM(Ene!M15+Feb!M15+Mar!M15+Abr!M15+May!M15),IF(Config!$C$6=6,SUM(+Ene!M15+Feb!M15+Mar!M15+Abr!M15+May!M15+Jun!M15),IF(Config!$C$6=7,SUM(Ene!M15+Feb!M15+Mar!M15+Abr!M15+May!M15+Jun!M15+Jul!M15),IF(Config!$C$6=8,SUM(+Ene!M15+Feb!M15+Mar!M15+Abr!M15+May!M15+Jun!M15+Jul!M15+Ago!M15),IF(Config!$C$6=9,SUM(+Ene!M15+Feb!M15+Mar!M15+Abr!M15+May!M15+Jun!M15+Jul!M15+Ago!M15+Set!M15),IF(Config!$C$6=10,SUM(+Ene!M15+Feb!M15+Mar!M15+Abr!M15+May!M15+Jun!M15+Jul!M15+Ago!M15+Set!M15+Oct!M15),IF(Config!$C$6=11,SUM(+Ene!M15+Feb!M15+Mar!M15+Abr!M15+May!M15+Jun!M15+Jul!M15+Ago!M15+Set!M15+Oct!M15+Nov!M15),IF(Config!$C$6=12,SUM(+Ene!M15+Feb!M15+Mar!M15+Abr!M15+May!M15+Jun!M15+Jul!M15+Ago!M15+Set!M15+Oct!M15+Nov!M15+Dic!M15)))))))))))))</f>
        <v>12</v>
      </c>
      <c r="N15" s="356">
        <f>IF(Config!$C$6=1,SUM(+Ene!N15),IF(Config!$C$6=2,SUM(+Ene!N15+Feb!N15),IF(Config!$C$6=3,SUM(+Ene!N15+Feb!N15+Mar!N15),IF(Config!$C$6=4,SUM(+Ene!N15+Feb!N15+Mar!N15+Abr!N15),IF(Config!$C$6=5,SUM(Ene!N15+Feb!N15+Mar!N15+Abr!N15+May!N15),IF(Config!$C$6=6,SUM(+Ene!N15+Feb!N15+Mar!N15+Abr!N15+May!N15+Jun!N15),IF(Config!$C$6=7,SUM(Ene!N15+Feb!N15+Mar!N15+Abr!N15+May!N15+Jun!N15+Jul!N15),IF(Config!$C$6=8,SUM(+Ene!N15+Feb!N15+Mar!N15+Abr!N15+May!N15+Jun!N15+Jul!N15+Ago!N15),IF(Config!$C$6=9,SUM(+Ene!N15+Feb!N15+Mar!N15+Abr!N15+May!N15+Jun!N15+Jul!N15+Ago!N15+Set!N15),IF(Config!$C$6=10,SUM(+Ene!N15+Feb!N15+Mar!N15+Abr!N15+May!N15+Jun!N15+Jul!N15+Ago!N15+Set!N15+Oct!N15),IF(Config!$C$6=11,SUM(+Ene!N15+Feb!N15+Mar!N15+Abr!N15+May!N15+Jun!N15+Jul!N15+Ago!N15+Set!N15+Oct!N15+Nov!N15),IF(Config!$C$6=12,SUM(+Ene!N15+Feb!N15+Mar!N15+Abr!N15+May!N15+Jun!N15+Jul!N15+Ago!N15+Set!N15+Oct!N15+Nov!N15+Dic!N15)))))))))))))</f>
        <v>0</v>
      </c>
      <c r="O15" s="356">
        <f>IF(Config!$C$6=1,SUM(+Ene!O15),IF(Config!$C$6=2,SUM(+Ene!O15+Feb!O15),IF(Config!$C$6=3,SUM(+Ene!O15+Feb!O15+Mar!O15),IF(Config!$C$6=4,SUM(+Ene!O15+Feb!O15+Mar!O15+Abr!O15),IF(Config!$C$6=5,SUM(Ene!O15+Feb!O15+Mar!O15+Abr!O15+May!O15),IF(Config!$C$6=6,SUM(+Ene!O15+Feb!O15+Mar!O15+Abr!O15+May!O15+Jun!O15),IF(Config!$C$6=7,SUM(Ene!O15+Feb!O15+Mar!O15+Abr!O15+May!O15+Jun!O15+Jul!O15),IF(Config!$C$6=8,SUM(+Ene!O15+Feb!O15+Mar!O15+Abr!O15+May!O15+Jun!O15+Jul!O15+Ago!O15),IF(Config!$C$6=9,SUM(+Ene!O15+Feb!O15+Mar!O15+Abr!O15+May!O15+Jun!O15+Jul!O15+Ago!O15+Set!O15),IF(Config!$C$6=10,SUM(+Ene!O15+Feb!O15+Mar!O15+Abr!O15+May!O15+Jun!O15+Jul!O15+Ago!O15+Set!O15+Oct!O15),IF(Config!$C$6=11,SUM(+Ene!O15+Feb!O15+Mar!O15+Abr!O15+May!O15+Jun!O15+Jul!O15+Ago!O15+Set!O15+Oct!O15+Nov!O15),IF(Config!$C$6=12,SUM(+Ene!O15+Feb!O15+Mar!O15+Abr!O15+May!O15+Jun!O15+Jul!O15+Ago!O15+Set!O15+Oct!O15+Nov!O15+Dic!O15)))))))))))))</f>
        <v>30</v>
      </c>
      <c r="P15" s="356">
        <f>IF(Config!$C$6=1,SUM(+Ene!P15),IF(Config!$C$6=2,SUM(+Ene!P15+Feb!P15),IF(Config!$C$6=3,SUM(+Ene!P15+Feb!P15+Mar!P15),IF(Config!$C$6=4,SUM(+Ene!P15+Feb!P15+Mar!P15+Abr!P15),IF(Config!$C$6=5,SUM(Ene!P15+Feb!P15+Mar!P15+Abr!P15+May!P15),IF(Config!$C$6=6,SUM(+Ene!P15+Feb!P15+Mar!P15+Abr!P15+May!P15+Jun!P15),IF(Config!$C$6=7,SUM(Ene!P15+Feb!P15+Mar!P15+Abr!P15+May!P15+Jun!P15+Jul!P15),IF(Config!$C$6=8,SUM(+Ene!P15+Feb!P15+Mar!P15+Abr!P15+May!P15+Jun!P15+Jul!P15+Ago!P15),IF(Config!$C$6=9,SUM(+Ene!P15+Feb!P15+Mar!P15+Abr!P15+May!P15+Jun!P15+Jul!P15+Ago!P15+Set!P15),IF(Config!$C$6=10,SUM(+Ene!P15+Feb!P15+Mar!P15+Abr!P15+May!P15+Jun!P15+Jul!P15+Ago!P15+Set!P15+Oct!P15),IF(Config!$C$6=11,SUM(+Ene!P15+Feb!P15+Mar!P15+Abr!P15+May!P15+Jun!P15+Jul!P15+Ago!P15+Set!P15+Oct!P15+Nov!P15),IF(Config!$C$6=12,SUM(+Ene!P15+Feb!P15+Mar!P15+Abr!P15+May!P15+Jun!P15+Jul!P15+Ago!P15+Set!P15+Oct!P15+Nov!P15+Dic!P15)))))))))))))</f>
        <v>5</v>
      </c>
      <c r="Q15" s="356">
        <f>IF(Config!$C$6=1,SUM(+Ene!Q15),IF(Config!$C$6=2,SUM(+Ene!Q15+Feb!Q15),IF(Config!$C$6=3,SUM(+Ene!Q15+Feb!Q15+Mar!Q15),IF(Config!$C$6=4,SUM(+Ene!Q15+Feb!Q15+Mar!Q15+Abr!Q15),IF(Config!$C$6=5,SUM(Ene!Q15+Feb!Q15+Mar!Q15+Abr!Q15+May!Q15),IF(Config!$C$6=6,SUM(+Ene!Q15+Feb!Q15+Mar!Q15+Abr!Q15+May!Q15+Jun!Q15),IF(Config!$C$6=7,SUM(Ene!Q15+Feb!Q15+Mar!Q15+Abr!Q15+May!Q15+Jun!Q15+Jul!Q15),IF(Config!$C$6=8,SUM(+Ene!Q15+Feb!Q15+Mar!Q15+Abr!Q15+May!Q15+Jun!Q15+Jul!Q15+Ago!Q15),IF(Config!$C$6=9,SUM(+Ene!Q15+Feb!Q15+Mar!Q15+Abr!Q15+May!Q15+Jun!Q15+Jul!Q15+Ago!Q15+Set!Q15),IF(Config!$C$6=10,SUM(+Ene!Q15+Feb!Q15+Mar!Q15+Abr!Q15+May!Q15+Jun!Q15+Jul!Q15+Ago!Q15+Set!Q15+Oct!Q15),IF(Config!$C$6=11,SUM(+Ene!Q15+Feb!Q15+Mar!Q15+Abr!Q15+May!Q15+Jun!Q15+Jul!Q15+Ago!Q15+Set!Q15+Oct!Q15+Nov!Q15),IF(Config!$C$6=12,SUM(+Ene!Q15+Feb!Q15+Mar!Q15+Abr!Q15+May!Q15+Jun!Q15+Jul!Q15+Ago!Q15+Set!Q15+Oct!Q15+Nov!Q15+Dic!Q15)))))))))))))</f>
        <v>71</v>
      </c>
      <c r="R15" s="356">
        <f>IF(Config!$C$6=1,SUM(+Ene!R15),IF(Config!$C$6=2,SUM(+Ene!R15+Feb!R15),IF(Config!$C$6=3,SUM(+Ene!R15+Feb!R15+Mar!R15),IF(Config!$C$6=4,SUM(+Ene!R15+Feb!R15+Mar!R15+Abr!R15),IF(Config!$C$6=5,SUM(Ene!R15+Feb!R15+Mar!R15+Abr!R15+May!R15),IF(Config!$C$6=6,SUM(+Ene!R15+Feb!R15+Mar!R15+Abr!R15+May!R15+Jun!R15),IF(Config!$C$6=7,SUM(Ene!R15+Feb!R15+Mar!R15+Abr!R15+May!R15+Jun!R15+Jul!R15),IF(Config!$C$6=8,SUM(+Ene!R15+Feb!R15+Mar!R15+Abr!R15+May!R15+Jun!R15+Jul!R15+Ago!R15),IF(Config!$C$6=9,SUM(+Ene!R15+Feb!R15+Mar!R15+Abr!R15+May!R15+Jun!R15+Jul!R15+Ago!R15+Set!R15),IF(Config!$C$6=10,SUM(+Ene!R15+Feb!R15+Mar!R15+Abr!R15+May!R15+Jun!R15+Jul!R15+Ago!R15+Set!R15+Oct!R15),IF(Config!$C$6=11,SUM(+Ene!R15+Feb!R15+Mar!R15+Abr!R15+May!R15+Jun!R15+Jul!R15+Ago!R15+Set!R15+Oct!R15+Nov!R15),IF(Config!$C$6=12,SUM(+Ene!R15+Feb!R15+Mar!R15+Abr!R15+May!R15+Jun!R15+Jul!R15+Ago!R15+Set!R15+Oct!R15+Nov!R15+Dic!R15)))))))))))))</f>
        <v>12</v>
      </c>
      <c r="S15" s="356">
        <f>IF(Config!$C$6=1,SUM(+Ene!S15),IF(Config!$C$6=2,SUM(+Ene!S15+Feb!S15),IF(Config!$C$6=3,SUM(+Ene!S15+Feb!S15+Mar!S15),IF(Config!$C$6=4,SUM(+Ene!S15+Feb!S15+Mar!S15+Abr!S15),IF(Config!$C$6=5,SUM(Ene!S15+Feb!S15+Mar!S15+Abr!S15+May!S15),IF(Config!$C$6=6,SUM(+Ene!S15+Feb!S15+Mar!S15+Abr!S15+May!S15+Jun!S15),IF(Config!$C$6=7,SUM(Ene!S15+Feb!S15+Mar!S15+Abr!S15+May!S15+Jun!S15+Jul!S15),IF(Config!$C$6=8,SUM(+Ene!S15+Feb!S15+Mar!S15+Abr!S15+May!S15+Jun!S15+Jul!S15+Ago!S15),IF(Config!$C$6=9,SUM(+Ene!S15+Feb!S15+Mar!S15+Abr!S15+May!S15+Jun!S15+Jul!S15+Ago!S15+Set!S15),IF(Config!$C$6=10,SUM(+Ene!S15+Feb!S15+Mar!S15+Abr!S15+May!S15+Jun!S15+Jul!S15+Ago!S15+Set!S15+Oct!S15),IF(Config!$C$6=11,SUM(+Ene!S15+Feb!S15+Mar!S15+Abr!S15+May!S15+Jun!S15+Jul!S15+Ago!S15+Set!S15+Oct!S15+Nov!S15),IF(Config!$C$6=12,SUM(+Ene!S15+Feb!S15+Mar!S15+Abr!S15+May!S15+Jun!S15+Jul!S15+Ago!S15+Set!S15+Oct!S15+Nov!S15+Dic!S15)))))))))))))</f>
        <v>24</v>
      </c>
      <c r="T15" s="356">
        <f>IF(Config!$C$6=1,SUM(+Ene!T15),IF(Config!$C$6=2,SUM(+Ene!T15+Feb!T15),IF(Config!$C$6=3,SUM(+Ene!T15+Feb!T15+Mar!T15),IF(Config!$C$6=4,SUM(+Ene!T15+Feb!T15+Mar!T15+Abr!T15),IF(Config!$C$6=5,SUM(Ene!T15+Feb!T15+Mar!T15+Abr!T15+May!T15),IF(Config!$C$6=6,SUM(+Ene!T15+Feb!T15+Mar!T15+Abr!T15+May!T15+Jun!T15),IF(Config!$C$6=7,SUM(Ene!T15+Feb!T15+Mar!T15+Abr!T15+May!T15+Jun!T15+Jul!T15),IF(Config!$C$6=8,SUM(+Ene!T15+Feb!T15+Mar!T15+Abr!T15+May!T15+Jun!T15+Jul!T15+Ago!T15),IF(Config!$C$6=9,SUM(+Ene!T15+Feb!T15+Mar!T15+Abr!T15+May!T15+Jun!T15+Jul!T15+Ago!T15+Set!T15),IF(Config!$C$6=10,SUM(+Ene!T15+Feb!T15+Mar!T15+Abr!T15+May!T15+Jun!T15+Jul!T15+Ago!T15+Set!T15+Oct!T15),IF(Config!$C$6=11,SUM(+Ene!T15+Feb!T15+Mar!T15+Abr!T15+May!T15+Jun!T15+Jul!T15+Ago!T15+Set!T15+Oct!T15+Nov!T15),IF(Config!$C$6=12,SUM(+Ene!T15+Feb!T15+Mar!T15+Abr!T15+May!T15+Jun!T15+Jul!T15+Ago!T15+Set!T15+Oct!T15+Nov!T15+Dic!T15)))))))))))))</f>
        <v>50</v>
      </c>
      <c r="U15" s="356">
        <f>IF(Config!$C$6=1,SUM(+Ene!U15),IF(Config!$C$6=2,SUM(+Ene!U15+Feb!U15),IF(Config!$C$6=3,SUM(+Ene!U15+Feb!U15+Mar!U15),IF(Config!$C$6=4,SUM(+Ene!U15+Feb!U15+Mar!U15+Abr!U15),IF(Config!$C$6=5,SUM(Ene!U15+Feb!U15+Mar!U15+Abr!U15+May!U15),IF(Config!$C$6=6,SUM(+Ene!U15+Feb!U15+Mar!U15+Abr!U15+May!U15+Jun!U15),IF(Config!$C$6=7,SUM(Ene!U15+Feb!U15+Mar!U15+Abr!U15+May!U15+Jun!U15+Jul!U15),IF(Config!$C$6=8,SUM(+Ene!U15+Feb!U15+Mar!U15+Abr!U15+May!U15+Jun!U15+Jul!U15+Ago!U15),IF(Config!$C$6=9,SUM(+Ene!U15+Feb!U15+Mar!U15+Abr!U15+May!U15+Jun!U15+Jul!U15+Ago!U15+Set!U15),IF(Config!$C$6=10,SUM(+Ene!U15+Feb!U15+Mar!U15+Abr!U15+May!U15+Jun!U15+Jul!U15+Ago!U15+Set!U15+Oct!U15),IF(Config!$C$6=11,SUM(+Ene!U15+Feb!U15+Mar!U15+Abr!U15+May!U15+Jun!U15+Jul!U15+Ago!U15+Set!U15+Oct!U15+Nov!U15),IF(Config!$C$6=12,SUM(+Ene!U15+Feb!U15+Mar!U15+Abr!U15+May!U15+Jun!U15+Jul!U15+Ago!U15+Set!U15+Oct!U15+Nov!U15+Dic!U15)))))))))))))</f>
        <v>8</v>
      </c>
      <c r="V15" s="356">
        <f>IF(Config!$C$6=1,SUM(+Ene!V15),IF(Config!$C$6=2,SUM(+Ene!V15+Feb!V15),IF(Config!$C$6=3,SUM(+Ene!V15+Feb!V15+Mar!V15),IF(Config!$C$6=4,SUM(+Ene!V15+Feb!V15+Mar!V15+Abr!V15),IF(Config!$C$6=5,SUM(Ene!V15+Feb!V15+Mar!V15+Abr!V15+May!V15),IF(Config!$C$6=6,SUM(+Ene!V15+Feb!V15+Mar!V15+Abr!V15+May!V15+Jun!V15),IF(Config!$C$6=7,SUM(Ene!V15+Feb!V15+Mar!V15+Abr!V15+May!V15+Jun!V15+Jul!V15),IF(Config!$C$6=8,SUM(+Ene!V15+Feb!V15+Mar!V15+Abr!V15+May!V15+Jun!V15+Jul!V15+Ago!V15),IF(Config!$C$6=9,SUM(+Ene!V15+Feb!V15+Mar!V15+Abr!V15+May!V15+Jun!V15+Jul!V15+Ago!V15+Set!V15),IF(Config!$C$6=10,SUM(+Ene!V15+Feb!V15+Mar!V15+Abr!V15+May!V15+Jun!V15+Jul!V15+Ago!V15+Set!V15+Oct!V15),IF(Config!$C$6=11,SUM(+Ene!V15+Feb!V15+Mar!V15+Abr!V15+May!V15+Jun!V15+Jul!V15+Ago!V15+Set!V15+Oct!V15+Nov!V15),IF(Config!$C$6=12,SUM(+Ene!V15+Feb!V15+Mar!V15+Abr!V15+May!V15+Jun!V15+Jul!V15+Ago!V15+Set!V15+Oct!V15+Nov!V15+Dic!V15)))))))))))))</f>
        <v>6</v>
      </c>
      <c r="W15" s="356">
        <f>IF(Config!$C$6=1,SUM(+Ene!W15),IF(Config!$C$6=2,SUM(+Ene!W15+Feb!W15),IF(Config!$C$6=3,SUM(+Ene!W15+Feb!W15+Mar!W15),IF(Config!$C$6=4,SUM(+Ene!W15+Feb!W15+Mar!W15+Abr!W15),IF(Config!$C$6=5,SUM(Ene!W15+Feb!W15+Mar!W15+Abr!W15+May!W15),IF(Config!$C$6=6,SUM(+Ene!W15+Feb!W15+Mar!W15+Abr!W15+May!W15+Jun!W15),IF(Config!$C$6=7,SUM(Ene!W15+Feb!W15+Mar!W15+Abr!W15+May!W15+Jun!W15+Jul!W15),IF(Config!$C$6=8,SUM(+Ene!W15+Feb!W15+Mar!W15+Abr!W15+May!W15+Jun!W15+Jul!W15+Ago!W15),IF(Config!$C$6=9,SUM(+Ene!W15+Feb!W15+Mar!W15+Abr!W15+May!W15+Jun!W15+Jul!W15+Ago!W15+Set!W15),IF(Config!$C$6=10,SUM(+Ene!W15+Feb!W15+Mar!W15+Abr!W15+May!W15+Jun!W15+Jul!W15+Ago!W15+Set!W15+Oct!W15),IF(Config!$C$6=11,SUM(+Ene!W15+Feb!W15+Mar!W15+Abr!W15+May!W15+Jun!W15+Jul!W15+Ago!W15+Set!W15+Oct!W15+Nov!W15),IF(Config!$C$6=12,SUM(+Ene!W15+Feb!W15+Mar!W15+Abr!W15+May!W15+Jun!W15+Jul!W15+Ago!W15+Set!W15+Oct!W15+Nov!W15+Dic!W15)))))))))))))</f>
        <v>13</v>
      </c>
      <c r="X15" s="356">
        <f>IF(Config!$C$6=1,SUM(+Ene!X15),IF(Config!$C$6=2,SUM(+Ene!X15+Feb!X15),IF(Config!$C$6=3,SUM(+Ene!X15+Feb!X15+Mar!X15),IF(Config!$C$6=4,SUM(+Ene!X15+Feb!X15+Mar!X15+Abr!X15),IF(Config!$C$6=5,SUM(Ene!X15+Feb!X15+Mar!X15+Abr!X15+May!X15),IF(Config!$C$6=6,SUM(+Ene!X15+Feb!X15+Mar!X15+Abr!X15+May!X15+Jun!X15),IF(Config!$C$6=7,SUM(Ene!X15+Feb!X15+Mar!X15+Abr!X15+May!X15+Jun!X15+Jul!X15),IF(Config!$C$6=8,SUM(+Ene!X15+Feb!X15+Mar!X15+Abr!X15+May!X15+Jun!X15+Jul!X15+Ago!X15),IF(Config!$C$6=9,SUM(+Ene!X15+Feb!X15+Mar!X15+Abr!X15+May!X15+Jun!X15+Jul!X15+Ago!X15+Set!X15),IF(Config!$C$6=10,SUM(+Ene!X15+Feb!X15+Mar!X15+Abr!X15+May!X15+Jun!X15+Jul!X15+Ago!X15+Set!X15+Oct!X15),IF(Config!$C$6=11,SUM(+Ene!X15+Feb!X15+Mar!X15+Abr!X15+May!X15+Jun!X15+Jul!X15+Ago!X15+Set!X15+Oct!X15+Nov!X15),IF(Config!$C$6=12,SUM(+Ene!X15+Feb!X15+Mar!X15+Abr!X15+May!X15+Jun!X15+Jul!X15+Ago!X15+Set!X15+Oct!X15+Nov!X15+Dic!X15)))))))))))))</f>
        <v>0</v>
      </c>
      <c r="Y15" s="356">
        <f>IF(Config!$C$6=1,SUM(+Ene!Y15),IF(Config!$C$6=2,SUM(+Ene!Y15+Feb!Y15),IF(Config!$C$6=3,SUM(+Ene!Y15+Feb!Y15+Mar!Y15),IF(Config!$C$6=4,SUM(+Ene!Y15+Feb!Y15+Mar!Y15+Abr!Y15),IF(Config!$C$6=5,SUM(Ene!Y15+Feb!Y15+Mar!Y15+Abr!Y15+May!Y15),IF(Config!$C$6=6,SUM(+Ene!Y15+Feb!Y15+Mar!Y15+Abr!Y15+May!Y15+Jun!Y15),IF(Config!$C$6=7,SUM(Ene!Y15+Feb!Y15+Mar!Y15+Abr!Y15+May!Y15+Jun!Y15+Jul!Y15),IF(Config!$C$6=8,SUM(+Ene!Y15+Feb!Y15+Mar!Y15+Abr!Y15+May!Y15+Jun!Y15+Jul!Y15+Ago!Y15),IF(Config!$C$6=9,SUM(+Ene!Y15+Feb!Y15+Mar!Y15+Abr!Y15+May!Y15+Jun!Y15+Jul!Y15+Ago!Y15+Set!Y15),IF(Config!$C$6=10,SUM(+Ene!Y15+Feb!Y15+Mar!Y15+Abr!Y15+May!Y15+Jun!Y15+Jul!Y15+Ago!Y15+Set!Y15+Oct!Y15),IF(Config!$C$6=11,SUM(+Ene!Y15+Feb!Y15+Mar!Y15+Abr!Y15+May!Y15+Jun!Y15+Jul!Y15+Ago!Y15+Set!Y15+Oct!Y15+Nov!Y15),IF(Config!$C$6=12,SUM(+Ene!Y15+Feb!Y15+Mar!Y15+Abr!Y15+May!Y15+Jun!Y15+Jul!Y15+Ago!Y15+Set!Y15+Oct!Y15+Nov!Y15+Dic!Y15)))))))))))))</f>
        <v>36</v>
      </c>
      <c r="Z15" s="356">
        <f>IF(Config!$C$6=1,SUM(+Ene!Z15),IF(Config!$C$6=2,SUM(+Ene!Z15+Feb!Z15),IF(Config!$C$6=3,SUM(+Ene!Z15+Feb!Z15+Mar!Z15),IF(Config!$C$6=4,SUM(+Ene!Z15+Feb!Z15+Mar!Z15+Abr!Z15),IF(Config!$C$6=5,SUM(Ene!Z15+Feb!Z15+Mar!Z15+Abr!Z15+May!Z15),IF(Config!$C$6=6,SUM(+Ene!Z15+Feb!Z15+Mar!Z15+Abr!Z15+May!Z15+Jun!Z15),IF(Config!$C$6=7,SUM(Ene!Z15+Feb!Z15+Mar!Z15+Abr!Z15+May!Z15+Jun!Z15+Jul!Z15),IF(Config!$C$6=8,SUM(+Ene!Z15+Feb!Z15+Mar!Z15+Abr!Z15+May!Z15+Jun!Z15+Jul!Z15+Ago!Z15),IF(Config!$C$6=9,SUM(+Ene!Z15+Feb!Z15+Mar!Z15+Abr!Z15+May!Z15+Jun!Z15+Jul!Z15+Ago!Z15+Set!Z15),IF(Config!$C$6=10,SUM(+Ene!Z15+Feb!Z15+Mar!Z15+Abr!Z15+May!Z15+Jun!Z15+Jul!Z15+Ago!Z15+Set!Z15+Oct!Z15),IF(Config!$C$6=11,SUM(+Ene!Z15+Feb!Z15+Mar!Z15+Abr!Z15+May!Z15+Jun!Z15+Jul!Z15+Ago!Z15+Set!Z15+Oct!Z15+Nov!Z15),IF(Config!$C$6=12,SUM(+Ene!Z15+Feb!Z15+Mar!Z15+Abr!Z15+May!Z15+Jun!Z15+Jul!Z15+Ago!Z15+Set!Z15+Oct!Z15+Nov!Z15+Dic!Z15)))))))))))))</f>
        <v>0</v>
      </c>
      <c r="AA15" s="356">
        <f>IF(Config!$C$6=1,SUM(+Ene!AA15),IF(Config!$C$6=2,SUM(+Ene!AA15+Feb!AA15),IF(Config!$C$6=3,SUM(+Ene!AA15+Feb!AA15+Mar!AA15),IF(Config!$C$6=4,SUM(+Ene!AA15+Feb!AA15+Mar!AA15+Abr!AA15),IF(Config!$C$6=5,SUM(Ene!AA15+Feb!AA15+Mar!AA15+Abr!AA15+May!AA15),IF(Config!$C$6=6,SUM(+Ene!AA15+Feb!AA15+Mar!AA15+Abr!AA15+May!AA15+Jun!AA15),IF(Config!$C$6=7,SUM(Ene!AA15+Feb!AA15+Mar!AA15+Abr!AA15+May!AA15+Jun!AA15+Jul!AA15),IF(Config!$C$6=8,SUM(+Ene!AA15+Feb!AA15+Mar!AA15+Abr!AA15+May!AA15+Jun!AA15+Jul!AA15+Ago!AA15),IF(Config!$C$6=9,SUM(+Ene!AA15+Feb!AA15+Mar!AA15+Abr!AA15+May!AA15+Jun!AA15+Jul!AA15+Ago!AA15+Set!AA15),IF(Config!$C$6=10,SUM(+Ene!AA15+Feb!AA15+Mar!AA15+Abr!AA15+May!AA15+Jun!AA15+Jul!AA15+Ago!AA15+Set!AA15+Oct!AA15),IF(Config!$C$6=11,SUM(+Ene!AA15+Feb!AA15+Mar!AA15+Abr!AA15+May!AA15+Jun!AA15+Jul!AA15+Ago!AA15+Set!AA15+Oct!AA15+Nov!AA15),IF(Config!$C$6=12,SUM(+Ene!AA15+Feb!AA15+Mar!AA15+Abr!AA15+May!AA15+Jun!AA15+Jul!AA15+Ago!AA15+Set!AA15+Oct!AA15+Nov!AA15+Dic!AA15)))))))))))))</f>
        <v>7</v>
      </c>
      <c r="AB15" s="356">
        <f>IF(Config!$C$6=1,SUM(+Ene!AB15),IF(Config!$C$6=2,SUM(+Ene!AB15+Feb!AB15),IF(Config!$C$6=3,SUM(+Ene!AB15+Feb!AB15+Mar!AB15),IF(Config!$C$6=4,SUM(+Ene!AB15+Feb!AB15+Mar!AB15+Abr!AB15),IF(Config!$C$6=5,SUM(Ene!AB15+Feb!AB15+Mar!AB15+Abr!AB15+May!AB15),IF(Config!$C$6=6,SUM(+Ene!AB15+Feb!AB15+Mar!AB15+Abr!AB15+May!AB15+Jun!AB15),IF(Config!$C$6=7,SUM(Ene!AB15+Feb!AB15+Mar!AB15+Abr!AB15+May!AB15+Jun!AB15+Jul!AB15),IF(Config!$C$6=8,SUM(+Ene!AB15+Feb!AB15+Mar!AB15+Abr!AB15+May!AB15+Jun!AB15+Jul!AB15+Ago!AB15),IF(Config!$C$6=9,SUM(+Ene!AB15+Feb!AB15+Mar!AB15+Abr!AB15+May!AB15+Jun!AB15+Jul!AB15+Ago!AB15+Set!AB15),IF(Config!$C$6=10,SUM(+Ene!AB15+Feb!AB15+Mar!AB15+Abr!AB15+May!AB15+Jun!AB15+Jul!AB15+Ago!AB15+Set!AB15+Oct!AB15),IF(Config!$C$6=11,SUM(+Ene!AB15+Feb!AB15+Mar!AB15+Abr!AB15+May!AB15+Jun!AB15+Jul!AB15+Ago!AB15+Set!AB15+Oct!AB15+Nov!AB15),IF(Config!$C$6=12,SUM(+Ene!AB15+Feb!AB15+Mar!AB15+Abr!AB15+May!AB15+Jun!AB15+Jul!AB15+Ago!AB15+Set!AB15+Oct!AB15+Nov!AB15+Dic!AB15)))))))))))))</f>
        <v>3</v>
      </c>
      <c r="AC15" s="356">
        <f>IF(Config!$C$6=1,SUM(+Ene!AC15),IF(Config!$C$6=2,SUM(+Ene!AC15+Feb!AC15),IF(Config!$C$6=3,SUM(+Ene!AC15+Feb!AC15+Mar!AC15),IF(Config!$C$6=4,SUM(+Ene!AC15+Feb!AC15+Mar!AC15+Abr!AC15),IF(Config!$C$6=5,SUM(Ene!AC15+Feb!AC15+Mar!AC15+Abr!AC15+May!AC15),IF(Config!$C$6=6,SUM(+Ene!AC15+Feb!AC15+Mar!AC15+Abr!AC15+May!AC15+Jun!AC15),IF(Config!$C$6=7,SUM(Ene!AC15+Feb!AC15+Mar!AC15+Abr!AC15+May!AC15+Jun!AC15+Jul!AC15),IF(Config!$C$6=8,SUM(+Ene!AC15+Feb!AC15+Mar!AC15+Abr!AC15+May!AC15+Jun!AC15+Jul!AC15+Ago!AC15),IF(Config!$C$6=9,SUM(+Ene!AC15+Feb!AC15+Mar!AC15+Abr!AC15+May!AC15+Jun!AC15+Jul!AC15+Ago!AC15+Set!AC15),IF(Config!$C$6=10,SUM(+Ene!AC15+Feb!AC15+Mar!AC15+Abr!AC15+May!AC15+Jun!AC15+Jul!AC15+Ago!AC15+Set!AC15+Oct!AC15),IF(Config!$C$6=11,SUM(+Ene!AC15+Feb!AC15+Mar!AC15+Abr!AC15+May!AC15+Jun!AC15+Jul!AC15+Ago!AC15+Set!AC15+Oct!AC15+Nov!AC15),IF(Config!$C$6=12,SUM(+Ene!AC15+Feb!AC15+Mar!AC15+Abr!AC15+May!AC15+Jun!AC15+Jul!AC15+Ago!AC15+Set!AC15+Oct!AC15+Nov!AC15+Dic!AC15)))))))))))))</f>
        <v>9</v>
      </c>
      <c r="AD15" s="356">
        <f>IF(Config!$C$6=1,SUM(+Ene!AD15),IF(Config!$C$6=2,SUM(+Ene!AD15+Feb!AD15),IF(Config!$C$6=3,SUM(+Ene!AD15+Feb!AD15+Mar!AD15),IF(Config!$C$6=4,SUM(+Ene!AD15+Feb!AD15+Mar!AD15+Abr!AD15),IF(Config!$C$6=5,SUM(Ene!AD15+Feb!AD15+Mar!AD15+Abr!AD15+May!AD15),IF(Config!$C$6=6,SUM(+Ene!AD15+Feb!AD15+Mar!AD15+Abr!AD15+May!AD15+Jun!AD15),IF(Config!$C$6=7,SUM(Ene!AD15+Feb!AD15+Mar!AD15+Abr!AD15+May!AD15+Jun!AD15+Jul!AD15),IF(Config!$C$6=8,SUM(+Ene!AD15+Feb!AD15+Mar!AD15+Abr!AD15+May!AD15+Jun!AD15+Jul!AD15+Ago!AD15),IF(Config!$C$6=9,SUM(+Ene!AD15+Feb!AD15+Mar!AD15+Abr!AD15+May!AD15+Jun!AD15+Jul!AD15+Ago!AD15+Set!AD15),IF(Config!$C$6=10,SUM(+Ene!AD15+Feb!AD15+Mar!AD15+Abr!AD15+May!AD15+Jun!AD15+Jul!AD15+Ago!AD15+Set!AD15+Oct!AD15),IF(Config!$C$6=11,SUM(+Ene!AD15+Feb!AD15+Mar!AD15+Abr!AD15+May!AD15+Jun!AD15+Jul!AD15+Ago!AD15+Set!AD15+Oct!AD15+Nov!AD15),IF(Config!$C$6=12,SUM(+Ene!AD15+Feb!AD15+Mar!AD15+Abr!AD15+May!AD15+Jun!AD15+Jul!AD15+Ago!AD15+Set!AD15+Oct!AD15+Nov!AD15+Dic!AD15)))))))))))))</f>
        <v>8</v>
      </c>
      <c r="AE15" s="356">
        <f>IF(Config!$C$6=1,SUM(+Ene!AE15),IF(Config!$C$6=2,SUM(+Ene!AE15+Feb!AE15),IF(Config!$C$6=3,SUM(+Ene!AE15+Feb!AE15+Mar!AE15),IF(Config!$C$6=4,SUM(+Ene!AE15+Feb!AE15+Mar!AE15+Abr!AE15),IF(Config!$C$6=5,SUM(Ene!AE15+Feb!AE15+Mar!AE15+Abr!AE15+May!AE15),IF(Config!$C$6=6,SUM(+Ene!AE15+Feb!AE15+Mar!AE15+Abr!AE15+May!AE15+Jun!AE15),IF(Config!$C$6=7,SUM(Ene!AE15+Feb!AE15+Mar!AE15+Abr!AE15+May!AE15+Jun!AE15+Jul!AE15),IF(Config!$C$6=8,SUM(+Ene!AE15+Feb!AE15+Mar!AE15+Abr!AE15+May!AE15+Jun!AE15+Jul!AE15+Ago!AE15),IF(Config!$C$6=9,SUM(+Ene!AE15+Feb!AE15+Mar!AE15+Abr!AE15+May!AE15+Jun!AE15+Jul!AE15+Ago!AE15+Set!AE15),IF(Config!$C$6=10,SUM(+Ene!AE15+Feb!AE15+Mar!AE15+Abr!AE15+May!AE15+Jun!AE15+Jul!AE15+Ago!AE15+Set!AE15+Oct!AE15),IF(Config!$C$6=11,SUM(+Ene!AE15+Feb!AE15+Mar!AE15+Abr!AE15+May!AE15+Jun!AE15+Jul!AE15+Ago!AE15+Set!AE15+Oct!AE15+Nov!AE15),IF(Config!$C$6=12,SUM(+Ene!AE15+Feb!AE15+Mar!AE15+Abr!AE15+May!AE15+Jun!AE15+Jul!AE15+Ago!AE15+Set!AE15+Oct!AE15+Nov!AE15+Dic!AE15)))))))))))))</f>
        <v>14</v>
      </c>
      <c r="AF15" s="356">
        <f>IF(Config!$C$6=1,SUM(+Ene!AF15),IF(Config!$C$6=2,SUM(+Ene!AF15+Feb!AF15),IF(Config!$C$6=3,SUM(+Ene!AF15+Feb!AF15+Mar!AF15),IF(Config!$C$6=4,SUM(+Ene!AF15+Feb!AF15+Mar!AF15+Abr!AF15),IF(Config!$C$6=5,SUM(Ene!AF15+Feb!AF15+Mar!AF15+Abr!AF15+May!AF15),IF(Config!$C$6=6,SUM(+Ene!AF15+Feb!AF15+Mar!AF15+Abr!AF15+May!AF15+Jun!AF15),IF(Config!$C$6=7,SUM(Ene!AF15+Feb!AF15+Mar!AF15+Abr!AF15+May!AF15+Jun!AF15+Jul!AF15),IF(Config!$C$6=8,SUM(+Ene!AF15+Feb!AF15+Mar!AF15+Abr!AF15+May!AF15+Jun!AF15+Jul!AF15+Ago!AF15),IF(Config!$C$6=9,SUM(+Ene!AF15+Feb!AF15+Mar!AF15+Abr!AF15+May!AF15+Jun!AF15+Jul!AF15+Ago!AF15+Set!AF15),IF(Config!$C$6=10,SUM(+Ene!AF15+Feb!AF15+Mar!AF15+Abr!AF15+May!AF15+Jun!AF15+Jul!AF15+Ago!AF15+Set!AF15+Oct!AF15),IF(Config!$C$6=11,SUM(+Ene!AF15+Feb!AF15+Mar!AF15+Abr!AF15+May!AF15+Jun!AF15+Jul!AF15+Ago!AF15+Set!AF15+Oct!AF15+Nov!AF15),IF(Config!$C$6=12,SUM(+Ene!AF15+Feb!AF15+Mar!AF15+Abr!AF15+May!AF15+Jun!AF15+Jul!AF15+Ago!AF15+Set!AF15+Oct!AF15+Nov!AF15+Dic!AF15)))))))))))))</f>
        <v>67</v>
      </c>
      <c r="AG15" s="356">
        <f>IF(Config!$C$6=1,SUM(+Ene!AG15),IF(Config!$C$6=2,SUM(+Ene!AG15+Feb!AG15),IF(Config!$C$6=3,SUM(+Ene!AG15+Feb!AG15+Mar!AG15),IF(Config!$C$6=4,SUM(+Ene!AG15+Feb!AG15+Mar!AG15+Abr!AG15),IF(Config!$C$6=5,SUM(Ene!AG15+Feb!AG15+Mar!AG15+Abr!AG15+May!AG15),IF(Config!$C$6=6,SUM(+Ene!AG15+Feb!AG15+Mar!AG15+Abr!AG15+May!AG15+Jun!AG15),IF(Config!$C$6=7,SUM(Ene!AG15+Feb!AG15+Mar!AG15+Abr!AG15+May!AG15+Jun!AG15+Jul!AG15),IF(Config!$C$6=8,SUM(+Ene!AG15+Feb!AG15+Mar!AG15+Abr!AG15+May!AG15+Jun!AG15+Jul!AG15+Ago!AG15),IF(Config!$C$6=9,SUM(+Ene!AG15+Feb!AG15+Mar!AG15+Abr!AG15+May!AG15+Jun!AG15+Jul!AG15+Ago!AG15+Set!AG15),IF(Config!$C$6=10,SUM(+Ene!AG15+Feb!AG15+Mar!AG15+Abr!AG15+May!AG15+Jun!AG15+Jul!AG15+Ago!AG15+Set!AG15+Oct!AG15),IF(Config!$C$6=11,SUM(+Ene!AG15+Feb!AG15+Mar!AG15+Abr!AG15+May!AG15+Jun!AG15+Jul!AG15+Ago!AG15+Set!AG15+Oct!AG15+Nov!AG15),IF(Config!$C$6=12,SUM(+Ene!AG15+Feb!AG15+Mar!AG15+Abr!AG15+May!AG15+Jun!AG15+Jul!AG15+Ago!AG15+Set!AG15+Oct!AG15+Nov!AG15+Dic!AG15)))))))))))))</f>
        <v>25</v>
      </c>
      <c r="AH15" s="356">
        <f>IF(Config!$C$6=1,SUM(+Ene!AH15),IF(Config!$C$6=2,SUM(+Ene!AH15+Feb!AH15),IF(Config!$C$6=3,SUM(+Ene!AH15+Feb!AH15+Mar!AH15),IF(Config!$C$6=4,SUM(+Ene!AH15+Feb!AH15+Mar!AH15+Abr!AH15),IF(Config!$C$6=5,SUM(Ene!AH15+Feb!AH15+Mar!AH15+Abr!AH15+May!AH15),IF(Config!$C$6=6,SUM(+Ene!AH15+Feb!AH15+Mar!AH15+Abr!AH15+May!AH15+Jun!AH15),IF(Config!$C$6=7,SUM(Ene!AH15+Feb!AH15+Mar!AH15+Abr!AH15+May!AH15+Jun!AH15+Jul!AH15),IF(Config!$C$6=8,SUM(+Ene!AH15+Feb!AH15+Mar!AH15+Abr!AH15+May!AH15+Jun!AH15+Jul!AH15+Ago!AH15),IF(Config!$C$6=9,SUM(+Ene!AH15+Feb!AH15+Mar!AH15+Abr!AH15+May!AH15+Jun!AH15+Jul!AH15+Ago!AH15+Set!AH15),IF(Config!$C$6=10,SUM(+Ene!AH15+Feb!AH15+Mar!AH15+Abr!AH15+May!AH15+Jun!AH15+Jul!AH15+Ago!AH15+Set!AH15+Oct!AH15),IF(Config!$C$6=11,SUM(+Ene!AH15+Feb!AH15+Mar!AH15+Abr!AH15+May!AH15+Jun!AH15+Jul!AH15+Ago!AH15+Set!AH15+Oct!AH15+Nov!AH15),IF(Config!$C$6=12,SUM(+Ene!AH15+Feb!AH15+Mar!AH15+Abr!AH15+May!AH15+Jun!AH15+Jul!AH15+Ago!AH15+Set!AH15+Oct!AH15+Nov!AH15+Dic!AH15)))))))))))))</f>
        <v>43</v>
      </c>
      <c r="AI15" s="356">
        <f>IF(Config!$C$6=1,SUM(+Ene!AI15),IF(Config!$C$6=2,SUM(+Ene!AI15+Feb!AI15),IF(Config!$C$6=3,SUM(+Ene!AI15+Feb!AI15+Mar!AI15),IF(Config!$C$6=4,SUM(+Ene!AI15+Feb!AI15+Mar!AI15+Abr!AI15),IF(Config!$C$6=5,SUM(Ene!AI15+Feb!AI15+Mar!AI15+Abr!AI15+May!AI15),IF(Config!$C$6=6,SUM(+Ene!AI15+Feb!AI15+Mar!AI15+Abr!AI15+May!AI15+Jun!AI15),IF(Config!$C$6=7,SUM(Ene!AI15+Feb!AI15+Mar!AI15+Abr!AI15+May!AI15+Jun!AI15+Jul!AI15),IF(Config!$C$6=8,SUM(+Ene!AI15+Feb!AI15+Mar!AI15+Abr!AI15+May!AI15+Jun!AI15+Jul!AI15+Ago!AI15),IF(Config!$C$6=9,SUM(+Ene!AI15+Feb!AI15+Mar!AI15+Abr!AI15+May!AI15+Jun!AI15+Jul!AI15+Ago!AI15+Set!AI15),IF(Config!$C$6=10,SUM(+Ene!AI15+Feb!AI15+Mar!AI15+Abr!AI15+May!AI15+Jun!AI15+Jul!AI15+Ago!AI15+Set!AI15+Oct!AI15),IF(Config!$C$6=11,SUM(+Ene!AI15+Feb!AI15+Mar!AI15+Abr!AI15+May!AI15+Jun!AI15+Jul!AI15+Ago!AI15+Set!AI15+Oct!AI15+Nov!AI15),IF(Config!$C$6=12,SUM(+Ene!AI15+Feb!AI15+Mar!AI15+Abr!AI15+May!AI15+Jun!AI15+Jul!AI15+Ago!AI15+Set!AI15+Oct!AI15+Nov!AI15+Dic!AI15)))))))))))))</f>
        <v>0</v>
      </c>
      <c r="AJ15" s="356">
        <f>IF(Config!$C$6=1,SUM(+Ene!AJ15),IF(Config!$C$6=2,SUM(+Ene!AJ15+Feb!AJ15),IF(Config!$C$6=3,SUM(+Ene!AJ15+Feb!AJ15+Mar!AJ15),IF(Config!$C$6=4,SUM(+Ene!AJ15+Feb!AJ15+Mar!AJ15+Abr!AJ15),IF(Config!$C$6=5,SUM(Ene!AJ15+Feb!AJ15+Mar!AJ15+Abr!AJ15+May!AJ15),IF(Config!$C$6=6,SUM(+Ene!AJ15+Feb!AJ15+Mar!AJ15+Abr!AJ15+May!AJ15+Jun!AJ15),IF(Config!$C$6=7,SUM(Ene!AJ15+Feb!AJ15+Mar!AJ15+Abr!AJ15+May!AJ15+Jun!AJ15+Jul!AJ15),IF(Config!$C$6=8,SUM(+Ene!AJ15+Feb!AJ15+Mar!AJ15+Abr!AJ15+May!AJ15+Jun!AJ15+Jul!AJ15+Ago!AJ15),IF(Config!$C$6=9,SUM(+Ene!AJ15+Feb!AJ15+Mar!AJ15+Abr!AJ15+May!AJ15+Jun!AJ15+Jul!AJ15+Ago!AJ15+Set!AJ15),IF(Config!$C$6=10,SUM(+Ene!AJ15+Feb!AJ15+Mar!AJ15+Abr!AJ15+May!AJ15+Jun!AJ15+Jul!AJ15+Ago!AJ15+Set!AJ15+Oct!AJ15),IF(Config!$C$6=11,SUM(+Ene!AJ15+Feb!AJ15+Mar!AJ15+Abr!AJ15+May!AJ15+Jun!AJ15+Jul!AJ15+Ago!AJ15+Set!AJ15+Oct!AJ15+Nov!AJ15),IF(Config!$C$6=12,SUM(+Ene!AJ15+Feb!AJ15+Mar!AJ15+Abr!AJ15+May!AJ15+Jun!AJ15+Jul!AJ15+Ago!AJ15+Set!AJ15+Oct!AJ15+Nov!AJ15+Dic!AJ15)))))))))))))</f>
        <v>41</v>
      </c>
      <c r="AK15" s="356">
        <f>IF(Config!$C$6=1,SUM(+Ene!AK15),IF(Config!$C$6=2,SUM(+Ene!AK15+Feb!AK15),IF(Config!$C$6=3,SUM(+Ene!AK15+Feb!AK15+Mar!AK15),IF(Config!$C$6=4,SUM(+Ene!AK15+Feb!AK15+Mar!AK15+Abr!AK15),IF(Config!$C$6=5,SUM(Ene!AK15+Feb!AK15+Mar!AK15+Abr!AK15+May!AK15),IF(Config!$C$6=6,SUM(+Ene!AK15+Feb!AK15+Mar!AK15+Abr!AK15+May!AK15+Jun!AK15),IF(Config!$C$6=7,SUM(Ene!AK15+Feb!AK15+Mar!AK15+Abr!AK15+May!AK15+Jun!AK15+Jul!AK15),IF(Config!$C$6=8,SUM(+Ene!AK15+Feb!AK15+Mar!AK15+Abr!AK15+May!AK15+Jun!AK15+Jul!AK15+Ago!AK15),IF(Config!$C$6=9,SUM(+Ene!AK15+Feb!AK15+Mar!AK15+Abr!AK15+May!AK15+Jun!AK15+Jul!AK15+Ago!AK15+Set!AK15),IF(Config!$C$6=10,SUM(+Ene!AK15+Feb!AK15+Mar!AK15+Abr!AK15+May!AK15+Jun!AK15+Jul!AK15+Ago!AK15+Set!AK15+Oct!AK15),IF(Config!$C$6=11,SUM(+Ene!AK15+Feb!AK15+Mar!AK15+Abr!AK15+May!AK15+Jun!AK15+Jul!AK15+Ago!AK15+Set!AK15+Oct!AK15+Nov!AK15),IF(Config!$C$6=12,SUM(+Ene!AK15+Feb!AK15+Mar!AK15+Abr!AK15+May!AK15+Jun!AK15+Jul!AK15+Ago!AK15+Set!AK15+Oct!AK15+Nov!AK15+Dic!AK15)))))))))))))</f>
        <v>12</v>
      </c>
      <c r="AL15" s="356">
        <f>IF(Config!$C$6=1,SUM(+Ene!AL15),IF(Config!$C$6=2,SUM(+Ene!AL15+Feb!AL15),IF(Config!$C$6=3,SUM(+Ene!AL15+Feb!AL15+Mar!AL15),IF(Config!$C$6=4,SUM(+Ene!AL15+Feb!AL15+Mar!AL15+Abr!AL15),IF(Config!$C$6=5,SUM(Ene!AL15+Feb!AL15+Mar!AL15+Abr!AL15+May!AL15),IF(Config!$C$6=6,SUM(+Ene!AL15+Feb!AL15+Mar!AL15+Abr!AL15+May!AL15+Jun!AL15),IF(Config!$C$6=7,SUM(Ene!AL15+Feb!AL15+Mar!AL15+Abr!AL15+May!AL15+Jun!AL15+Jul!AL15),IF(Config!$C$6=8,SUM(+Ene!AL15+Feb!AL15+Mar!AL15+Abr!AL15+May!AL15+Jun!AL15+Jul!AL15+Ago!AL15),IF(Config!$C$6=9,SUM(+Ene!AL15+Feb!AL15+Mar!AL15+Abr!AL15+May!AL15+Jun!AL15+Jul!AL15+Ago!AL15+Set!AL15),IF(Config!$C$6=10,SUM(+Ene!AL15+Feb!AL15+Mar!AL15+Abr!AL15+May!AL15+Jun!AL15+Jul!AL15+Ago!AL15+Set!AL15+Oct!AL15),IF(Config!$C$6=11,SUM(+Ene!AL15+Feb!AL15+Mar!AL15+Abr!AL15+May!AL15+Jun!AL15+Jul!AL15+Ago!AL15+Set!AL15+Oct!AL15+Nov!AL15),IF(Config!$C$6=12,SUM(+Ene!AL15+Feb!AL15+Mar!AL15+Abr!AL15+May!AL15+Jun!AL15+Jul!AL15+Ago!AL15+Set!AL15+Oct!AL15+Nov!AL15+Dic!AL15)))))))))))))</f>
        <v>24</v>
      </c>
      <c r="AM15" s="356">
        <f>IF(Config!$C$6=1,SUM(+Ene!AM15),IF(Config!$C$6=2,SUM(+Ene!AM15+Feb!AM15),IF(Config!$C$6=3,SUM(+Ene!AM15+Feb!AM15+Mar!AM15),IF(Config!$C$6=4,SUM(+Ene!AM15+Feb!AM15+Mar!AM15+Abr!AM15),IF(Config!$C$6=5,SUM(Ene!AM15+Feb!AM15+Mar!AM15+Abr!AM15+May!AM15),IF(Config!$C$6=6,SUM(+Ene!AM15+Feb!AM15+Mar!AM15+Abr!AM15+May!AM15+Jun!AM15),IF(Config!$C$6=7,SUM(Ene!AM15+Feb!AM15+Mar!AM15+Abr!AM15+May!AM15+Jun!AM15+Jul!AM15),IF(Config!$C$6=8,SUM(+Ene!AM15+Feb!AM15+Mar!AM15+Abr!AM15+May!AM15+Jun!AM15+Jul!AM15+Ago!AM15),IF(Config!$C$6=9,SUM(+Ene!AM15+Feb!AM15+Mar!AM15+Abr!AM15+May!AM15+Jun!AM15+Jul!AM15+Ago!AM15+Set!AM15),IF(Config!$C$6=10,SUM(+Ene!AM15+Feb!AM15+Mar!AM15+Abr!AM15+May!AM15+Jun!AM15+Jul!AM15+Ago!AM15+Set!AM15+Oct!AM15),IF(Config!$C$6=11,SUM(+Ene!AM15+Feb!AM15+Mar!AM15+Abr!AM15+May!AM15+Jun!AM15+Jul!AM15+Ago!AM15+Set!AM15+Oct!AM15+Nov!AM15),IF(Config!$C$6=12,SUM(+Ene!AM15+Feb!AM15+Mar!AM15+Abr!AM15+May!AM15+Jun!AM15+Jul!AM15+Ago!AM15+Set!AM15+Oct!AM15+Nov!AM15+Dic!AM15)))))))))))))</f>
        <v>25</v>
      </c>
      <c r="AN15" s="356">
        <f>IF(Config!$C$6=1,SUM(+Ene!AN15),IF(Config!$C$6=2,SUM(+Ene!AN15+Feb!AN15),IF(Config!$C$6=3,SUM(+Ene!AN15+Feb!AN15+Mar!AN15),IF(Config!$C$6=4,SUM(+Ene!AN15+Feb!AN15+Mar!AN15+Abr!AN15),IF(Config!$C$6=5,SUM(Ene!AN15+Feb!AN15+Mar!AN15+Abr!AN15+May!AN15),IF(Config!$C$6=6,SUM(+Ene!AN15+Feb!AN15+Mar!AN15+Abr!AN15+May!AN15+Jun!AN15),IF(Config!$C$6=7,SUM(Ene!AN15+Feb!AN15+Mar!AN15+Abr!AN15+May!AN15+Jun!AN15+Jul!AN15),IF(Config!$C$6=8,SUM(+Ene!AN15+Feb!AN15+Mar!AN15+Abr!AN15+May!AN15+Jun!AN15+Jul!AN15+Ago!AN15),IF(Config!$C$6=9,SUM(+Ene!AN15+Feb!AN15+Mar!AN15+Abr!AN15+May!AN15+Jun!AN15+Jul!AN15+Ago!AN15+Set!AN15),IF(Config!$C$6=10,SUM(+Ene!AN15+Feb!AN15+Mar!AN15+Abr!AN15+May!AN15+Jun!AN15+Jul!AN15+Ago!AN15+Set!AN15+Oct!AN15),IF(Config!$C$6=11,SUM(+Ene!AN15+Feb!AN15+Mar!AN15+Abr!AN15+May!AN15+Jun!AN15+Jul!AN15+Ago!AN15+Set!AN15+Oct!AN15+Nov!AN15),IF(Config!$C$6=12,SUM(+Ene!AN15+Feb!AN15+Mar!AN15+Abr!AN15+May!AN15+Jun!AN15+Jul!AN15+Ago!AN15+Set!AN15+Oct!AN15+Nov!AN15+Dic!AN15)))))))))))))</f>
        <v>5</v>
      </c>
      <c r="AO15" s="356">
        <f>IF(Config!$C$6=1,SUM(+Ene!AO15),IF(Config!$C$6=2,SUM(+Ene!AO15+Feb!AO15),IF(Config!$C$6=3,SUM(+Ene!AO15+Feb!AO15+Mar!AO15),IF(Config!$C$6=4,SUM(+Ene!AO15+Feb!AO15+Mar!AO15+Abr!AO15),IF(Config!$C$6=5,SUM(Ene!AO15+Feb!AO15+Mar!AO15+Abr!AO15+May!AO15),IF(Config!$C$6=6,SUM(+Ene!AO15+Feb!AO15+Mar!AO15+Abr!AO15+May!AO15+Jun!AO15),IF(Config!$C$6=7,SUM(Ene!AO15+Feb!AO15+Mar!AO15+Abr!AO15+May!AO15+Jun!AO15+Jul!AO15),IF(Config!$C$6=8,SUM(+Ene!AO15+Feb!AO15+Mar!AO15+Abr!AO15+May!AO15+Jun!AO15+Jul!AO15+Ago!AO15),IF(Config!$C$6=9,SUM(+Ene!AO15+Feb!AO15+Mar!AO15+Abr!AO15+May!AO15+Jun!AO15+Jul!AO15+Ago!AO15+Set!AO15),IF(Config!$C$6=10,SUM(+Ene!AO15+Feb!AO15+Mar!AO15+Abr!AO15+May!AO15+Jun!AO15+Jul!AO15+Ago!AO15+Set!AO15+Oct!AO15),IF(Config!$C$6=11,SUM(+Ene!AO15+Feb!AO15+Mar!AO15+Abr!AO15+May!AO15+Jun!AO15+Jul!AO15+Ago!AO15+Set!AO15+Oct!AO15+Nov!AO15),IF(Config!$C$6=12,SUM(+Ene!AO15+Feb!AO15+Mar!AO15+Abr!AO15+May!AO15+Jun!AO15+Jul!AO15+Ago!AO15+Set!AO15+Oct!AO15+Nov!AO15+Dic!AO15)))))))))))))</f>
        <v>8</v>
      </c>
      <c r="AP15" s="356">
        <f>IF(Config!$C$6=1,SUM(+Ene!AP15),IF(Config!$C$6=2,SUM(+Ene!AP15+Feb!AP15),IF(Config!$C$6=3,SUM(+Ene!AP15+Feb!AP15+Mar!AP15),IF(Config!$C$6=4,SUM(+Ene!AP15+Feb!AP15+Mar!AP15+Abr!AP15),IF(Config!$C$6=5,SUM(Ene!AP15+Feb!AP15+Mar!AP15+Abr!AP15+May!AP15),IF(Config!$C$6=6,SUM(+Ene!AP15+Feb!AP15+Mar!AP15+Abr!AP15+May!AP15+Jun!AP15),IF(Config!$C$6=7,SUM(Ene!AP15+Feb!AP15+Mar!AP15+Abr!AP15+May!AP15+Jun!AP15+Jul!AP15),IF(Config!$C$6=8,SUM(+Ene!AP15+Feb!AP15+Mar!AP15+Abr!AP15+May!AP15+Jun!AP15+Jul!AP15+Ago!AP15),IF(Config!$C$6=9,SUM(+Ene!AP15+Feb!AP15+Mar!AP15+Abr!AP15+May!AP15+Jun!AP15+Jul!AP15+Ago!AP15+Set!AP15),IF(Config!$C$6=10,SUM(+Ene!AP15+Feb!AP15+Mar!AP15+Abr!AP15+May!AP15+Jun!AP15+Jul!AP15+Ago!AP15+Set!AP15+Oct!AP15),IF(Config!$C$6=11,SUM(+Ene!AP15+Feb!AP15+Mar!AP15+Abr!AP15+May!AP15+Jun!AP15+Jul!AP15+Ago!AP15+Set!AP15+Oct!AP15+Nov!AP15),IF(Config!$C$6=12,SUM(+Ene!AP15+Feb!AP15+Mar!AP15+Abr!AP15+May!AP15+Jun!AP15+Jul!AP15+Ago!AP15+Set!AP15+Oct!AP15+Nov!AP15+Dic!AP15)))))))))))))</f>
        <v>21</v>
      </c>
      <c r="AQ15" s="356">
        <f>IF(Config!$C$6=1,SUM(+Ene!AQ15),IF(Config!$C$6=2,SUM(+Ene!AQ15+Feb!AQ15),IF(Config!$C$6=3,SUM(+Ene!AQ15+Feb!AQ15+Mar!AQ15),IF(Config!$C$6=4,SUM(+Ene!AQ15+Feb!AQ15+Mar!AQ15+Abr!AQ15),IF(Config!$C$6=5,SUM(Ene!AQ15+Feb!AQ15+Mar!AQ15+Abr!AQ15+May!AQ15),IF(Config!$C$6=6,SUM(+Ene!AQ15+Feb!AQ15+Mar!AQ15+Abr!AQ15+May!AQ15+Jun!AQ15),IF(Config!$C$6=7,SUM(Ene!AQ15+Feb!AQ15+Mar!AQ15+Abr!AQ15+May!AQ15+Jun!AQ15+Jul!AQ15),IF(Config!$C$6=8,SUM(+Ene!AQ15+Feb!AQ15+Mar!AQ15+Abr!AQ15+May!AQ15+Jun!AQ15+Jul!AQ15+Ago!AQ15),IF(Config!$C$6=9,SUM(+Ene!AQ15+Feb!AQ15+Mar!AQ15+Abr!AQ15+May!AQ15+Jun!AQ15+Jul!AQ15+Ago!AQ15+Set!AQ15),IF(Config!$C$6=10,SUM(+Ene!AQ15+Feb!AQ15+Mar!AQ15+Abr!AQ15+May!AQ15+Jun!AQ15+Jul!AQ15+Ago!AQ15+Set!AQ15+Oct!AQ15),IF(Config!$C$6=11,SUM(+Ene!AQ15+Feb!AQ15+Mar!AQ15+Abr!AQ15+May!AQ15+Jun!AQ15+Jul!AQ15+Ago!AQ15+Set!AQ15+Oct!AQ15+Nov!AQ15),IF(Config!$C$6=12,SUM(+Ene!AQ15+Feb!AQ15+Mar!AQ15+Abr!AQ15+May!AQ15+Jun!AQ15+Jul!AQ15+Ago!AQ15+Set!AQ15+Oct!AQ15+Nov!AQ15+Dic!AQ15)))))))))))))</f>
        <v>15</v>
      </c>
      <c r="AR15" s="356">
        <f>IF(Config!$C$6=1,SUM(+Ene!AR15),IF(Config!$C$6=2,SUM(+Ene!AR15+Feb!AR15),IF(Config!$C$6=3,SUM(+Ene!AR15+Feb!AR15+Mar!AR15),IF(Config!$C$6=4,SUM(+Ene!AR15+Feb!AR15+Mar!AR15+Abr!AR15),IF(Config!$C$6=5,SUM(Ene!AR15+Feb!AR15+Mar!AR15+Abr!AR15+May!AR15),IF(Config!$C$6=6,SUM(+Ene!AR15+Feb!AR15+Mar!AR15+Abr!AR15+May!AR15+Jun!AR15),IF(Config!$C$6=7,SUM(Ene!AR15+Feb!AR15+Mar!AR15+Abr!AR15+May!AR15+Jun!AR15+Jul!AR15),IF(Config!$C$6=8,SUM(+Ene!AR15+Feb!AR15+Mar!AR15+Abr!AR15+May!AR15+Jun!AR15+Jul!AR15+Ago!AR15),IF(Config!$C$6=9,SUM(+Ene!AR15+Feb!AR15+Mar!AR15+Abr!AR15+May!AR15+Jun!AR15+Jul!AR15+Ago!AR15+Set!AR15),IF(Config!$C$6=10,SUM(+Ene!AR15+Feb!AR15+Mar!AR15+Abr!AR15+May!AR15+Jun!AR15+Jul!AR15+Ago!AR15+Set!AR15+Oct!AR15),IF(Config!$C$6=11,SUM(+Ene!AR15+Feb!AR15+Mar!AR15+Abr!AR15+May!AR15+Jun!AR15+Jul!AR15+Ago!AR15+Set!AR15+Oct!AR15+Nov!AR15),IF(Config!$C$6=12,SUM(+Ene!AR15+Feb!AR15+Mar!AR15+Abr!AR15+May!AR15+Jun!AR15+Jul!AR15+Ago!AR15+Set!AR15+Oct!AR15+Nov!AR15+Dic!AR15)))))))))))))</f>
        <v>0</v>
      </c>
      <c r="AS15" s="356">
        <f>IF(Config!$C$6=1,SUM(+Ene!AS15),IF(Config!$C$6=2,SUM(+Ene!AS15+Feb!AS15),IF(Config!$C$6=3,SUM(+Ene!AS15+Feb!AS15+Mar!AS15),IF(Config!$C$6=4,SUM(+Ene!AS15+Feb!AS15+Mar!AS15+Abr!AS15),IF(Config!$C$6=5,SUM(Ene!AS15+Feb!AS15+Mar!AS15+Abr!AS15+May!AS15),IF(Config!$C$6=6,SUM(+Ene!AS15+Feb!AS15+Mar!AS15+Abr!AS15+May!AS15+Jun!AS15),IF(Config!$C$6=7,SUM(Ene!AS15+Feb!AS15+Mar!AS15+Abr!AS15+May!AS15+Jun!AS15+Jul!AS15),IF(Config!$C$6=8,SUM(+Ene!AS15+Feb!AS15+Mar!AS15+Abr!AS15+May!AS15+Jun!AS15+Jul!AS15+Ago!AS15),IF(Config!$C$6=9,SUM(+Ene!AS15+Feb!AS15+Mar!AS15+Abr!AS15+May!AS15+Jun!AS15+Jul!AS15+Ago!AS15+Set!AS15),IF(Config!$C$6=10,SUM(+Ene!AS15+Feb!AS15+Mar!AS15+Abr!AS15+May!AS15+Jun!AS15+Jul!AS15+Ago!AS15+Set!AS15+Oct!AS15),IF(Config!$C$6=11,SUM(+Ene!AS15+Feb!AS15+Mar!AS15+Abr!AS15+May!AS15+Jun!AS15+Jul!AS15+Ago!AS15+Set!AS15+Oct!AS15+Nov!AS15),IF(Config!$C$6=12,SUM(+Ene!AS15+Feb!AS15+Mar!AS15+Abr!AS15+May!AS15+Jun!AS15+Jul!AS15+Ago!AS15+Set!AS15+Oct!AS15+Nov!AS15+Dic!AS15)))))))))))))</f>
        <v>2</v>
      </c>
      <c r="AT15" s="356">
        <f>IF(Config!$C$6=1,SUM(+Ene!AT15),IF(Config!$C$6=2,SUM(+Ene!AT15+Feb!AT15),IF(Config!$C$6=3,SUM(+Ene!AT15+Feb!AT15+Mar!AT15),IF(Config!$C$6=4,SUM(+Ene!AT15+Feb!AT15+Mar!AT15+Abr!AT15),IF(Config!$C$6=5,SUM(Ene!AT15+Feb!AT15+Mar!AT15+Abr!AT15+May!AT15),IF(Config!$C$6=6,SUM(+Ene!AT15+Feb!AT15+Mar!AT15+Abr!AT15+May!AT15+Jun!AT15),IF(Config!$C$6=7,SUM(Ene!AT15+Feb!AT15+Mar!AT15+Abr!AT15+May!AT15+Jun!AT15+Jul!AT15),IF(Config!$C$6=8,SUM(+Ene!AT15+Feb!AT15+Mar!AT15+Abr!AT15+May!AT15+Jun!AT15+Jul!AT15+Ago!AT15),IF(Config!$C$6=9,SUM(+Ene!AT15+Feb!AT15+Mar!AT15+Abr!AT15+May!AT15+Jun!AT15+Jul!AT15+Ago!AT15+Set!AT15),IF(Config!$C$6=10,SUM(+Ene!AT15+Feb!AT15+Mar!AT15+Abr!AT15+May!AT15+Jun!AT15+Jul!AT15+Ago!AT15+Set!AT15+Oct!AT15),IF(Config!$C$6=11,SUM(+Ene!AT15+Feb!AT15+Mar!AT15+Abr!AT15+May!AT15+Jun!AT15+Jul!AT15+Ago!AT15+Set!AT15+Oct!AT15+Nov!AT15),IF(Config!$C$6=12,SUM(+Ene!AT15+Feb!AT15+Mar!AT15+Abr!AT15+May!AT15+Jun!AT15+Jul!AT15+Ago!AT15+Set!AT15+Oct!AT15+Nov!AT15+Dic!AT15)))))))))))))</f>
        <v>0</v>
      </c>
      <c r="AU15" s="367">
        <f t="shared" si="8"/>
        <v>1428</v>
      </c>
      <c r="AV15" s="37">
        <f t="shared" si="9"/>
        <v>222</v>
      </c>
      <c r="AW15" s="37">
        <f t="shared" si="10"/>
        <v>0</v>
      </c>
      <c r="AX15" s="37">
        <f t="shared" si="11"/>
        <v>657</v>
      </c>
      <c r="AY15" s="37">
        <f t="shared" si="12"/>
        <v>107</v>
      </c>
      <c r="AZ15" s="37">
        <f t="shared" si="13"/>
        <v>77</v>
      </c>
      <c r="BA15" s="37">
        <f t="shared" si="14"/>
        <v>55</v>
      </c>
      <c r="BB15" s="37">
        <f t="shared" si="15"/>
        <v>157</v>
      </c>
      <c r="BC15" s="37">
        <f t="shared" si="16"/>
        <v>77</v>
      </c>
      <c r="BD15" s="38">
        <f t="shared" si="17"/>
        <v>59</v>
      </c>
      <c r="BE15" s="37">
        <f t="shared" si="18"/>
        <v>17</v>
      </c>
      <c r="BF15" s="54">
        <f t="shared" si="6"/>
        <v>1428</v>
      </c>
      <c r="BG15" t="str">
        <f t="shared" si="7"/>
        <v>OK</v>
      </c>
    </row>
    <row r="16" spans="1:71" x14ac:dyDescent="0.25">
      <c r="A16" s="352">
        <v>13</v>
      </c>
      <c r="B16" s="355" t="s">
        <v>530</v>
      </c>
      <c r="C16" s="370" t="s">
        <v>144</v>
      </c>
      <c r="D16" s="356">
        <f>IF(Config!$C$6=1,SUM(+Ene!D16),IF(Config!$C$6=2,SUM(+Ene!D16+Feb!D16),IF(Config!$C$6=3,SUM(+Ene!D16+Feb!D16+Mar!D16),IF(Config!$C$6=4,SUM(+Ene!D16+Feb!D16+Mar!D16+Abr!D16),IF(Config!$C$6=5,SUM(Ene!D16+Feb!D16+Mar!D16+Abr!D16+May!D16),IF(Config!$C$6=6,SUM(+Ene!D16+Feb!D16+Mar!D16+Abr!D16+May!D16+Jun!D16),IF(Config!$C$6=7,SUM(Ene!D16+Feb!D16+Mar!D16+Abr!D16+May!D16+Jun!D16+Jul!D16),IF(Config!$C$6=8,SUM(+Ene!D16+Feb!D16+Mar!D16+Abr!D16+May!D16+Jun!D16+Jul!D16+Ago!D16),IF(Config!$C$6=9,SUM(+Ene!D16+Feb!D16+Mar!D16+Abr!D16+May!D16+Jun!D16+Jul!D16+Ago!D16+Set!D16),IF(Config!$C$6=10,SUM(+Ene!D16+Feb!D16+Mar!D16+Abr!D16+May!D16+Jun!D16+Jul!D16+Ago!D16+Set!D16+Oct!D16),IF(Config!$C$6=11,SUM(+Ene!D16+Feb!D16+Mar!D16+Abr!D16+May!D16+Jun!D16+Jul!D16+Ago!D16+Set!D16+Oct!D16+Nov!D16),IF(Config!$C$6=12,SUM(+Ene!D16+Feb!D16+Mar!D16+Abr!D16+May!D16+Jun!D16+Jul!D16+Ago!D16+Set!D16+Oct!D16+Nov!D16+Dic!D16)))))))))))))</f>
        <v>212</v>
      </c>
      <c r="E16" s="356">
        <f>IF(Config!$C$6=1,SUM(+Ene!E16),IF(Config!$C$6=2,SUM(+Ene!E16+Feb!E16),IF(Config!$C$6=3,SUM(+Ene!E16+Feb!E16+Mar!E16),IF(Config!$C$6=4,SUM(+Ene!E16+Feb!E16+Mar!E16+Abr!E16),IF(Config!$C$6=5,SUM(Ene!E16+Feb!E16+Mar!E16+Abr!E16+May!E16),IF(Config!$C$6=6,SUM(+Ene!E16+Feb!E16+Mar!E16+Abr!E16+May!E16+Jun!E16),IF(Config!$C$6=7,SUM(Ene!E16+Feb!E16+Mar!E16+Abr!E16+May!E16+Jun!E16+Jul!E16),IF(Config!$C$6=8,SUM(+Ene!E16+Feb!E16+Mar!E16+Abr!E16+May!E16+Jun!E16+Jul!E16+Ago!E16),IF(Config!$C$6=9,SUM(+Ene!E16+Feb!E16+Mar!E16+Abr!E16+May!E16+Jun!E16+Jul!E16+Ago!E16+Set!E16),IF(Config!$C$6=10,SUM(+Ene!E16+Feb!E16+Mar!E16+Abr!E16+May!E16+Jun!E16+Jul!E16+Ago!E16+Set!E16+Oct!E16),IF(Config!$C$6=11,SUM(+Ene!E16+Feb!E16+Mar!E16+Abr!E16+May!E16+Jun!E16+Jul!E16+Ago!E16+Set!E16+Oct!E16+Nov!E16),IF(Config!$C$6=12,SUM(+Ene!E16+Feb!E16+Mar!E16+Abr!E16+May!E16+Jun!E16+Jul!E16+Ago!E16+Set!E16+Oct!E16+Nov!E16+Dic!E16)))))))))))))</f>
        <v>0</v>
      </c>
      <c r="F16" s="356">
        <f>IF(Config!$C$6=1,SUM(+Ene!F16),IF(Config!$C$6=2,SUM(+Ene!F16+Feb!F16),IF(Config!$C$6=3,SUM(+Ene!F16+Feb!F16+Mar!F16),IF(Config!$C$6=4,SUM(+Ene!F16+Feb!F16+Mar!F16+Abr!F16),IF(Config!$C$6=5,SUM(Ene!F16+Feb!F16+Mar!F16+Abr!F16+May!F16),IF(Config!$C$6=6,SUM(+Ene!F16+Feb!F16+Mar!F16+Abr!F16+May!F16+Jun!F16),IF(Config!$C$6=7,SUM(Ene!F16+Feb!F16+Mar!F16+Abr!F16+May!F16+Jun!F16+Jul!F16),IF(Config!$C$6=8,SUM(+Ene!F16+Feb!F16+Mar!F16+Abr!F16+May!F16+Jun!F16+Jul!F16+Ago!F16),IF(Config!$C$6=9,SUM(+Ene!F16+Feb!F16+Mar!F16+Abr!F16+May!F16+Jun!F16+Jul!F16+Ago!F16+Set!F16),IF(Config!$C$6=10,SUM(+Ene!F16+Feb!F16+Mar!F16+Abr!F16+May!F16+Jun!F16+Jul!F16+Ago!F16+Set!F16+Oct!F16),IF(Config!$C$6=11,SUM(+Ene!F16+Feb!F16+Mar!F16+Abr!F16+May!F16+Jun!F16+Jul!F16+Ago!F16+Set!F16+Oct!F16+Nov!F16),IF(Config!$C$6=12,SUM(+Ene!F16+Feb!F16+Mar!F16+Abr!F16+May!F16+Jun!F16+Jul!F16+Ago!F16+Set!F16+Oct!F16+Nov!F16+Dic!F16)))))))))))))</f>
        <v>0</v>
      </c>
      <c r="G16" s="356">
        <f>IF(Config!$C$6=1,SUM(+Ene!G16),IF(Config!$C$6=2,SUM(+Ene!G16+Feb!G16),IF(Config!$C$6=3,SUM(+Ene!G16+Feb!G16+Mar!G16),IF(Config!$C$6=4,SUM(+Ene!G16+Feb!G16+Mar!G16+Abr!G16),IF(Config!$C$6=5,SUM(Ene!G16+Feb!G16+Mar!G16+Abr!G16+May!G16),IF(Config!$C$6=6,SUM(+Ene!G16+Feb!G16+Mar!G16+Abr!G16+May!G16+Jun!G16),IF(Config!$C$6=7,SUM(Ene!G16+Feb!G16+Mar!G16+Abr!G16+May!G16+Jun!G16+Jul!G16),IF(Config!$C$6=8,SUM(+Ene!G16+Feb!G16+Mar!G16+Abr!G16+May!G16+Jun!G16+Jul!G16+Ago!G16),IF(Config!$C$6=9,SUM(+Ene!G16+Feb!G16+Mar!G16+Abr!G16+May!G16+Jun!G16+Jul!G16+Ago!G16+Set!G16),IF(Config!$C$6=10,SUM(+Ene!G16+Feb!G16+Mar!G16+Abr!G16+May!G16+Jun!G16+Jul!G16+Ago!G16+Set!G16+Oct!G16),IF(Config!$C$6=11,SUM(+Ene!G16+Feb!G16+Mar!G16+Abr!G16+May!G16+Jun!G16+Jul!G16+Ago!G16+Set!G16+Oct!G16+Nov!G16),IF(Config!$C$6=12,SUM(+Ene!G16+Feb!G16+Mar!G16+Abr!G16+May!G16+Jun!G16+Jul!G16+Ago!G16+Set!G16+Oct!G16+Nov!G16+Dic!G16)))))))))))))</f>
        <v>500</v>
      </c>
      <c r="H16" s="356">
        <f>IF(Config!$C$6=1,SUM(+Ene!H16),IF(Config!$C$6=2,SUM(+Ene!H16+Feb!H16),IF(Config!$C$6=3,SUM(+Ene!H16+Feb!H16+Mar!H16),IF(Config!$C$6=4,SUM(+Ene!H16+Feb!H16+Mar!H16+Abr!H16),IF(Config!$C$6=5,SUM(Ene!H16+Feb!H16+Mar!H16+Abr!H16+May!H16),IF(Config!$C$6=6,SUM(+Ene!H16+Feb!H16+Mar!H16+Abr!H16+May!H16+Jun!H16),IF(Config!$C$6=7,SUM(Ene!H16+Feb!H16+Mar!H16+Abr!H16+May!H16+Jun!H16+Jul!H16),IF(Config!$C$6=8,SUM(+Ene!H16+Feb!H16+Mar!H16+Abr!H16+May!H16+Jun!H16+Jul!H16+Ago!H16),IF(Config!$C$6=9,SUM(+Ene!H16+Feb!H16+Mar!H16+Abr!H16+May!H16+Jun!H16+Jul!H16+Ago!H16+Set!H16),IF(Config!$C$6=10,SUM(+Ene!H16+Feb!H16+Mar!H16+Abr!H16+May!H16+Jun!H16+Jul!H16+Ago!H16+Set!H16+Oct!H16),IF(Config!$C$6=11,SUM(+Ene!H16+Feb!H16+Mar!H16+Abr!H16+May!H16+Jun!H16+Jul!H16+Ago!H16+Set!H16+Oct!H16+Nov!H16),IF(Config!$C$6=12,SUM(+Ene!H16+Feb!H16+Mar!H16+Abr!H16+May!H16+Jun!H16+Jul!H16+Ago!H16+Set!H16+Oct!H16+Nov!H16+Dic!H16)))))))))))))</f>
        <v>12</v>
      </c>
      <c r="I16" s="356">
        <f>IF(Config!$C$6=1,SUM(+Ene!I16),IF(Config!$C$6=2,SUM(+Ene!I16+Feb!I16),IF(Config!$C$6=3,SUM(+Ene!I16+Feb!I16+Mar!I16),IF(Config!$C$6=4,SUM(+Ene!I16+Feb!I16+Mar!I16+Abr!I16),IF(Config!$C$6=5,SUM(Ene!I16+Feb!I16+Mar!I16+Abr!I16+May!I16),IF(Config!$C$6=6,SUM(+Ene!I16+Feb!I16+Mar!I16+Abr!I16+May!I16+Jun!I16),IF(Config!$C$6=7,SUM(Ene!I16+Feb!I16+Mar!I16+Abr!I16+May!I16+Jun!I16+Jul!I16),IF(Config!$C$6=8,SUM(+Ene!I16+Feb!I16+Mar!I16+Abr!I16+May!I16+Jun!I16+Jul!I16+Ago!I16),IF(Config!$C$6=9,SUM(+Ene!I16+Feb!I16+Mar!I16+Abr!I16+May!I16+Jun!I16+Jul!I16+Ago!I16+Set!I16),IF(Config!$C$6=10,SUM(+Ene!I16+Feb!I16+Mar!I16+Abr!I16+May!I16+Jun!I16+Jul!I16+Ago!I16+Set!I16+Oct!I16),IF(Config!$C$6=11,SUM(+Ene!I16+Feb!I16+Mar!I16+Abr!I16+May!I16+Jun!I16+Jul!I16+Ago!I16+Set!I16+Oct!I16+Nov!I16),IF(Config!$C$6=12,SUM(+Ene!I16+Feb!I16+Mar!I16+Abr!I16+May!I16+Jun!I16+Jul!I16+Ago!I16+Set!I16+Oct!I16+Nov!I16+Dic!I16)))))))))))))</f>
        <v>14</v>
      </c>
      <c r="J16" s="356">
        <f>IF(Config!$C$6=1,SUM(+Ene!J16),IF(Config!$C$6=2,SUM(+Ene!J16+Feb!J16),IF(Config!$C$6=3,SUM(+Ene!J16+Feb!J16+Mar!J16),IF(Config!$C$6=4,SUM(+Ene!J16+Feb!J16+Mar!J16+Abr!J16),IF(Config!$C$6=5,SUM(Ene!J16+Feb!J16+Mar!J16+Abr!J16+May!J16),IF(Config!$C$6=6,SUM(+Ene!J16+Feb!J16+Mar!J16+Abr!J16+May!J16+Jun!J16),IF(Config!$C$6=7,SUM(Ene!J16+Feb!J16+Mar!J16+Abr!J16+May!J16+Jun!J16+Jul!J16),IF(Config!$C$6=8,SUM(+Ene!J16+Feb!J16+Mar!J16+Abr!J16+May!J16+Jun!J16+Jul!J16+Ago!J16),IF(Config!$C$6=9,SUM(+Ene!J16+Feb!J16+Mar!J16+Abr!J16+May!J16+Jun!J16+Jul!J16+Ago!J16+Set!J16),IF(Config!$C$6=10,SUM(+Ene!J16+Feb!J16+Mar!J16+Abr!J16+May!J16+Jun!J16+Jul!J16+Ago!J16+Set!J16+Oct!J16),IF(Config!$C$6=11,SUM(+Ene!J16+Feb!J16+Mar!J16+Abr!J16+May!J16+Jun!J16+Jul!J16+Ago!J16+Set!J16+Oct!J16+Nov!J16),IF(Config!$C$6=12,SUM(+Ene!J16+Feb!J16+Mar!J16+Abr!J16+May!J16+Jun!J16+Jul!J16+Ago!J16+Set!J16+Oct!J16+Nov!J16+Dic!J16)))))))))))))</f>
        <v>18</v>
      </c>
      <c r="K16" s="356">
        <f>IF(Config!$C$6=1,SUM(+Ene!K16),IF(Config!$C$6=2,SUM(+Ene!K16+Feb!K16),IF(Config!$C$6=3,SUM(+Ene!K16+Feb!K16+Mar!K16),IF(Config!$C$6=4,SUM(+Ene!K16+Feb!K16+Mar!K16+Abr!K16),IF(Config!$C$6=5,SUM(Ene!K16+Feb!K16+Mar!K16+Abr!K16+May!K16),IF(Config!$C$6=6,SUM(+Ene!K16+Feb!K16+Mar!K16+Abr!K16+May!K16+Jun!K16),IF(Config!$C$6=7,SUM(Ene!K16+Feb!K16+Mar!K16+Abr!K16+May!K16+Jun!K16+Jul!K16),IF(Config!$C$6=8,SUM(+Ene!K16+Feb!K16+Mar!K16+Abr!K16+May!K16+Jun!K16+Jul!K16+Ago!K16),IF(Config!$C$6=9,SUM(+Ene!K16+Feb!K16+Mar!K16+Abr!K16+May!K16+Jun!K16+Jul!K16+Ago!K16+Set!K16),IF(Config!$C$6=10,SUM(+Ene!K16+Feb!K16+Mar!K16+Abr!K16+May!K16+Jun!K16+Jul!K16+Ago!K16+Set!K16+Oct!K16),IF(Config!$C$6=11,SUM(+Ene!K16+Feb!K16+Mar!K16+Abr!K16+May!K16+Jun!K16+Jul!K16+Ago!K16+Set!K16+Oct!K16+Nov!K16),IF(Config!$C$6=12,SUM(+Ene!K16+Feb!K16+Mar!K16+Abr!K16+May!K16+Jun!K16+Jul!K16+Ago!K16+Set!K16+Oct!K16+Nov!K16+Dic!K16)))))))))))))</f>
        <v>32</v>
      </c>
      <c r="L16" s="356">
        <f>IF(Config!$C$6=1,SUM(+Ene!L16),IF(Config!$C$6=2,SUM(+Ene!L16+Feb!L16),IF(Config!$C$6=3,SUM(+Ene!L16+Feb!L16+Mar!L16),IF(Config!$C$6=4,SUM(+Ene!L16+Feb!L16+Mar!L16+Abr!L16),IF(Config!$C$6=5,SUM(Ene!L16+Feb!L16+Mar!L16+Abr!L16+May!L16),IF(Config!$C$6=6,SUM(+Ene!L16+Feb!L16+Mar!L16+Abr!L16+May!L16+Jun!L16),IF(Config!$C$6=7,SUM(Ene!L16+Feb!L16+Mar!L16+Abr!L16+May!L16+Jun!L16+Jul!L16),IF(Config!$C$6=8,SUM(+Ene!L16+Feb!L16+Mar!L16+Abr!L16+May!L16+Jun!L16+Jul!L16+Ago!L16),IF(Config!$C$6=9,SUM(+Ene!L16+Feb!L16+Mar!L16+Abr!L16+May!L16+Jun!L16+Jul!L16+Ago!L16+Set!L16),IF(Config!$C$6=10,SUM(+Ene!L16+Feb!L16+Mar!L16+Abr!L16+May!L16+Jun!L16+Jul!L16+Ago!L16+Set!L16+Oct!L16),IF(Config!$C$6=11,SUM(+Ene!L16+Feb!L16+Mar!L16+Abr!L16+May!L16+Jun!L16+Jul!L16+Ago!L16+Set!L16+Oct!L16+Nov!L16),IF(Config!$C$6=12,SUM(+Ene!L16+Feb!L16+Mar!L16+Abr!L16+May!L16+Jun!L16+Jul!L16+Ago!L16+Set!L16+Oct!L16+Nov!L16+Dic!L16)))))))))))))</f>
        <v>12</v>
      </c>
      <c r="M16" s="356">
        <f>IF(Config!$C$6=1,SUM(+Ene!M16),IF(Config!$C$6=2,SUM(+Ene!M16+Feb!M16),IF(Config!$C$6=3,SUM(+Ene!M16+Feb!M16+Mar!M16),IF(Config!$C$6=4,SUM(+Ene!M16+Feb!M16+Mar!M16+Abr!M16),IF(Config!$C$6=5,SUM(Ene!M16+Feb!M16+Mar!M16+Abr!M16+May!M16),IF(Config!$C$6=6,SUM(+Ene!M16+Feb!M16+Mar!M16+Abr!M16+May!M16+Jun!M16),IF(Config!$C$6=7,SUM(Ene!M16+Feb!M16+Mar!M16+Abr!M16+May!M16+Jun!M16+Jul!M16),IF(Config!$C$6=8,SUM(+Ene!M16+Feb!M16+Mar!M16+Abr!M16+May!M16+Jun!M16+Jul!M16+Ago!M16),IF(Config!$C$6=9,SUM(+Ene!M16+Feb!M16+Mar!M16+Abr!M16+May!M16+Jun!M16+Jul!M16+Ago!M16+Set!M16),IF(Config!$C$6=10,SUM(+Ene!M16+Feb!M16+Mar!M16+Abr!M16+May!M16+Jun!M16+Jul!M16+Ago!M16+Set!M16+Oct!M16),IF(Config!$C$6=11,SUM(+Ene!M16+Feb!M16+Mar!M16+Abr!M16+May!M16+Jun!M16+Jul!M16+Ago!M16+Set!M16+Oct!M16+Nov!M16),IF(Config!$C$6=12,SUM(+Ene!M16+Feb!M16+Mar!M16+Abr!M16+May!M16+Jun!M16+Jul!M16+Ago!M16+Set!M16+Oct!M16+Nov!M16+Dic!M16)))))))))))))</f>
        <v>12</v>
      </c>
      <c r="N16" s="356">
        <f>IF(Config!$C$6=1,SUM(+Ene!N16),IF(Config!$C$6=2,SUM(+Ene!N16+Feb!N16),IF(Config!$C$6=3,SUM(+Ene!N16+Feb!N16+Mar!N16),IF(Config!$C$6=4,SUM(+Ene!N16+Feb!N16+Mar!N16+Abr!N16),IF(Config!$C$6=5,SUM(Ene!N16+Feb!N16+Mar!N16+Abr!N16+May!N16),IF(Config!$C$6=6,SUM(+Ene!N16+Feb!N16+Mar!N16+Abr!N16+May!N16+Jun!N16),IF(Config!$C$6=7,SUM(Ene!N16+Feb!N16+Mar!N16+Abr!N16+May!N16+Jun!N16+Jul!N16),IF(Config!$C$6=8,SUM(+Ene!N16+Feb!N16+Mar!N16+Abr!N16+May!N16+Jun!N16+Jul!N16+Ago!N16),IF(Config!$C$6=9,SUM(+Ene!N16+Feb!N16+Mar!N16+Abr!N16+May!N16+Jun!N16+Jul!N16+Ago!N16+Set!N16),IF(Config!$C$6=10,SUM(+Ene!N16+Feb!N16+Mar!N16+Abr!N16+May!N16+Jun!N16+Jul!N16+Ago!N16+Set!N16+Oct!N16),IF(Config!$C$6=11,SUM(+Ene!N16+Feb!N16+Mar!N16+Abr!N16+May!N16+Jun!N16+Jul!N16+Ago!N16+Set!N16+Oct!N16+Nov!N16),IF(Config!$C$6=12,SUM(+Ene!N16+Feb!N16+Mar!N16+Abr!N16+May!N16+Jun!N16+Jul!N16+Ago!N16+Set!N16+Oct!N16+Nov!N16+Dic!N16)))))))))))))</f>
        <v>0</v>
      </c>
      <c r="O16" s="356">
        <f>IF(Config!$C$6=1,SUM(+Ene!O16),IF(Config!$C$6=2,SUM(+Ene!O16+Feb!O16),IF(Config!$C$6=3,SUM(+Ene!O16+Feb!O16+Mar!O16),IF(Config!$C$6=4,SUM(+Ene!O16+Feb!O16+Mar!O16+Abr!O16),IF(Config!$C$6=5,SUM(Ene!O16+Feb!O16+Mar!O16+Abr!O16+May!O16),IF(Config!$C$6=6,SUM(+Ene!O16+Feb!O16+Mar!O16+Abr!O16+May!O16+Jun!O16),IF(Config!$C$6=7,SUM(Ene!O16+Feb!O16+Mar!O16+Abr!O16+May!O16+Jun!O16+Jul!O16),IF(Config!$C$6=8,SUM(+Ene!O16+Feb!O16+Mar!O16+Abr!O16+May!O16+Jun!O16+Jul!O16+Ago!O16),IF(Config!$C$6=9,SUM(+Ene!O16+Feb!O16+Mar!O16+Abr!O16+May!O16+Jun!O16+Jul!O16+Ago!O16+Set!O16),IF(Config!$C$6=10,SUM(+Ene!O16+Feb!O16+Mar!O16+Abr!O16+May!O16+Jun!O16+Jul!O16+Ago!O16+Set!O16+Oct!O16),IF(Config!$C$6=11,SUM(+Ene!O16+Feb!O16+Mar!O16+Abr!O16+May!O16+Jun!O16+Jul!O16+Ago!O16+Set!O16+Oct!O16+Nov!O16),IF(Config!$C$6=12,SUM(+Ene!O16+Feb!O16+Mar!O16+Abr!O16+May!O16+Jun!O16+Jul!O16+Ago!O16+Set!O16+Oct!O16+Nov!O16+Dic!O16)))))))))))))</f>
        <v>30</v>
      </c>
      <c r="P16" s="356">
        <f>IF(Config!$C$6=1,SUM(+Ene!P16),IF(Config!$C$6=2,SUM(+Ene!P16+Feb!P16),IF(Config!$C$6=3,SUM(+Ene!P16+Feb!P16+Mar!P16),IF(Config!$C$6=4,SUM(+Ene!P16+Feb!P16+Mar!P16+Abr!P16),IF(Config!$C$6=5,SUM(Ene!P16+Feb!P16+Mar!P16+Abr!P16+May!P16),IF(Config!$C$6=6,SUM(+Ene!P16+Feb!P16+Mar!P16+Abr!P16+May!P16+Jun!P16),IF(Config!$C$6=7,SUM(Ene!P16+Feb!P16+Mar!P16+Abr!P16+May!P16+Jun!P16+Jul!P16),IF(Config!$C$6=8,SUM(+Ene!P16+Feb!P16+Mar!P16+Abr!P16+May!P16+Jun!P16+Jul!P16+Ago!P16),IF(Config!$C$6=9,SUM(+Ene!P16+Feb!P16+Mar!P16+Abr!P16+May!P16+Jun!P16+Jul!P16+Ago!P16+Set!P16),IF(Config!$C$6=10,SUM(+Ene!P16+Feb!P16+Mar!P16+Abr!P16+May!P16+Jun!P16+Jul!P16+Ago!P16+Set!P16+Oct!P16),IF(Config!$C$6=11,SUM(+Ene!P16+Feb!P16+Mar!P16+Abr!P16+May!P16+Jun!P16+Jul!P16+Ago!P16+Set!P16+Oct!P16+Nov!P16),IF(Config!$C$6=12,SUM(+Ene!P16+Feb!P16+Mar!P16+Abr!P16+May!P16+Jun!P16+Jul!P16+Ago!P16+Set!P16+Oct!P16+Nov!P16+Dic!P16)))))))))))))</f>
        <v>4</v>
      </c>
      <c r="Q16" s="356">
        <f>IF(Config!$C$6=1,SUM(+Ene!Q16),IF(Config!$C$6=2,SUM(+Ene!Q16+Feb!Q16),IF(Config!$C$6=3,SUM(+Ene!Q16+Feb!Q16+Mar!Q16),IF(Config!$C$6=4,SUM(+Ene!Q16+Feb!Q16+Mar!Q16+Abr!Q16),IF(Config!$C$6=5,SUM(Ene!Q16+Feb!Q16+Mar!Q16+Abr!Q16+May!Q16),IF(Config!$C$6=6,SUM(+Ene!Q16+Feb!Q16+Mar!Q16+Abr!Q16+May!Q16+Jun!Q16),IF(Config!$C$6=7,SUM(Ene!Q16+Feb!Q16+Mar!Q16+Abr!Q16+May!Q16+Jun!Q16+Jul!Q16),IF(Config!$C$6=8,SUM(+Ene!Q16+Feb!Q16+Mar!Q16+Abr!Q16+May!Q16+Jun!Q16+Jul!Q16+Ago!Q16),IF(Config!$C$6=9,SUM(+Ene!Q16+Feb!Q16+Mar!Q16+Abr!Q16+May!Q16+Jun!Q16+Jul!Q16+Ago!Q16+Set!Q16),IF(Config!$C$6=10,SUM(+Ene!Q16+Feb!Q16+Mar!Q16+Abr!Q16+May!Q16+Jun!Q16+Jul!Q16+Ago!Q16+Set!Q16+Oct!Q16),IF(Config!$C$6=11,SUM(+Ene!Q16+Feb!Q16+Mar!Q16+Abr!Q16+May!Q16+Jun!Q16+Jul!Q16+Ago!Q16+Set!Q16+Oct!Q16+Nov!Q16),IF(Config!$C$6=12,SUM(+Ene!Q16+Feb!Q16+Mar!Q16+Abr!Q16+May!Q16+Jun!Q16+Jul!Q16+Ago!Q16+Set!Q16+Oct!Q16+Nov!Q16+Dic!Q16)))))))))))))</f>
        <v>70</v>
      </c>
      <c r="R16" s="356">
        <f>IF(Config!$C$6=1,SUM(+Ene!R16),IF(Config!$C$6=2,SUM(+Ene!R16+Feb!R16),IF(Config!$C$6=3,SUM(+Ene!R16+Feb!R16+Mar!R16),IF(Config!$C$6=4,SUM(+Ene!R16+Feb!R16+Mar!R16+Abr!R16),IF(Config!$C$6=5,SUM(Ene!R16+Feb!R16+Mar!R16+Abr!R16+May!R16),IF(Config!$C$6=6,SUM(+Ene!R16+Feb!R16+Mar!R16+Abr!R16+May!R16+Jun!R16),IF(Config!$C$6=7,SUM(Ene!R16+Feb!R16+Mar!R16+Abr!R16+May!R16+Jun!R16+Jul!R16),IF(Config!$C$6=8,SUM(+Ene!R16+Feb!R16+Mar!R16+Abr!R16+May!R16+Jun!R16+Jul!R16+Ago!R16),IF(Config!$C$6=9,SUM(+Ene!R16+Feb!R16+Mar!R16+Abr!R16+May!R16+Jun!R16+Jul!R16+Ago!R16+Set!R16),IF(Config!$C$6=10,SUM(+Ene!R16+Feb!R16+Mar!R16+Abr!R16+May!R16+Jun!R16+Jul!R16+Ago!R16+Set!R16+Oct!R16),IF(Config!$C$6=11,SUM(+Ene!R16+Feb!R16+Mar!R16+Abr!R16+May!R16+Jun!R16+Jul!R16+Ago!R16+Set!R16+Oct!R16+Nov!R16),IF(Config!$C$6=12,SUM(+Ene!R16+Feb!R16+Mar!R16+Abr!R16+May!R16+Jun!R16+Jul!R16+Ago!R16+Set!R16+Oct!R16+Nov!R16+Dic!R16)))))))))))))</f>
        <v>12</v>
      </c>
      <c r="S16" s="356">
        <f>IF(Config!$C$6=1,SUM(+Ene!S16),IF(Config!$C$6=2,SUM(+Ene!S16+Feb!S16),IF(Config!$C$6=3,SUM(+Ene!S16+Feb!S16+Mar!S16),IF(Config!$C$6=4,SUM(+Ene!S16+Feb!S16+Mar!S16+Abr!S16),IF(Config!$C$6=5,SUM(Ene!S16+Feb!S16+Mar!S16+Abr!S16+May!S16),IF(Config!$C$6=6,SUM(+Ene!S16+Feb!S16+Mar!S16+Abr!S16+May!S16+Jun!S16),IF(Config!$C$6=7,SUM(Ene!S16+Feb!S16+Mar!S16+Abr!S16+May!S16+Jun!S16+Jul!S16),IF(Config!$C$6=8,SUM(+Ene!S16+Feb!S16+Mar!S16+Abr!S16+May!S16+Jun!S16+Jul!S16+Ago!S16),IF(Config!$C$6=9,SUM(+Ene!S16+Feb!S16+Mar!S16+Abr!S16+May!S16+Jun!S16+Jul!S16+Ago!S16+Set!S16),IF(Config!$C$6=10,SUM(+Ene!S16+Feb!S16+Mar!S16+Abr!S16+May!S16+Jun!S16+Jul!S16+Ago!S16+Set!S16+Oct!S16),IF(Config!$C$6=11,SUM(+Ene!S16+Feb!S16+Mar!S16+Abr!S16+May!S16+Jun!S16+Jul!S16+Ago!S16+Set!S16+Oct!S16+Nov!S16),IF(Config!$C$6=12,SUM(+Ene!S16+Feb!S16+Mar!S16+Abr!S16+May!S16+Jun!S16+Jul!S16+Ago!S16+Set!S16+Oct!S16+Nov!S16+Dic!S16)))))))))))))</f>
        <v>24</v>
      </c>
      <c r="T16" s="356">
        <f>IF(Config!$C$6=1,SUM(+Ene!T16),IF(Config!$C$6=2,SUM(+Ene!T16+Feb!T16),IF(Config!$C$6=3,SUM(+Ene!T16+Feb!T16+Mar!T16),IF(Config!$C$6=4,SUM(+Ene!T16+Feb!T16+Mar!T16+Abr!T16),IF(Config!$C$6=5,SUM(Ene!T16+Feb!T16+Mar!T16+Abr!T16+May!T16),IF(Config!$C$6=6,SUM(+Ene!T16+Feb!T16+Mar!T16+Abr!T16+May!T16+Jun!T16),IF(Config!$C$6=7,SUM(Ene!T16+Feb!T16+Mar!T16+Abr!T16+May!T16+Jun!T16+Jul!T16),IF(Config!$C$6=8,SUM(+Ene!T16+Feb!T16+Mar!T16+Abr!T16+May!T16+Jun!T16+Jul!T16+Ago!T16),IF(Config!$C$6=9,SUM(+Ene!T16+Feb!T16+Mar!T16+Abr!T16+May!T16+Jun!T16+Jul!T16+Ago!T16+Set!T16),IF(Config!$C$6=10,SUM(+Ene!T16+Feb!T16+Mar!T16+Abr!T16+May!T16+Jun!T16+Jul!T16+Ago!T16+Set!T16+Oct!T16),IF(Config!$C$6=11,SUM(+Ene!T16+Feb!T16+Mar!T16+Abr!T16+May!T16+Jun!T16+Jul!T16+Ago!T16+Set!T16+Oct!T16+Nov!T16),IF(Config!$C$6=12,SUM(+Ene!T16+Feb!T16+Mar!T16+Abr!T16+May!T16+Jun!T16+Jul!T16+Ago!T16+Set!T16+Oct!T16+Nov!T16+Dic!T16)))))))))))))</f>
        <v>21</v>
      </c>
      <c r="U16" s="356">
        <f>IF(Config!$C$6=1,SUM(+Ene!U16),IF(Config!$C$6=2,SUM(+Ene!U16+Feb!U16),IF(Config!$C$6=3,SUM(+Ene!U16+Feb!U16+Mar!U16),IF(Config!$C$6=4,SUM(+Ene!U16+Feb!U16+Mar!U16+Abr!U16),IF(Config!$C$6=5,SUM(Ene!U16+Feb!U16+Mar!U16+Abr!U16+May!U16),IF(Config!$C$6=6,SUM(+Ene!U16+Feb!U16+Mar!U16+Abr!U16+May!U16+Jun!U16),IF(Config!$C$6=7,SUM(Ene!U16+Feb!U16+Mar!U16+Abr!U16+May!U16+Jun!U16+Jul!U16),IF(Config!$C$6=8,SUM(+Ene!U16+Feb!U16+Mar!U16+Abr!U16+May!U16+Jun!U16+Jul!U16+Ago!U16),IF(Config!$C$6=9,SUM(+Ene!U16+Feb!U16+Mar!U16+Abr!U16+May!U16+Jun!U16+Jul!U16+Ago!U16+Set!U16),IF(Config!$C$6=10,SUM(+Ene!U16+Feb!U16+Mar!U16+Abr!U16+May!U16+Jun!U16+Jul!U16+Ago!U16+Set!U16+Oct!U16),IF(Config!$C$6=11,SUM(+Ene!U16+Feb!U16+Mar!U16+Abr!U16+May!U16+Jun!U16+Jul!U16+Ago!U16+Set!U16+Oct!U16+Nov!U16),IF(Config!$C$6=12,SUM(+Ene!U16+Feb!U16+Mar!U16+Abr!U16+May!U16+Jun!U16+Jul!U16+Ago!U16+Set!U16+Oct!U16+Nov!U16+Dic!U16)))))))))))))</f>
        <v>8</v>
      </c>
      <c r="V16" s="356">
        <f>IF(Config!$C$6=1,SUM(+Ene!V16),IF(Config!$C$6=2,SUM(+Ene!V16+Feb!V16),IF(Config!$C$6=3,SUM(+Ene!V16+Feb!V16+Mar!V16),IF(Config!$C$6=4,SUM(+Ene!V16+Feb!V16+Mar!V16+Abr!V16),IF(Config!$C$6=5,SUM(Ene!V16+Feb!V16+Mar!V16+Abr!V16+May!V16),IF(Config!$C$6=6,SUM(+Ene!V16+Feb!V16+Mar!V16+Abr!V16+May!V16+Jun!V16),IF(Config!$C$6=7,SUM(Ene!V16+Feb!V16+Mar!V16+Abr!V16+May!V16+Jun!V16+Jul!V16),IF(Config!$C$6=8,SUM(+Ene!V16+Feb!V16+Mar!V16+Abr!V16+May!V16+Jun!V16+Jul!V16+Ago!V16),IF(Config!$C$6=9,SUM(+Ene!V16+Feb!V16+Mar!V16+Abr!V16+May!V16+Jun!V16+Jul!V16+Ago!V16+Set!V16),IF(Config!$C$6=10,SUM(+Ene!V16+Feb!V16+Mar!V16+Abr!V16+May!V16+Jun!V16+Jul!V16+Ago!V16+Set!V16+Oct!V16),IF(Config!$C$6=11,SUM(+Ene!V16+Feb!V16+Mar!V16+Abr!V16+May!V16+Jun!V16+Jul!V16+Ago!V16+Set!V16+Oct!V16+Nov!V16),IF(Config!$C$6=12,SUM(+Ene!V16+Feb!V16+Mar!V16+Abr!V16+May!V16+Jun!V16+Jul!V16+Ago!V16+Set!V16+Oct!V16+Nov!V16+Dic!V16)))))))))))))</f>
        <v>6</v>
      </c>
      <c r="W16" s="356">
        <f>IF(Config!$C$6=1,SUM(+Ene!W16),IF(Config!$C$6=2,SUM(+Ene!W16+Feb!W16),IF(Config!$C$6=3,SUM(+Ene!W16+Feb!W16+Mar!W16),IF(Config!$C$6=4,SUM(+Ene!W16+Feb!W16+Mar!W16+Abr!W16),IF(Config!$C$6=5,SUM(Ene!W16+Feb!W16+Mar!W16+Abr!W16+May!W16),IF(Config!$C$6=6,SUM(+Ene!W16+Feb!W16+Mar!W16+Abr!W16+May!W16+Jun!W16),IF(Config!$C$6=7,SUM(Ene!W16+Feb!W16+Mar!W16+Abr!W16+May!W16+Jun!W16+Jul!W16),IF(Config!$C$6=8,SUM(+Ene!W16+Feb!W16+Mar!W16+Abr!W16+May!W16+Jun!W16+Jul!W16+Ago!W16),IF(Config!$C$6=9,SUM(+Ene!W16+Feb!W16+Mar!W16+Abr!W16+May!W16+Jun!W16+Jul!W16+Ago!W16+Set!W16),IF(Config!$C$6=10,SUM(+Ene!W16+Feb!W16+Mar!W16+Abr!W16+May!W16+Jun!W16+Jul!W16+Ago!W16+Set!W16+Oct!W16),IF(Config!$C$6=11,SUM(+Ene!W16+Feb!W16+Mar!W16+Abr!W16+May!W16+Jun!W16+Jul!W16+Ago!W16+Set!W16+Oct!W16+Nov!W16),IF(Config!$C$6=12,SUM(+Ene!W16+Feb!W16+Mar!W16+Abr!W16+May!W16+Jun!W16+Jul!W16+Ago!W16+Set!W16+Oct!W16+Nov!W16+Dic!W16)))))))))))))</f>
        <v>12</v>
      </c>
      <c r="X16" s="356">
        <f>IF(Config!$C$6=1,SUM(+Ene!X16),IF(Config!$C$6=2,SUM(+Ene!X16+Feb!X16),IF(Config!$C$6=3,SUM(+Ene!X16+Feb!X16+Mar!X16),IF(Config!$C$6=4,SUM(+Ene!X16+Feb!X16+Mar!X16+Abr!X16),IF(Config!$C$6=5,SUM(Ene!X16+Feb!X16+Mar!X16+Abr!X16+May!X16),IF(Config!$C$6=6,SUM(+Ene!X16+Feb!X16+Mar!X16+Abr!X16+May!X16+Jun!X16),IF(Config!$C$6=7,SUM(Ene!X16+Feb!X16+Mar!X16+Abr!X16+May!X16+Jun!X16+Jul!X16),IF(Config!$C$6=8,SUM(+Ene!X16+Feb!X16+Mar!X16+Abr!X16+May!X16+Jun!X16+Jul!X16+Ago!X16),IF(Config!$C$6=9,SUM(+Ene!X16+Feb!X16+Mar!X16+Abr!X16+May!X16+Jun!X16+Jul!X16+Ago!X16+Set!X16),IF(Config!$C$6=10,SUM(+Ene!X16+Feb!X16+Mar!X16+Abr!X16+May!X16+Jun!X16+Jul!X16+Ago!X16+Set!X16+Oct!X16),IF(Config!$C$6=11,SUM(+Ene!X16+Feb!X16+Mar!X16+Abr!X16+May!X16+Jun!X16+Jul!X16+Ago!X16+Set!X16+Oct!X16+Nov!X16),IF(Config!$C$6=12,SUM(+Ene!X16+Feb!X16+Mar!X16+Abr!X16+May!X16+Jun!X16+Jul!X16+Ago!X16+Set!X16+Oct!X16+Nov!X16+Dic!X16)))))))))))))</f>
        <v>0</v>
      </c>
      <c r="Y16" s="356">
        <f>IF(Config!$C$6=1,SUM(+Ene!Y16),IF(Config!$C$6=2,SUM(+Ene!Y16+Feb!Y16),IF(Config!$C$6=3,SUM(+Ene!Y16+Feb!Y16+Mar!Y16),IF(Config!$C$6=4,SUM(+Ene!Y16+Feb!Y16+Mar!Y16+Abr!Y16),IF(Config!$C$6=5,SUM(Ene!Y16+Feb!Y16+Mar!Y16+Abr!Y16+May!Y16),IF(Config!$C$6=6,SUM(+Ene!Y16+Feb!Y16+Mar!Y16+Abr!Y16+May!Y16+Jun!Y16),IF(Config!$C$6=7,SUM(Ene!Y16+Feb!Y16+Mar!Y16+Abr!Y16+May!Y16+Jun!Y16+Jul!Y16),IF(Config!$C$6=8,SUM(+Ene!Y16+Feb!Y16+Mar!Y16+Abr!Y16+May!Y16+Jun!Y16+Jul!Y16+Ago!Y16),IF(Config!$C$6=9,SUM(+Ene!Y16+Feb!Y16+Mar!Y16+Abr!Y16+May!Y16+Jun!Y16+Jul!Y16+Ago!Y16+Set!Y16),IF(Config!$C$6=10,SUM(+Ene!Y16+Feb!Y16+Mar!Y16+Abr!Y16+May!Y16+Jun!Y16+Jul!Y16+Ago!Y16+Set!Y16+Oct!Y16),IF(Config!$C$6=11,SUM(+Ene!Y16+Feb!Y16+Mar!Y16+Abr!Y16+May!Y16+Jun!Y16+Jul!Y16+Ago!Y16+Set!Y16+Oct!Y16+Nov!Y16),IF(Config!$C$6=12,SUM(+Ene!Y16+Feb!Y16+Mar!Y16+Abr!Y16+May!Y16+Jun!Y16+Jul!Y16+Ago!Y16+Set!Y16+Oct!Y16+Nov!Y16+Dic!Y16)))))))))))))</f>
        <v>37</v>
      </c>
      <c r="Z16" s="356">
        <f>IF(Config!$C$6=1,SUM(+Ene!Z16),IF(Config!$C$6=2,SUM(+Ene!Z16+Feb!Z16),IF(Config!$C$6=3,SUM(+Ene!Z16+Feb!Z16+Mar!Z16),IF(Config!$C$6=4,SUM(+Ene!Z16+Feb!Z16+Mar!Z16+Abr!Z16),IF(Config!$C$6=5,SUM(Ene!Z16+Feb!Z16+Mar!Z16+Abr!Z16+May!Z16),IF(Config!$C$6=6,SUM(+Ene!Z16+Feb!Z16+Mar!Z16+Abr!Z16+May!Z16+Jun!Z16),IF(Config!$C$6=7,SUM(Ene!Z16+Feb!Z16+Mar!Z16+Abr!Z16+May!Z16+Jun!Z16+Jul!Z16),IF(Config!$C$6=8,SUM(+Ene!Z16+Feb!Z16+Mar!Z16+Abr!Z16+May!Z16+Jun!Z16+Jul!Z16+Ago!Z16),IF(Config!$C$6=9,SUM(+Ene!Z16+Feb!Z16+Mar!Z16+Abr!Z16+May!Z16+Jun!Z16+Jul!Z16+Ago!Z16+Set!Z16),IF(Config!$C$6=10,SUM(+Ene!Z16+Feb!Z16+Mar!Z16+Abr!Z16+May!Z16+Jun!Z16+Jul!Z16+Ago!Z16+Set!Z16+Oct!Z16),IF(Config!$C$6=11,SUM(+Ene!Z16+Feb!Z16+Mar!Z16+Abr!Z16+May!Z16+Jun!Z16+Jul!Z16+Ago!Z16+Set!Z16+Oct!Z16+Nov!Z16),IF(Config!$C$6=12,SUM(+Ene!Z16+Feb!Z16+Mar!Z16+Abr!Z16+May!Z16+Jun!Z16+Jul!Z16+Ago!Z16+Set!Z16+Oct!Z16+Nov!Z16+Dic!Z16)))))))))))))</f>
        <v>0</v>
      </c>
      <c r="AA16" s="356">
        <f>IF(Config!$C$6=1,SUM(+Ene!AA16),IF(Config!$C$6=2,SUM(+Ene!AA16+Feb!AA16),IF(Config!$C$6=3,SUM(+Ene!AA16+Feb!AA16+Mar!AA16),IF(Config!$C$6=4,SUM(+Ene!AA16+Feb!AA16+Mar!AA16+Abr!AA16),IF(Config!$C$6=5,SUM(Ene!AA16+Feb!AA16+Mar!AA16+Abr!AA16+May!AA16),IF(Config!$C$6=6,SUM(+Ene!AA16+Feb!AA16+Mar!AA16+Abr!AA16+May!AA16+Jun!AA16),IF(Config!$C$6=7,SUM(Ene!AA16+Feb!AA16+Mar!AA16+Abr!AA16+May!AA16+Jun!AA16+Jul!AA16),IF(Config!$C$6=8,SUM(+Ene!AA16+Feb!AA16+Mar!AA16+Abr!AA16+May!AA16+Jun!AA16+Jul!AA16+Ago!AA16),IF(Config!$C$6=9,SUM(+Ene!AA16+Feb!AA16+Mar!AA16+Abr!AA16+May!AA16+Jun!AA16+Jul!AA16+Ago!AA16+Set!AA16),IF(Config!$C$6=10,SUM(+Ene!AA16+Feb!AA16+Mar!AA16+Abr!AA16+May!AA16+Jun!AA16+Jul!AA16+Ago!AA16+Set!AA16+Oct!AA16),IF(Config!$C$6=11,SUM(+Ene!AA16+Feb!AA16+Mar!AA16+Abr!AA16+May!AA16+Jun!AA16+Jul!AA16+Ago!AA16+Set!AA16+Oct!AA16+Nov!AA16),IF(Config!$C$6=12,SUM(+Ene!AA16+Feb!AA16+Mar!AA16+Abr!AA16+May!AA16+Jun!AA16+Jul!AA16+Ago!AA16+Set!AA16+Oct!AA16+Nov!AA16+Dic!AA16)))))))))))))</f>
        <v>6</v>
      </c>
      <c r="AB16" s="356">
        <f>IF(Config!$C$6=1,SUM(+Ene!AB16),IF(Config!$C$6=2,SUM(+Ene!AB16+Feb!AB16),IF(Config!$C$6=3,SUM(+Ene!AB16+Feb!AB16+Mar!AB16),IF(Config!$C$6=4,SUM(+Ene!AB16+Feb!AB16+Mar!AB16+Abr!AB16),IF(Config!$C$6=5,SUM(Ene!AB16+Feb!AB16+Mar!AB16+Abr!AB16+May!AB16),IF(Config!$C$6=6,SUM(+Ene!AB16+Feb!AB16+Mar!AB16+Abr!AB16+May!AB16+Jun!AB16),IF(Config!$C$6=7,SUM(Ene!AB16+Feb!AB16+Mar!AB16+Abr!AB16+May!AB16+Jun!AB16+Jul!AB16),IF(Config!$C$6=8,SUM(+Ene!AB16+Feb!AB16+Mar!AB16+Abr!AB16+May!AB16+Jun!AB16+Jul!AB16+Ago!AB16),IF(Config!$C$6=9,SUM(+Ene!AB16+Feb!AB16+Mar!AB16+Abr!AB16+May!AB16+Jun!AB16+Jul!AB16+Ago!AB16+Set!AB16),IF(Config!$C$6=10,SUM(+Ene!AB16+Feb!AB16+Mar!AB16+Abr!AB16+May!AB16+Jun!AB16+Jul!AB16+Ago!AB16+Set!AB16+Oct!AB16),IF(Config!$C$6=11,SUM(+Ene!AB16+Feb!AB16+Mar!AB16+Abr!AB16+May!AB16+Jun!AB16+Jul!AB16+Ago!AB16+Set!AB16+Oct!AB16+Nov!AB16),IF(Config!$C$6=12,SUM(+Ene!AB16+Feb!AB16+Mar!AB16+Abr!AB16+May!AB16+Jun!AB16+Jul!AB16+Ago!AB16+Set!AB16+Oct!AB16+Nov!AB16+Dic!AB16)))))))))))))</f>
        <v>3</v>
      </c>
      <c r="AC16" s="356">
        <f>IF(Config!$C$6=1,SUM(+Ene!AC16),IF(Config!$C$6=2,SUM(+Ene!AC16+Feb!AC16),IF(Config!$C$6=3,SUM(+Ene!AC16+Feb!AC16+Mar!AC16),IF(Config!$C$6=4,SUM(+Ene!AC16+Feb!AC16+Mar!AC16+Abr!AC16),IF(Config!$C$6=5,SUM(Ene!AC16+Feb!AC16+Mar!AC16+Abr!AC16+May!AC16),IF(Config!$C$6=6,SUM(+Ene!AC16+Feb!AC16+Mar!AC16+Abr!AC16+May!AC16+Jun!AC16),IF(Config!$C$6=7,SUM(Ene!AC16+Feb!AC16+Mar!AC16+Abr!AC16+May!AC16+Jun!AC16+Jul!AC16),IF(Config!$C$6=8,SUM(+Ene!AC16+Feb!AC16+Mar!AC16+Abr!AC16+May!AC16+Jun!AC16+Jul!AC16+Ago!AC16),IF(Config!$C$6=9,SUM(+Ene!AC16+Feb!AC16+Mar!AC16+Abr!AC16+May!AC16+Jun!AC16+Jul!AC16+Ago!AC16+Set!AC16),IF(Config!$C$6=10,SUM(+Ene!AC16+Feb!AC16+Mar!AC16+Abr!AC16+May!AC16+Jun!AC16+Jul!AC16+Ago!AC16+Set!AC16+Oct!AC16),IF(Config!$C$6=11,SUM(+Ene!AC16+Feb!AC16+Mar!AC16+Abr!AC16+May!AC16+Jun!AC16+Jul!AC16+Ago!AC16+Set!AC16+Oct!AC16+Nov!AC16),IF(Config!$C$6=12,SUM(+Ene!AC16+Feb!AC16+Mar!AC16+Abr!AC16+May!AC16+Jun!AC16+Jul!AC16+Ago!AC16+Set!AC16+Oct!AC16+Nov!AC16+Dic!AC16)))))))))))))</f>
        <v>9</v>
      </c>
      <c r="AD16" s="356">
        <f>IF(Config!$C$6=1,SUM(+Ene!AD16),IF(Config!$C$6=2,SUM(+Ene!AD16+Feb!AD16),IF(Config!$C$6=3,SUM(+Ene!AD16+Feb!AD16+Mar!AD16),IF(Config!$C$6=4,SUM(+Ene!AD16+Feb!AD16+Mar!AD16+Abr!AD16),IF(Config!$C$6=5,SUM(Ene!AD16+Feb!AD16+Mar!AD16+Abr!AD16+May!AD16),IF(Config!$C$6=6,SUM(+Ene!AD16+Feb!AD16+Mar!AD16+Abr!AD16+May!AD16+Jun!AD16),IF(Config!$C$6=7,SUM(Ene!AD16+Feb!AD16+Mar!AD16+Abr!AD16+May!AD16+Jun!AD16+Jul!AD16),IF(Config!$C$6=8,SUM(+Ene!AD16+Feb!AD16+Mar!AD16+Abr!AD16+May!AD16+Jun!AD16+Jul!AD16+Ago!AD16),IF(Config!$C$6=9,SUM(+Ene!AD16+Feb!AD16+Mar!AD16+Abr!AD16+May!AD16+Jun!AD16+Jul!AD16+Ago!AD16+Set!AD16),IF(Config!$C$6=10,SUM(+Ene!AD16+Feb!AD16+Mar!AD16+Abr!AD16+May!AD16+Jun!AD16+Jul!AD16+Ago!AD16+Set!AD16+Oct!AD16),IF(Config!$C$6=11,SUM(+Ene!AD16+Feb!AD16+Mar!AD16+Abr!AD16+May!AD16+Jun!AD16+Jul!AD16+Ago!AD16+Set!AD16+Oct!AD16+Nov!AD16),IF(Config!$C$6=12,SUM(+Ene!AD16+Feb!AD16+Mar!AD16+Abr!AD16+May!AD16+Jun!AD16+Jul!AD16+Ago!AD16+Set!AD16+Oct!AD16+Nov!AD16+Dic!AD16)))))))))))))</f>
        <v>7</v>
      </c>
      <c r="AE16" s="356">
        <f>IF(Config!$C$6=1,SUM(+Ene!AE16),IF(Config!$C$6=2,SUM(+Ene!AE16+Feb!AE16),IF(Config!$C$6=3,SUM(+Ene!AE16+Feb!AE16+Mar!AE16),IF(Config!$C$6=4,SUM(+Ene!AE16+Feb!AE16+Mar!AE16+Abr!AE16),IF(Config!$C$6=5,SUM(Ene!AE16+Feb!AE16+Mar!AE16+Abr!AE16+May!AE16),IF(Config!$C$6=6,SUM(+Ene!AE16+Feb!AE16+Mar!AE16+Abr!AE16+May!AE16+Jun!AE16),IF(Config!$C$6=7,SUM(Ene!AE16+Feb!AE16+Mar!AE16+Abr!AE16+May!AE16+Jun!AE16+Jul!AE16),IF(Config!$C$6=8,SUM(+Ene!AE16+Feb!AE16+Mar!AE16+Abr!AE16+May!AE16+Jun!AE16+Jul!AE16+Ago!AE16),IF(Config!$C$6=9,SUM(+Ene!AE16+Feb!AE16+Mar!AE16+Abr!AE16+May!AE16+Jun!AE16+Jul!AE16+Ago!AE16+Set!AE16),IF(Config!$C$6=10,SUM(+Ene!AE16+Feb!AE16+Mar!AE16+Abr!AE16+May!AE16+Jun!AE16+Jul!AE16+Ago!AE16+Set!AE16+Oct!AE16),IF(Config!$C$6=11,SUM(+Ene!AE16+Feb!AE16+Mar!AE16+Abr!AE16+May!AE16+Jun!AE16+Jul!AE16+Ago!AE16+Set!AE16+Oct!AE16+Nov!AE16),IF(Config!$C$6=12,SUM(+Ene!AE16+Feb!AE16+Mar!AE16+Abr!AE16+May!AE16+Jun!AE16+Jul!AE16+Ago!AE16+Set!AE16+Oct!AE16+Nov!AE16+Dic!AE16)))))))))))))</f>
        <v>14</v>
      </c>
      <c r="AF16" s="356">
        <f>IF(Config!$C$6=1,SUM(+Ene!AF16),IF(Config!$C$6=2,SUM(+Ene!AF16+Feb!AF16),IF(Config!$C$6=3,SUM(+Ene!AF16+Feb!AF16+Mar!AF16),IF(Config!$C$6=4,SUM(+Ene!AF16+Feb!AF16+Mar!AF16+Abr!AF16),IF(Config!$C$6=5,SUM(Ene!AF16+Feb!AF16+Mar!AF16+Abr!AF16+May!AF16),IF(Config!$C$6=6,SUM(+Ene!AF16+Feb!AF16+Mar!AF16+Abr!AF16+May!AF16+Jun!AF16),IF(Config!$C$6=7,SUM(Ene!AF16+Feb!AF16+Mar!AF16+Abr!AF16+May!AF16+Jun!AF16+Jul!AF16),IF(Config!$C$6=8,SUM(+Ene!AF16+Feb!AF16+Mar!AF16+Abr!AF16+May!AF16+Jun!AF16+Jul!AF16+Ago!AF16),IF(Config!$C$6=9,SUM(+Ene!AF16+Feb!AF16+Mar!AF16+Abr!AF16+May!AF16+Jun!AF16+Jul!AF16+Ago!AF16+Set!AF16),IF(Config!$C$6=10,SUM(+Ene!AF16+Feb!AF16+Mar!AF16+Abr!AF16+May!AF16+Jun!AF16+Jul!AF16+Ago!AF16+Set!AF16+Oct!AF16),IF(Config!$C$6=11,SUM(+Ene!AF16+Feb!AF16+Mar!AF16+Abr!AF16+May!AF16+Jun!AF16+Jul!AF16+Ago!AF16+Set!AF16+Oct!AF16+Nov!AF16),IF(Config!$C$6=12,SUM(+Ene!AF16+Feb!AF16+Mar!AF16+Abr!AF16+May!AF16+Jun!AF16+Jul!AF16+Ago!AF16+Set!AF16+Oct!AF16+Nov!AF16+Dic!AF16)))))))))))))</f>
        <v>67</v>
      </c>
      <c r="AG16" s="356">
        <f>IF(Config!$C$6=1,SUM(+Ene!AG16),IF(Config!$C$6=2,SUM(+Ene!AG16+Feb!AG16),IF(Config!$C$6=3,SUM(+Ene!AG16+Feb!AG16+Mar!AG16),IF(Config!$C$6=4,SUM(+Ene!AG16+Feb!AG16+Mar!AG16+Abr!AG16),IF(Config!$C$6=5,SUM(Ene!AG16+Feb!AG16+Mar!AG16+Abr!AG16+May!AG16),IF(Config!$C$6=6,SUM(+Ene!AG16+Feb!AG16+Mar!AG16+Abr!AG16+May!AG16+Jun!AG16),IF(Config!$C$6=7,SUM(Ene!AG16+Feb!AG16+Mar!AG16+Abr!AG16+May!AG16+Jun!AG16+Jul!AG16),IF(Config!$C$6=8,SUM(+Ene!AG16+Feb!AG16+Mar!AG16+Abr!AG16+May!AG16+Jun!AG16+Jul!AG16+Ago!AG16),IF(Config!$C$6=9,SUM(+Ene!AG16+Feb!AG16+Mar!AG16+Abr!AG16+May!AG16+Jun!AG16+Jul!AG16+Ago!AG16+Set!AG16),IF(Config!$C$6=10,SUM(+Ene!AG16+Feb!AG16+Mar!AG16+Abr!AG16+May!AG16+Jun!AG16+Jul!AG16+Ago!AG16+Set!AG16+Oct!AG16),IF(Config!$C$6=11,SUM(+Ene!AG16+Feb!AG16+Mar!AG16+Abr!AG16+May!AG16+Jun!AG16+Jul!AG16+Ago!AG16+Set!AG16+Oct!AG16+Nov!AG16),IF(Config!$C$6=12,SUM(+Ene!AG16+Feb!AG16+Mar!AG16+Abr!AG16+May!AG16+Jun!AG16+Jul!AG16+Ago!AG16+Set!AG16+Oct!AG16+Nov!AG16+Dic!AG16)))))))))))))</f>
        <v>25</v>
      </c>
      <c r="AH16" s="356">
        <f>IF(Config!$C$6=1,SUM(+Ene!AH16),IF(Config!$C$6=2,SUM(+Ene!AH16+Feb!AH16),IF(Config!$C$6=3,SUM(+Ene!AH16+Feb!AH16+Mar!AH16),IF(Config!$C$6=4,SUM(+Ene!AH16+Feb!AH16+Mar!AH16+Abr!AH16),IF(Config!$C$6=5,SUM(Ene!AH16+Feb!AH16+Mar!AH16+Abr!AH16+May!AH16),IF(Config!$C$6=6,SUM(+Ene!AH16+Feb!AH16+Mar!AH16+Abr!AH16+May!AH16+Jun!AH16),IF(Config!$C$6=7,SUM(Ene!AH16+Feb!AH16+Mar!AH16+Abr!AH16+May!AH16+Jun!AH16+Jul!AH16),IF(Config!$C$6=8,SUM(+Ene!AH16+Feb!AH16+Mar!AH16+Abr!AH16+May!AH16+Jun!AH16+Jul!AH16+Ago!AH16),IF(Config!$C$6=9,SUM(+Ene!AH16+Feb!AH16+Mar!AH16+Abr!AH16+May!AH16+Jun!AH16+Jul!AH16+Ago!AH16+Set!AH16),IF(Config!$C$6=10,SUM(+Ene!AH16+Feb!AH16+Mar!AH16+Abr!AH16+May!AH16+Jun!AH16+Jul!AH16+Ago!AH16+Set!AH16+Oct!AH16),IF(Config!$C$6=11,SUM(+Ene!AH16+Feb!AH16+Mar!AH16+Abr!AH16+May!AH16+Jun!AH16+Jul!AH16+Ago!AH16+Set!AH16+Oct!AH16+Nov!AH16),IF(Config!$C$6=12,SUM(+Ene!AH16+Feb!AH16+Mar!AH16+Abr!AH16+May!AH16+Jun!AH16+Jul!AH16+Ago!AH16+Set!AH16+Oct!AH16+Nov!AH16+Dic!AH16)))))))))))))</f>
        <v>43</v>
      </c>
      <c r="AI16" s="356">
        <f>IF(Config!$C$6=1,SUM(+Ene!AI16),IF(Config!$C$6=2,SUM(+Ene!AI16+Feb!AI16),IF(Config!$C$6=3,SUM(+Ene!AI16+Feb!AI16+Mar!AI16),IF(Config!$C$6=4,SUM(+Ene!AI16+Feb!AI16+Mar!AI16+Abr!AI16),IF(Config!$C$6=5,SUM(Ene!AI16+Feb!AI16+Mar!AI16+Abr!AI16+May!AI16),IF(Config!$C$6=6,SUM(+Ene!AI16+Feb!AI16+Mar!AI16+Abr!AI16+May!AI16+Jun!AI16),IF(Config!$C$6=7,SUM(Ene!AI16+Feb!AI16+Mar!AI16+Abr!AI16+May!AI16+Jun!AI16+Jul!AI16),IF(Config!$C$6=8,SUM(+Ene!AI16+Feb!AI16+Mar!AI16+Abr!AI16+May!AI16+Jun!AI16+Jul!AI16+Ago!AI16),IF(Config!$C$6=9,SUM(+Ene!AI16+Feb!AI16+Mar!AI16+Abr!AI16+May!AI16+Jun!AI16+Jul!AI16+Ago!AI16+Set!AI16),IF(Config!$C$6=10,SUM(+Ene!AI16+Feb!AI16+Mar!AI16+Abr!AI16+May!AI16+Jun!AI16+Jul!AI16+Ago!AI16+Set!AI16+Oct!AI16),IF(Config!$C$6=11,SUM(+Ene!AI16+Feb!AI16+Mar!AI16+Abr!AI16+May!AI16+Jun!AI16+Jul!AI16+Ago!AI16+Set!AI16+Oct!AI16+Nov!AI16),IF(Config!$C$6=12,SUM(+Ene!AI16+Feb!AI16+Mar!AI16+Abr!AI16+May!AI16+Jun!AI16+Jul!AI16+Ago!AI16+Set!AI16+Oct!AI16+Nov!AI16+Dic!AI16)))))))))))))</f>
        <v>0</v>
      </c>
      <c r="AJ16" s="356">
        <f>IF(Config!$C$6=1,SUM(+Ene!AJ16),IF(Config!$C$6=2,SUM(+Ene!AJ16+Feb!AJ16),IF(Config!$C$6=3,SUM(+Ene!AJ16+Feb!AJ16+Mar!AJ16),IF(Config!$C$6=4,SUM(+Ene!AJ16+Feb!AJ16+Mar!AJ16+Abr!AJ16),IF(Config!$C$6=5,SUM(Ene!AJ16+Feb!AJ16+Mar!AJ16+Abr!AJ16+May!AJ16),IF(Config!$C$6=6,SUM(+Ene!AJ16+Feb!AJ16+Mar!AJ16+Abr!AJ16+May!AJ16+Jun!AJ16),IF(Config!$C$6=7,SUM(Ene!AJ16+Feb!AJ16+Mar!AJ16+Abr!AJ16+May!AJ16+Jun!AJ16+Jul!AJ16),IF(Config!$C$6=8,SUM(+Ene!AJ16+Feb!AJ16+Mar!AJ16+Abr!AJ16+May!AJ16+Jun!AJ16+Jul!AJ16+Ago!AJ16),IF(Config!$C$6=9,SUM(+Ene!AJ16+Feb!AJ16+Mar!AJ16+Abr!AJ16+May!AJ16+Jun!AJ16+Jul!AJ16+Ago!AJ16+Set!AJ16),IF(Config!$C$6=10,SUM(+Ene!AJ16+Feb!AJ16+Mar!AJ16+Abr!AJ16+May!AJ16+Jun!AJ16+Jul!AJ16+Ago!AJ16+Set!AJ16+Oct!AJ16),IF(Config!$C$6=11,SUM(+Ene!AJ16+Feb!AJ16+Mar!AJ16+Abr!AJ16+May!AJ16+Jun!AJ16+Jul!AJ16+Ago!AJ16+Set!AJ16+Oct!AJ16+Nov!AJ16),IF(Config!$C$6=12,SUM(+Ene!AJ16+Feb!AJ16+Mar!AJ16+Abr!AJ16+May!AJ16+Jun!AJ16+Jul!AJ16+Ago!AJ16+Set!AJ16+Oct!AJ16+Nov!AJ16+Dic!AJ16)))))))))))))</f>
        <v>40</v>
      </c>
      <c r="AK16" s="356">
        <f>IF(Config!$C$6=1,SUM(+Ene!AK16),IF(Config!$C$6=2,SUM(+Ene!AK16+Feb!AK16),IF(Config!$C$6=3,SUM(+Ene!AK16+Feb!AK16+Mar!AK16),IF(Config!$C$6=4,SUM(+Ene!AK16+Feb!AK16+Mar!AK16+Abr!AK16),IF(Config!$C$6=5,SUM(Ene!AK16+Feb!AK16+Mar!AK16+Abr!AK16+May!AK16),IF(Config!$C$6=6,SUM(+Ene!AK16+Feb!AK16+Mar!AK16+Abr!AK16+May!AK16+Jun!AK16),IF(Config!$C$6=7,SUM(Ene!AK16+Feb!AK16+Mar!AK16+Abr!AK16+May!AK16+Jun!AK16+Jul!AK16),IF(Config!$C$6=8,SUM(+Ene!AK16+Feb!AK16+Mar!AK16+Abr!AK16+May!AK16+Jun!AK16+Jul!AK16+Ago!AK16),IF(Config!$C$6=9,SUM(+Ene!AK16+Feb!AK16+Mar!AK16+Abr!AK16+May!AK16+Jun!AK16+Jul!AK16+Ago!AK16+Set!AK16),IF(Config!$C$6=10,SUM(+Ene!AK16+Feb!AK16+Mar!AK16+Abr!AK16+May!AK16+Jun!AK16+Jul!AK16+Ago!AK16+Set!AK16+Oct!AK16),IF(Config!$C$6=11,SUM(+Ene!AK16+Feb!AK16+Mar!AK16+Abr!AK16+May!AK16+Jun!AK16+Jul!AK16+Ago!AK16+Set!AK16+Oct!AK16+Nov!AK16),IF(Config!$C$6=12,SUM(+Ene!AK16+Feb!AK16+Mar!AK16+Abr!AK16+May!AK16+Jun!AK16+Jul!AK16+Ago!AK16+Set!AK16+Oct!AK16+Nov!AK16+Dic!AK16)))))))))))))</f>
        <v>12</v>
      </c>
      <c r="AL16" s="356">
        <f>IF(Config!$C$6=1,SUM(+Ene!AL16),IF(Config!$C$6=2,SUM(+Ene!AL16+Feb!AL16),IF(Config!$C$6=3,SUM(+Ene!AL16+Feb!AL16+Mar!AL16),IF(Config!$C$6=4,SUM(+Ene!AL16+Feb!AL16+Mar!AL16+Abr!AL16),IF(Config!$C$6=5,SUM(Ene!AL16+Feb!AL16+Mar!AL16+Abr!AL16+May!AL16),IF(Config!$C$6=6,SUM(+Ene!AL16+Feb!AL16+Mar!AL16+Abr!AL16+May!AL16+Jun!AL16),IF(Config!$C$6=7,SUM(Ene!AL16+Feb!AL16+Mar!AL16+Abr!AL16+May!AL16+Jun!AL16+Jul!AL16),IF(Config!$C$6=8,SUM(+Ene!AL16+Feb!AL16+Mar!AL16+Abr!AL16+May!AL16+Jun!AL16+Jul!AL16+Ago!AL16),IF(Config!$C$6=9,SUM(+Ene!AL16+Feb!AL16+Mar!AL16+Abr!AL16+May!AL16+Jun!AL16+Jul!AL16+Ago!AL16+Set!AL16),IF(Config!$C$6=10,SUM(+Ene!AL16+Feb!AL16+Mar!AL16+Abr!AL16+May!AL16+Jun!AL16+Jul!AL16+Ago!AL16+Set!AL16+Oct!AL16),IF(Config!$C$6=11,SUM(+Ene!AL16+Feb!AL16+Mar!AL16+Abr!AL16+May!AL16+Jun!AL16+Jul!AL16+Ago!AL16+Set!AL16+Oct!AL16+Nov!AL16),IF(Config!$C$6=12,SUM(+Ene!AL16+Feb!AL16+Mar!AL16+Abr!AL16+May!AL16+Jun!AL16+Jul!AL16+Ago!AL16+Set!AL16+Oct!AL16+Nov!AL16+Dic!AL16)))))))))))))</f>
        <v>24</v>
      </c>
      <c r="AM16" s="356">
        <f>IF(Config!$C$6=1,SUM(+Ene!AM16),IF(Config!$C$6=2,SUM(+Ene!AM16+Feb!AM16),IF(Config!$C$6=3,SUM(+Ene!AM16+Feb!AM16+Mar!AM16),IF(Config!$C$6=4,SUM(+Ene!AM16+Feb!AM16+Mar!AM16+Abr!AM16),IF(Config!$C$6=5,SUM(Ene!AM16+Feb!AM16+Mar!AM16+Abr!AM16+May!AM16),IF(Config!$C$6=6,SUM(+Ene!AM16+Feb!AM16+Mar!AM16+Abr!AM16+May!AM16+Jun!AM16),IF(Config!$C$6=7,SUM(Ene!AM16+Feb!AM16+Mar!AM16+Abr!AM16+May!AM16+Jun!AM16+Jul!AM16),IF(Config!$C$6=8,SUM(+Ene!AM16+Feb!AM16+Mar!AM16+Abr!AM16+May!AM16+Jun!AM16+Jul!AM16+Ago!AM16),IF(Config!$C$6=9,SUM(+Ene!AM16+Feb!AM16+Mar!AM16+Abr!AM16+May!AM16+Jun!AM16+Jul!AM16+Ago!AM16+Set!AM16),IF(Config!$C$6=10,SUM(+Ene!AM16+Feb!AM16+Mar!AM16+Abr!AM16+May!AM16+Jun!AM16+Jul!AM16+Ago!AM16+Set!AM16+Oct!AM16),IF(Config!$C$6=11,SUM(+Ene!AM16+Feb!AM16+Mar!AM16+Abr!AM16+May!AM16+Jun!AM16+Jul!AM16+Ago!AM16+Set!AM16+Oct!AM16+Nov!AM16),IF(Config!$C$6=12,SUM(+Ene!AM16+Feb!AM16+Mar!AM16+Abr!AM16+May!AM16+Jun!AM16+Jul!AM16+Ago!AM16+Set!AM16+Oct!AM16+Nov!AM16+Dic!AM16)))))))))))))</f>
        <v>14</v>
      </c>
      <c r="AN16" s="356">
        <f>IF(Config!$C$6=1,SUM(+Ene!AN16),IF(Config!$C$6=2,SUM(+Ene!AN16+Feb!AN16),IF(Config!$C$6=3,SUM(+Ene!AN16+Feb!AN16+Mar!AN16),IF(Config!$C$6=4,SUM(+Ene!AN16+Feb!AN16+Mar!AN16+Abr!AN16),IF(Config!$C$6=5,SUM(Ene!AN16+Feb!AN16+Mar!AN16+Abr!AN16+May!AN16),IF(Config!$C$6=6,SUM(+Ene!AN16+Feb!AN16+Mar!AN16+Abr!AN16+May!AN16+Jun!AN16),IF(Config!$C$6=7,SUM(Ene!AN16+Feb!AN16+Mar!AN16+Abr!AN16+May!AN16+Jun!AN16+Jul!AN16),IF(Config!$C$6=8,SUM(+Ene!AN16+Feb!AN16+Mar!AN16+Abr!AN16+May!AN16+Jun!AN16+Jul!AN16+Ago!AN16),IF(Config!$C$6=9,SUM(+Ene!AN16+Feb!AN16+Mar!AN16+Abr!AN16+May!AN16+Jun!AN16+Jul!AN16+Ago!AN16+Set!AN16),IF(Config!$C$6=10,SUM(+Ene!AN16+Feb!AN16+Mar!AN16+Abr!AN16+May!AN16+Jun!AN16+Jul!AN16+Ago!AN16+Set!AN16+Oct!AN16),IF(Config!$C$6=11,SUM(+Ene!AN16+Feb!AN16+Mar!AN16+Abr!AN16+May!AN16+Jun!AN16+Jul!AN16+Ago!AN16+Set!AN16+Oct!AN16+Nov!AN16),IF(Config!$C$6=12,SUM(+Ene!AN16+Feb!AN16+Mar!AN16+Abr!AN16+May!AN16+Jun!AN16+Jul!AN16+Ago!AN16+Set!AN16+Oct!AN16+Nov!AN16+Dic!AN16)))))))))))))</f>
        <v>5</v>
      </c>
      <c r="AO16" s="356">
        <f>IF(Config!$C$6=1,SUM(+Ene!AO16),IF(Config!$C$6=2,SUM(+Ene!AO16+Feb!AO16),IF(Config!$C$6=3,SUM(+Ene!AO16+Feb!AO16+Mar!AO16),IF(Config!$C$6=4,SUM(+Ene!AO16+Feb!AO16+Mar!AO16+Abr!AO16),IF(Config!$C$6=5,SUM(Ene!AO16+Feb!AO16+Mar!AO16+Abr!AO16+May!AO16),IF(Config!$C$6=6,SUM(+Ene!AO16+Feb!AO16+Mar!AO16+Abr!AO16+May!AO16+Jun!AO16),IF(Config!$C$6=7,SUM(Ene!AO16+Feb!AO16+Mar!AO16+Abr!AO16+May!AO16+Jun!AO16+Jul!AO16),IF(Config!$C$6=8,SUM(+Ene!AO16+Feb!AO16+Mar!AO16+Abr!AO16+May!AO16+Jun!AO16+Jul!AO16+Ago!AO16),IF(Config!$C$6=9,SUM(+Ene!AO16+Feb!AO16+Mar!AO16+Abr!AO16+May!AO16+Jun!AO16+Jul!AO16+Ago!AO16+Set!AO16),IF(Config!$C$6=10,SUM(+Ene!AO16+Feb!AO16+Mar!AO16+Abr!AO16+May!AO16+Jun!AO16+Jul!AO16+Ago!AO16+Set!AO16+Oct!AO16),IF(Config!$C$6=11,SUM(+Ene!AO16+Feb!AO16+Mar!AO16+Abr!AO16+May!AO16+Jun!AO16+Jul!AO16+Ago!AO16+Set!AO16+Oct!AO16+Nov!AO16),IF(Config!$C$6=12,SUM(+Ene!AO16+Feb!AO16+Mar!AO16+Abr!AO16+May!AO16+Jun!AO16+Jul!AO16+Ago!AO16+Set!AO16+Oct!AO16+Nov!AO16+Dic!AO16)))))))))))))</f>
        <v>8</v>
      </c>
      <c r="AP16" s="356">
        <f>IF(Config!$C$6=1,SUM(+Ene!AP16),IF(Config!$C$6=2,SUM(+Ene!AP16+Feb!AP16),IF(Config!$C$6=3,SUM(+Ene!AP16+Feb!AP16+Mar!AP16),IF(Config!$C$6=4,SUM(+Ene!AP16+Feb!AP16+Mar!AP16+Abr!AP16),IF(Config!$C$6=5,SUM(Ene!AP16+Feb!AP16+Mar!AP16+Abr!AP16+May!AP16),IF(Config!$C$6=6,SUM(+Ene!AP16+Feb!AP16+Mar!AP16+Abr!AP16+May!AP16+Jun!AP16),IF(Config!$C$6=7,SUM(Ene!AP16+Feb!AP16+Mar!AP16+Abr!AP16+May!AP16+Jun!AP16+Jul!AP16),IF(Config!$C$6=8,SUM(+Ene!AP16+Feb!AP16+Mar!AP16+Abr!AP16+May!AP16+Jun!AP16+Jul!AP16+Ago!AP16),IF(Config!$C$6=9,SUM(+Ene!AP16+Feb!AP16+Mar!AP16+Abr!AP16+May!AP16+Jun!AP16+Jul!AP16+Ago!AP16+Set!AP16),IF(Config!$C$6=10,SUM(+Ene!AP16+Feb!AP16+Mar!AP16+Abr!AP16+May!AP16+Jun!AP16+Jul!AP16+Ago!AP16+Set!AP16+Oct!AP16),IF(Config!$C$6=11,SUM(+Ene!AP16+Feb!AP16+Mar!AP16+Abr!AP16+May!AP16+Jun!AP16+Jul!AP16+Ago!AP16+Set!AP16+Oct!AP16+Nov!AP16),IF(Config!$C$6=12,SUM(+Ene!AP16+Feb!AP16+Mar!AP16+Abr!AP16+May!AP16+Jun!AP16+Jul!AP16+Ago!AP16+Set!AP16+Oct!AP16+Nov!AP16+Dic!AP16)))))))))))))</f>
        <v>16</v>
      </c>
      <c r="AQ16" s="356">
        <f>IF(Config!$C$6=1,SUM(+Ene!AQ16),IF(Config!$C$6=2,SUM(+Ene!AQ16+Feb!AQ16),IF(Config!$C$6=3,SUM(+Ene!AQ16+Feb!AQ16+Mar!AQ16),IF(Config!$C$6=4,SUM(+Ene!AQ16+Feb!AQ16+Mar!AQ16+Abr!AQ16),IF(Config!$C$6=5,SUM(Ene!AQ16+Feb!AQ16+Mar!AQ16+Abr!AQ16+May!AQ16),IF(Config!$C$6=6,SUM(+Ene!AQ16+Feb!AQ16+Mar!AQ16+Abr!AQ16+May!AQ16+Jun!AQ16),IF(Config!$C$6=7,SUM(Ene!AQ16+Feb!AQ16+Mar!AQ16+Abr!AQ16+May!AQ16+Jun!AQ16+Jul!AQ16),IF(Config!$C$6=8,SUM(+Ene!AQ16+Feb!AQ16+Mar!AQ16+Abr!AQ16+May!AQ16+Jun!AQ16+Jul!AQ16+Ago!AQ16),IF(Config!$C$6=9,SUM(+Ene!AQ16+Feb!AQ16+Mar!AQ16+Abr!AQ16+May!AQ16+Jun!AQ16+Jul!AQ16+Ago!AQ16+Set!AQ16),IF(Config!$C$6=10,SUM(+Ene!AQ16+Feb!AQ16+Mar!AQ16+Abr!AQ16+May!AQ16+Jun!AQ16+Jul!AQ16+Ago!AQ16+Set!AQ16+Oct!AQ16),IF(Config!$C$6=11,SUM(+Ene!AQ16+Feb!AQ16+Mar!AQ16+Abr!AQ16+May!AQ16+Jun!AQ16+Jul!AQ16+Ago!AQ16+Set!AQ16+Oct!AQ16+Nov!AQ16),IF(Config!$C$6=12,SUM(+Ene!AQ16+Feb!AQ16+Mar!AQ16+Abr!AQ16+May!AQ16+Jun!AQ16+Jul!AQ16+Ago!AQ16+Set!AQ16+Oct!AQ16+Nov!AQ16+Dic!AQ16)))))))))))))</f>
        <v>15</v>
      </c>
      <c r="AR16" s="356">
        <f>IF(Config!$C$6=1,SUM(+Ene!AR16),IF(Config!$C$6=2,SUM(+Ene!AR16+Feb!AR16),IF(Config!$C$6=3,SUM(+Ene!AR16+Feb!AR16+Mar!AR16),IF(Config!$C$6=4,SUM(+Ene!AR16+Feb!AR16+Mar!AR16+Abr!AR16),IF(Config!$C$6=5,SUM(Ene!AR16+Feb!AR16+Mar!AR16+Abr!AR16+May!AR16),IF(Config!$C$6=6,SUM(+Ene!AR16+Feb!AR16+Mar!AR16+Abr!AR16+May!AR16+Jun!AR16),IF(Config!$C$6=7,SUM(Ene!AR16+Feb!AR16+Mar!AR16+Abr!AR16+May!AR16+Jun!AR16+Jul!AR16),IF(Config!$C$6=8,SUM(+Ene!AR16+Feb!AR16+Mar!AR16+Abr!AR16+May!AR16+Jun!AR16+Jul!AR16+Ago!AR16),IF(Config!$C$6=9,SUM(+Ene!AR16+Feb!AR16+Mar!AR16+Abr!AR16+May!AR16+Jun!AR16+Jul!AR16+Ago!AR16+Set!AR16),IF(Config!$C$6=10,SUM(+Ene!AR16+Feb!AR16+Mar!AR16+Abr!AR16+May!AR16+Jun!AR16+Jul!AR16+Ago!AR16+Set!AR16+Oct!AR16),IF(Config!$C$6=11,SUM(+Ene!AR16+Feb!AR16+Mar!AR16+Abr!AR16+May!AR16+Jun!AR16+Jul!AR16+Ago!AR16+Set!AR16+Oct!AR16+Nov!AR16),IF(Config!$C$6=12,SUM(+Ene!AR16+Feb!AR16+Mar!AR16+Abr!AR16+May!AR16+Jun!AR16+Jul!AR16+Ago!AR16+Set!AR16+Oct!AR16+Nov!AR16+Dic!AR16)))))))))))))</f>
        <v>0</v>
      </c>
      <c r="AS16" s="356">
        <f>IF(Config!$C$6=1,SUM(+Ene!AS16),IF(Config!$C$6=2,SUM(+Ene!AS16+Feb!AS16),IF(Config!$C$6=3,SUM(+Ene!AS16+Feb!AS16+Mar!AS16),IF(Config!$C$6=4,SUM(+Ene!AS16+Feb!AS16+Mar!AS16+Abr!AS16),IF(Config!$C$6=5,SUM(Ene!AS16+Feb!AS16+Mar!AS16+Abr!AS16+May!AS16),IF(Config!$C$6=6,SUM(+Ene!AS16+Feb!AS16+Mar!AS16+Abr!AS16+May!AS16+Jun!AS16),IF(Config!$C$6=7,SUM(Ene!AS16+Feb!AS16+Mar!AS16+Abr!AS16+May!AS16+Jun!AS16+Jul!AS16),IF(Config!$C$6=8,SUM(+Ene!AS16+Feb!AS16+Mar!AS16+Abr!AS16+May!AS16+Jun!AS16+Jul!AS16+Ago!AS16),IF(Config!$C$6=9,SUM(+Ene!AS16+Feb!AS16+Mar!AS16+Abr!AS16+May!AS16+Jun!AS16+Jul!AS16+Ago!AS16+Set!AS16),IF(Config!$C$6=10,SUM(+Ene!AS16+Feb!AS16+Mar!AS16+Abr!AS16+May!AS16+Jun!AS16+Jul!AS16+Ago!AS16+Set!AS16+Oct!AS16),IF(Config!$C$6=11,SUM(+Ene!AS16+Feb!AS16+Mar!AS16+Abr!AS16+May!AS16+Jun!AS16+Jul!AS16+Ago!AS16+Set!AS16+Oct!AS16+Nov!AS16),IF(Config!$C$6=12,SUM(+Ene!AS16+Feb!AS16+Mar!AS16+Abr!AS16+May!AS16+Jun!AS16+Jul!AS16+Ago!AS16+Set!AS16+Oct!AS16+Nov!AS16+Dic!AS16)))))))))))))</f>
        <v>2</v>
      </c>
      <c r="AT16" s="356">
        <f>IF(Config!$C$6=1,SUM(+Ene!AT16),IF(Config!$C$6=2,SUM(+Ene!AT16+Feb!AT16),IF(Config!$C$6=3,SUM(+Ene!AT16+Feb!AT16+Mar!AT16),IF(Config!$C$6=4,SUM(+Ene!AT16+Feb!AT16+Mar!AT16+Abr!AT16),IF(Config!$C$6=5,SUM(Ene!AT16+Feb!AT16+Mar!AT16+Abr!AT16+May!AT16),IF(Config!$C$6=6,SUM(+Ene!AT16+Feb!AT16+Mar!AT16+Abr!AT16+May!AT16+Jun!AT16),IF(Config!$C$6=7,SUM(Ene!AT16+Feb!AT16+Mar!AT16+Abr!AT16+May!AT16+Jun!AT16+Jul!AT16),IF(Config!$C$6=8,SUM(+Ene!AT16+Feb!AT16+Mar!AT16+Abr!AT16+May!AT16+Jun!AT16+Jul!AT16+Ago!AT16),IF(Config!$C$6=9,SUM(+Ene!AT16+Feb!AT16+Mar!AT16+Abr!AT16+May!AT16+Jun!AT16+Jul!AT16+Ago!AT16+Set!AT16),IF(Config!$C$6=10,SUM(+Ene!AT16+Feb!AT16+Mar!AT16+Abr!AT16+May!AT16+Jun!AT16+Jul!AT16+Ago!AT16+Set!AT16+Oct!AT16),IF(Config!$C$6=11,SUM(+Ene!AT16+Feb!AT16+Mar!AT16+Abr!AT16+May!AT16+Jun!AT16+Jul!AT16+Ago!AT16+Set!AT16+Oct!AT16+Nov!AT16),IF(Config!$C$6=12,SUM(+Ene!AT16+Feb!AT16+Mar!AT16+Abr!AT16+May!AT16+Jun!AT16+Jul!AT16+Ago!AT16+Set!AT16+Oct!AT16+Nov!AT16+Dic!AT16)))))))))))))</f>
        <v>0</v>
      </c>
      <c r="AU16" s="367">
        <f t="shared" si="8"/>
        <v>1346</v>
      </c>
      <c r="AV16" s="37">
        <f t="shared" si="9"/>
        <v>212</v>
      </c>
      <c r="AW16" s="37">
        <f t="shared" si="10"/>
        <v>0</v>
      </c>
      <c r="AX16" s="37">
        <f t="shared" si="11"/>
        <v>634</v>
      </c>
      <c r="AY16" s="37">
        <f t="shared" si="12"/>
        <v>106</v>
      </c>
      <c r="AZ16" s="37">
        <f t="shared" si="13"/>
        <v>47</v>
      </c>
      <c r="BA16" s="37">
        <f t="shared" si="14"/>
        <v>55</v>
      </c>
      <c r="BB16" s="37">
        <f t="shared" si="15"/>
        <v>156</v>
      </c>
      <c r="BC16" s="37">
        <f t="shared" si="16"/>
        <v>76</v>
      </c>
      <c r="BD16" s="38">
        <f t="shared" si="17"/>
        <v>43</v>
      </c>
      <c r="BE16" s="37">
        <f t="shared" si="18"/>
        <v>17</v>
      </c>
      <c r="BF16" s="54">
        <f t="shared" si="6"/>
        <v>1346</v>
      </c>
      <c r="BG16" t="str">
        <f t="shared" si="7"/>
        <v>OK</v>
      </c>
    </row>
    <row r="17" spans="1:64" x14ac:dyDescent="0.25">
      <c r="A17" s="352">
        <v>14</v>
      </c>
      <c r="B17" s="355" t="s">
        <v>528</v>
      </c>
      <c r="C17" s="370" t="s">
        <v>144</v>
      </c>
      <c r="D17" s="356">
        <f>IF(Config!$C$6=1,SUM(+Ene!D17),IF(Config!$C$6=2,SUM(+Ene!D17+Feb!D17),IF(Config!$C$6=3,SUM(+Ene!D17+Feb!D17+Mar!D17),IF(Config!$C$6=4,SUM(+Ene!D17+Feb!D17+Mar!D17+Abr!D17),IF(Config!$C$6=5,SUM(Ene!D17+Feb!D17+Mar!D17+Abr!D17+May!D17),IF(Config!$C$6=6,SUM(+Ene!D17+Feb!D17+Mar!D17+Abr!D17+May!D17+Jun!D17),IF(Config!$C$6=7,SUM(Ene!D17+Feb!D17+Mar!D17+Abr!D17+May!D17+Jun!D17+Jul!D17),IF(Config!$C$6=8,SUM(+Ene!D17+Feb!D17+Mar!D17+Abr!D17+May!D17+Jun!D17+Jul!D17+Ago!D17),IF(Config!$C$6=9,SUM(+Ene!D17+Feb!D17+Mar!D17+Abr!D17+May!D17+Jun!D17+Jul!D17+Ago!D17+Set!D17),IF(Config!$C$6=10,SUM(+Ene!D17+Feb!D17+Mar!D17+Abr!D17+May!D17+Jun!D17+Jul!D17+Ago!D17+Set!D17+Oct!D17),IF(Config!$C$6=11,SUM(+Ene!D17+Feb!D17+Mar!D17+Abr!D17+May!D17+Jun!D17+Jul!D17+Ago!D17+Set!D17+Oct!D17+Nov!D17),IF(Config!$C$6=12,SUM(+Ene!D17+Feb!D17+Mar!D17+Abr!D17+May!D17+Jun!D17+Jul!D17+Ago!D17+Set!D17+Oct!D17+Nov!D17+Dic!D17)))))))))))))</f>
        <v>0</v>
      </c>
      <c r="E17" s="356">
        <f>IF(Config!$C$6=1,SUM(+Ene!E17),IF(Config!$C$6=2,SUM(+Ene!E17+Feb!E17),IF(Config!$C$6=3,SUM(+Ene!E17+Feb!E17+Mar!E17),IF(Config!$C$6=4,SUM(+Ene!E17+Feb!E17+Mar!E17+Abr!E17),IF(Config!$C$6=5,SUM(Ene!E17+Feb!E17+Mar!E17+Abr!E17+May!E17),IF(Config!$C$6=6,SUM(+Ene!E17+Feb!E17+Mar!E17+Abr!E17+May!E17+Jun!E17),IF(Config!$C$6=7,SUM(Ene!E17+Feb!E17+Mar!E17+Abr!E17+May!E17+Jun!E17+Jul!E17),IF(Config!$C$6=8,SUM(+Ene!E17+Feb!E17+Mar!E17+Abr!E17+May!E17+Jun!E17+Jul!E17+Ago!E17),IF(Config!$C$6=9,SUM(+Ene!E17+Feb!E17+Mar!E17+Abr!E17+May!E17+Jun!E17+Jul!E17+Ago!E17+Set!E17),IF(Config!$C$6=10,SUM(+Ene!E17+Feb!E17+Mar!E17+Abr!E17+May!E17+Jun!E17+Jul!E17+Ago!E17+Set!E17+Oct!E17),IF(Config!$C$6=11,SUM(+Ene!E17+Feb!E17+Mar!E17+Abr!E17+May!E17+Jun!E17+Jul!E17+Ago!E17+Set!E17+Oct!E17+Nov!E17),IF(Config!$C$6=12,SUM(+Ene!E17+Feb!E17+Mar!E17+Abr!E17+May!E17+Jun!E17+Jul!E17+Ago!E17+Set!E17+Oct!E17+Nov!E17+Dic!E17)))))))))))))</f>
        <v>0</v>
      </c>
      <c r="F17" s="356">
        <f>IF(Config!$C$6=1,SUM(+Ene!F17),IF(Config!$C$6=2,SUM(+Ene!F17+Feb!F17),IF(Config!$C$6=3,SUM(+Ene!F17+Feb!F17+Mar!F17),IF(Config!$C$6=4,SUM(+Ene!F17+Feb!F17+Mar!F17+Abr!F17),IF(Config!$C$6=5,SUM(Ene!F17+Feb!F17+Mar!F17+Abr!F17+May!F17),IF(Config!$C$6=6,SUM(+Ene!F17+Feb!F17+Mar!F17+Abr!F17+May!F17+Jun!F17),IF(Config!$C$6=7,SUM(Ene!F17+Feb!F17+Mar!F17+Abr!F17+May!F17+Jun!F17+Jul!F17),IF(Config!$C$6=8,SUM(+Ene!F17+Feb!F17+Mar!F17+Abr!F17+May!F17+Jun!F17+Jul!F17+Ago!F17),IF(Config!$C$6=9,SUM(+Ene!F17+Feb!F17+Mar!F17+Abr!F17+May!F17+Jun!F17+Jul!F17+Ago!F17+Set!F17),IF(Config!$C$6=10,SUM(+Ene!F17+Feb!F17+Mar!F17+Abr!F17+May!F17+Jun!F17+Jul!F17+Ago!F17+Set!F17+Oct!F17),IF(Config!$C$6=11,SUM(+Ene!F17+Feb!F17+Mar!F17+Abr!F17+May!F17+Jun!F17+Jul!F17+Ago!F17+Set!F17+Oct!F17+Nov!F17),IF(Config!$C$6=12,SUM(+Ene!F17+Feb!F17+Mar!F17+Abr!F17+May!F17+Jun!F17+Jul!F17+Ago!F17+Set!F17+Oct!F17+Nov!F17+Dic!F17)))))))))))))</f>
        <v>0</v>
      </c>
      <c r="G17" s="356">
        <f>IF(Config!$C$6=1,SUM(+Ene!G17),IF(Config!$C$6=2,SUM(+Ene!G17+Feb!G17),IF(Config!$C$6=3,SUM(+Ene!G17+Feb!G17+Mar!G17),IF(Config!$C$6=4,SUM(+Ene!G17+Feb!G17+Mar!G17+Abr!G17),IF(Config!$C$6=5,SUM(Ene!G17+Feb!G17+Mar!G17+Abr!G17+May!G17),IF(Config!$C$6=6,SUM(+Ene!G17+Feb!G17+Mar!G17+Abr!G17+May!G17+Jun!G17),IF(Config!$C$6=7,SUM(Ene!G17+Feb!G17+Mar!G17+Abr!G17+May!G17+Jun!G17+Jul!G17),IF(Config!$C$6=8,SUM(+Ene!G17+Feb!G17+Mar!G17+Abr!G17+May!G17+Jun!G17+Jul!G17+Ago!G17),IF(Config!$C$6=9,SUM(+Ene!G17+Feb!G17+Mar!G17+Abr!G17+May!G17+Jun!G17+Jul!G17+Ago!G17+Set!G17),IF(Config!$C$6=10,SUM(+Ene!G17+Feb!G17+Mar!G17+Abr!G17+May!G17+Jun!G17+Jul!G17+Ago!G17+Set!G17+Oct!G17),IF(Config!$C$6=11,SUM(+Ene!G17+Feb!G17+Mar!G17+Abr!G17+May!G17+Jun!G17+Jul!G17+Ago!G17+Set!G17+Oct!G17+Nov!G17),IF(Config!$C$6=12,SUM(+Ene!G17+Feb!G17+Mar!G17+Abr!G17+May!G17+Jun!G17+Jul!G17+Ago!G17+Set!G17+Oct!G17+Nov!G17+Dic!G17)))))))))))))</f>
        <v>0</v>
      </c>
      <c r="H17" s="356">
        <f>IF(Config!$C$6=1,SUM(+Ene!H17),IF(Config!$C$6=2,SUM(+Ene!H17+Feb!H17),IF(Config!$C$6=3,SUM(+Ene!H17+Feb!H17+Mar!H17),IF(Config!$C$6=4,SUM(+Ene!H17+Feb!H17+Mar!H17+Abr!H17),IF(Config!$C$6=5,SUM(Ene!H17+Feb!H17+Mar!H17+Abr!H17+May!H17),IF(Config!$C$6=6,SUM(+Ene!H17+Feb!H17+Mar!H17+Abr!H17+May!H17+Jun!H17),IF(Config!$C$6=7,SUM(Ene!H17+Feb!H17+Mar!H17+Abr!H17+May!H17+Jun!H17+Jul!H17),IF(Config!$C$6=8,SUM(+Ene!H17+Feb!H17+Mar!H17+Abr!H17+May!H17+Jun!H17+Jul!H17+Ago!H17),IF(Config!$C$6=9,SUM(+Ene!H17+Feb!H17+Mar!H17+Abr!H17+May!H17+Jun!H17+Jul!H17+Ago!H17+Set!H17),IF(Config!$C$6=10,SUM(+Ene!H17+Feb!H17+Mar!H17+Abr!H17+May!H17+Jun!H17+Jul!H17+Ago!H17+Set!H17+Oct!H17),IF(Config!$C$6=11,SUM(+Ene!H17+Feb!H17+Mar!H17+Abr!H17+May!H17+Jun!H17+Jul!H17+Ago!H17+Set!H17+Oct!H17+Nov!H17),IF(Config!$C$6=12,SUM(+Ene!H17+Feb!H17+Mar!H17+Abr!H17+May!H17+Jun!H17+Jul!H17+Ago!H17+Set!H17+Oct!H17+Nov!H17+Dic!H17)))))))))))))</f>
        <v>0</v>
      </c>
      <c r="I17" s="356">
        <f>IF(Config!$C$6=1,SUM(+Ene!I17),IF(Config!$C$6=2,SUM(+Ene!I17+Feb!I17),IF(Config!$C$6=3,SUM(+Ene!I17+Feb!I17+Mar!I17),IF(Config!$C$6=4,SUM(+Ene!I17+Feb!I17+Mar!I17+Abr!I17),IF(Config!$C$6=5,SUM(Ene!I17+Feb!I17+Mar!I17+Abr!I17+May!I17),IF(Config!$C$6=6,SUM(+Ene!I17+Feb!I17+Mar!I17+Abr!I17+May!I17+Jun!I17),IF(Config!$C$6=7,SUM(Ene!I17+Feb!I17+Mar!I17+Abr!I17+May!I17+Jun!I17+Jul!I17),IF(Config!$C$6=8,SUM(+Ene!I17+Feb!I17+Mar!I17+Abr!I17+May!I17+Jun!I17+Jul!I17+Ago!I17),IF(Config!$C$6=9,SUM(+Ene!I17+Feb!I17+Mar!I17+Abr!I17+May!I17+Jun!I17+Jul!I17+Ago!I17+Set!I17),IF(Config!$C$6=10,SUM(+Ene!I17+Feb!I17+Mar!I17+Abr!I17+May!I17+Jun!I17+Jul!I17+Ago!I17+Set!I17+Oct!I17),IF(Config!$C$6=11,SUM(+Ene!I17+Feb!I17+Mar!I17+Abr!I17+May!I17+Jun!I17+Jul!I17+Ago!I17+Set!I17+Oct!I17+Nov!I17),IF(Config!$C$6=12,SUM(+Ene!I17+Feb!I17+Mar!I17+Abr!I17+May!I17+Jun!I17+Jul!I17+Ago!I17+Set!I17+Oct!I17+Nov!I17+Dic!I17)))))))))))))</f>
        <v>0</v>
      </c>
      <c r="J17" s="356">
        <f>IF(Config!$C$6=1,SUM(+Ene!J17),IF(Config!$C$6=2,SUM(+Ene!J17+Feb!J17),IF(Config!$C$6=3,SUM(+Ene!J17+Feb!J17+Mar!J17),IF(Config!$C$6=4,SUM(+Ene!J17+Feb!J17+Mar!J17+Abr!J17),IF(Config!$C$6=5,SUM(Ene!J17+Feb!J17+Mar!J17+Abr!J17+May!J17),IF(Config!$C$6=6,SUM(+Ene!J17+Feb!J17+Mar!J17+Abr!J17+May!J17+Jun!J17),IF(Config!$C$6=7,SUM(Ene!J17+Feb!J17+Mar!J17+Abr!J17+May!J17+Jun!J17+Jul!J17),IF(Config!$C$6=8,SUM(+Ene!J17+Feb!J17+Mar!J17+Abr!J17+May!J17+Jun!J17+Jul!J17+Ago!J17),IF(Config!$C$6=9,SUM(+Ene!J17+Feb!J17+Mar!J17+Abr!J17+May!J17+Jun!J17+Jul!J17+Ago!J17+Set!J17),IF(Config!$C$6=10,SUM(+Ene!J17+Feb!J17+Mar!J17+Abr!J17+May!J17+Jun!J17+Jul!J17+Ago!J17+Set!J17+Oct!J17),IF(Config!$C$6=11,SUM(+Ene!J17+Feb!J17+Mar!J17+Abr!J17+May!J17+Jun!J17+Jul!J17+Ago!J17+Set!J17+Oct!J17+Nov!J17),IF(Config!$C$6=12,SUM(+Ene!J17+Feb!J17+Mar!J17+Abr!J17+May!J17+Jun!J17+Jul!J17+Ago!J17+Set!J17+Oct!J17+Nov!J17+Dic!J17)))))))))))))</f>
        <v>0</v>
      </c>
      <c r="K17" s="356">
        <f>IF(Config!$C$6=1,SUM(+Ene!K17),IF(Config!$C$6=2,SUM(+Ene!K17+Feb!K17),IF(Config!$C$6=3,SUM(+Ene!K17+Feb!K17+Mar!K17),IF(Config!$C$6=4,SUM(+Ene!K17+Feb!K17+Mar!K17+Abr!K17),IF(Config!$C$6=5,SUM(Ene!K17+Feb!K17+Mar!K17+Abr!K17+May!K17),IF(Config!$C$6=6,SUM(+Ene!K17+Feb!K17+Mar!K17+Abr!K17+May!K17+Jun!K17),IF(Config!$C$6=7,SUM(Ene!K17+Feb!K17+Mar!K17+Abr!K17+May!K17+Jun!K17+Jul!K17),IF(Config!$C$6=8,SUM(+Ene!K17+Feb!K17+Mar!K17+Abr!K17+May!K17+Jun!K17+Jul!K17+Ago!K17),IF(Config!$C$6=9,SUM(+Ene!K17+Feb!K17+Mar!K17+Abr!K17+May!K17+Jun!K17+Jul!K17+Ago!K17+Set!K17),IF(Config!$C$6=10,SUM(+Ene!K17+Feb!K17+Mar!K17+Abr!K17+May!K17+Jun!K17+Jul!K17+Ago!K17+Set!K17+Oct!K17),IF(Config!$C$6=11,SUM(+Ene!K17+Feb!K17+Mar!K17+Abr!K17+May!K17+Jun!K17+Jul!K17+Ago!K17+Set!K17+Oct!K17+Nov!K17),IF(Config!$C$6=12,SUM(+Ene!K17+Feb!K17+Mar!K17+Abr!K17+May!K17+Jun!K17+Jul!K17+Ago!K17+Set!K17+Oct!K17+Nov!K17+Dic!K17)))))))))))))</f>
        <v>0</v>
      </c>
      <c r="L17" s="356">
        <f>IF(Config!$C$6=1,SUM(+Ene!L17),IF(Config!$C$6=2,SUM(+Ene!L17+Feb!L17),IF(Config!$C$6=3,SUM(+Ene!L17+Feb!L17+Mar!L17),IF(Config!$C$6=4,SUM(+Ene!L17+Feb!L17+Mar!L17+Abr!L17),IF(Config!$C$6=5,SUM(Ene!L17+Feb!L17+Mar!L17+Abr!L17+May!L17),IF(Config!$C$6=6,SUM(+Ene!L17+Feb!L17+Mar!L17+Abr!L17+May!L17+Jun!L17),IF(Config!$C$6=7,SUM(Ene!L17+Feb!L17+Mar!L17+Abr!L17+May!L17+Jun!L17+Jul!L17),IF(Config!$C$6=8,SUM(+Ene!L17+Feb!L17+Mar!L17+Abr!L17+May!L17+Jun!L17+Jul!L17+Ago!L17),IF(Config!$C$6=9,SUM(+Ene!L17+Feb!L17+Mar!L17+Abr!L17+May!L17+Jun!L17+Jul!L17+Ago!L17+Set!L17),IF(Config!$C$6=10,SUM(+Ene!L17+Feb!L17+Mar!L17+Abr!L17+May!L17+Jun!L17+Jul!L17+Ago!L17+Set!L17+Oct!L17),IF(Config!$C$6=11,SUM(+Ene!L17+Feb!L17+Mar!L17+Abr!L17+May!L17+Jun!L17+Jul!L17+Ago!L17+Set!L17+Oct!L17+Nov!L17),IF(Config!$C$6=12,SUM(+Ene!L17+Feb!L17+Mar!L17+Abr!L17+May!L17+Jun!L17+Jul!L17+Ago!L17+Set!L17+Oct!L17+Nov!L17+Dic!L17)))))))))))))</f>
        <v>0</v>
      </c>
      <c r="M17" s="356">
        <f>IF(Config!$C$6=1,SUM(+Ene!M17),IF(Config!$C$6=2,SUM(+Ene!M17+Feb!M17),IF(Config!$C$6=3,SUM(+Ene!M17+Feb!M17+Mar!M17),IF(Config!$C$6=4,SUM(+Ene!M17+Feb!M17+Mar!M17+Abr!M17),IF(Config!$C$6=5,SUM(Ene!M17+Feb!M17+Mar!M17+Abr!M17+May!M17),IF(Config!$C$6=6,SUM(+Ene!M17+Feb!M17+Mar!M17+Abr!M17+May!M17+Jun!M17),IF(Config!$C$6=7,SUM(Ene!M17+Feb!M17+Mar!M17+Abr!M17+May!M17+Jun!M17+Jul!M17),IF(Config!$C$6=8,SUM(+Ene!M17+Feb!M17+Mar!M17+Abr!M17+May!M17+Jun!M17+Jul!M17+Ago!M17),IF(Config!$C$6=9,SUM(+Ene!M17+Feb!M17+Mar!M17+Abr!M17+May!M17+Jun!M17+Jul!M17+Ago!M17+Set!M17),IF(Config!$C$6=10,SUM(+Ene!M17+Feb!M17+Mar!M17+Abr!M17+May!M17+Jun!M17+Jul!M17+Ago!M17+Set!M17+Oct!M17),IF(Config!$C$6=11,SUM(+Ene!M17+Feb!M17+Mar!M17+Abr!M17+May!M17+Jun!M17+Jul!M17+Ago!M17+Set!M17+Oct!M17+Nov!M17),IF(Config!$C$6=12,SUM(+Ene!M17+Feb!M17+Mar!M17+Abr!M17+May!M17+Jun!M17+Jul!M17+Ago!M17+Set!M17+Oct!M17+Nov!M17+Dic!M17)))))))))))))</f>
        <v>0</v>
      </c>
      <c r="N17" s="356">
        <f>IF(Config!$C$6=1,SUM(+Ene!N17),IF(Config!$C$6=2,SUM(+Ene!N17+Feb!N17),IF(Config!$C$6=3,SUM(+Ene!N17+Feb!N17+Mar!N17),IF(Config!$C$6=4,SUM(+Ene!N17+Feb!N17+Mar!N17+Abr!N17),IF(Config!$C$6=5,SUM(Ene!N17+Feb!N17+Mar!N17+Abr!N17+May!N17),IF(Config!$C$6=6,SUM(+Ene!N17+Feb!N17+Mar!N17+Abr!N17+May!N17+Jun!N17),IF(Config!$C$6=7,SUM(Ene!N17+Feb!N17+Mar!N17+Abr!N17+May!N17+Jun!N17+Jul!N17),IF(Config!$C$6=8,SUM(+Ene!N17+Feb!N17+Mar!N17+Abr!N17+May!N17+Jun!N17+Jul!N17+Ago!N17),IF(Config!$C$6=9,SUM(+Ene!N17+Feb!N17+Mar!N17+Abr!N17+May!N17+Jun!N17+Jul!N17+Ago!N17+Set!N17),IF(Config!$C$6=10,SUM(+Ene!N17+Feb!N17+Mar!N17+Abr!N17+May!N17+Jun!N17+Jul!N17+Ago!N17+Set!N17+Oct!N17),IF(Config!$C$6=11,SUM(+Ene!N17+Feb!N17+Mar!N17+Abr!N17+May!N17+Jun!N17+Jul!N17+Ago!N17+Set!N17+Oct!N17+Nov!N17),IF(Config!$C$6=12,SUM(+Ene!N17+Feb!N17+Mar!N17+Abr!N17+May!N17+Jun!N17+Jul!N17+Ago!N17+Set!N17+Oct!N17+Nov!N17+Dic!N17)))))))))))))</f>
        <v>0</v>
      </c>
      <c r="O17" s="356">
        <f>IF(Config!$C$6=1,SUM(+Ene!O17),IF(Config!$C$6=2,SUM(+Ene!O17+Feb!O17),IF(Config!$C$6=3,SUM(+Ene!O17+Feb!O17+Mar!O17),IF(Config!$C$6=4,SUM(+Ene!O17+Feb!O17+Mar!O17+Abr!O17),IF(Config!$C$6=5,SUM(Ene!O17+Feb!O17+Mar!O17+Abr!O17+May!O17),IF(Config!$C$6=6,SUM(+Ene!O17+Feb!O17+Mar!O17+Abr!O17+May!O17+Jun!O17),IF(Config!$C$6=7,SUM(Ene!O17+Feb!O17+Mar!O17+Abr!O17+May!O17+Jun!O17+Jul!O17),IF(Config!$C$6=8,SUM(+Ene!O17+Feb!O17+Mar!O17+Abr!O17+May!O17+Jun!O17+Jul!O17+Ago!O17),IF(Config!$C$6=9,SUM(+Ene!O17+Feb!O17+Mar!O17+Abr!O17+May!O17+Jun!O17+Jul!O17+Ago!O17+Set!O17),IF(Config!$C$6=10,SUM(+Ene!O17+Feb!O17+Mar!O17+Abr!O17+May!O17+Jun!O17+Jul!O17+Ago!O17+Set!O17+Oct!O17),IF(Config!$C$6=11,SUM(+Ene!O17+Feb!O17+Mar!O17+Abr!O17+May!O17+Jun!O17+Jul!O17+Ago!O17+Set!O17+Oct!O17+Nov!O17),IF(Config!$C$6=12,SUM(+Ene!O17+Feb!O17+Mar!O17+Abr!O17+May!O17+Jun!O17+Jul!O17+Ago!O17+Set!O17+Oct!O17+Nov!O17+Dic!O17)))))))))))))</f>
        <v>0</v>
      </c>
      <c r="P17" s="356">
        <f>IF(Config!$C$6=1,SUM(+Ene!P17),IF(Config!$C$6=2,SUM(+Ene!P17+Feb!P17),IF(Config!$C$6=3,SUM(+Ene!P17+Feb!P17+Mar!P17),IF(Config!$C$6=4,SUM(+Ene!P17+Feb!P17+Mar!P17+Abr!P17),IF(Config!$C$6=5,SUM(Ene!P17+Feb!P17+Mar!P17+Abr!P17+May!P17),IF(Config!$C$6=6,SUM(+Ene!P17+Feb!P17+Mar!P17+Abr!P17+May!P17+Jun!P17),IF(Config!$C$6=7,SUM(Ene!P17+Feb!P17+Mar!P17+Abr!P17+May!P17+Jun!P17+Jul!P17),IF(Config!$C$6=8,SUM(+Ene!P17+Feb!P17+Mar!P17+Abr!P17+May!P17+Jun!P17+Jul!P17+Ago!P17),IF(Config!$C$6=9,SUM(+Ene!P17+Feb!P17+Mar!P17+Abr!P17+May!P17+Jun!P17+Jul!P17+Ago!P17+Set!P17),IF(Config!$C$6=10,SUM(+Ene!P17+Feb!P17+Mar!P17+Abr!P17+May!P17+Jun!P17+Jul!P17+Ago!P17+Set!P17+Oct!P17),IF(Config!$C$6=11,SUM(+Ene!P17+Feb!P17+Mar!P17+Abr!P17+May!P17+Jun!P17+Jul!P17+Ago!P17+Set!P17+Oct!P17+Nov!P17),IF(Config!$C$6=12,SUM(+Ene!P17+Feb!P17+Mar!P17+Abr!P17+May!P17+Jun!P17+Jul!P17+Ago!P17+Set!P17+Oct!P17+Nov!P17+Dic!P17)))))))))))))</f>
        <v>0</v>
      </c>
      <c r="Q17" s="356">
        <f>IF(Config!$C$6=1,SUM(+Ene!Q17),IF(Config!$C$6=2,SUM(+Ene!Q17+Feb!Q17),IF(Config!$C$6=3,SUM(+Ene!Q17+Feb!Q17+Mar!Q17),IF(Config!$C$6=4,SUM(+Ene!Q17+Feb!Q17+Mar!Q17+Abr!Q17),IF(Config!$C$6=5,SUM(Ene!Q17+Feb!Q17+Mar!Q17+Abr!Q17+May!Q17),IF(Config!$C$6=6,SUM(+Ene!Q17+Feb!Q17+Mar!Q17+Abr!Q17+May!Q17+Jun!Q17),IF(Config!$C$6=7,SUM(Ene!Q17+Feb!Q17+Mar!Q17+Abr!Q17+May!Q17+Jun!Q17+Jul!Q17),IF(Config!$C$6=8,SUM(+Ene!Q17+Feb!Q17+Mar!Q17+Abr!Q17+May!Q17+Jun!Q17+Jul!Q17+Ago!Q17),IF(Config!$C$6=9,SUM(+Ene!Q17+Feb!Q17+Mar!Q17+Abr!Q17+May!Q17+Jun!Q17+Jul!Q17+Ago!Q17+Set!Q17),IF(Config!$C$6=10,SUM(+Ene!Q17+Feb!Q17+Mar!Q17+Abr!Q17+May!Q17+Jun!Q17+Jul!Q17+Ago!Q17+Set!Q17+Oct!Q17),IF(Config!$C$6=11,SUM(+Ene!Q17+Feb!Q17+Mar!Q17+Abr!Q17+May!Q17+Jun!Q17+Jul!Q17+Ago!Q17+Set!Q17+Oct!Q17+Nov!Q17),IF(Config!$C$6=12,SUM(+Ene!Q17+Feb!Q17+Mar!Q17+Abr!Q17+May!Q17+Jun!Q17+Jul!Q17+Ago!Q17+Set!Q17+Oct!Q17+Nov!Q17+Dic!Q17)))))))))))))</f>
        <v>0</v>
      </c>
      <c r="R17" s="356">
        <f>IF(Config!$C$6=1,SUM(+Ene!R17),IF(Config!$C$6=2,SUM(+Ene!R17+Feb!R17),IF(Config!$C$6=3,SUM(+Ene!R17+Feb!R17+Mar!R17),IF(Config!$C$6=4,SUM(+Ene!R17+Feb!R17+Mar!R17+Abr!R17),IF(Config!$C$6=5,SUM(Ene!R17+Feb!R17+Mar!R17+Abr!R17+May!R17),IF(Config!$C$6=6,SUM(+Ene!R17+Feb!R17+Mar!R17+Abr!R17+May!R17+Jun!R17),IF(Config!$C$6=7,SUM(Ene!R17+Feb!R17+Mar!R17+Abr!R17+May!R17+Jun!R17+Jul!R17),IF(Config!$C$6=8,SUM(+Ene!R17+Feb!R17+Mar!R17+Abr!R17+May!R17+Jun!R17+Jul!R17+Ago!R17),IF(Config!$C$6=9,SUM(+Ene!R17+Feb!R17+Mar!R17+Abr!R17+May!R17+Jun!R17+Jul!R17+Ago!R17+Set!R17),IF(Config!$C$6=10,SUM(+Ene!R17+Feb!R17+Mar!R17+Abr!R17+May!R17+Jun!R17+Jul!R17+Ago!R17+Set!R17+Oct!R17),IF(Config!$C$6=11,SUM(+Ene!R17+Feb!R17+Mar!R17+Abr!R17+May!R17+Jun!R17+Jul!R17+Ago!R17+Set!R17+Oct!R17+Nov!R17),IF(Config!$C$6=12,SUM(+Ene!R17+Feb!R17+Mar!R17+Abr!R17+May!R17+Jun!R17+Jul!R17+Ago!R17+Set!R17+Oct!R17+Nov!R17+Dic!R17)))))))))))))</f>
        <v>0</v>
      </c>
      <c r="S17" s="356">
        <f>IF(Config!$C$6=1,SUM(+Ene!S17),IF(Config!$C$6=2,SUM(+Ene!S17+Feb!S17),IF(Config!$C$6=3,SUM(+Ene!S17+Feb!S17+Mar!S17),IF(Config!$C$6=4,SUM(+Ene!S17+Feb!S17+Mar!S17+Abr!S17),IF(Config!$C$6=5,SUM(Ene!S17+Feb!S17+Mar!S17+Abr!S17+May!S17),IF(Config!$C$6=6,SUM(+Ene!S17+Feb!S17+Mar!S17+Abr!S17+May!S17+Jun!S17),IF(Config!$C$6=7,SUM(Ene!S17+Feb!S17+Mar!S17+Abr!S17+May!S17+Jun!S17+Jul!S17),IF(Config!$C$6=8,SUM(+Ene!S17+Feb!S17+Mar!S17+Abr!S17+May!S17+Jun!S17+Jul!S17+Ago!S17),IF(Config!$C$6=9,SUM(+Ene!S17+Feb!S17+Mar!S17+Abr!S17+May!S17+Jun!S17+Jul!S17+Ago!S17+Set!S17),IF(Config!$C$6=10,SUM(+Ene!S17+Feb!S17+Mar!S17+Abr!S17+May!S17+Jun!S17+Jul!S17+Ago!S17+Set!S17+Oct!S17),IF(Config!$C$6=11,SUM(+Ene!S17+Feb!S17+Mar!S17+Abr!S17+May!S17+Jun!S17+Jul!S17+Ago!S17+Set!S17+Oct!S17+Nov!S17),IF(Config!$C$6=12,SUM(+Ene!S17+Feb!S17+Mar!S17+Abr!S17+May!S17+Jun!S17+Jul!S17+Ago!S17+Set!S17+Oct!S17+Nov!S17+Dic!S17)))))))))))))</f>
        <v>0</v>
      </c>
      <c r="T17" s="356">
        <f>IF(Config!$C$6=1,SUM(+Ene!T17),IF(Config!$C$6=2,SUM(+Ene!T17+Feb!T17),IF(Config!$C$6=3,SUM(+Ene!T17+Feb!T17+Mar!T17),IF(Config!$C$6=4,SUM(+Ene!T17+Feb!T17+Mar!T17+Abr!T17),IF(Config!$C$6=5,SUM(Ene!T17+Feb!T17+Mar!T17+Abr!T17+May!T17),IF(Config!$C$6=6,SUM(+Ene!T17+Feb!T17+Mar!T17+Abr!T17+May!T17+Jun!T17),IF(Config!$C$6=7,SUM(Ene!T17+Feb!T17+Mar!T17+Abr!T17+May!T17+Jun!T17+Jul!T17),IF(Config!$C$6=8,SUM(+Ene!T17+Feb!T17+Mar!T17+Abr!T17+May!T17+Jun!T17+Jul!T17+Ago!T17),IF(Config!$C$6=9,SUM(+Ene!T17+Feb!T17+Mar!T17+Abr!T17+May!T17+Jun!T17+Jul!T17+Ago!T17+Set!T17),IF(Config!$C$6=10,SUM(+Ene!T17+Feb!T17+Mar!T17+Abr!T17+May!T17+Jun!T17+Jul!T17+Ago!T17+Set!T17+Oct!T17),IF(Config!$C$6=11,SUM(+Ene!T17+Feb!T17+Mar!T17+Abr!T17+May!T17+Jun!T17+Jul!T17+Ago!T17+Set!T17+Oct!T17+Nov!T17),IF(Config!$C$6=12,SUM(+Ene!T17+Feb!T17+Mar!T17+Abr!T17+May!T17+Jun!T17+Jul!T17+Ago!T17+Set!T17+Oct!T17+Nov!T17+Dic!T17)))))))))))))</f>
        <v>0</v>
      </c>
      <c r="U17" s="356">
        <f>IF(Config!$C$6=1,SUM(+Ene!U17),IF(Config!$C$6=2,SUM(+Ene!U17+Feb!U17),IF(Config!$C$6=3,SUM(+Ene!U17+Feb!U17+Mar!U17),IF(Config!$C$6=4,SUM(+Ene!U17+Feb!U17+Mar!U17+Abr!U17),IF(Config!$C$6=5,SUM(Ene!U17+Feb!U17+Mar!U17+Abr!U17+May!U17),IF(Config!$C$6=6,SUM(+Ene!U17+Feb!U17+Mar!U17+Abr!U17+May!U17+Jun!U17),IF(Config!$C$6=7,SUM(Ene!U17+Feb!U17+Mar!U17+Abr!U17+May!U17+Jun!U17+Jul!U17),IF(Config!$C$6=8,SUM(+Ene!U17+Feb!U17+Mar!U17+Abr!U17+May!U17+Jun!U17+Jul!U17+Ago!U17),IF(Config!$C$6=9,SUM(+Ene!U17+Feb!U17+Mar!U17+Abr!U17+May!U17+Jun!U17+Jul!U17+Ago!U17+Set!U17),IF(Config!$C$6=10,SUM(+Ene!U17+Feb!U17+Mar!U17+Abr!U17+May!U17+Jun!U17+Jul!U17+Ago!U17+Set!U17+Oct!U17),IF(Config!$C$6=11,SUM(+Ene!U17+Feb!U17+Mar!U17+Abr!U17+May!U17+Jun!U17+Jul!U17+Ago!U17+Set!U17+Oct!U17+Nov!U17),IF(Config!$C$6=12,SUM(+Ene!U17+Feb!U17+Mar!U17+Abr!U17+May!U17+Jun!U17+Jul!U17+Ago!U17+Set!U17+Oct!U17+Nov!U17+Dic!U17)))))))))))))</f>
        <v>0</v>
      </c>
      <c r="V17" s="356">
        <f>IF(Config!$C$6=1,SUM(+Ene!V17),IF(Config!$C$6=2,SUM(+Ene!V17+Feb!V17),IF(Config!$C$6=3,SUM(+Ene!V17+Feb!V17+Mar!V17),IF(Config!$C$6=4,SUM(+Ene!V17+Feb!V17+Mar!V17+Abr!V17),IF(Config!$C$6=5,SUM(Ene!V17+Feb!V17+Mar!V17+Abr!V17+May!V17),IF(Config!$C$6=6,SUM(+Ene!V17+Feb!V17+Mar!V17+Abr!V17+May!V17+Jun!V17),IF(Config!$C$6=7,SUM(Ene!V17+Feb!V17+Mar!V17+Abr!V17+May!V17+Jun!V17+Jul!V17),IF(Config!$C$6=8,SUM(+Ene!V17+Feb!V17+Mar!V17+Abr!V17+May!V17+Jun!V17+Jul!V17+Ago!V17),IF(Config!$C$6=9,SUM(+Ene!V17+Feb!V17+Mar!V17+Abr!V17+May!V17+Jun!V17+Jul!V17+Ago!V17+Set!V17),IF(Config!$C$6=10,SUM(+Ene!V17+Feb!V17+Mar!V17+Abr!V17+May!V17+Jun!V17+Jul!V17+Ago!V17+Set!V17+Oct!V17),IF(Config!$C$6=11,SUM(+Ene!V17+Feb!V17+Mar!V17+Abr!V17+May!V17+Jun!V17+Jul!V17+Ago!V17+Set!V17+Oct!V17+Nov!V17),IF(Config!$C$6=12,SUM(+Ene!V17+Feb!V17+Mar!V17+Abr!V17+May!V17+Jun!V17+Jul!V17+Ago!V17+Set!V17+Oct!V17+Nov!V17+Dic!V17)))))))))))))</f>
        <v>0</v>
      </c>
      <c r="W17" s="356">
        <f>IF(Config!$C$6=1,SUM(+Ene!W17),IF(Config!$C$6=2,SUM(+Ene!W17+Feb!W17),IF(Config!$C$6=3,SUM(+Ene!W17+Feb!W17+Mar!W17),IF(Config!$C$6=4,SUM(+Ene!W17+Feb!W17+Mar!W17+Abr!W17),IF(Config!$C$6=5,SUM(Ene!W17+Feb!W17+Mar!W17+Abr!W17+May!W17),IF(Config!$C$6=6,SUM(+Ene!W17+Feb!W17+Mar!W17+Abr!W17+May!W17+Jun!W17),IF(Config!$C$6=7,SUM(Ene!W17+Feb!W17+Mar!W17+Abr!W17+May!W17+Jun!W17+Jul!W17),IF(Config!$C$6=8,SUM(+Ene!W17+Feb!W17+Mar!W17+Abr!W17+May!W17+Jun!W17+Jul!W17+Ago!W17),IF(Config!$C$6=9,SUM(+Ene!W17+Feb!W17+Mar!W17+Abr!W17+May!W17+Jun!W17+Jul!W17+Ago!W17+Set!W17),IF(Config!$C$6=10,SUM(+Ene!W17+Feb!W17+Mar!W17+Abr!W17+May!W17+Jun!W17+Jul!W17+Ago!W17+Set!W17+Oct!W17),IF(Config!$C$6=11,SUM(+Ene!W17+Feb!W17+Mar!W17+Abr!W17+May!W17+Jun!W17+Jul!W17+Ago!W17+Set!W17+Oct!W17+Nov!W17),IF(Config!$C$6=12,SUM(+Ene!W17+Feb!W17+Mar!W17+Abr!W17+May!W17+Jun!W17+Jul!W17+Ago!W17+Set!W17+Oct!W17+Nov!W17+Dic!W17)))))))))))))</f>
        <v>0</v>
      </c>
      <c r="X17" s="356">
        <f>IF(Config!$C$6=1,SUM(+Ene!X17),IF(Config!$C$6=2,SUM(+Ene!X17+Feb!X17),IF(Config!$C$6=3,SUM(+Ene!X17+Feb!X17+Mar!X17),IF(Config!$C$6=4,SUM(+Ene!X17+Feb!X17+Mar!X17+Abr!X17),IF(Config!$C$6=5,SUM(Ene!X17+Feb!X17+Mar!X17+Abr!X17+May!X17),IF(Config!$C$6=6,SUM(+Ene!X17+Feb!X17+Mar!X17+Abr!X17+May!X17+Jun!X17),IF(Config!$C$6=7,SUM(Ene!X17+Feb!X17+Mar!X17+Abr!X17+May!X17+Jun!X17+Jul!X17),IF(Config!$C$6=8,SUM(+Ene!X17+Feb!X17+Mar!X17+Abr!X17+May!X17+Jun!X17+Jul!X17+Ago!X17),IF(Config!$C$6=9,SUM(+Ene!X17+Feb!X17+Mar!X17+Abr!X17+May!X17+Jun!X17+Jul!X17+Ago!X17+Set!X17),IF(Config!$C$6=10,SUM(+Ene!X17+Feb!X17+Mar!X17+Abr!X17+May!X17+Jun!X17+Jul!X17+Ago!X17+Set!X17+Oct!X17),IF(Config!$C$6=11,SUM(+Ene!X17+Feb!X17+Mar!X17+Abr!X17+May!X17+Jun!X17+Jul!X17+Ago!X17+Set!X17+Oct!X17+Nov!X17),IF(Config!$C$6=12,SUM(+Ene!X17+Feb!X17+Mar!X17+Abr!X17+May!X17+Jun!X17+Jul!X17+Ago!X17+Set!X17+Oct!X17+Nov!X17+Dic!X17)))))))))))))</f>
        <v>0</v>
      </c>
      <c r="Y17" s="356">
        <f>IF(Config!$C$6=1,SUM(+Ene!Y17),IF(Config!$C$6=2,SUM(+Ene!Y17+Feb!Y17),IF(Config!$C$6=3,SUM(+Ene!Y17+Feb!Y17+Mar!Y17),IF(Config!$C$6=4,SUM(+Ene!Y17+Feb!Y17+Mar!Y17+Abr!Y17),IF(Config!$C$6=5,SUM(Ene!Y17+Feb!Y17+Mar!Y17+Abr!Y17+May!Y17),IF(Config!$C$6=6,SUM(+Ene!Y17+Feb!Y17+Mar!Y17+Abr!Y17+May!Y17+Jun!Y17),IF(Config!$C$6=7,SUM(Ene!Y17+Feb!Y17+Mar!Y17+Abr!Y17+May!Y17+Jun!Y17+Jul!Y17),IF(Config!$C$6=8,SUM(+Ene!Y17+Feb!Y17+Mar!Y17+Abr!Y17+May!Y17+Jun!Y17+Jul!Y17+Ago!Y17),IF(Config!$C$6=9,SUM(+Ene!Y17+Feb!Y17+Mar!Y17+Abr!Y17+May!Y17+Jun!Y17+Jul!Y17+Ago!Y17+Set!Y17),IF(Config!$C$6=10,SUM(+Ene!Y17+Feb!Y17+Mar!Y17+Abr!Y17+May!Y17+Jun!Y17+Jul!Y17+Ago!Y17+Set!Y17+Oct!Y17),IF(Config!$C$6=11,SUM(+Ene!Y17+Feb!Y17+Mar!Y17+Abr!Y17+May!Y17+Jun!Y17+Jul!Y17+Ago!Y17+Set!Y17+Oct!Y17+Nov!Y17),IF(Config!$C$6=12,SUM(+Ene!Y17+Feb!Y17+Mar!Y17+Abr!Y17+May!Y17+Jun!Y17+Jul!Y17+Ago!Y17+Set!Y17+Oct!Y17+Nov!Y17+Dic!Y17)))))))))))))</f>
        <v>2</v>
      </c>
      <c r="Z17" s="356">
        <f>IF(Config!$C$6=1,SUM(+Ene!Z17),IF(Config!$C$6=2,SUM(+Ene!Z17+Feb!Z17),IF(Config!$C$6=3,SUM(+Ene!Z17+Feb!Z17+Mar!Z17),IF(Config!$C$6=4,SUM(+Ene!Z17+Feb!Z17+Mar!Z17+Abr!Z17),IF(Config!$C$6=5,SUM(Ene!Z17+Feb!Z17+Mar!Z17+Abr!Z17+May!Z17),IF(Config!$C$6=6,SUM(+Ene!Z17+Feb!Z17+Mar!Z17+Abr!Z17+May!Z17+Jun!Z17),IF(Config!$C$6=7,SUM(Ene!Z17+Feb!Z17+Mar!Z17+Abr!Z17+May!Z17+Jun!Z17+Jul!Z17),IF(Config!$C$6=8,SUM(+Ene!Z17+Feb!Z17+Mar!Z17+Abr!Z17+May!Z17+Jun!Z17+Jul!Z17+Ago!Z17),IF(Config!$C$6=9,SUM(+Ene!Z17+Feb!Z17+Mar!Z17+Abr!Z17+May!Z17+Jun!Z17+Jul!Z17+Ago!Z17+Set!Z17),IF(Config!$C$6=10,SUM(+Ene!Z17+Feb!Z17+Mar!Z17+Abr!Z17+May!Z17+Jun!Z17+Jul!Z17+Ago!Z17+Set!Z17+Oct!Z17),IF(Config!$C$6=11,SUM(+Ene!Z17+Feb!Z17+Mar!Z17+Abr!Z17+May!Z17+Jun!Z17+Jul!Z17+Ago!Z17+Set!Z17+Oct!Z17+Nov!Z17),IF(Config!$C$6=12,SUM(+Ene!Z17+Feb!Z17+Mar!Z17+Abr!Z17+May!Z17+Jun!Z17+Jul!Z17+Ago!Z17+Set!Z17+Oct!Z17+Nov!Z17+Dic!Z17)))))))))))))</f>
        <v>0</v>
      </c>
      <c r="AA17" s="356">
        <f>IF(Config!$C$6=1,SUM(+Ene!AA17),IF(Config!$C$6=2,SUM(+Ene!AA17+Feb!AA17),IF(Config!$C$6=3,SUM(+Ene!AA17+Feb!AA17+Mar!AA17),IF(Config!$C$6=4,SUM(+Ene!AA17+Feb!AA17+Mar!AA17+Abr!AA17),IF(Config!$C$6=5,SUM(Ene!AA17+Feb!AA17+Mar!AA17+Abr!AA17+May!AA17),IF(Config!$C$6=6,SUM(+Ene!AA17+Feb!AA17+Mar!AA17+Abr!AA17+May!AA17+Jun!AA17),IF(Config!$C$6=7,SUM(Ene!AA17+Feb!AA17+Mar!AA17+Abr!AA17+May!AA17+Jun!AA17+Jul!AA17),IF(Config!$C$6=8,SUM(+Ene!AA17+Feb!AA17+Mar!AA17+Abr!AA17+May!AA17+Jun!AA17+Jul!AA17+Ago!AA17),IF(Config!$C$6=9,SUM(+Ene!AA17+Feb!AA17+Mar!AA17+Abr!AA17+May!AA17+Jun!AA17+Jul!AA17+Ago!AA17+Set!AA17),IF(Config!$C$6=10,SUM(+Ene!AA17+Feb!AA17+Mar!AA17+Abr!AA17+May!AA17+Jun!AA17+Jul!AA17+Ago!AA17+Set!AA17+Oct!AA17),IF(Config!$C$6=11,SUM(+Ene!AA17+Feb!AA17+Mar!AA17+Abr!AA17+May!AA17+Jun!AA17+Jul!AA17+Ago!AA17+Set!AA17+Oct!AA17+Nov!AA17),IF(Config!$C$6=12,SUM(+Ene!AA17+Feb!AA17+Mar!AA17+Abr!AA17+May!AA17+Jun!AA17+Jul!AA17+Ago!AA17+Set!AA17+Oct!AA17+Nov!AA17+Dic!AA17)))))))))))))</f>
        <v>0</v>
      </c>
      <c r="AB17" s="356">
        <f>IF(Config!$C$6=1,SUM(+Ene!AB17),IF(Config!$C$6=2,SUM(+Ene!AB17+Feb!AB17),IF(Config!$C$6=3,SUM(+Ene!AB17+Feb!AB17+Mar!AB17),IF(Config!$C$6=4,SUM(+Ene!AB17+Feb!AB17+Mar!AB17+Abr!AB17),IF(Config!$C$6=5,SUM(Ene!AB17+Feb!AB17+Mar!AB17+Abr!AB17+May!AB17),IF(Config!$C$6=6,SUM(+Ene!AB17+Feb!AB17+Mar!AB17+Abr!AB17+May!AB17+Jun!AB17),IF(Config!$C$6=7,SUM(Ene!AB17+Feb!AB17+Mar!AB17+Abr!AB17+May!AB17+Jun!AB17+Jul!AB17),IF(Config!$C$6=8,SUM(+Ene!AB17+Feb!AB17+Mar!AB17+Abr!AB17+May!AB17+Jun!AB17+Jul!AB17+Ago!AB17),IF(Config!$C$6=9,SUM(+Ene!AB17+Feb!AB17+Mar!AB17+Abr!AB17+May!AB17+Jun!AB17+Jul!AB17+Ago!AB17+Set!AB17),IF(Config!$C$6=10,SUM(+Ene!AB17+Feb!AB17+Mar!AB17+Abr!AB17+May!AB17+Jun!AB17+Jul!AB17+Ago!AB17+Set!AB17+Oct!AB17),IF(Config!$C$6=11,SUM(+Ene!AB17+Feb!AB17+Mar!AB17+Abr!AB17+May!AB17+Jun!AB17+Jul!AB17+Ago!AB17+Set!AB17+Oct!AB17+Nov!AB17),IF(Config!$C$6=12,SUM(+Ene!AB17+Feb!AB17+Mar!AB17+Abr!AB17+May!AB17+Jun!AB17+Jul!AB17+Ago!AB17+Set!AB17+Oct!AB17+Nov!AB17+Dic!AB17)))))))))))))</f>
        <v>0</v>
      </c>
      <c r="AC17" s="356">
        <f>IF(Config!$C$6=1,SUM(+Ene!AC17),IF(Config!$C$6=2,SUM(+Ene!AC17+Feb!AC17),IF(Config!$C$6=3,SUM(+Ene!AC17+Feb!AC17+Mar!AC17),IF(Config!$C$6=4,SUM(+Ene!AC17+Feb!AC17+Mar!AC17+Abr!AC17),IF(Config!$C$6=5,SUM(Ene!AC17+Feb!AC17+Mar!AC17+Abr!AC17+May!AC17),IF(Config!$C$6=6,SUM(+Ene!AC17+Feb!AC17+Mar!AC17+Abr!AC17+May!AC17+Jun!AC17),IF(Config!$C$6=7,SUM(Ene!AC17+Feb!AC17+Mar!AC17+Abr!AC17+May!AC17+Jun!AC17+Jul!AC17),IF(Config!$C$6=8,SUM(+Ene!AC17+Feb!AC17+Mar!AC17+Abr!AC17+May!AC17+Jun!AC17+Jul!AC17+Ago!AC17),IF(Config!$C$6=9,SUM(+Ene!AC17+Feb!AC17+Mar!AC17+Abr!AC17+May!AC17+Jun!AC17+Jul!AC17+Ago!AC17+Set!AC17),IF(Config!$C$6=10,SUM(+Ene!AC17+Feb!AC17+Mar!AC17+Abr!AC17+May!AC17+Jun!AC17+Jul!AC17+Ago!AC17+Set!AC17+Oct!AC17),IF(Config!$C$6=11,SUM(+Ene!AC17+Feb!AC17+Mar!AC17+Abr!AC17+May!AC17+Jun!AC17+Jul!AC17+Ago!AC17+Set!AC17+Oct!AC17+Nov!AC17),IF(Config!$C$6=12,SUM(+Ene!AC17+Feb!AC17+Mar!AC17+Abr!AC17+May!AC17+Jun!AC17+Jul!AC17+Ago!AC17+Set!AC17+Oct!AC17+Nov!AC17+Dic!AC17)))))))))))))</f>
        <v>0</v>
      </c>
      <c r="AD17" s="356">
        <f>IF(Config!$C$6=1,SUM(+Ene!AD17),IF(Config!$C$6=2,SUM(+Ene!AD17+Feb!AD17),IF(Config!$C$6=3,SUM(+Ene!AD17+Feb!AD17+Mar!AD17),IF(Config!$C$6=4,SUM(+Ene!AD17+Feb!AD17+Mar!AD17+Abr!AD17),IF(Config!$C$6=5,SUM(Ene!AD17+Feb!AD17+Mar!AD17+Abr!AD17+May!AD17),IF(Config!$C$6=6,SUM(+Ene!AD17+Feb!AD17+Mar!AD17+Abr!AD17+May!AD17+Jun!AD17),IF(Config!$C$6=7,SUM(Ene!AD17+Feb!AD17+Mar!AD17+Abr!AD17+May!AD17+Jun!AD17+Jul!AD17),IF(Config!$C$6=8,SUM(+Ene!AD17+Feb!AD17+Mar!AD17+Abr!AD17+May!AD17+Jun!AD17+Jul!AD17+Ago!AD17),IF(Config!$C$6=9,SUM(+Ene!AD17+Feb!AD17+Mar!AD17+Abr!AD17+May!AD17+Jun!AD17+Jul!AD17+Ago!AD17+Set!AD17),IF(Config!$C$6=10,SUM(+Ene!AD17+Feb!AD17+Mar!AD17+Abr!AD17+May!AD17+Jun!AD17+Jul!AD17+Ago!AD17+Set!AD17+Oct!AD17),IF(Config!$C$6=11,SUM(+Ene!AD17+Feb!AD17+Mar!AD17+Abr!AD17+May!AD17+Jun!AD17+Jul!AD17+Ago!AD17+Set!AD17+Oct!AD17+Nov!AD17),IF(Config!$C$6=12,SUM(+Ene!AD17+Feb!AD17+Mar!AD17+Abr!AD17+May!AD17+Jun!AD17+Jul!AD17+Ago!AD17+Set!AD17+Oct!AD17+Nov!AD17+Dic!AD17)))))))))))))</f>
        <v>0</v>
      </c>
      <c r="AE17" s="356">
        <f>IF(Config!$C$6=1,SUM(+Ene!AE17),IF(Config!$C$6=2,SUM(+Ene!AE17+Feb!AE17),IF(Config!$C$6=3,SUM(+Ene!AE17+Feb!AE17+Mar!AE17),IF(Config!$C$6=4,SUM(+Ene!AE17+Feb!AE17+Mar!AE17+Abr!AE17),IF(Config!$C$6=5,SUM(Ene!AE17+Feb!AE17+Mar!AE17+Abr!AE17+May!AE17),IF(Config!$C$6=6,SUM(+Ene!AE17+Feb!AE17+Mar!AE17+Abr!AE17+May!AE17+Jun!AE17),IF(Config!$C$6=7,SUM(Ene!AE17+Feb!AE17+Mar!AE17+Abr!AE17+May!AE17+Jun!AE17+Jul!AE17),IF(Config!$C$6=8,SUM(+Ene!AE17+Feb!AE17+Mar!AE17+Abr!AE17+May!AE17+Jun!AE17+Jul!AE17+Ago!AE17),IF(Config!$C$6=9,SUM(+Ene!AE17+Feb!AE17+Mar!AE17+Abr!AE17+May!AE17+Jun!AE17+Jul!AE17+Ago!AE17+Set!AE17),IF(Config!$C$6=10,SUM(+Ene!AE17+Feb!AE17+Mar!AE17+Abr!AE17+May!AE17+Jun!AE17+Jul!AE17+Ago!AE17+Set!AE17+Oct!AE17),IF(Config!$C$6=11,SUM(+Ene!AE17+Feb!AE17+Mar!AE17+Abr!AE17+May!AE17+Jun!AE17+Jul!AE17+Ago!AE17+Set!AE17+Oct!AE17+Nov!AE17),IF(Config!$C$6=12,SUM(+Ene!AE17+Feb!AE17+Mar!AE17+Abr!AE17+May!AE17+Jun!AE17+Jul!AE17+Ago!AE17+Set!AE17+Oct!AE17+Nov!AE17+Dic!AE17)))))))))))))</f>
        <v>0</v>
      </c>
      <c r="AF17" s="356">
        <f>IF(Config!$C$6=1,SUM(+Ene!AF17),IF(Config!$C$6=2,SUM(+Ene!AF17+Feb!AF17),IF(Config!$C$6=3,SUM(+Ene!AF17+Feb!AF17+Mar!AF17),IF(Config!$C$6=4,SUM(+Ene!AF17+Feb!AF17+Mar!AF17+Abr!AF17),IF(Config!$C$6=5,SUM(Ene!AF17+Feb!AF17+Mar!AF17+Abr!AF17+May!AF17),IF(Config!$C$6=6,SUM(+Ene!AF17+Feb!AF17+Mar!AF17+Abr!AF17+May!AF17+Jun!AF17),IF(Config!$C$6=7,SUM(Ene!AF17+Feb!AF17+Mar!AF17+Abr!AF17+May!AF17+Jun!AF17+Jul!AF17),IF(Config!$C$6=8,SUM(+Ene!AF17+Feb!AF17+Mar!AF17+Abr!AF17+May!AF17+Jun!AF17+Jul!AF17+Ago!AF17),IF(Config!$C$6=9,SUM(+Ene!AF17+Feb!AF17+Mar!AF17+Abr!AF17+May!AF17+Jun!AF17+Jul!AF17+Ago!AF17+Set!AF17),IF(Config!$C$6=10,SUM(+Ene!AF17+Feb!AF17+Mar!AF17+Abr!AF17+May!AF17+Jun!AF17+Jul!AF17+Ago!AF17+Set!AF17+Oct!AF17),IF(Config!$C$6=11,SUM(+Ene!AF17+Feb!AF17+Mar!AF17+Abr!AF17+May!AF17+Jun!AF17+Jul!AF17+Ago!AF17+Set!AF17+Oct!AF17+Nov!AF17),IF(Config!$C$6=12,SUM(+Ene!AF17+Feb!AF17+Mar!AF17+Abr!AF17+May!AF17+Jun!AF17+Jul!AF17+Ago!AF17+Set!AF17+Oct!AF17+Nov!AF17+Dic!AF17)))))))))))))</f>
        <v>0</v>
      </c>
      <c r="AG17" s="356">
        <f>IF(Config!$C$6=1,SUM(+Ene!AG17),IF(Config!$C$6=2,SUM(+Ene!AG17+Feb!AG17),IF(Config!$C$6=3,SUM(+Ene!AG17+Feb!AG17+Mar!AG17),IF(Config!$C$6=4,SUM(+Ene!AG17+Feb!AG17+Mar!AG17+Abr!AG17),IF(Config!$C$6=5,SUM(Ene!AG17+Feb!AG17+Mar!AG17+Abr!AG17+May!AG17),IF(Config!$C$6=6,SUM(+Ene!AG17+Feb!AG17+Mar!AG17+Abr!AG17+May!AG17+Jun!AG17),IF(Config!$C$6=7,SUM(Ene!AG17+Feb!AG17+Mar!AG17+Abr!AG17+May!AG17+Jun!AG17+Jul!AG17),IF(Config!$C$6=8,SUM(+Ene!AG17+Feb!AG17+Mar!AG17+Abr!AG17+May!AG17+Jun!AG17+Jul!AG17+Ago!AG17),IF(Config!$C$6=9,SUM(+Ene!AG17+Feb!AG17+Mar!AG17+Abr!AG17+May!AG17+Jun!AG17+Jul!AG17+Ago!AG17+Set!AG17),IF(Config!$C$6=10,SUM(+Ene!AG17+Feb!AG17+Mar!AG17+Abr!AG17+May!AG17+Jun!AG17+Jul!AG17+Ago!AG17+Set!AG17+Oct!AG17),IF(Config!$C$6=11,SUM(+Ene!AG17+Feb!AG17+Mar!AG17+Abr!AG17+May!AG17+Jun!AG17+Jul!AG17+Ago!AG17+Set!AG17+Oct!AG17+Nov!AG17),IF(Config!$C$6=12,SUM(+Ene!AG17+Feb!AG17+Mar!AG17+Abr!AG17+May!AG17+Jun!AG17+Jul!AG17+Ago!AG17+Set!AG17+Oct!AG17+Nov!AG17+Dic!AG17)))))))))))))</f>
        <v>0</v>
      </c>
      <c r="AH17" s="356">
        <f>IF(Config!$C$6=1,SUM(+Ene!AH17),IF(Config!$C$6=2,SUM(+Ene!AH17+Feb!AH17),IF(Config!$C$6=3,SUM(+Ene!AH17+Feb!AH17+Mar!AH17),IF(Config!$C$6=4,SUM(+Ene!AH17+Feb!AH17+Mar!AH17+Abr!AH17),IF(Config!$C$6=5,SUM(Ene!AH17+Feb!AH17+Mar!AH17+Abr!AH17+May!AH17),IF(Config!$C$6=6,SUM(+Ene!AH17+Feb!AH17+Mar!AH17+Abr!AH17+May!AH17+Jun!AH17),IF(Config!$C$6=7,SUM(Ene!AH17+Feb!AH17+Mar!AH17+Abr!AH17+May!AH17+Jun!AH17+Jul!AH17),IF(Config!$C$6=8,SUM(+Ene!AH17+Feb!AH17+Mar!AH17+Abr!AH17+May!AH17+Jun!AH17+Jul!AH17+Ago!AH17),IF(Config!$C$6=9,SUM(+Ene!AH17+Feb!AH17+Mar!AH17+Abr!AH17+May!AH17+Jun!AH17+Jul!AH17+Ago!AH17+Set!AH17),IF(Config!$C$6=10,SUM(+Ene!AH17+Feb!AH17+Mar!AH17+Abr!AH17+May!AH17+Jun!AH17+Jul!AH17+Ago!AH17+Set!AH17+Oct!AH17),IF(Config!$C$6=11,SUM(+Ene!AH17+Feb!AH17+Mar!AH17+Abr!AH17+May!AH17+Jun!AH17+Jul!AH17+Ago!AH17+Set!AH17+Oct!AH17+Nov!AH17),IF(Config!$C$6=12,SUM(+Ene!AH17+Feb!AH17+Mar!AH17+Abr!AH17+May!AH17+Jun!AH17+Jul!AH17+Ago!AH17+Set!AH17+Oct!AH17+Nov!AH17+Dic!AH17)))))))))))))</f>
        <v>0</v>
      </c>
      <c r="AI17" s="356">
        <f>IF(Config!$C$6=1,SUM(+Ene!AI17),IF(Config!$C$6=2,SUM(+Ene!AI17+Feb!AI17),IF(Config!$C$6=3,SUM(+Ene!AI17+Feb!AI17+Mar!AI17),IF(Config!$C$6=4,SUM(+Ene!AI17+Feb!AI17+Mar!AI17+Abr!AI17),IF(Config!$C$6=5,SUM(Ene!AI17+Feb!AI17+Mar!AI17+Abr!AI17+May!AI17),IF(Config!$C$6=6,SUM(+Ene!AI17+Feb!AI17+Mar!AI17+Abr!AI17+May!AI17+Jun!AI17),IF(Config!$C$6=7,SUM(Ene!AI17+Feb!AI17+Mar!AI17+Abr!AI17+May!AI17+Jun!AI17+Jul!AI17),IF(Config!$C$6=8,SUM(+Ene!AI17+Feb!AI17+Mar!AI17+Abr!AI17+May!AI17+Jun!AI17+Jul!AI17+Ago!AI17),IF(Config!$C$6=9,SUM(+Ene!AI17+Feb!AI17+Mar!AI17+Abr!AI17+May!AI17+Jun!AI17+Jul!AI17+Ago!AI17+Set!AI17),IF(Config!$C$6=10,SUM(+Ene!AI17+Feb!AI17+Mar!AI17+Abr!AI17+May!AI17+Jun!AI17+Jul!AI17+Ago!AI17+Set!AI17+Oct!AI17),IF(Config!$C$6=11,SUM(+Ene!AI17+Feb!AI17+Mar!AI17+Abr!AI17+May!AI17+Jun!AI17+Jul!AI17+Ago!AI17+Set!AI17+Oct!AI17+Nov!AI17),IF(Config!$C$6=12,SUM(+Ene!AI17+Feb!AI17+Mar!AI17+Abr!AI17+May!AI17+Jun!AI17+Jul!AI17+Ago!AI17+Set!AI17+Oct!AI17+Nov!AI17+Dic!AI17)))))))))))))</f>
        <v>0</v>
      </c>
      <c r="AJ17" s="356">
        <f>IF(Config!$C$6=1,SUM(+Ene!AJ17),IF(Config!$C$6=2,SUM(+Ene!AJ17+Feb!AJ17),IF(Config!$C$6=3,SUM(+Ene!AJ17+Feb!AJ17+Mar!AJ17),IF(Config!$C$6=4,SUM(+Ene!AJ17+Feb!AJ17+Mar!AJ17+Abr!AJ17),IF(Config!$C$6=5,SUM(Ene!AJ17+Feb!AJ17+Mar!AJ17+Abr!AJ17+May!AJ17),IF(Config!$C$6=6,SUM(+Ene!AJ17+Feb!AJ17+Mar!AJ17+Abr!AJ17+May!AJ17+Jun!AJ17),IF(Config!$C$6=7,SUM(Ene!AJ17+Feb!AJ17+Mar!AJ17+Abr!AJ17+May!AJ17+Jun!AJ17+Jul!AJ17),IF(Config!$C$6=8,SUM(+Ene!AJ17+Feb!AJ17+Mar!AJ17+Abr!AJ17+May!AJ17+Jun!AJ17+Jul!AJ17+Ago!AJ17),IF(Config!$C$6=9,SUM(+Ene!AJ17+Feb!AJ17+Mar!AJ17+Abr!AJ17+May!AJ17+Jun!AJ17+Jul!AJ17+Ago!AJ17+Set!AJ17),IF(Config!$C$6=10,SUM(+Ene!AJ17+Feb!AJ17+Mar!AJ17+Abr!AJ17+May!AJ17+Jun!AJ17+Jul!AJ17+Ago!AJ17+Set!AJ17+Oct!AJ17),IF(Config!$C$6=11,SUM(+Ene!AJ17+Feb!AJ17+Mar!AJ17+Abr!AJ17+May!AJ17+Jun!AJ17+Jul!AJ17+Ago!AJ17+Set!AJ17+Oct!AJ17+Nov!AJ17),IF(Config!$C$6=12,SUM(+Ene!AJ17+Feb!AJ17+Mar!AJ17+Abr!AJ17+May!AJ17+Jun!AJ17+Jul!AJ17+Ago!AJ17+Set!AJ17+Oct!AJ17+Nov!AJ17+Dic!AJ17)))))))))))))</f>
        <v>0</v>
      </c>
      <c r="AK17" s="356">
        <f>IF(Config!$C$6=1,SUM(+Ene!AK17),IF(Config!$C$6=2,SUM(+Ene!AK17+Feb!AK17),IF(Config!$C$6=3,SUM(+Ene!AK17+Feb!AK17+Mar!AK17),IF(Config!$C$6=4,SUM(+Ene!AK17+Feb!AK17+Mar!AK17+Abr!AK17),IF(Config!$C$6=5,SUM(Ene!AK17+Feb!AK17+Mar!AK17+Abr!AK17+May!AK17),IF(Config!$C$6=6,SUM(+Ene!AK17+Feb!AK17+Mar!AK17+Abr!AK17+May!AK17+Jun!AK17),IF(Config!$C$6=7,SUM(Ene!AK17+Feb!AK17+Mar!AK17+Abr!AK17+May!AK17+Jun!AK17+Jul!AK17),IF(Config!$C$6=8,SUM(+Ene!AK17+Feb!AK17+Mar!AK17+Abr!AK17+May!AK17+Jun!AK17+Jul!AK17+Ago!AK17),IF(Config!$C$6=9,SUM(+Ene!AK17+Feb!AK17+Mar!AK17+Abr!AK17+May!AK17+Jun!AK17+Jul!AK17+Ago!AK17+Set!AK17),IF(Config!$C$6=10,SUM(+Ene!AK17+Feb!AK17+Mar!AK17+Abr!AK17+May!AK17+Jun!AK17+Jul!AK17+Ago!AK17+Set!AK17+Oct!AK17),IF(Config!$C$6=11,SUM(+Ene!AK17+Feb!AK17+Mar!AK17+Abr!AK17+May!AK17+Jun!AK17+Jul!AK17+Ago!AK17+Set!AK17+Oct!AK17+Nov!AK17),IF(Config!$C$6=12,SUM(+Ene!AK17+Feb!AK17+Mar!AK17+Abr!AK17+May!AK17+Jun!AK17+Jul!AK17+Ago!AK17+Set!AK17+Oct!AK17+Nov!AK17+Dic!AK17)))))))))))))</f>
        <v>0</v>
      </c>
      <c r="AL17" s="356">
        <f>IF(Config!$C$6=1,SUM(+Ene!AL17),IF(Config!$C$6=2,SUM(+Ene!AL17+Feb!AL17),IF(Config!$C$6=3,SUM(+Ene!AL17+Feb!AL17+Mar!AL17),IF(Config!$C$6=4,SUM(+Ene!AL17+Feb!AL17+Mar!AL17+Abr!AL17),IF(Config!$C$6=5,SUM(Ene!AL17+Feb!AL17+Mar!AL17+Abr!AL17+May!AL17),IF(Config!$C$6=6,SUM(+Ene!AL17+Feb!AL17+Mar!AL17+Abr!AL17+May!AL17+Jun!AL17),IF(Config!$C$6=7,SUM(Ene!AL17+Feb!AL17+Mar!AL17+Abr!AL17+May!AL17+Jun!AL17+Jul!AL17),IF(Config!$C$6=8,SUM(+Ene!AL17+Feb!AL17+Mar!AL17+Abr!AL17+May!AL17+Jun!AL17+Jul!AL17+Ago!AL17),IF(Config!$C$6=9,SUM(+Ene!AL17+Feb!AL17+Mar!AL17+Abr!AL17+May!AL17+Jun!AL17+Jul!AL17+Ago!AL17+Set!AL17),IF(Config!$C$6=10,SUM(+Ene!AL17+Feb!AL17+Mar!AL17+Abr!AL17+May!AL17+Jun!AL17+Jul!AL17+Ago!AL17+Set!AL17+Oct!AL17),IF(Config!$C$6=11,SUM(+Ene!AL17+Feb!AL17+Mar!AL17+Abr!AL17+May!AL17+Jun!AL17+Jul!AL17+Ago!AL17+Set!AL17+Oct!AL17+Nov!AL17),IF(Config!$C$6=12,SUM(+Ene!AL17+Feb!AL17+Mar!AL17+Abr!AL17+May!AL17+Jun!AL17+Jul!AL17+Ago!AL17+Set!AL17+Oct!AL17+Nov!AL17+Dic!AL17)))))))))))))</f>
        <v>0</v>
      </c>
      <c r="AM17" s="356">
        <f>IF(Config!$C$6=1,SUM(+Ene!AM17),IF(Config!$C$6=2,SUM(+Ene!AM17+Feb!AM17),IF(Config!$C$6=3,SUM(+Ene!AM17+Feb!AM17+Mar!AM17),IF(Config!$C$6=4,SUM(+Ene!AM17+Feb!AM17+Mar!AM17+Abr!AM17),IF(Config!$C$6=5,SUM(Ene!AM17+Feb!AM17+Mar!AM17+Abr!AM17+May!AM17),IF(Config!$C$6=6,SUM(+Ene!AM17+Feb!AM17+Mar!AM17+Abr!AM17+May!AM17+Jun!AM17),IF(Config!$C$6=7,SUM(Ene!AM17+Feb!AM17+Mar!AM17+Abr!AM17+May!AM17+Jun!AM17+Jul!AM17),IF(Config!$C$6=8,SUM(+Ene!AM17+Feb!AM17+Mar!AM17+Abr!AM17+May!AM17+Jun!AM17+Jul!AM17+Ago!AM17),IF(Config!$C$6=9,SUM(+Ene!AM17+Feb!AM17+Mar!AM17+Abr!AM17+May!AM17+Jun!AM17+Jul!AM17+Ago!AM17+Set!AM17),IF(Config!$C$6=10,SUM(+Ene!AM17+Feb!AM17+Mar!AM17+Abr!AM17+May!AM17+Jun!AM17+Jul!AM17+Ago!AM17+Set!AM17+Oct!AM17),IF(Config!$C$6=11,SUM(+Ene!AM17+Feb!AM17+Mar!AM17+Abr!AM17+May!AM17+Jun!AM17+Jul!AM17+Ago!AM17+Set!AM17+Oct!AM17+Nov!AM17),IF(Config!$C$6=12,SUM(+Ene!AM17+Feb!AM17+Mar!AM17+Abr!AM17+May!AM17+Jun!AM17+Jul!AM17+Ago!AM17+Set!AM17+Oct!AM17+Nov!AM17+Dic!AM17)))))))))))))</f>
        <v>1</v>
      </c>
      <c r="AN17" s="356">
        <f>IF(Config!$C$6=1,SUM(+Ene!AN17),IF(Config!$C$6=2,SUM(+Ene!AN17+Feb!AN17),IF(Config!$C$6=3,SUM(+Ene!AN17+Feb!AN17+Mar!AN17),IF(Config!$C$6=4,SUM(+Ene!AN17+Feb!AN17+Mar!AN17+Abr!AN17),IF(Config!$C$6=5,SUM(Ene!AN17+Feb!AN17+Mar!AN17+Abr!AN17+May!AN17),IF(Config!$C$6=6,SUM(+Ene!AN17+Feb!AN17+Mar!AN17+Abr!AN17+May!AN17+Jun!AN17),IF(Config!$C$6=7,SUM(Ene!AN17+Feb!AN17+Mar!AN17+Abr!AN17+May!AN17+Jun!AN17+Jul!AN17),IF(Config!$C$6=8,SUM(+Ene!AN17+Feb!AN17+Mar!AN17+Abr!AN17+May!AN17+Jun!AN17+Jul!AN17+Ago!AN17),IF(Config!$C$6=9,SUM(+Ene!AN17+Feb!AN17+Mar!AN17+Abr!AN17+May!AN17+Jun!AN17+Jul!AN17+Ago!AN17+Set!AN17),IF(Config!$C$6=10,SUM(+Ene!AN17+Feb!AN17+Mar!AN17+Abr!AN17+May!AN17+Jun!AN17+Jul!AN17+Ago!AN17+Set!AN17+Oct!AN17),IF(Config!$C$6=11,SUM(+Ene!AN17+Feb!AN17+Mar!AN17+Abr!AN17+May!AN17+Jun!AN17+Jul!AN17+Ago!AN17+Set!AN17+Oct!AN17+Nov!AN17),IF(Config!$C$6=12,SUM(+Ene!AN17+Feb!AN17+Mar!AN17+Abr!AN17+May!AN17+Jun!AN17+Jul!AN17+Ago!AN17+Set!AN17+Oct!AN17+Nov!AN17+Dic!AN17)))))))))))))</f>
        <v>0</v>
      </c>
      <c r="AO17" s="356">
        <f>IF(Config!$C$6=1,SUM(+Ene!AO17),IF(Config!$C$6=2,SUM(+Ene!AO17+Feb!AO17),IF(Config!$C$6=3,SUM(+Ene!AO17+Feb!AO17+Mar!AO17),IF(Config!$C$6=4,SUM(+Ene!AO17+Feb!AO17+Mar!AO17+Abr!AO17),IF(Config!$C$6=5,SUM(Ene!AO17+Feb!AO17+Mar!AO17+Abr!AO17+May!AO17),IF(Config!$C$6=6,SUM(+Ene!AO17+Feb!AO17+Mar!AO17+Abr!AO17+May!AO17+Jun!AO17),IF(Config!$C$6=7,SUM(Ene!AO17+Feb!AO17+Mar!AO17+Abr!AO17+May!AO17+Jun!AO17+Jul!AO17),IF(Config!$C$6=8,SUM(+Ene!AO17+Feb!AO17+Mar!AO17+Abr!AO17+May!AO17+Jun!AO17+Jul!AO17+Ago!AO17),IF(Config!$C$6=9,SUM(+Ene!AO17+Feb!AO17+Mar!AO17+Abr!AO17+May!AO17+Jun!AO17+Jul!AO17+Ago!AO17+Set!AO17),IF(Config!$C$6=10,SUM(+Ene!AO17+Feb!AO17+Mar!AO17+Abr!AO17+May!AO17+Jun!AO17+Jul!AO17+Ago!AO17+Set!AO17+Oct!AO17),IF(Config!$C$6=11,SUM(+Ene!AO17+Feb!AO17+Mar!AO17+Abr!AO17+May!AO17+Jun!AO17+Jul!AO17+Ago!AO17+Set!AO17+Oct!AO17+Nov!AO17),IF(Config!$C$6=12,SUM(+Ene!AO17+Feb!AO17+Mar!AO17+Abr!AO17+May!AO17+Jun!AO17+Jul!AO17+Ago!AO17+Set!AO17+Oct!AO17+Nov!AO17+Dic!AO17)))))))))))))</f>
        <v>0</v>
      </c>
      <c r="AP17" s="356">
        <f>IF(Config!$C$6=1,SUM(+Ene!AP17),IF(Config!$C$6=2,SUM(+Ene!AP17+Feb!AP17),IF(Config!$C$6=3,SUM(+Ene!AP17+Feb!AP17+Mar!AP17),IF(Config!$C$6=4,SUM(+Ene!AP17+Feb!AP17+Mar!AP17+Abr!AP17),IF(Config!$C$6=5,SUM(Ene!AP17+Feb!AP17+Mar!AP17+Abr!AP17+May!AP17),IF(Config!$C$6=6,SUM(+Ene!AP17+Feb!AP17+Mar!AP17+Abr!AP17+May!AP17+Jun!AP17),IF(Config!$C$6=7,SUM(Ene!AP17+Feb!AP17+Mar!AP17+Abr!AP17+May!AP17+Jun!AP17+Jul!AP17),IF(Config!$C$6=8,SUM(+Ene!AP17+Feb!AP17+Mar!AP17+Abr!AP17+May!AP17+Jun!AP17+Jul!AP17+Ago!AP17),IF(Config!$C$6=9,SUM(+Ene!AP17+Feb!AP17+Mar!AP17+Abr!AP17+May!AP17+Jun!AP17+Jul!AP17+Ago!AP17+Set!AP17),IF(Config!$C$6=10,SUM(+Ene!AP17+Feb!AP17+Mar!AP17+Abr!AP17+May!AP17+Jun!AP17+Jul!AP17+Ago!AP17+Set!AP17+Oct!AP17),IF(Config!$C$6=11,SUM(+Ene!AP17+Feb!AP17+Mar!AP17+Abr!AP17+May!AP17+Jun!AP17+Jul!AP17+Ago!AP17+Set!AP17+Oct!AP17+Nov!AP17),IF(Config!$C$6=12,SUM(+Ene!AP17+Feb!AP17+Mar!AP17+Abr!AP17+May!AP17+Jun!AP17+Jul!AP17+Ago!AP17+Set!AP17+Oct!AP17+Nov!AP17+Dic!AP17)))))))))))))</f>
        <v>0</v>
      </c>
      <c r="AQ17" s="356">
        <f>IF(Config!$C$6=1,SUM(+Ene!AQ17),IF(Config!$C$6=2,SUM(+Ene!AQ17+Feb!AQ17),IF(Config!$C$6=3,SUM(+Ene!AQ17+Feb!AQ17+Mar!AQ17),IF(Config!$C$6=4,SUM(+Ene!AQ17+Feb!AQ17+Mar!AQ17+Abr!AQ17),IF(Config!$C$6=5,SUM(Ene!AQ17+Feb!AQ17+Mar!AQ17+Abr!AQ17+May!AQ17),IF(Config!$C$6=6,SUM(+Ene!AQ17+Feb!AQ17+Mar!AQ17+Abr!AQ17+May!AQ17+Jun!AQ17),IF(Config!$C$6=7,SUM(Ene!AQ17+Feb!AQ17+Mar!AQ17+Abr!AQ17+May!AQ17+Jun!AQ17+Jul!AQ17),IF(Config!$C$6=8,SUM(+Ene!AQ17+Feb!AQ17+Mar!AQ17+Abr!AQ17+May!AQ17+Jun!AQ17+Jul!AQ17+Ago!AQ17),IF(Config!$C$6=9,SUM(+Ene!AQ17+Feb!AQ17+Mar!AQ17+Abr!AQ17+May!AQ17+Jun!AQ17+Jul!AQ17+Ago!AQ17+Set!AQ17),IF(Config!$C$6=10,SUM(+Ene!AQ17+Feb!AQ17+Mar!AQ17+Abr!AQ17+May!AQ17+Jun!AQ17+Jul!AQ17+Ago!AQ17+Set!AQ17+Oct!AQ17),IF(Config!$C$6=11,SUM(+Ene!AQ17+Feb!AQ17+Mar!AQ17+Abr!AQ17+May!AQ17+Jun!AQ17+Jul!AQ17+Ago!AQ17+Set!AQ17+Oct!AQ17+Nov!AQ17),IF(Config!$C$6=12,SUM(+Ene!AQ17+Feb!AQ17+Mar!AQ17+Abr!AQ17+May!AQ17+Jun!AQ17+Jul!AQ17+Ago!AQ17+Set!AQ17+Oct!AQ17+Nov!AQ17+Dic!AQ17)))))))))))))</f>
        <v>0</v>
      </c>
      <c r="AR17" s="356">
        <f>IF(Config!$C$6=1,SUM(+Ene!AR17),IF(Config!$C$6=2,SUM(+Ene!AR17+Feb!AR17),IF(Config!$C$6=3,SUM(+Ene!AR17+Feb!AR17+Mar!AR17),IF(Config!$C$6=4,SUM(+Ene!AR17+Feb!AR17+Mar!AR17+Abr!AR17),IF(Config!$C$6=5,SUM(Ene!AR17+Feb!AR17+Mar!AR17+Abr!AR17+May!AR17),IF(Config!$C$6=6,SUM(+Ene!AR17+Feb!AR17+Mar!AR17+Abr!AR17+May!AR17+Jun!AR17),IF(Config!$C$6=7,SUM(Ene!AR17+Feb!AR17+Mar!AR17+Abr!AR17+May!AR17+Jun!AR17+Jul!AR17),IF(Config!$C$6=8,SUM(+Ene!AR17+Feb!AR17+Mar!AR17+Abr!AR17+May!AR17+Jun!AR17+Jul!AR17+Ago!AR17),IF(Config!$C$6=9,SUM(+Ene!AR17+Feb!AR17+Mar!AR17+Abr!AR17+May!AR17+Jun!AR17+Jul!AR17+Ago!AR17+Set!AR17),IF(Config!$C$6=10,SUM(+Ene!AR17+Feb!AR17+Mar!AR17+Abr!AR17+May!AR17+Jun!AR17+Jul!AR17+Ago!AR17+Set!AR17+Oct!AR17),IF(Config!$C$6=11,SUM(+Ene!AR17+Feb!AR17+Mar!AR17+Abr!AR17+May!AR17+Jun!AR17+Jul!AR17+Ago!AR17+Set!AR17+Oct!AR17+Nov!AR17),IF(Config!$C$6=12,SUM(+Ene!AR17+Feb!AR17+Mar!AR17+Abr!AR17+May!AR17+Jun!AR17+Jul!AR17+Ago!AR17+Set!AR17+Oct!AR17+Nov!AR17+Dic!AR17)))))))))))))</f>
        <v>0</v>
      </c>
      <c r="AS17" s="356">
        <f>IF(Config!$C$6=1,SUM(+Ene!AS17),IF(Config!$C$6=2,SUM(+Ene!AS17+Feb!AS17),IF(Config!$C$6=3,SUM(+Ene!AS17+Feb!AS17+Mar!AS17),IF(Config!$C$6=4,SUM(+Ene!AS17+Feb!AS17+Mar!AS17+Abr!AS17),IF(Config!$C$6=5,SUM(Ene!AS17+Feb!AS17+Mar!AS17+Abr!AS17+May!AS17),IF(Config!$C$6=6,SUM(+Ene!AS17+Feb!AS17+Mar!AS17+Abr!AS17+May!AS17+Jun!AS17),IF(Config!$C$6=7,SUM(Ene!AS17+Feb!AS17+Mar!AS17+Abr!AS17+May!AS17+Jun!AS17+Jul!AS17),IF(Config!$C$6=8,SUM(+Ene!AS17+Feb!AS17+Mar!AS17+Abr!AS17+May!AS17+Jun!AS17+Jul!AS17+Ago!AS17),IF(Config!$C$6=9,SUM(+Ene!AS17+Feb!AS17+Mar!AS17+Abr!AS17+May!AS17+Jun!AS17+Jul!AS17+Ago!AS17+Set!AS17),IF(Config!$C$6=10,SUM(+Ene!AS17+Feb!AS17+Mar!AS17+Abr!AS17+May!AS17+Jun!AS17+Jul!AS17+Ago!AS17+Set!AS17+Oct!AS17),IF(Config!$C$6=11,SUM(+Ene!AS17+Feb!AS17+Mar!AS17+Abr!AS17+May!AS17+Jun!AS17+Jul!AS17+Ago!AS17+Set!AS17+Oct!AS17+Nov!AS17),IF(Config!$C$6=12,SUM(+Ene!AS17+Feb!AS17+Mar!AS17+Abr!AS17+May!AS17+Jun!AS17+Jul!AS17+Ago!AS17+Set!AS17+Oct!AS17+Nov!AS17+Dic!AS17)))))))))))))</f>
        <v>0</v>
      </c>
      <c r="AT17" s="356">
        <f>IF(Config!$C$6=1,SUM(+Ene!AT17),IF(Config!$C$6=2,SUM(+Ene!AT17+Feb!AT17),IF(Config!$C$6=3,SUM(+Ene!AT17+Feb!AT17+Mar!AT17),IF(Config!$C$6=4,SUM(+Ene!AT17+Feb!AT17+Mar!AT17+Abr!AT17),IF(Config!$C$6=5,SUM(Ene!AT17+Feb!AT17+Mar!AT17+Abr!AT17+May!AT17),IF(Config!$C$6=6,SUM(+Ene!AT17+Feb!AT17+Mar!AT17+Abr!AT17+May!AT17+Jun!AT17),IF(Config!$C$6=7,SUM(Ene!AT17+Feb!AT17+Mar!AT17+Abr!AT17+May!AT17+Jun!AT17+Jul!AT17),IF(Config!$C$6=8,SUM(+Ene!AT17+Feb!AT17+Mar!AT17+Abr!AT17+May!AT17+Jun!AT17+Jul!AT17+Ago!AT17),IF(Config!$C$6=9,SUM(+Ene!AT17+Feb!AT17+Mar!AT17+Abr!AT17+May!AT17+Jun!AT17+Jul!AT17+Ago!AT17+Set!AT17),IF(Config!$C$6=10,SUM(+Ene!AT17+Feb!AT17+Mar!AT17+Abr!AT17+May!AT17+Jun!AT17+Jul!AT17+Ago!AT17+Set!AT17+Oct!AT17),IF(Config!$C$6=11,SUM(+Ene!AT17+Feb!AT17+Mar!AT17+Abr!AT17+May!AT17+Jun!AT17+Jul!AT17+Ago!AT17+Set!AT17+Oct!AT17+Nov!AT17),IF(Config!$C$6=12,SUM(+Ene!AT17+Feb!AT17+Mar!AT17+Abr!AT17+May!AT17+Jun!AT17+Jul!AT17+Ago!AT17+Set!AT17+Oct!AT17+Nov!AT17+Dic!AT17)))))))))))))</f>
        <v>0</v>
      </c>
      <c r="AU17" s="367">
        <f t="shared" si="8"/>
        <v>3</v>
      </c>
      <c r="AV17" s="37">
        <f t="shared" si="9"/>
        <v>0</v>
      </c>
      <c r="AW17" s="37">
        <f t="shared" si="10"/>
        <v>0</v>
      </c>
      <c r="AX17" s="37">
        <f t="shared" si="11"/>
        <v>0</v>
      </c>
      <c r="AY17" s="37">
        <f t="shared" si="12"/>
        <v>0</v>
      </c>
      <c r="AZ17" s="37">
        <f t="shared" si="13"/>
        <v>0</v>
      </c>
      <c r="BA17" s="37">
        <f t="shared" si="14"/>
        <v>2</v>
      </c>
      <c r="BB17" s="37">
        <f t="shared" si="15"/>
        <v>0</v>
      </c>
      <c r="BC17" s="37">
        <f t="shared" si="16"/>
        <v>0</v>
      </c>
      <c r="BD17" s="38">
        <f t="shared" si="17"/>
        <v>1</v>
      </c>
      <c r="BE17" s="37">
        <f t="shared" si="18"/>
        <v>0</v>
      </c>
      <c r="BF17" s="54">
        <f t="shared" si="6"/>
        <v>3</v>
      </c>
      <c r="BG17" t="str">
        <f t="shared" si="7"/>
        <v>OK</v>
      </c>
    </row>
    <row r="18" spans="1:64" x14ac:dyDescent="0.25">
      <c r="A18" s="352">
        <v>15</v>
      </c>
      <c r="B18" s="355" t="s">
        <v>531</v>
      </c>
      <c r="C18" s="370" t="s">
        <v>144</v>
      </c>
      <c r="D18" s="356">
        <f>IF(Config!$C$6=1,SUM(+Ene!D18),IF(Config!$C$6=2,SUM(+Ene!D18+Feb!D18),IF(Config!$C$6=3,SUM(+Ene!D18+Feb!D18+Mar!D18),IF(Config!$C$6=4,SUM(+Ene!D18+Feb!D18+Mar!D18+Abr!D18),IF(Config!$C$6=5,SUM(Ene!D18+Feb!D18+Mar!D18+Abr!D18+May!D18),IF(Config!$C$6=6,SUM(+Ene!D18+Feb!D18+Mar!D18+Abr!D18+May!D18+Jun!D18),IF(Config!$C$6=7,SUM(Ene!D18+Feb!D18+Mar!D18+Abr!D18+May!D18+Jun!D18+Jul!D18),IF(Config!$C$6=8,SUM(+Ene!D18+Feb!D18+Mar!D18+Abr!D18+May!D18+Jun!D18+Jul!D18+Ago!D18),IF(Config!$C$6=9,SUM(+Ene!D18+Feb!D18+Mar!D18+Abr!D18+May!D18+Jun!D18+Jul!D18+Ago!D18+Set!D18),IF(Config!$C$6=10,SUM(+Ene!D18+Feb!D18+Mar!D18+Abr!D18+May!D18+Jun!D18+Jul!D18+Ago!D18+Set!D18+Oct!D18),IF(Config!$C$6=11,SUM(+Ene!D18+Feb!D18+Mar!D18+Abr!D18+May!D18+Jun!D18+Jul!D18+Ago!D18+Set!D18+Oct!D18+Nov!D18),IF(Config!$C$6=12,SUM(+Ene!D18+Feb!D18+Mar!D18+Abr!D18+May!D18+Jun!D18+Jul!D18+Ago!D18+Set!D18+Oct!D18+Nov!D18+Dic!D18)))))))))))))</f>
        <v>0</v>
      </c>
      <c r="E18" s="356">
        <f>IF(Config!$C$6=1,SUM(+Ene!E18),IF(Config!$C$6=2,SUM(+Ene!E18+Feb!E18),IF(Config!$C$6=3,SUM(+Ene!E18+Feb!E18+Mar!E18),IF(Config!$C$6=4,SUM(+Ene!E18+Feb!E18+Mar!E18+Abr!E18),IF(Config!$C$6=5,SUM(Ene!E18+Feb!E18+Mar!E18+Abr!E18+May!E18),IF(Config!$C$6=6,SUM(+Ene!E18+Feb!E18+Mar!E18+Abr!E18+May!E18+Jun!E18),IF(Config!$C$6=7,SUM(Ene!E18+Feb!E18+Mar!E18+Abr!E18+May!E18+Jun!E18+Jul!E18),IF(Config!$C$6=8,SUM(+Ene!E18+Feb!E18+Mar!E18+Abr!E18+May!E18+Jun!E18+Jul!E18+Ago!E18),IF(Config!$C$6=9,SUM(+Ene!E18+Feb!E18+Mar!E18+Abr!E18+May!E18+Jun!E18+Jul!E18+Ago!E18+Set!E18),IF(Config!$C$6=10,SUM(+Ene!E18+Feb!E18+Mar!E18+Abr!E18+May!E18+Jun!E18+Jul!E18+Ago!E18+Set!E18+Oct!E18),IF(Config!$C$6=11,SUM(+Ene!E18+Feb!E18+Mar!E18+Abr!E18+May!E18+Jun!E18+Jul!E18+Ago!E18+Set!E18+Oct!E18+Nov!E18),IF(Config!$C$6=12,SUM(+Ene!E18+Feb!E18+Mar!E18+Abr!E18+May!E18+Jun!E18+Jul!E18+Ago!E18+Set!E18+Oct!E18+Nov!E18+Dic!E18)))))))))))))</f>
        <v>0</v>
      </c>
      <c r="F18" s="356">
        <f>IF(Config!$C$6=1,SUM(+Ene!F18),IF(Config!$C$6=2,SUM(+Ene!F18+Feb!F18),IF(Config!$C$6=3,SUM(+Ene!F18+Feb!F18+Mar!F18),IF(Config!$C$6=4,SUM(+Ene!F18+Feb!F18+Mar!F18+Abr!F18),IF(Config!$C$6=5,SUM(Ene!F18+Feb!F18+Mar!F18+Abr!F18+May!F18),IF(Config!$C$6=6,SUM(+Ene!F18+Feb!F18+Mar!F18+Abr!F18+May!F18+Jun!F18),IF(Config!$C$6=7,SUM(Ene!F18+Feb!F18+Mar!F18+Abr!F18+May!F18+Jun!F18+Jul!F18),IF(Config!$C$6=8,SUM(+Ene!F18+Feb!F18+Mar!F18+Abr!F18+May!F18+Jun!F18+Jul!F18+Ago!F18),IF(Config!$C$6=9,SUM(+Ene!F18+Feb!F18+Mar!F18+Abr!F18+May!F18+Jun!F18+Jul!F18+Ago!F18+Set!F18),IF(Config!$C$6=10,SUM(+Ene!F18+Feb!F18+Mar!F18+Abr!F18+May!F18+Jun!F18+Jul!F18+Ago!F18+Set!F18+Oct!F18),IF(Config!$C$6=11,SUM(+Ene!F18+Feb!F18+Mar!F18+Abr!F18+May!F18+Jun!F18+Jul!F18+Ago!F18+Set!F18+Oct!F18+Nov!F18),IF(Config!$C$6=12,SUM(+Ene!F18+Feb!F18+Mar!F18+Abr!F18+May!F18+Jun!F18+Jul!F18+Ago!F18+Set!F18+Oct!F18+Nov!F18+Dic!F18)))))))))))))</f>
        <v>0</v>
      </c>
      <c r="G18" s="356">
        <f>IF(Config!$C$6=1,SUM(+Ene!G18),IF(Config!$C$6=2,SUM(+Ene!G18+Feb!G18),IF(Config!$C$6=3,SUM(+Ene!G18+Feb!G18+Mar!G18),IF(Config!$C$6=4,SUM(+Ene!G18+Feb!G18+Mar!G18+Abr!G18),IF(Config!$C$6=5,SUM(Ene!G18+Feb!G18+Mar!G18+Abr!G18+May!G18),IF(Config!$C$6=6,SUM(+Ene!G18+Feb!G18+Mar!G18+Abr!G18+May!G18+Jun!G18),IF(Config!$C$6=7,SUM(Ene!G18+Feb!G18+Mar!G18+Abr!G18+May!G18+Jun!G18+Jul!G18),IF(Config!$C$6=8,SUM(+Ene!G18+Feb!G18+Mar!G18+Abr!G18+May!G18+Jun!G18+Jul!G18+Ago!G18),IF(Config!$C$6=9,SUM(+Ene!G18+Feb!G18+Mar!G18+Abr!G18+May!G18+Jun!G18+Jul!G18+Ago!G18+Set!G18),IF(Config!$C$6=10,SUM(+Ene!G18+Feb!G18+Mar!G18+Abr!G18+May!G18+Jun!G18+Jul!G18+Ago!G18+Set!G18+Oct!G18),IF(Config!$C$6=11,SUM(+Ene!G18+Feb!G18+Mar!G18+Abr!G18+May!G18+Jun!G18+Jul!G18+Ago!G18+Set!G18+Oct!G18+Nov!G18),IF(Config!$C$6=12,SUM(+Ene!G18+Feb!G18+Mar!G18+Abr!G18+May!G18+Jun!G18+Jul!G18+Ago!G18+Set!G18+Oct!G18+Nov!G18+Dic!G18)))))))))))))</f>
        <v>0</v>
      </c>
      <c r="H18" s="356">
        <f>IF(Config!$C$6=1,SUM(+Ene!H18),IF(Config!$C$6=2,SUM(+Ene!H18+Feb!H18),IF(Config!$C$6=3,SUM(+Ene!H18+Feb!H18+Mar!H18),IF(Config!$C$6=4,SUM(+Ene!H18+Feb!H18+Mar!H18+Abr!H18),IF(Config!$C$6=5,SUM(Ene!H18+Feb!H18+Mar!H18+Abr!H18+May!H18),IF(Config!$C$6=6,SUM(+Ene!H18+Feb!H18+Mar!H18+Abr!H18+May!H18+Jun!H18),IF(Config!$C$6=7,SUM(Ene!H18+Feb!H18+Mar!H18+Abr!H18+May!H18+Jun!H18+Jul!H18),IF(Config!$C$6=8,SUM(+Ene!H18+Feb!H18+Mar!H18+Abr!H18+May!H18+Jun!H18+Jul!H18+Ago!H18),IF(Config!$C$6=9,SUM(+Ene!H18+Feb!H18+Mar!H18+Abr!H18+May!H18+Jun!H18+Jul!H18+Ago!H18+Set!H18),IF(Config!$C$6=10,SUM(+Ene!H18+Feb!H18+Mar!H18+Abr!H18+May!H18+Jun!H18+Jul!H18+Ago!H18+Set!H18+Oct!H18),IF(Config!$C$6=11,SUM(+Ene!H18+Feb!H18+Mar!H18+Abr!H18+May!H18+Jun!H18+Jul!H18+Ago!H18+Set!H18+Oct!H18+Nov!H18),IF(Config!$C$6=12,SUM(+Ene!H18+Feb!H18+Mar!H18+Abr!H18+May!H18+Jun!H18+Jul!H18+Ago!H18+Set!H18+Oct!H18+Nov!H18+Dic!H18)))))))))))))</f>
        <v>0</v>
      </c>
      <c r="I18" s="356">
        <f>IF(Config!$C$6=1,SUM(+Ene!I18),IF(Config!$C$6=2,SUM(+Ene!I18+Feb!I18),IF(Config!$C$6=3,SUM(+Ene!I18+Feb!I18+Mar!I18),IF(Config!$C$6=4,SUM(+Ene!I18+Feb!I18+Mar!I18+Abr!I18),IF(Config!$C$6=5,SUM(Ene!I18+Feb!I18+Mar!I18+Abr!I18+May!I18),IF(Config!$C$6=6,SUM(+Ene!I18+Feb!I18+Mar!I18+Abr!I18+May!I18+Jun!I18),IF(Config!$C$6=7,SUM(Ene!I18+Feb!I18+Mar!I18+Abr!I18+May!I18+Jun!I18+Jul!I18),IF(Config!$C$6=8,SUM(+Ene!I18+Feb!I18+Mar!I18+Abr!I18+May!I18+Jun!I18+Jul!I18+Ago!I18),IF(Config!$C$6=9,SUM(+Ene!I18+Feb!I18+Mar!I18+Abr!I18+May!I18+Jun!I18+Jul!I18+Ago!I18+Set!I18),IF(Config!$C$6=10,SUM(+Ene!I18+Feb!I18+Mar!I18+Abr!I18+May!I18+Jun!I18+Jul!I18+Ago!I18+Set!I18+Oct!I18),IF(Config!$C$6=11,SUM(+Ene!I18+Feb!I18+Mar!I18+Abr!I18+May!I18+Jun!I18+Jul!I18+Ago!I18+Set!I18+Oct!I18+Nov!I18),IF(Config!$C$6=12,SUM(+Ene!I18+Feb!I18+Mar!I18+Abr!I18+May!I18+Jun!I18+Jul!I18+Ago!I18+Set!I18+Oct!I18+Nov!I18+Dic!I18)))))))))))))</f>
        <v>0</v>
      </c>
      <c r="J18" s="356">
        <f>IF(Config!$C$6=1,SUM(+Ene!J18),IF(Config!$C$6=2,SUM(+Ene!J18+Feb!J18),IF(Config!$C$6=3,SUM(+Ene!J18+Feb!J18+Mar!J18),IF(Config!$C$6=4,SUM(+Ene!J18+Feb!J18+Mar!J18+Abr!J18),IF(Config!$C$6=5,SUM(Ene!J18+Feb!J18+Mar!J18+Abr!J18+May!J18),IF(Config!$C$6=6,SUM(+Ene!J18+Feb!J18+Mar!J18+Abr!J18+May!J18+Jun!J18),IF(Config!$C$6=7,SUM(Ene!J18+Feb!J18+Mar!J18+Abr!J18+May!J18+Jun!J18+Jul!J18),IF(Config!$C$6=8,SUM(+Ene!J18+Feb!J18+Mar!J18+Abr!J18+May!J18+Jun!J18+Jul!J18+Ago!J18),IF(Config!$C$6=9,SUM(+Ene!J18+Feb!J18+Mar!J18+Abr!J18+May!J18+Jun!J18+Jul!J18+Ago!J18+Set!J18),IF(Config!$C$6=10,SUM(+Ene!J18+Feb!J18+Mar!J18+Abr!J18+May!J18+Jun!J18+Jul!J18+Ago!J18+Set!J18+Oct!J18),IF(Config!$C$6=11,SUM(+Ene!J18+Feb!J18+Mar!J18+Abr!J18+May!J18+Jun!J18+Jul!J18+Ago!J18+Set!J18+Oct!J18+Nov!J18),IF(Config!$C$6=12,SUM(+Ene!J18+Feb!J18+Mar!J18+Abr!J18+May!J18+Jun!J18+Jul!J18+Ago!J18+Set!J18+Oct!J18+Nov!J18+Dic!J18)))))))))))))</f>
        <v>0</v>
      </c>
      <c r="K18" s="356">
        <f>IF(Config!$C$6=1,SUM(+Ene!K18),IF(Config!$C$6=2,SUM(+Ene!K18+Feb!K18),IF(Config!$C$6=3,SUM(+Ene!K18+Feb!K18+Mar!K18),IF(Config!$C$6=4,SUM(+Ene!K18+Feb!K18+Mar!K18+Abr!K18),IF(Config!$C$6=5,SUM(Ene!K18+Feb!K18+Mar!K18+Abr!K18+May!K18),IF(Config!$C$6=6,SUM(+Ene!K18+Feb!K18+Mar!K18+Abr!K18+May!K18+Jun!K18),IF(Config!$C$6=7,SUM(Ene!K18+Feb!K18+Mar!K18+Abr!K18+May!K18+Jun!K18+Jul!K18),IF(Config!$C$6=8,SUM(+Ene!K18+Feb!K18+Mar!K18+Abr!K18+May!K18+Jun!K18+Jul!K18+Ago!K18),IF(Config!$C$6=9,SUM(+Ene!K18+Feb!K18+Mar!K18+Abr!K18+May!K18+Jun!K18+Jul!K18+Ago!K18+Set!K18),IF(Config!$C$6=10,SUM(+Ene!K18+Feb!K18+Mar!K18+Abr!K18+May!K18+Jun!K18+Jul!K18+Ago!K18+Set!K18+Oct!K18),IF(Config!$C$6=11,SUM(+Ene!K18+Feb!K18+Mar!K18+Abr!K18+May!K18+Jun!K18+Jul!K18+Ago!K18+Set!K18+Oct!K18+Nov!K18),IF(Config!$C$6=12,SUM(+Ene!K18+Feb!K18+Mar!K18+Abr!K18+May!K18+Jun!K18+Jul!K18+Ago!K18+Set!K18+Oct!K18+Nov!K18+Dic!K18)))))))))))))</f>
        <v>0</v>
      </c>
      <c r="L18" s="356">
        <f>IF(Config!$C$6=1,SUM(+Ene!L18),IF(Config!$C$6=2,SUM(+Ene!L18+Feb!L18),IF(Config!$C$6=3,SUM(+Ene!L18+Feb!L18+Mar!L18),IF(Config!$C$6=4,SUM(+Ene!L18+Feb!L18+Mar!L18+Abr!L18),IF(Config!$C$6=5,SUM(Ene!L18+Feb!L18+Mar!L18+Abr!L18+May!L18),IF(Config!$C$6=6,SUM(+Ene!L18+Feb!L18+Mar!L18+Abr!L18+May!L18+Jun!L18),IF(Config!$C$6=7,SUM(Ene!L18+Feb!L18+Mar!L18+Abr!L18+May!L18+Jun!L18+Jul!L18),IF(Config!$C$6=8,SUM(+Ene!L18+Feb!L18+Mar!L18+Abr!L18+May!L18+Jun!L18+Jul!L18+Ago!L18),IF(Config!$C$6=9,SUM(+Ene!L18+Feb!L18+Mar!L18+Abr!L18+May!L18+Jun!L18+Jul!L18+Ago!L18+Set!L18),IF(Config!$C$6=10,SUM(+Ene!L18+Feb!L18+Mar!L18+Abr!L18+May!L18+Jun!L18+Jul!L18+Ago!L18+Set!L18+Oct!L18),IF(Config!$C$6=11,SUM(+Ene!L18+Feb!L18+Mar!L18+Abr!L18+May!L18+Jun!L18+Jul!L18+Ago!L18+Set!L18+Oct!L18+Nov!L18),IF(Config!$C$6=12,SUM(+Ene!L18+Feb!L18+Mar!L18+Abr!L18+May!L18+Jun!L18+Jul!L18+Ago!L18+Set!L18+Oct!L18+Nov!L18+Dic!L18)))))))))))))</f>
        <v>0</v>
      </c>
      <c r="M18" s="356">
        <f>IF(Config!$C$6=1,SUM(+Ene!M18),IF(Config!$C$6=2,SUM(+Ene!M18+Feb!M18),IF(Config!$C$6=3,SUM(+Ene!M18+Feb!M18+Mar!M18),IF(Config!$C$6=4,SUM(+Ene!M18+Feb!M18+Mar!M18+Abr!M18),IF(Config!$C$6=5,SUM(Ene!M18+Feb!M18+Mar!M18+Abr!M18+May!M18),IF(Config!$C$6=6,SUM(+Ene!M18+Feb!M18+Mar!M18+Abr!M18+May!M18+Jun!M18),IF(Config!$C$6=7,SUM(Ene!M18+Feb!M18+Mar!M18+Abr!M18+May!M18+Jun!M18+Jul!M18),IF(Config!$C$6=8,SUM(+Ene!M18+Feb!M18+Mar!M18+Abr!M18+May!M18+Jun!M18+Jul!M18+Ago!M18),IF(Config!$C$6=9,SUM(+Ene!M18+Feb!M18+Mar!M18+Abr!M18+May!M18+Jun!M18+Jul!M18+Ago!M18+Set!M18),IF(Config!$C$6=10,SUM(+Ene!M18+Feb!M18+Mar!M18+Abr!M18+May!M18+Jun!M18+Jul!M18+Ago!M18+Set!M18+Oct!M18),IF(Config!$C$6=11,SUM(+Ene!M18+Feb!M18+Mar!M18+Abr!M18+May!M18+Jun!M18+Jul!M18+Ago!M18+Set!M18+Oct!M18+Nov!M18),IF(Config!$C$6=12,SUM(+Ene!M18+Feb!M18+Mar!M18+Abr!M18+May!M18+Jun!M18+Jul!M18+Ago!M18+Set!M18+Oct!M18+Nov!M18+Dic!M18)))))))))))))</f>
        <v>0</v>
      </c>
      <c r="N18" s="356">
        <f>IF(Config!$C$6=1,SUM(+Ene!N18),IF(Config!$C$6=2,SUM(+Ene!N18+Feb!N18),IF(Config!$C$6=3,SUM(+Ene!N18+Feb!N18+Mar!N18),IF(Config!$C$6=4,SUM(+Ene!N18+Feb!N18+Mar!N18+Abr!N18),IF(Config!$C$6=5,SUM(Ene!N18+Feb!N18+Mar!N18+Abr!N18+May!N18),IF(Config!$C$6=6,SUM(+Ene!N18+Feb!N18+Mar!N18+Abr!N18+May!N18+Jun!N18),IF(Config!$C$6=7,SUM(Ene!N18+Feb!N18+Mar!N18+Abr!N18+May!N18+Jun!N18+Jul!N18),IF(Config!$C$6=8,SUM(+Ene!N18+Feb!N18+Mar!N18+Abr!N18+May!N18+Jun!N18+Jul!N18+Ago!N18),IF(Config!$C$6=9,SUM(+Ene!N18+Feb!N18+Mar!N18+Abr!N18+May!N18+Jun!N18+Jul!N18+Ago!N18+Set!N18),IF(Config!$C$6=10,SUM(+Ene!N18+Feb!N18+Mar!N18+Abr!N18+May!N18+Jun!N18+Jul!N18+Ago!N18+Set!N18+Oct!N18),IF(Config!$C$6=11,SUM(+Ene!N18+Feb!N18+Mar!N18+Abr!N18+May!N18+Jun!N18+Jul!N18+Ago!N18+Set!N18+Oct!N18+Nov!N18),IF(Config!$C$6=12,SUM(+Ene!N18+Feb!N18+Mar!N18+Abr!N18+May!N18+Jun!N18+Jul!N18+Ago!N18+Set!N18+Oct!N18+Nov!N18+Dic!N18)))))))))))))</f>
        <v>0</v>
      </c>
      <c r="O18" s="356">
        <f>IF(Config!$C$6=1,SUM(+Ene!O18),IF(Config!$C$6=2,SUM(+Ene!O18+Feb!O18),IF(Config!$C$6=3,SUM(+Ene!O18+Feb!O18+Mar!O18),IF(Config!$C$6=4,SUM(+Ene!O18+Feb!O18+Mar!O18+Abr!O18),IF(Config!$C$6=5,SUM(Ene!O18+Feb!O18+Mar!O18+Abr!O18+May!O18),IF(Config!$C$6=6,SUM(+Ene!O18+Feb!O18+Mar!O18+Abr!O18+May!O18+Jun!O18),IF(Config!$C$6=7,SUM(Ene!O18+Feb!O18+Mar!O18+Abr!O18+May!O18+Jun!O18+Jul!O18),IF(Config!$C$6=8,SUM(+Ene!O18+Feb!O18+Mar!O18+Abr!O18+May!O18+Jun!O18+Jul!O18+Ago!O18),IF(Config!$C$6=9,SUM(+Ene!O18+Feb!O18+Mar!O18+Abr!O18+May!O18+Jun!O18+Jul!O18+Ago!O18+Set!O18),IF(Config!$C$6=10,SUM(+Ene!O18+Feb!O18+Mar!O18+Abr!O18+May!O18+Jun!O18+Jul!O18+Ago!O18+Set!O18+Oct!O18),IF(Config!$C$6=11,SUM(+Ene!O18+Feb!O18+Mar!O18+Abr!O18+May!O18+Jun!O18+Jul!O18+Ago!O18+Set!O18+Oct!O18+Nov!O18),IF(Config!$C$6=12,SUM(+Ene!O18+Feb!O18+Mar!O18+Abr!O18+May!O18+Jun!O18+Jul!O18+Ago!O18+Set!O18+Oct!O18+Nov!O18+Dic!O18)))))))))))))</f>
        <v>0</v>
      </c>
      <c r="P18" s="356">
        <f>IF(Config!$C$6=1,SUM(+Ene!P18),IF(Config!$C$6=2,SUM(+Ene!P18+Feb!P18),IF(Config!$C$6=3,SUM(+Ene!P18+Feb!P18+Mar!P18),IF(Config!$C$6=4,SUM(+Ene!P18+Feb!P18+Mar!P18+Abr!P18),IF(Config!$C$6=5,SUM(Ene!P18+Feb!P18+Mar!P18+Abr!P18+May!P18),IF(Config!$C$6=6,SUM(+Ene!P18+Feb!P18+Mar!P18+Abr!P18+May!P18+Jun!P18),IF(Config!$C$6=7,SUM(Ene!P18+Feb!P18+Mar!P18+Abr!P18+May!P18+Jun!P18+Jul!P18),IF(Config!$C$6=8,SUM(+Ene!P18+Feb!P18+Mar!P18+Abr!P18+May!P18+Jun!P18+Jul!P18+Ago!P18),IF(Config!$C$6=9,SUM(+Ene!P18+Feb!P18+Mar!P18+Abr!P18+May!P18+Jun!P18+Jul!P18+Ago!P18+Set!P18),IF(Config!$C$6=10,SUM(+Ene!P18+Feb!P18+Mar!P18+Abr!P18+May!P18+Jun!P18+Jul!P18+Ago!P18+Set!P18+Oct!P18),IF(Config!$C$6=11,SUM(+Ene!P18+Feb!P18+Mar!P18+Abr!P18+May!P18+Jun!P18+Jul!P18+Ago!P18+Set!P18+Oct!P18+Nov!P18),IF(Config!$C$6=12,SUM(+Ene!P18+Feb!P18+Mar!P18+Abr!P18+May!P18+Jun!P18+Jul!P18+Ago!P18+Set!P18+Oct!P18+Nov!P18+Dic!P18)))))))))))))</f>
        <v>0</v>
      </c>
      <c r="Q18" s="356">
        <f>IF(Config!$C$6=1,SUM(+Ene!Q18),IF(Config!$C$6=2,SUM(+Ene!Q18+Feb!Q18),IF(Config!$C$6=3,SUM(+Ene!Q18+Feb!Q18+Mar!Q18),IF(Config!$C$6=4,SUM(+Ene!Q18+Feb!Q18+Mar!Q18+Abr!Q18),IF(Config!$C$6=5,SUM(Ene!Q18+Feb!Q18+Mar!Q18+Abr!Q18+May!Q18),IF(Config!$C$6=6,SUM(+Ene!Q18+Feb!Q18+Mar!Q18+Abr!Q18+May!Q18+Jun!Q18),IF(Config!$C$6=7,SUM(Ene!Q18+Feb!Q18+Mar!Q18+Abr!Q18+May!Q18+Jun!Q18+Jul!Q18),IF(Config!$C$6=8,SUM(+Ene!Q18+Feb!Q18+Mar!Q18+Abr!Q18+May!Q18+Jun!Q18+Jul!Q18+Ago!Q18),IF(Config!$C$6=9,SUM(+Ene!Q18+Feb!Q18+Mar!Q18+Abr!Q18+May!Q18+Jun!Q18+Jul!Q18+Ago!Q18+Set!Q18),IF(Config!$C$6=10,SUM(+Ene!Q18+Feb!Q18+Mar!Q18+Abr!Q18+May!Q18+Jun!Q18+Jul!Q18+Ago!Q18+Set!Q18+Oct!Q18),IF(Config!$C$6=11,SUM(+Ene!Q18+Feb!Q18+Mar!Q18+Abr!Q18+May!Q18+Jun!Q18+Jul!Q18+Ago!Q18+Set!Q18+Oct!Q18+Nov!Q18),IF(Config!$C$6=12,SUM(+Ene!Q18+Feb!Q18+Mar!Q18+Abr!Q18+May!Q18+Jun!Q18+Jul!Q18+Ago!Q18+Set!Q18+Oct!Q18+Nov!Q18+Dic!Q18)))))))))))))</f>
        <v>0</v>
      </c>
      <c r="R18" s="356">
        <f>IF(Config!$C$6=1,SUM(+Ene!R18),IF(Config!$C$6=2,SUM(+Ene!R18+Feb!R18),IF(Config!$C$6=3,SUM(+Ene!R18+Feb!R18+Mar!R18),IF(Config!$C$6=4,SUM(+Ene!R18+Feb!R18+Mar!R18+Abr!R18),IF(Config!$C$6=5,SUM(Ene!R18+Feb!R18+Mar!R18+Abr!R18+May!R18),IF(Config!$C$6=6,SUM(+Ene!R18+Feb!R18+Mar!R18+Abr!R18+May!R18+Jun!R18),IF(Config!$C$6=7,SUM(Ene!R18+Feb!R18+Mar!R18+Abr!R18+May!R18+Jun!R18+Jul!R18),IF(Config!$C$6=8,SUM(+Ene!R18+Feb!R18+Mar!R18+Abr!R18+May!R18+Jun!R18+Jul!R18+Ago!R18),IF(Config!$C$6=9,SUM(+Ene!R18+Feb!R18+Mar!R18+Abr!R18+May!R18+Jun!R18+Jul!R18+Ago!R18+Set!R18),IF(Config!$C$6=10,SUM(+Ene!R18+Feb!R18+Mar!R18+Abr!R18+May!R18+Jun!R18+Jul!R18+Ago!R18+Set!R18+Oct!R18),IF(Config!$C$6=11,SUM(+Ene!R18+Feb!R18+Mar!R18+Abr!R18+May!R18+Jun!R18+Jul!R18+Ago!R18+Set!R18+Oct!R18+Nov!R18),IF(Config!$C$6=12,SUM(+Ene!R18+Feb!R18+Mar!R18+Abr!R18+May!R18+Jun!R18+Jul!R18+Ago!R18+Set!R18+Oct!R18+Nov!R18+Dic!R18)))))))))))))</f>
        <v>0</v>
      </c>
      <c r="S18" s="356">
        <f>IF(Config!$C$6=1,SUM(+Ene!S18),IF(Config!$C$6=2,SUM(+Ene!S18+Feb!S18),IF(Config!$C$6=3,SUM(+Ene!S18+Feb!S18+Mar!S18),IF(Config!$C$6=4,SUM(+Ene!S18+Feb!S18+Mar!S18+Abr!S18),IF(Config!$C$6=5,SUM(Ene!S18+Feb!S18+Mar!S18+Abr!S18+May!S18),IF(Config!$C$6=6,SUM(+Ene!S18+Feb!S18+Mar!S18+Abr!S18+May!S18+Jun!S18),IF(Config!$C$6=7,SUM(Ene!S18+Feb!S18+Mar!S18+Abr!S18+May!S18+Jun!S18+Jul!S18),IF(Config!$C$6=8,SUM(+Ene!S18+Feb!S18+Mar!S18+Abr!S18+May!S18+Jun!S18+Jul!S18+Ago!S18),IF(Config!$C$6=9,SUM(+Ene!S18+Feb!S18+Mar!S18+Abr!S18+May!S18+Jun!S18+Jul!S18+Ago!S18+Set!S18),IF(Config!$C$6=10,SUM(+Ene!S18+Feb!S18+Mar!S18+Abr!S18+May!S18+Jun!S18+Jul!S18+Ago!S18+Set!S18+Oct!S18),IF(Config!$C$6=11,SUM(+Ene!S18+Feb!S18+Mar!S18+Abr!S18+May!S18+Jun!S18+Jul!S18+Ago!S18+Set!S18+Oct!S18+Nov!S18),IF(Config!$C$6=12,SUM(+Ene!S18+Feb!S18+Mar!S18+Abr!S18+May!S18+Jun!S18+Jul!S18+Ago!S18+Set!S18+Oct!S18+Nov!S18+Dic!S18)))))))))))))</f>
        <v>0</v>
      </c>
      <c r="T18" s="356">
        <f>IF(Config!$C$6=1,SUM(+Ene!T18),IF(Config!$C$6=2,SUM(+Ene!T18+Feb!T18),IF(Config!$C$6=3,SUM(+Ene!T18+Feb!T18+Mar!T18),IF(Config!$C$6=4,SUM(+Ene!T18+Feb!T18+Mar!T18+Abr!T18),IF(Config!$C$6=5,SUM(Ene!T18+Feb!T18+Mar!T18+Abr!T18+May!T18),IF(Config!$C$6=6,SUM(+Ene!T18+Feb!T18+Mar!T18+Abr!T18+May!T18+Jun!T18),IF(Config!$C$6=7,SUM(Ene!T18+Feb!T18+Mar!T18+Abr!T18+May!T18+Jun!T18+Jul!T18),IF(Config!$C$6=8,SUM(+Ene!T18+Feb!T18+Mar!T18+Abr!T18+May!T18+Jun!T18+Jul!T18+Ago!T18),IF(Config!$C$6=9,SUM(+Ene!T18+Feb!T18+Mar!T18+Abr!T18+May!T18+Jun!T18+Jul!T18+Ago!T18+Set!T18),IF(Config!$C$6=10,SUM(+Ene!T18+Feb!T18+Mar!T18+Abr!T18+May!T18+Jun!T18+Jul!T18+Ago!T18+Set!T18+Oct!T18),IF(Config!$C$6=11,SUM(+Ene!T18+Feb!T18+Mar!T18+Abr!T18+May!T18+Jun!T18+Jul!T18+Ago!T18+Set!T18+Oct!T18+Nov!T18),IF(Config!$C$6=12,SUM(+Ene!T18+Feb!T18+Mar!T18+Abr!T18+May!T18+Jun!T18+Jul!T18+Ago!T18+Set!T18+Oct!T18+Nov!T18+Dic!T18)))))))))))))</f>
        <v>0</v>
      </c>
      <c r="U18" s="356">
        <f>IF(Config!$C$6=1,SUM(+Ene!U18),IF(Config!$C$6=2,SUM(+Ene!U18+Feb!U18),IF(Config!$C$6=3,SUM(+Ene!U18+Feb!U18+Mar!U18),IF(Config!$C$6=4,SUM(+Ene!U18+Feb!U18+Mar!U18+Abr!U18),IF(Config!$C$6=5,SUM(Ene!U18+Feb!U18+Mar!U18+Abr!U18+May!U18),IF(Config!$C$6=6,SUM(+Ene!U18+Feb!U18+Mar!U18+Abr!U18+May!U18+Jun!U18),IF(Config!$C$6=7,SUM(Ene!U18+Feb!U18+Mar!U18+Abr!U18+May!U18+Jun!U18+Jul!U18),IF(Config!$C$6=8,SUM(+Ene!U18+Feb!U18+Mar!U18+Abr!U18+May!U18+Jun!U18+Jul!U18+Ago!U18),IF(Config!$C$6=9,SUM(+Ene!U18+Feb!U18+Mar!U18+Abr!U18+May!U18+Jun!U18+Jul!U18+Ago!U18+Set!U18),IF(Config!$C$6=10,SUM(+Ene!U18+Feb!U18+Mar!U18+Abr!U18+May!U18+Jun!U18+Jul!U18+Ago!U18+Set!U18+Oct!U18),IF(Config!$C$6=11,SUM(+Ene!U18+Feb!U18+Mar!U18+Abr!U18+May!U18+Jun!U18+Jul!U18+Ago!U18+Set!U18+Oct!U18+Nov!U18),IF(Config!$C$6=12,SUM(+Ene!U18+Feb!U18+Mar!U18+Abr!U18+May!U18+Jun!U18+Jul!U18+Ago!U18+Set!U18+Oct!U18+Nov!U18+Dic!U18)))))))))))))</f>
        <v>0</v>
      </c>
      <c r="V18" s="356">
        <f>IF(Config!$C$6=1,SUM(+Ene!V18),IF(Config!$C$6=2,SUM(+Ene!V18+Feb!V18),IF(Config!$C$6=3,SUM(+Ene!V18+Feb!V18+Mar!V18),IF(Config!$C$6=4,SUM(+Ene!V18+Feb!V18+Mar!V18+Abr!V18),IF(Config!$C$6=5,SUM(Ene!V18+Feb!V18+Mar!V18+Abr!V18+May!V18),IF(Config!$C$6=6,SUM(+Ene!V18+Feb!V18+Mar!V18+Abr!V18+May!V18+Jun!V18),IF(Config!$C$6=7,SUM(Ene!V18+Feb!V18+Mar!V18+Abr!V18+May!V18+Jun!V18+Jul!V18),IF(Config!$C$6=8,SUM(+Ene!V18+Feb!V18+Mar!V18+Abr!V18+May!V18+Jun!V18+Jul!V18+Ago!V18),IF(Config!$C$6=9,SUM(+Ene!V18+Feb!V18+Mar!V18+Abr!V18+May!V18+Jun!V18+Jul!V18+Ago!V18+Set!V18),IF(Config!$C$6=10,SUM(+Ene!V18+Feb!V18+Mar!V18+Abr!V18+May!V18+Jun!V18+Jul!V18+Ago!V18+Set!V18+Oct!V18),IF(Config!$C$6=11,SUM(+Ene!V18+Feb!V18+Mar!V18+Abr!V18+May!V18+Jun!V18+Jul!V18+Ago!V18+Set!V18+Oct!V18+Nov!V18),IF(Config!$C$6=12,SUM(+Ene!V18+Feb!V18+Mar!V18+Abr!V18+May!V18+Jun!V18+Jul!V18+Ago!V18+Set!V18+Oct!V18+Nov!V18+Dic!V18)))))))))))))</f>
        <v>0</v>
      </c>
      <c r="W18" s="356">
        <f>IF(Config!$C$6=1,SUM(+Ene!W18),IF(Config!$C$6=2,SUM(+Ene!W18+Feb!W18),IF(Config!$C$6=3,SUM(+Ene!W18+Feb!W18+Mar!W18),IF(Config!$C$6=4,SUM(+Ene!W18+Feb!W18+Mar!W18+Abr!W18),IF(Config!$C$6=5,SUM(Ene!W18+Feb!W18+Mar!W18+Abr!W18+May!W18),IF(Config!$C$6=6,SUM(+Ene!W18+Feb!W18+Mar!W18+Abr!W18+May!W18+Jun!W18),IF(Config!$C$6=7,SUM(Ene!W18+Feb!W18+Mar!W18+Abr!W18+May!W18+Jun!W18+Jul!W18),IF(Config!$C$6=8,SUM(+Ene!W18+Feb!W18+Mar!W18+Abr!W18+May!W18+Jun!W18+Jul!W18+Ago!W18),IF(Config!$C$6=9,SUM(+Ene!W18+Feb!W18+Mar!W18+Abr!W18+May!W18+Jun!W18+Jul!W18+Ago!W18+Set!W18),IF(Config!$C$6=10,SUM(+Ene!W18+Feb!W18+Mar!W18+Abr!W18+May!W18+Jun!W18+Jul!W18+Ago!W18+Set!W18+Oct!W18),IF(Config!$C$6=11,SUM(+Ene!W18+Feb!W18+Mar!W18+Abr!W18+May!W18+Jun!W18+Jul!W18+Ago!W18+Set!W18+Oct!W18+Nov!W18),IF(Config!$C$6=12,SUM(+Ene!W18+Feb!W18+Mar!W18+Abr!W18+May!W18+Jun!W18+Jul!W18+Ago!W18+Set!W18+Oct!W18+Nov!W18+Dic!W18)))))))))))))</f>
        <v>0</v>
      </c>
      <c r="X18" s="356">
        <f>IF(Config!$C$6=1,SUM(+Ene!X18),IF(Config!$C$6=2,SUM(+Ene!X18+Feb!X18),IF(Config!$C$6=3,SUM(+Ene!X18+Feb!X18+Mar!X18),IF(Config!$C$6=4,SUM(+Ene!X18+Feb!X18+Mar!X18+Abr!X18),IF(Config!$C$6=5,SUM(Ene!X18+Feb!X18+Mar!X18+Abr!X18+May!X18),IF(Config!$C$6=6,SUM(+Ene!X18+Feb!X18+Mar!X18+Abr!X18+May!X18+Jun!X18),IF(Config!$C$6=7,SUM(Ene!X18+Feb!X18+Mar!X18+Abr!X18+May!X18+Jun!X18+Jul!X18),IF(Config!$C$6=8,SUM(+Ene!X18+Feb!X18+Mar!X18+Abr!X18+May!X18+Jun!X18+Jul!X18+Ago!X18),IF(Config!$C$6=9,SUM(+Ene!X18+Feb!X18+Mar!X18+Abr!X18+May!X18+Jun!X18+Jul!X18+Ago!X18+Set!X18),IF(Config!$C$6=10,SUM(+Ene!X18+Feb!X18+Mar!X18+Abr!X18+May!X18+Jun!X18+Jul!X18+Ago!X18+Set!X18+Oct!X18),IF(Config!$C$6=11,SUM(+Ene!X18+Feb!X18+Mar!X18+Abr!X18+May!X18+Jun!X18+Jul!X18+Ago!X18+Set!X18+Oct!X18+Nov!X18),IF(Config!$C$6=12,SUM(+Ene!X18+Feb!X18+Mar!X18+Abr!X18+May!X18+Jun!X18+Jul!X18+Ago!X18+Set!X18+Oct!X18+Nov!X18+Dic!X18)))))))))))))</f>
        <v>0</v>
      </c>
      <c r="Y18" s="356">
        <f>IF(Config!$C$6=1,SUM(+Ene!Y18),IF(Config!$C$6=2,SUM(+Ene!Y18+Feb!Y18),IF(Config!$C$6=3,SUM(+Ene!Y18+Feb!Y18+Mar!Y18),IF(Config!$C$6=4,SUM(+Ene!Y18+Feb!Y18+Mar!Y18+Abr!Y18),IF(Config!$C$6=5,SUM(Ene!Y18+Feb!Y18+Mar!Y18+Abr!Y18+May!Y18),IF(Config!$C$6=6,SUM(+Ene!Y18+Feb!Y18+Mar!Y18+Abr!Y18+May!Y18+Jun!Y18),IF(Config!$C$6=7,SUM(Ene!Y18+Feb!Y18+Mar!Y18+Abr!Y18+May!Y18+Jun!Y18+Jul!Y18),IF(Config!$C$6=8,SUM(+Ene!Y18+Feb!Y18+Mar!Y18+Abr!Y18+May!Y18+Jun!Y18+Jul!Y18+Ago!Y18),IF(Config!$C$6=9,SUM(+Ene!Y18+Feb!Y18+Mar!Y18+Abr!Y18+May!Y18+Jun!Y18+Jul!Y18+Ago!Y18+Set!Y18),IF(Config!$C$6=10,SUM(+Ene!Y18+Feb!Y18+Mar!Y18+Abr!Y18+May!Y18+Jun!Y18+Jul!Y18+Ago!Y18+Set!Y18+Oct!Y18),IF(Config!$C$6=11,SUM(+Ene!Y18+Feb!Y18+Mar!Y18+Abr!Y18+May!Y18+Jun!Y18+Jul!Y18+Ago!Y18+Set!Y18+Oct!Y18+Nov!Y18),IF(Config!$C$6=12,SUM(+Ene!Y18+Feb!Y18+Mar!Y18+Abr!Y18+May!Y18+Jun!Y18+Jul!Y18+Ago!Y18+Set!Y18+Oct!Y18+Nov!Y18+Dic!Y18)))))))))))))</f>
        <v>2</v>
      </c>
      <c r="Z18" s="356">
        <f>IF(Config!$C$6=1,SUM(+Ene!Z18),IF(Config!$C$6=2,SUM(+Ene!Z18+Feb!Z18),IF(Config!$C$6=3,SUM(+Ene!Z18+Feb!Z18+Mar!Z18),IF(Config!$C$6=4,SUM(+Ene!Z18+Feb!Z18+Mar!Z18+Abr!Z18),IF(Config!$C$6=5,SUM(Ene!Z18+Feb!Z18+Mar!Z18+Abr!Z18+May!Z18),IF(Config!$C$6=6,SUM(+Ene!Z18+Feb!Z18+Mar!Z18+Abr!Z18+May!Z18+Jun!Z18),IF(Config!$C$6=7,SUM(Ene!Z18+Feb!Z18+Mar!Z18+Abr!Z18+May!Z18+Jun!Z18+Jul!Z18),IF(Config!$C$6=8,SUM(+Ene!Z18+Feb!Z18+Mar!Z18+Abr!Z18+May!Z18+Jun!Z18+Jul!Z18+Ago!Z18),IF(Config!$C$6=9,SUM(+Ene!Z18+Feb!Z18+Mar!Z18+Abr!Z18+May!Z18+Jun!Z18+Jul!Z18+Ago!Z18+Set!Z18),IF(Config!$C$6=10,SUM(+Ene!Z18+Feb!Z18+Mar!Z18+Abr!Z18+May!Z18+Jun!Z18+Jul!Z18+Ago!Z18+Set!Z18+Oct!Z18),IF(Config!$C$6=11,SUM(+Ene!Z18+Feb!Z18+Mar!Z18+Abr!Z18+May!Z18+Jun!Z18+Jul!Z18+Ago!Z18+Set!Z18+Oct!Z18+Nov!Z18),IF(Config!$C$6=12,SUM(+Ene!Z18+Feb!Z18+Mar!Z18+Abr!Z18+May!Z18+Jun!Z18+Jul!Z18+Ago!Z18+Set!Z18+Oct!Z18+Nov!Z18+Dic!Z18)))))))))))))</f>
        <v>0</v>
      </c>
      <c r="AA18" s="356">
        <f>IF(Config!$C$6=1,SUM(+Ene!AA18),IF(Config!$C$6=2,SUM(+Ene!AA18+Feb!AA18),IF(Config!$C$6=3,SUM(+Ene!AA18+Feb!AA18+Mar!AA18),IF(Config!$C$6=4,SUM(+Ene!AA18+Feb!AA18+Mar!AA18+Abr!AA18),IF(Config!$C$6=5,SUM(Ene!AA18+Feb!AA18+Mar!AA18+Abr!AA18+May!AA18),IF(Config!$C$6=6,SUM(+Ene!AA18+Feb!AA18+Mar!AA18+Abr!AA18+May!AA18+Jun!AA18),IF(Config!$C$6=7,SUM(Ene!AA18+Feb!AA18+Mar!AA18+Abr!AA18+May!AA18+Jun!AA18+Jul!AA18),IF(Config!$C$6=8,SUM(+Ene!AA18+Feb!AA18+Mar!AA18+Abr!AA18+May!AA18+Jun!AA18+Jul!AA18+Ago!AA18),IF(Config!$C$6=9,SUM(+Ene!AA18+Feb!AA18+Mar!AA18+Abr!AA18+May!AA18+Jun!AA18+Jul!AA18+Ago!AA18+Set!AA18),IF(Config!$C$6=10,SUM(+Ene!AA18+Feb!AA18+Mar!AA18+Abr!AA18+May!AA18+Jun!AA18+Jul!AA18+Ago!AA18+Set!AA18+Oct!AA18),IF(Config!$C$6=11,SUM(+Ene!AA18+Feb!AA18+Mar!AA18+Abr!AA18+May!AA18+Jun!AA18+Jul!AA18+Ago!AA18+Set!AA18+Oct!AA18+Nov!AA18),IF(Config!$C$6=12,SUM(+Ene!AA18+Feb!AA18+Mar!AA18+Abr!AA18+May!AA18+Jun!AA18+Jul!AA18+Ago!AA18+Set!AA18+Oct!AA18+Nov!AA18+Dic!AA18)))))))))))))</f>
        <v>0</v>
      </c>
      <c r="AB18" s="356">
        <f>IF(Config!$C$6=1,SUM(+Ene!AB18),IF(Config!$C$6=2,SUM(+Ene!AB18+Feb!AB18),IF(Config!$C$6=3,SUM(+Ene!AB18+Feb!AB18+Mar!AB18),IF(Config!$C$6=4,SUM(+Ene!AB18+Feb!AB18+Mar!AB18+Abr!AB18),IF(Config!$C$6=5,SUM(Ene!AB18+Feb!AB18+Mar!AB18+Abr!AB18+May!AB18),IF(Config!$C$6=6,SUM(+Ene!AB18+Feb!AB18+Mar!AB18+Abr!AB18+May!AB18+Jun!AB18),IF(Config!$C$6=7,SUM(Ene!AB18+Feb!AB18+Mar!AB18+Abr!AB18+May!AB18+Jun!AB18+Jul!AB18),IF(Config!$C$6=8,SUM(+Ene!AB18+Feb!AB18+Mar!AB18+Abr!AB18+May!AB18+Jun!AB18+Jul!AB18+Ago!AB18),IF(Config!$C$6=9,SUM(+Ene!AB18+Feb!AB18+Mar!AB18+Abr!AB18+May!AB18+Jun!AB18+Jul!AB18+Ago!AB18+Set!AB18),IF(Config!$C$6=10,SUM(+Ene!AB18+Feb!AB18+Mar!AB18+Abr!AB18+May!AB18+Jun!AB18+Jul!AB18+Ago!AB18+Set!AB18+Oct!AB18),IF(Config!$C$6=11,SUM(+Ene!AB18+Feb!AB18+Mar!AB18+Abr!AB18+May!AB18+Jun!AB18+Jul!AB18+Ago!AB18+Set!AB18+Oct!AB18+Nov!AB18),IF(Config!$C$6=12,SUM(+Ene!AB18+Feb!AB18+Mar!AB18+Abr!AB18+May!AB18+Jun!AB18+Jul!AB18+Ago!AB18+Set!AB18+Oct!AB18+Nov!AB18+Dic!AB18)))))))))))))</f>
        <v>0</v>
      </c>
      <c r="AC18" s="356">
        <f>IF(Config!$C$6=1,SUM(+Ene!AC18),IF(Config!$C$6=2,SUM(+Ene!AC18+Feb!AC18),IF(Config!$C$6=3,SUM(+Ene!AC18+Feb!AC18+Mar!AC18),IF(Config!$C$6=4,SUM(+Ene!AC18+Feb!AC18+Mar!AC18+Abr!AC18),IF(Config!$C$6=5,SUM(Ene!AC18+Feb!AC18+Mar!AC18+Abr!AC18+May!AC18),IF(Config!$C$6=6,SUM(+Ene!AC18+Feb!AC18+Mar!AC18+Abr!AC18+May!AC18+Jun!AC18),IF(Config!$C$6=7,SUM(Ene!AC18+Feb!AC18+Mar!AC18+Abr!AC18+May!AC18+Jun!AC18+Jul!AC18),IF(Config!$C$6=8,SUM(+Ene!AC18+Feb!AC18+Mar!AC18+Abr!AC18+May!AC18+Jun!AC18+Jul!AC18+Ago!AC18),IF(Config!$C$6=9,SUM(+Ene!AC18+Feb!AC18+Mar!AC18+Abr!AC18+May!AC18+Jun!AC18+Jul!AC18+Ago!AC18+Set!AC18),IF(Config!$C$6=10,SUM(+Ene!AC18+Feb!AC18+Mar!AC18+Abr!AC18+May!AC18+Jun!AC18+Jul!AC18+Ago!AC18+Set!AC18+Oct!AC18),IF(Config!$C$6=11,SUM(+Ene!AC18+Feb!AC18+Mar!AC18+Abr!AC18+May!AC18+Jun!AC18+Jul!AC18+Ago!AC18+Set!AC18+Oct!AC18+Nov!AC18),IF(Config!$C$6=12,SUM(+Ene!AC18+Feb!AC18+Mar!AC18+Abr!AC18+May!AC18+Jun!AC18+Jul!AC18+Ago!AC18+Set!AC18+Oct!AC18+Nov!AC18+Dic!AC18)))))))))))))</f>
        <v>0</v>
      </c>
      <c r="AD18" s="356">
        <f>IF(Config!$C$6=1,SUM(+Ene!AD18),IF(Config!$C$6=2,SUM(+Ene!AD18+Feb!AD18),IF(Config!$C$6=3,SUM(+Ene!AD18+Feb!AD18+Mar!AD18),IF(Config!$C$6=4,SUM(+Ene!AD18+Feb!AD18+Mar!AD18+Abr!AD18),IF(Config!$C$6=5,SUM(Ene!AD18+Feb!AD18+Mar!AD18+Abr!AD18+May!AD18),IF(Config!$C$6=6,SUM(+Ene!AD18+Feb!AD18+Mar!AD18+Abr!AD18+May!AD18+Jun!AD18),IF(Config!$C$6=7,SUM(Ene!AD18+Feb!AD18+Mar!AD18+Abr!AD18+May!AD18+Jun!AD18+Jul!AD18),IF(Config!$C$6=8,SUM(+Ene!AD18+Feb!AD18+Mar!AD18+Abr!AD18+May!AD18+Jun!AD18+Jul!AD18+Ago!AD18),IF(Config!$C$6=9,SUM(+Ene!AD18+Feb!AD18+Mar!AD18+Abr!AD18+May!AD18+Jun!AD18+Jul!AD18+Ago!AD18+Set!AD18),IF(Config!$C$6=10,SUM(+Ene!AD18+Feb!AD18+Mar!AD18+Abr!AD18+May!AD18+Jun!AD18+Jul!AD18+Ago!AD18+Set!AD18+Oct!AD18),IF(Config!$C$6=11,SUM(+Ene!AD18+Feb!AD18+Mar!AD18+Abr!AD18+May!AD18+Jun!AD18+Jul!AD18+Ago!AD18+Set!AD18+Oct!AD18+Nov!AD18),IF(Config!$C$6=12,SUM(+Ene!AD18+Feb!AD18+Mar!AD18+Abr!AD18+May!AD18+Jun!AD18+Jul!AD18+Ago!AD18+Set!AD18+Oct!AD18+Nov!AD18+Dic!AD18)))))))))))))</f>
        <v>0</v>
      </c>
      <c r="AE18" s="356">
        <f>IF(Config!$C$6=1,SUM(+Ene!AE18),IF(Config!$C$6=2,SUM(+Ene!AE18+Feb!AE18),IF(Config!$C$6=3,SUM(+Ene!AE18+Feb!AE18+Mar!AE18),IF(Config!$C$6=4,SUM(+Ene!AE18+Feb!AE18+Mar!AE18+Abr!AE18),IF(Config!$C$6=5,SUM(Ene!AE18+Feb!AE18+Mar!AE18+Abr!AE18+May!AE18),IF(Config!$C$6=6,SUM(+Ene!AE18+Feb!AE18+Mar!AE18+Abr!AE18+May!AE18+Jun!AE18),IF(Config!$C$6=7,SUM(Ene!AE18+Feb!AE18+Mar!AE18+Abr!AE18+May!AE18+Jun!AE18+Jul!AE18),IF(Config!$C$6=8,SUM(+Ene!AE18+Feb!AE18+Mar!AE18+Abr!AE18+May!AE18+Jun!AE18+Jul!AE18+Ago!AE18),IF(Config!$C$6=9,SUM(+Ene!AE18+Feb!AE18+Mar!AE18+Abr!AE18+May!AE18+Jun!AE18+Jul!AE18+Ago!AE18+Set!AE18),IF(Config!$C$6=10,SUM(+Ene!AE18+Feb!AE18+Mar!AE18+Abr!AE18+May!AE18+Jun!AE18+Jul!AE18+Ago!AE18+Set!AE18+Oct!AE18),IF(Config!$C$6=11,SUM(+Ene!AE18+Feb!AE18+Mar!AE18+Abr!AE18+May!AE18+Jun!AE18+Jul!AE18+Ago!AE18+Set!AE18+Oct!AE18+Nov!AE18),IF(Config!$C$6=12,SUM(+Ene!AE18+Feb!AE18+Mar!AE18+Abr!AE18+May!AE18+Jun!AE18+Jul!AE18+Ago!AE18+Set!AE18+Oct!AE18+Nov!AE18+Dic!AE18)))))))))))))</f>
        <v>0</v>
      </c>
      <c r="AF18" s="356">
        <f>IF(Config!$C$6=1,SUM(+Ene!AF18),IF(Config!$C$6=2,SUM(+Ene!AF18+Feb!AF18),IF(Config!$C$6=3,SUM(+Ene!AF18+Feb!AF18+Mar!AF18),IF(Config!$C$6=4,SUM(+Ene!AF18+Feb!AF18+Mar!AF18+Abr!AF18),IF(Config!$C$6=5,SUM(Ene!AF18+Feb!AF18+Mar!AF18+Abr!AF18+May!AF18),IF(Config!$C$6=6,SUM(+Ene!AF18+Feb!AF18+Mar!AF18+Abr!AF18+May!AF18+Jun!AF18),IF(Config!$C$6=7,SUM(Ene!AF18+Feb!AF18+Mar!AF18+Abr!AF18+May!AF18+Jun!AF18+Jul!AF18),IF(Config!$C$6=8,SUM(+Ene!AF18+Feb!AF18+Mar!AF18+Abr!AF18+May!AF18+Jun!AF18+Jul!AF18+Ago!AF18),IF(Config!$C$6=9,SUM(+Ene!AF18+Feb!AF18+Mar!AF18+Abr!AF18+May!AF18+Jun!AF18+Jul!AF18+Ago!AF18+Set!AF18),IF(Config!$C$6=10,SUM(+Ene!AF18+Feb!AF18+Mar!AF18+Abr!AF18+May!AF18+Jun!AF18+Jul!AF18+Ago!AF18+Set!AF18+Oct!AF18),IF(Config!$C$6=11,SUM(+Ene!AF18+Feb!AF18+Mar!AF18+Abr!AF18+May!AF18+Jun!AF18+Jul!AF18+Ago!AF18+Set!AF18+Oct!AF18+Nov!AF18),IF(Config!$C$6=12,SUM(+Ene!AF18+Feb!AF18+Mar!AF18+Abr!AF18+May!AF18+Jun!AF18+Jul!AF18+Ago!AF18+Set!AF18+Oct!AF18+Nov!AF18+Dic!AF18)))))))))))))</f>
        <v>0</v>
      </c>
      <c r="AG18" s="356">
        <f>IF(Config!$C$6=1,SUM(+Ene!AG18),IF(Config!$C$6=2,SUM(+Ene!AG18+Feb!AG18),IF(Config!$C$6=3,SUM(+Ene!AG18+Feb!AG18+Mar!AG18),IF(Config!$C$6=4,SUM(+Ene!AG18+Feb!AG18+Mar!AG18+Abr!AG18),IF(Config!$C$6=5,SUM(Ene!AG18+Feb!AG18+Mar!AG18+Abr!AG18+May!AG18),IF(Config!$C$6=6,SUM(+Ene!AG18+Feb!AG18+Mar!AG18+Abr!AG18+May!AG18+Jun!AG18),IF(Config!$C$6=7,SUM(Ene!AG18+Feb!AG18+Mar!AG18+Abr!AG18+May!AG18+Jun!AG18+Jul!AG18),IF(Config!$C$6=8,SUM(+Ene!AG18+Feb!AG18+Mar!AG18+Abr!AG18+May!AG18+Jun!AG18+Jul!AG18+Ago!AG18),IF(Config!$C$6=9,SUM(+Ene!AG18+Feb!AG18+Mar!AG18+Abr!AG18+May!AG18+Jun!AG18+Jul!AG18+Ago!AG18+Set!AG18),IF(Config!$C$6=10,SUM(+Ene!AG18+Feb!AG18+Mar!AG18+Abr!AG18+May!AG18+Jun!AG18+Jul!AG18+Ago!AG18+Set!AG18+Oct!AG18),IF(Config!$C$6=11,SUM(+Ene!AG18+Feb!AG18+Mar!AG18+Abr!AG18+May!AG18+Jun!AG18+Jul!AG18+Ago!AG18+Set!AG18+Oct!AG18+Nov!AG18),IF(Config!$C$6=12,SUM(+Ene!AG18+Feb!AG18+Mar!AG18+Abr!AG18+May!AG18+Jun!AG18+Jul!AG18+Ago!AG18+Set!AG18+Oct!AG18+Nov!AG18+Dic!AG18)))))))))))))</f>
        <v>0</v>
      </c>
      <c r="AH18" s="356">
        <f>IF(Config!$C$6=1,SUM(+Ene!AH18),IF(Config!$C$6=2,SUM(+Ene!AH18+Feb!AH18),IF(Config!$C$6=3,SUM(+Ene!AH18+Feb!AH18+Mar!AH18),IF(Config!$C$6=4,SUM(+Ene!AH18+Feb!AH18+Mar!AH18+Abr!AH18),IF(Config!$C$6=5,SUM(Ene!AH18+Feb!AH18+Mar!AH18+Abr!AH18+May!AH18),IF(Config!$C$6=6,SUM(+Ene!AH18+Feb!AH18+Mar!AH18+Abr!AH18+May!AH18+Jun!AH18),IF(Config!$C$6=7,SUM(Ene!AH18+Feb!AH18+Mar!AH18+Abr!AH18+May!AH18+Jun!AH18+Jul!AH18),IF(Config!$C$6=8,SUM(+Ene!AH18+Feb!AH18+Mar!AH18+Abr!AH18+May!AH18+Jun!AH18+Jul!AH18+Ago!AH18),IF(Config!$C$6=9,SUM(+Ene!AH18+Feb!AH18+Mar!AH18+Abr!AH18+May!AH18+Jun!AH18+Jul!AH18+Ago!AH18+Set!AH18),IF(Config!$C$6=10,SUM(+Ene!AH18+Feb!AH18+Mar!AH18+Abr!AH18+May!AH18+Jun!AH18+Jul!AH18+Ago!AH18+Set!AH18+Oct!AH18),IF(Config!$C$6=11,SUM(+Ene!AH18+Feb!AH18+Mar!AH18+Abr!AH18+May!AH18+Jun!AH18+Jul!AH18+Ago!AH18+Set!AH18+Oct!AH18+Nov!AH18),IF(Config!$C$6=12,SUM(+Ene!AH18+Feb!AH18+Mar!AH18+Abr!AH18+May!AH18+Jun!AH18+Jul!AH18+Ago!AH18+Set!AH18+Oct!AH18+Nov!AH18+Dic!AH18)))))))))))))</f>
        <v>0</v>
      </c>
      <c r="AI18" s="356">
        <f>IF(Config!$C$6=1,SUM(+Ene!AI18),IF(Config!$C$6=2,SUM(+Ene!AI18+Feb!AI18),IF(Config!$C$6=3,SUM(+Ene!AI18+Feb!AI18+Mar!AI18),IF(Config!$C$6=4,SUM(+Ene!AI18+Feb!AI18+Mar!AI18+Abr!AI18),IF(Config!$C$6=5,SUM(Ene!AI18+Feb!AI18+Mar!AI18+Abr!AI18+May!AI18),IF(Config!$C$6=6,SUM(+Ene!AI18+Feb!AI18+Mar!AI18+Abr!AI18+May!AI18+Jun!AI18),IF(Config!$C$6=7,SUM(Ene!AI18+Feb!AI18+Mar!AI18+Abr!AI18+May!AI18+Jun!AI18+Jul!AI18),IF(Config!$C$6=8,SUM(+Ene!AI18+Feb!AI18+Mar!AI18+Abr!AI18+May!AI18+Jun!AI18+Jul!AI18+Ago!AI18),IF(Config!$C$6=9,SUM(+Ene!AI18+Feb!AI18+Mar!AI18+Abr!AI18+May!AI18+Jun!AI18+Jul!AI18+Ago!AI18+Set!AI18),IF(Config!$C$6=10,SUM(+Ene!AI18+Feb!AI18+Mar!AI18+Abr!AI18+May!AI18+Jun!AI18+Jul!AI18+Ago!AI18+Set!AI18+Oct!AI18),IF(Config!$C$6=11,SUM(+Ene!AI18+Feb!AI18+Mar!AI18+Abr!AI18+May!AI18+Jun!AI18+Jul!AI18+Ago!AI18+Set!AI18+Oct!AI18+Nov!AI18),IF(Config!$C$6=12,SUM(+Ene!AI18+Feb!AI18+Mar!AI18+Abr!AI18+May!AI18+Jun!AI18+Jul!AI18+Ago!AI18+Set!AI18+Oct!AI18+Nov!AI18+Dic!AI18)))))))))))))</f>
        <v>0</v>
      </c>
      <c r="AJ18" s="356">
        <f>IF(Config!$C$6=1,SUM(+Ene!AJ18),IF(Config!$C$6=2,SUM(+Ene!AJ18+Feb!AJ18),IF(Config!$C$6=3,SUM(+Ene!AJ18+Feb!AJ18+Mar!AJ18),IF(Config!$C$6=4,SUM(+Ene!AJ18+Feb!AJ18+Mar!AJ18+Abr!AJ18),IF(Config!$C$6=5,SUM(Ene!AJ18+Feb!AJ18+Mar!AJ18+Abr!AJ18+May!AJ18),IF(Config!$C$6=6,SUM(+Ene!AJ18+Feb!AJ18+Mar!AJ18+Abr!AJ18+May!AJ18+Jun!AJ18),IF(Config!$C$6=7,SUM(Ene!AJ18+Feb!AJ18+Mar!AJ18+Abr!AJ18+May!AJ18+Jun!AJ18+Jul!AJ18),IF(Config!$C$6=8,SUM(+Ene!AJ18+Feb!AJ18+Mar!AJ18+Abr!AJ18+May!AJ18+Jun!AJ18+Jul!AJ18+Ago!AJ18),IF(Config!$C$6=9,SUM(+Ene!AJ18+Feb!AJ18+Mar!AJ18+Abr!AJ18+May!AJ18+Jun!AJ18+Jul!AJ18+Ago!AJ18+Set!AJ18),IF(Config!$C$6=10,SUM(+Ene!AJ18+Feb!AJ18+Mar!AJ18+Abr!AJ18+May!AJ18+Jun!AJ18+Jul!AJ18+Ago!AJ18+Set!AJ18+Oct!AJ18),IF(Config!$C$6=11,SUM(+Ene!AJ18+Feb!AJ18+Mar!AJ18+Abr!AJ18+May!AJ18+Jun!AJ18+Jul!AJ18+Ago!AJ18+Set!AJ18+Oct!AJ18+Nov!AJ18),IF(Config!$C$6=12,SUM(+Ene!AJ18+Feb!AJ18+Mar!AJ18+Abr!AJ18+May!AJ18+Jun!AJ18+Jul!AJ18+Ago!AJ18+Set!AJ18+Oct!AJ18+Nov!AJ18+Dic!AJ18)))))))))))))</f>
        <v>0</v>
      </c>
      <c r="AK18" s="356">
        <f>IF(Config!$C$6=1,SUM(+Ene!AK18),IF(Config!$C$6=2,SUM(+Ene!AK18+Feb!AK18),IF(Config!$C$6=3,SUM(+Ene!AK18+Feb!AK18+Mar!AK18),IF(Config!$C$6=4,SUM(+Ene!AK18+Feb!AK18+Mar!AK18+Abr!AK18),IF(Config!$C$6=5,SUM(Ene!AK18+Feb!AK18+Mar!AK18+Abr!AK18+May!AK18),IF(Config!$C$6=6,SUM(+Ene!AK18+Feb!AK18+Mar!AK18+Abr!AK18+May!AK18+Jun!AK18),IF(Config!$C$6=7,SUM(Ene!AK18+Feb!AK18+Mar!AK18+Abr!AK18+May!AK18+Jun!AK18+Jul!AK18),IF(Config!$C$6=8,SUM(+Ene!AK18+Feb!AK18+Mar!AK18+Abr!AK18+May!AK18+Jun!AK18+Jul!AK18+Ago!AK18),IF(Config!$C$6=9,SUM(+Ene!AK18+Feb!AK18+Mar!AK18+Abr!AK18+May!AK18+Jun!AK18+Jul!AK18+Ago!AK18+Set!AK18),IF(Config!$C$6=10,SUM(+Ene!AK18+Feb!AK18+Mar!AK18+Abr!AK18+May!AK18+Jun!AK18+Jul!AK18+Ago!AK18+Set!AK18+Oct!AK18),IF(Config!$C$6=11,SUM(+Ene!AK18+Feb!AK18+Mar!AK18+Abr!AK18+May!AK18+Jun!AK18+Jul!AK18+Ago!AK18+Set!AK18+Oct!AK18+Nov!AK18),IF(Config!$C$6=12,SUM(+Ene!AK18+Feb!AK18+Mar!AK18+Abr!AK18+May!AK18+Jun!AK18+Jul!AK18+Ago!AK18+Set!AK18+Oct!AK18+Nov!AK18+Dic!AK18)))))))))))))</f>
        <v>0</v>
      </c>
      <c r="AL18" s="356">
        <f>IF(Config!$C$6=1,SUM(+Ene!AL18),IF(Config!$C$6=2,SUM(+Ene!AL18+Feb!AL18),IF(Config!$C$6=3,SUM(+Ene!AL18+Feb!AL18+Mar!AL18),IF(Config!$C$6=4,SUM(+Ene!AL18+Feb!AL18+Mar!AL18+Abr!AL18),IF(Config!$C$6=5,SUM(Ene!AL18+Feb!AL18+Mar!AL18+Abr!AL18+May!AL18),IF(Config!$C$6=6,SUM(+Ene!AL18+Feb!AL18+Mar!AL18+Abr!AL18+May!AL18+Jun!AL18),IF(Config!$C$6=7,SUM(Ene!AL18+Feb!AL18+Mar!AL18+Abr!AL18+May!AL18+Jun!AL18+Jul!AL18),IF(Config!$C$6=8,SUM(+Ene!AL18+Feb!AL18+Mar!AL18+Abr!AL18+May!AL18+Jun!AL18+Jul!AL18+Ago!AL18),IF(Config!$C$6=9,SUM(+Ene!AL18+Feb!AL18+Mar!AL18+Abr!AL18+May!AL18+Jun!AL18+Jul!AL18+Ago!AL18+Set!AL18),IF(Config!$C$6=10,SUM(+Ene!AL18+Feb!AL18+Mar!AL18+Abr!AL18+May!AL18+Jun!AL18+Jul!AL18+Ago!AL18+Set!AL18+Oct!AL18),IF(Config!$C$6=11,SUM(+Ene!AL18+Feb!AL18+Mar!AL18+Abr!AL18+May!AL18+Jun!AL18+Jul!AL18+Ago!AL18+Set!AL18+Oct!AL18+Nov!AL18),IF(Config!$C$6=12,SUM(+Ene!AL18+Feb!AL18+Mar!AL18+Abr!AL18+May!AL18+Jun!AL18+Jul!AL18+Ago!AL18+Set!AL18+Oct!AL18+Nov!AL18+Dic!AL18)))))))))))))</f>
        <v>0</v>
      </c>
      <c r="AM18" s="356">
        <f>IF(Config!$C$6=1,SUM(+Ene!AM18),IF(Config!$C$6=2,SUM(+Ene!AM18+Feb!AM18),IF(Config!$C$6=3,SUM(+Ene!AM18+Feb!AM18+Mar!AM18),IF(Config!$C$6=4,SUM(+Ene!AM18+Feb!AM18+Mar!AM18+Abr!AM18),IF(Config!$C$6=5,SUM(Ene!AM18+Feb!AM18+Mar!AM18+Abr!AM18+May!AM18),IF(Config!$C$6=6,SUM(+Ene!AM18+Feb!AM18+Mar!AM18+Abr!AM18+May!AM18+Jun!AM18),IF(Config!$C$6=7,SUM(Ene!AM18+Feb!AM18+Mar!AM18+Abr!AM18+May!AM18+Jun!AM18+Jul!AM18),IF(Config!$C$6=8,SUM(+Ene!AM18+Feb!AM18+Mar!AM18+Abr!AM18+May!AM18+Jun!AM18+Jul!AM18+Ago!AM18),IF(Config!$C$6=9,SUM(+Ene!AM18+Feb!AM18+Mar!AM18+Abr!AM18+May!AM18+Jun!AM18+Jul!AM18+Ago!AM18+Set!AM18),IF(Config!$C$6=10,SUM(+Ene!AM18+Feb!AM18+Mar!AM18+Abr!AM18+May!AM18+Jun!AM18+Jul!AM18+Ago!AM18+Set!AM18+Oct!AM18),IF(Config!$C$6=11,SUM(+Ene!AM18+Feb!AM18+Mar!AM18+Abr!AM18+May!AM18+Jun!AM18+Jul!AM18+Ago!AM18+Set!AM18+Oct!AM18+Nov!AM18),IF(Config!$C$6=12,SUM(+Ene!AM18+Feb!AM18+Mar!AM18+Abr!AM18+May!AM18+Jun!AM18+Jul!AM18+Ago!AM18+Set!AM18+Oct!AM18+Nov!AM18+Dic!AM18)))))))))))))</f>
        <v>1</v>
      </c>
      <c r="AN18" s="356">
        <f>IF(Config!$C$6=1,SUM(+Ene!AN18),IF(Config!$C$6=2,SUM(+Ene!AN18+Feb!AN18),IF(Config!$C$6=3,SUM(+Ene!AN18+Feb!AN18+Mar!AN18),IF(Config!$C$6=4,SUM(+Ene!AN18+Feb!AN18+Mar!AN18+Abr!AN18),IF(Config!$C$6=5,SUM(Ene!AN18+Feb!AN18+Mar!AN18+Abr!AN18+May!AN18),IF(Config!$C$6=6,SUM(+Ene!AN18+Feb!AN18+Mar!AN18+Abr!AN18+May!AN18+Jun!AN18),IF(Config!$C$6=7,SUM(Ene!AN18+Feb!AN18+Mar!AN18+Abr!AN18+May!AN18+Jun!AN18+Jul!AN18),IF(Config!$C$6=8,SUM(+Ene!AN18+Feb!AN18+Mar!AN18+Abr!AN18+May!AN18+Jun!AN18+Jul!AN18+Ago!AN18),IF(Config!$C$6=9,SUM(+Ene!AN18+Feb!AN18+Mar!AN18+Abr!AN18+May!AN18+Jun!AN18+Jul!AN18+Ago!AN18+Set!AN18),IF(Config!$C$6=10,SUM(+Ene!AN18+Feb!AN18+Mar!AN18+Abr!AN18+May!AN18+Jun!AN18+Jul!AN18+Ago!AN18+Set!AN18+Oct!AN18),IF(Config!$C$6=11,SUM(+Ene!AN18+Feb!AN18+Mar!AN18+Abr!AN18+May!AN18+Jun!AN18+Jul!AN18+Ago!AN18+Set!AN18+Oct!AN18+Nov!AN18),IF(Config!$C$6=12,SUM(+Ene!AN18+Feb!AN18+Mar!AN18+Abr!AN18+May!AN18+Jun!AN18+Jul!AN18+Ago!AN18+Set!AN18+Oct!AN18+Nov!AN18+Dic!AN18)))))))))))))</f>
        <v>0</v>
      </c>
      <c r="AO18" s="356">
        <f>IF(Config!$C$6=1,SUM(+Ene!AO18),IF(Config!$C$6=2,SUM(+Ene!AO18+Feb!AO18),IF(Config!$C$6=3,SUM(+Ene!AO18+Feb!AO18+Mar!AO18),IF(Config!$C$6=4,SUM(+Ene!AO18+Feb!AO18+Mar!AO18+Abr!AO18),IF(Config!$C$6=5,SUM(Ene!AO18+Feb!AO18+Mar!AO18+Abr!AO18+May!AO18),IF(Config!$C$6=6,SUM(+Ene!AO18+Feb!AO18+Mar!AO18+Abr!AO18+May!AO18+Jun!AO18),IF(Config!$C$6=7,SUM(Ene!AO18+Feb!AO18+Mar!AO18+Abr!AO18+May!AO18+Jun!AO18+Jul!AO18),IF(Config!$C$6=8,SUM(+Ene!AO18+Feb!AO18+Mar!AO18+Abr!AO18+May!AO18+Jun!AO18+Jul!AO18+Ago!AO18),IF(Config!$C$6=9,SUM(+Ene!AO18+Feb!AO18+Mar!AO18+Abr!AO18+May!AO18+Jun!AO18+Jul!AO18+Ago!AO18+Set!AO18),IF(Config!$C$6=10,SUM(+Ene!AO18+Feb!AO18+Mar!AO18+Abr!AO18+May!AO18+Jun!AO18+Jul!AO18+Ago!AO18+Set!AO18+Oct!AO18),IF(Config!$C$6=11,SUM(+Ene!AO18+Feb!AO18+Mar!AO18+Abr!AO18+May!AO18+Jun!AO18+Jul!AO18+Ago!AO18+Set!AO18+Oct!AO18+Nov!AO18),IF(Config!$C$6=12,SUM(+Ene!AO18+Feb!AO18+Mar!AO18+Abr!AO18+May!AO18+Jun!AO18+Jul!AO18+Ago!AO18+Set!AO18+Oct!AO18+Nov!AO18+Dic!AO18)))))))))))))</f>
        <v>0</v>
      </c>
      <c r="AP18" s="356">
        <f>IF(Config!$C$6=1,SUM(+Ene!AP18),IF(Config!$C$6=2,SUM(+Ene!AP18+Feb!AP18),IF(Config!$C$6=3,SUM(+Ene!AP18+Feb!AP18+Mar!AP18),IF(Config!$C$6=4,SUM(+Ene!AP18+Feb!AP18+Mar!AP18+Abr!AP18),IF(Config!$C$6=5,SUM(Ene!AP18+Feb!AP18+Mar!AP18+Abr!AP18+May!AP18),IF(Config!$C$6=6,SUM(+Ene!AP18+Feb!AP18+Mar!AP18+Abr!AP18+May!AP18+Jun!AP18),IF(Config!$C$6=7,SUM(Ene!AP18+Feb!AP18+Mar!AP18+Abr!AP18+May!AP18+Jun!AP18+Jul!AP18),IF(Config!$C$6=8,SUM(+Ene!AP18+Feb!AP18+Mar!AP18+Abr!AP18+May!AP18+Jun!AP18+Jul!AP18+Ago!AP18),IF(Config!$C$6=9,SUM(+Ene!AP18+Feb!AP18+Mar!AP18+Abr!AP18+May!AP18+Jun!AP18+Jul!AP18+Ago!AP18+Set!AP18),IF(Config!$C$6=10,SUM(+Ene!AP18+Feb!AP18+Mar!AP18+Abr!AP18+May!AP18+Jun!AP18+Jul!AP18+Ago!AP18+Set!AP18+Oct!AP18),IF(Config!$C$6=11,SUM(+Ene!AP18+Feb!AP18+Mar!AP18+Abr!AP18+May!AP18+Jun!AP18+Jul!AP18+Ago!AP18+Set!AP18+Oct!AP18+Nov!AP18),IF(Config!$C$6=12,SUM(+Ene!AP18+Feb!AP18+Mar!AP18+Abr!AP18+May!AP18+Jun!AP18+Jul!AP18+Ago!AP18+Set!AP18+Oct!AP18+Nov!AP18+Dic!AP18)))))))))))))</f>
        <v>0</v>
      </c>
      <c r="AQ18" s="356">
        <f>IF(Config!$C$6=1,SUM(+Ene!AQ18),IF(Config!$C$6=2,SUM(+Ene!AQ18+Feb!AQ18),IF(Config!$C$6=3,SUM(+Ene!AQ18+Feb!AQ18+Mar!AQ18),IF(Config!$C$6=4,SUM(+Ene!AQ18+Feb!AQ18+Mar!AQ18+Abr!AQ18),IF(Config!$C$6=5,SUM(Ene!AQ18+Feb!AQ18+Mar!AQ18+Abr!AQ18+May!AQ18),IF(Config!$C$6=6,SUM(+Ene!AQ18+Feb!AQ18+Mar!AQ18+Abr!AQ18+May!AQ18+Jun!AQ18),IF(Config!$C$6=7,SUM(Ene!AQ18+Feb!AQ18+Mar!AQ18+Abr!AQ18+May!AQ18+Jun!AQ18+Jul!AQ18),IF(Config!$C$6=8,SUM(+Ene!AQ18+Feb!AQ18+Mar!AQ18+Abr!AQ18+May!AQ18+Jun!AQ18+Jul!AQ18+Ago!AQ18),IF(Config!$C$6=9,SUM(+Ene!AQ18+Feb!AQ18+Mar!AQ18+Abr!AQ18+May!AQ18+Jun!AQ18+Jul!AQ18+Ago!AQ18+Set!AQ18),IF(Config!$C$6=10,SUM(+Ene!AQ18+Feb!AQ18+Mar!AQ18+Abr!AQ18+May!AQ18+Jun!AQ18+Jul!AQ18+Ago!AQ18+Set!AQ18+Oct!AQ18),IF(Config!$C$6=11,SUM(+Ene!AQ18+Feb!AQ18+Mar!AQ18+Abr!AQ18+May!AQ18+Jun!AQ18+Jul!AQ18+Ago!AQ18+Set!AQ18+Oct!AQ18+Nov!AQ18),IF(Config!$C$6=12,SUM(+Ene!AQ18+Feb!AQ18+Mar!AQ18+Abr!AQ18+May!AQ18+Jun!AQ18+Jul!AQ18+Ago!AQ18+Set!AQ18+Oct!AQ18+Nov!AQ18+Dic!AQ18)))))))))))))</f>
        <v>0</v>
      </c>
      <c r="AR18" s="356">
        <f>IF(Config!$C$6=1,SUM(+Ene!AR18),IF(Config!$C$6=2,SUM(+Ene!AR18+Feb!AR18),IF(Config!$C$6=3,SUM(+Ene!AR18+Feb!AR18+Mar!AR18),IF(Config!$C$6=4,SUM(+Ene!AR18+Feb!AR18+Mar!AR18+Abr!AR18),IF(Config!$C$6=5,SUM(Ene!AR18+Feb!AR18+Mar!AR18+Abr!AR18+May!AR18),IF(Config!$C$6=6,SUM(+Ene!AR18+Feb!AR18+Mar!AR18+Abr!AR18+May!AR18+Jun!AR18),IF(Config!$C$6=7,SUM(Ene!AR18+Feb!AR18+Mar!AR18+Abr!AR18+May!AR18+Jun!AR18+Jul!AR18),IF(Config!$C$6=8,SUM(+Ene!AR18+Feb!AR18+Mar!AR18+Abr!AR18+May!AR18+Jun!AR18+Jul!AR18+Ago!AR18),IF(Config!$C$6=9,SUM(+Ene!AR18+Feb!AR18+Mar!AR18+Abr!AR18+May!AR18+Jun!AR18+Jul!AR18+Ago!AR18+Set!AR18),IF(Config!$C$6=10,SUM(+Ene!AR18+Feb!AR18+Mar!AR18+Abr!AR18+May!AR18+Jun!AR18+Jul!AR18+Ago!AR18+Set!AR18+Oct!AR18),IF(Config!$C$6=11,SUM(+Ene!AR18+Feb!AR18+Mar!AR18+Abr!AR18+May!AR18+Jun!AR18+Jul!AR18+Ago!AR18+Set!AR18+Oct!AR18+Nov!AR18),IF(Config!$C$6=12,SUM(+Ene!AR18+Feb!AR18+Mar!AR18+Abr!AR18+May!AR18+Jun!AR18+Jul!AR18+Ago!AR18+Set!AR18+Oct!AR18+Nov!AR18+Dic!AR18)))))))))))))</f>
        <v>0</v>
      </c>
      <c r="AS18" s="356">
        <f>IF(Config!$C$6=1,SUM(+Ene!AS18),IF(Config!$C$6=2,SUM(+Ene!AS18+Feb!AS18),IF(Config!$C$6=3,SUM(+Ene!AS18+Feb!AS18+Mar!AS18),IF(Config!$C$6=4,SUM(+Ene!AS18+Feb!AS18+Mar!AS18+Abr!AS18),IF(Config!$C$6=5,SUM(Ene!AS18+Feb!AS18+Mar!AS18+Abr!AS18+May!AS18),IF(Config!$C$6=6,SUM(+Ene!AS18+Feb!AS18+Mar!AS18+Abr!AS18+May!AS18+Jun!AS18),IF(Config!$C$6=7,SUM(Ene!AS18+Feb!AS18+Mar!AS18+Abr!AS18+May!AS18+Jun!AS18+Jul!AS18),IF(Config!$C$6=8,SUM(+Ene!AS18+Feb!AS18+Mar!AS18+Abr!AS18+May!AS18+Jun!AS18+Jul!AS18+Ago!AS18),IF(Config!$C$6=9,SUM(+Ene!AS18+Feb!AS18+Mar!AS18+Abr!AS18+May!AS18+Jun!AS18+Jul!AS18+Ago!AS18+Set!AS18),IF(Config!$C$6=10,SUM(+Ene!AS18+Feb!AS18+Mar!AS18+Abr!AS18+May!AS18+Jun!AS18+Jul!AS18+Ago!AS18+Set!AS18+Oct!AS18),IF(Config!$C$6=11,SUM(+Ene!AS18+Feb!AS18+Mar!AS18+Abr!AS18+May!AS18+Jun!AS18+Jul!AS18+Ago!AS18+Set!AS18+Oct!AS18+Nov!AS18),IF(Config!$C$6=12,SUM(+Ene!AS18+Feb!AS18+Mar!AS18+Abr!AS18+May!AS18+Jun!AS18+Jul!AS18+Ago!AS18+Set!AS18+Oct!AS18+Nov!AS18+Dic!AS18)))))))))))))</f>
        <v>0</v>
      </c>
      <c r="AT18" s="356">
        <f>IF(Config!$C$6=1,SUM(+Ene!AT18),IF(Config!$C$6=2,SUM(+Ene!AT18+Feb!AT18),IF(Config!$C$6=3,SUM(+Ene!AT18+Feb!AT18+Mar!AT18),IF(Config!$C$6=4,SUM(+Ene!AT18+Feb!AT18+Mar!AT18+Abr!AT18),IF(Config!$C$6=5,SUM(Ene!AT18+Feb!AT18+Mar!AT18+Abr!AT18+May!AT18),IF(Config!$C$6=6,SUM(+Ene!AT18+Feb!AT18+Mar!AT18+Abr!AT18+May!AT18+Jun!AT18),IF(Config!$C$6=7,SUM(Ene!AT18+Feb!AT18+Mar!AT18+Abr!AT18+May!AT18+Jun!AT18+Jul!AT18),IF(Config!$C$6=8,SUM(+Ene!AT18+Feb!AT18+Mar!AT18+Abr!AT18+May!AT18+Jun!AT18+Jul!AT18+Ago!AT18),IF(Config!$C$6=9,SUM(+Ene!AT18+Feb!AT18+Mar!AT18+Abr!AT18+May!AT18+Jun!AT18+Jul!AT18+Ago!AT18+Set!AT18),IF(Config!$C$6=10,SUM(+Ene!AT18+Feb!AT18+Mar!AT18+Abr!AT18+May!AT18+Jun!AT18+Jul!AT18+Ago!AT18+Set!AT18+Oct!AT18),IF(Config!$C$6=11,SUM(+Ene!AT18+Feb!AT18+Mar!AT18+Abr!AT18+May!AT18+Jun!AT18+Jul!AT18+Ago!AT18+Set!AT18+Oct!AT18+Nov!AT18),IF(Config!$C$6=12,SUM(+Ene!AT18+Feb!AT18+Mar!AT18+Abr!AT18+May!AT18+Jun!AT18+Jul!AT18+Ago!AT18+Set!AT18+Oct!AT18+Nov!AT18+Dic!AT18)))))))))))))</f>
        <v>0</v>
      </c>
      <c r="AU18" s="367">
        <f t="shared" si="8"/>
        <v>3</v>
      </c>
      <c r="AV18" s="37">
        <f t="shared" si="9"/>
        <v>0</v>
      </c>
      <c r="AW18" s="37">
        <f t="shared" si="10"/>
        <v>0</v>
      </c>
      <c r="AX18" s="37">
        <f t="shared" si="11"/>
        <v>0</v>
      </c>
      <c r="AY18" s="37">
        <f t="shared" si="12"/>
        <v>0</v>
      </c>
      <c r="AZ18" s="37">
        <f t="shared" si="13"/>
        <v>0</v>
      </c>
      <c r="BA18" s="37">
        <f t="shared" si="14"/>
        <v>2</v>
      </c>
      <c r="BB18" s="37">
        <f t="shared" si="15"/>
        <v>0</v>
      </c>
      <c r="BC18" s="37">
        <f t="shared" si="16"/>
        <v>0</v>
      </c>
      <c r="BD18" s="38">
        <f t="shared" si="17"/>
        <v>1</v>
      </c>
      <c r="BE18" s="37">
        <f t="shared" si="18"/>
        <v>0</v>
      </c>
      <c r="BF18" s="54">
        <f t="shared" si="6"/>
        <v>3</v>
      </c>
      <c r="BG18" t="str">
        <f t="shared" si="7"/>
        <v>OK</v>
      </c>
    </row>
    <row r="19" spans="1:64" x14ac:dyDescent="0.25">
      <c r="A19" s="352">
        <v>16</v>
      </c>
      <c r="B19" s="355" t="s">
        <v>480</v>
      </c>
      <c r="C19" s="370" t="s">
        <v>144</v>
      </c>
      <c r="D19" s="356">
        <f>IF(Config!$C$6=1,SUM(+Ene!D19),IF(Config!$C$6=2,SUM(+Ene!D19+Feb!D19),IF(Config!$C$6=3,SUM(+Ene!D19+Feb!D19+Mar!D19),IF(Config!$C$6=4,SUM(+Ene!D19+Feb!D19+Mar!D19+Abr!D19),IF(Config!$C$6=5,SUM(Ene!D19+Feb!D19+Mar!D19+Abr!D19+May!D19),IF(Config!$C$6=6,SUM(+Ene!D19+Feb!D19+Mar!D19+Abr!D19+May!D19+Jun!D19),IF(Config!$C$6=7,SUM(Ene!D19+Feb!D19+Mar!D19+Abr!D19+May!D19+Jun!D19+Jul!D19),IF(Config!$C$6=8,SUM(+Ene!D19+Feb!D19+Mar!D19+Abr!D19+May!D19+Jun!D19+Jul!D19+Ago!D19),IF(Config!$C$6=9,SUM(+Ene!D19+Feb!D19+Mar!D19+Abr!D19+May!D19+Jun!D19+Jul!D19+Ago!D19+Set!D19),IF(Config!$C$6=10,SUM(+Ene!D19+Feb!D19+Mar!D19+Abr!D19+May!D19+Jun!D19+Jul!D19+Ago!D19+Set!D19+Oct!D19),IF(Config!$C$6=11,SUM(+Ene!D19+Feb!D19+Mar!D19+Abr!D19+May!D19+Jun!D19+Jul!D19+Ago!D19+Set!D19+Oct!D19+Nov!D19),IF(Config!$C$6=12,SUM(+Ene!D19+Feb!D19+Mar!D19+Abr!D19+May!D19+Jun!D19+Jul!D19+Ago!D19+Set!D19+Oct!D19+Nov!D19+Dic!D19)))))))))))))</f>
        <v>4</v>
      </c>
      <c r="E19" s="356">
        <f>IF(Config!$C$6=1,SUM(+Ene!E19),IF(Config!$C$6=2,SUM(+Ene!E19+Feb!E19),IF(Config!$C$6=3,SUM(+Ene!E19+Feb!E19+Mar!E19),IF(Config!$C$6=4,SUM(+Ene!E19+Feb!E19+Mar!E19+Abr!E19),IF(Config!$C$6=5,SUM(Ene!E19+Feb!E19+Mar!E19+Abr!E19+May!E19),IF(Config!$C$6=6,SUM(+Ene!E19+Feb!E19+Mar!E19+Abr!E19+May!E19+Jun!E19),IF(Config!$C$6=7,SUM(Ene!E19+Feb!E19+Mar!E19+Abr!E19+May!E19+Jun!E19+Jul!E19),IF(Config!$C$6=8,SUM(+Ene!E19+Feb!E19+Mar!E19+Abr!E19+May!E19+Jun!E19+Jul!E19+Ago!E19),IF(Config!$C$6=9,SUM(+Ene!E19+Feb!E19+Mar!E19+Abr!E19+May!E19+Jun!E19+Jul!E19+Ago!E19+Set!E19),IF(Config!$C$6=10,SUM(+Ene!E19+Feb!E19+Mar!E19+Abr!E19+May!E19+Jun!E19+Jul!E19+Ago!E19+Set!E19+Oct!E19),IF(Config!$C$6=11,SUM(+Ene!E19+Feb!E19+Mar!E19+Abr!E19+May!E19+Jun!E19+Jul!E19+Ago!E19+Set!E19+Oct!E19+Nov!E19),IF(Config!$C$6=12,SUM(+Ene!E19+Feb!E19+Mar!E19+Abr!E19+May!E19+Jun!E19+Jul!E19+Ago!E19+Set!E19+Oct!E19+Nov!E19+Dic!E19)))))))))))))</f>
        <v>0</v>
      </c>
      <c r="F19" s="356">
        <f>IF(Config!$C$6=1,SUM(+Ene!F19),IF(Config!$C$6=2,SUM(+Ene!F19+Feb!F19),IF(Config!$C$6=3,SUM(+Ene!F19+Feb!F19+Mar!F19),IF(Config!$C$6=4,SUM(+Ene!F19+Feb!F19+Mar!F19+Abr!F19),IF(Config!$C$6=5,SUM(Ene!F19+Feb!F19+Mar!F19+Abr!F19+May!F19),IF(Config!$C$6=6,SUM(+Ene!F19+Feb!F19+Mar!F19+Abr!F19+May!F19+Jun!F19),IF(Config!$C$6=7,SUM(Ene!F19+Feb!F19+Mar!F19+Abr!F19+May!F19+Jun!F19+Jul!F19),IF(Config!$C$6=8,SUM(+Ene!F19+Feb!F19+Mar!F19+Abr!F19+May!F19+Jun!F19+Jul!F19+Ago!F19),IF(Config!$C$6=9,SUM(+Ene!F19+Feb!F19+Mar!F19+Abr!F19+May!F19+Jun!F19+Jul!F19+Ago!F19+Set!F19),IF(Config!$C$6=10,SUM(+Ene!F19+Feb!F19+Mar!F19+Abr!F19+May!F19+Jun!F19+Jul!F19+Ago!F19+Set!F19+Oct!F19),IF(Config!$C$6=11,SUM(+Ene!F19+Feb!F19+Mar!F19+Abr!F19+May!F19+Jun!F19+Jul!F19+Ago!F19+Set!F19+Oct!F19+Nov!F19),IF(Config!$C$6=12,SUM(+Ene!F19+Feb!F19+Mar!F19+Abr!F19+May!F19+Jun!F19+Jul!F19+Ago!F19+Set!F19+Oct!F19+Nov!F19+Dic!F19)))))))))))))</f>
        <v>0</v>
      </c>
      <c r="G19" s="356">
        <f>IF(Config!$C$6=1,SUM(+Ene!G19),IF(Config!$C$6=2,SUM(+Ene!G19+Feb!G19),IF(Config!$C$6=3,SUM(+Ene!G19+Feb!G19+Mar!G19),IF(Config!$C$6=4,SUM(+Ene!G19+Feb!G19+Mar!G19+Abr!G19),IF(Config!$C$6=5,SUM(Ene!G19+Feb!G19+Mar!G19+Abr!G19+May!G19),IF(Config!$C$6=6,SUM(+Ene!G19+Feb!G19+Mar!G19+Abr!G19+May!G19+Jun!G19),IF(Config!$C$6=7,SUM(Ene!G19+Feb!G19+Mar!G19+Abr!G19+May!G19+Jun!G19+Jul!G19),IF(Config!$C$6=8,SUM(+Ene!G19+Feb!G19+Mar!G19+Abr!G19+May!G19+Jun!G19+Jul!G19+Ago!G19),IF(Config!$C$6=9,SUM(+Ene!G19+Feb!G19+Mar!G19+Abr!G19+May!G19+Jun!G19+Jul!G19+Ago!G19+Set!G19),IF(Config!$C$6=10,SUM(+Ene!G19+Feb!G19+Mar!G19+Abr!G19+May!G19+Jun!G19+Jul!G19+Ago!G19+Set!G19+Oct!G19),IF(Config!$C$6=11,SUM(+Ene!G19+Feb!G19+Mar!G19+Abr!G19+May!G19+Jun!G19+Jul!G19+Ago!G19+Set!G19+Oct!G19+Nov!G19),IF(Config!$C$6=12,SUM(+Ene!G19+Feb!G19+Mar!G19+Abr!G19+May!G19+Jun!G19+Jul!G19+Ago!G19+Set!G19+Oct!G19+Nov!G19+Dic!G19)))))))))))))</f>
        <v>0</v>
      </c>
      <c r="H19" s="356">
        <f>IF(Config!$C$6=1,SUM(+Ene!H19),IF(Config!$C$6=2,SUM(+Ene!H19+Feb!H19),IF(Config!$C$6=3,SUM(+Ene!H19+Feb!H19+Mar!H19),IF(Config!$C$6=4,SUM(+Ene!H19+Feb!H19+Mar!H19+Abr!H19),IF(Config!$C$6=5,SUM(Ene!H19+Feb!H19+Mar!H19+Abr!H19+May!H19),IF(Config!$C$6=6,SUM(+Ene!H19+Feb!H19+Mar!H19+Abr!H19+May!H19+Jun!H19),IF(Config!$C$6=7,SUM(Ene!H19+Feb!H19+Mar!H19+Abr!H19+May!H19+Jun!H19+Jul!H19),IF(Config!$C$6=8,SUM(+Ene!H19+Feb!H19+Mar!H19+Abr!H19+May!H19+Jun!H19+Jul!H19+Ago!H19),IF(Config!$C$6=9,SUM(+Ene!H19+Feb!H19+Mar!H19+Abr!H19+May!H19+Jun!H19+Jul!H19+Ago!H19+Set!H19),IF(Config!$C$6=10,SUM(+Ene!H19+Feb!H19+Mar!H19+Abr!H19+May!H19+Jun!H19+Jul!H19+Ago!H19+Set!H19+Oct!H19),IF(Config!$C$6=11,SUM(+Ene!H19+Feb!H19+Mar!H19+Abr!H19+May!H19+Jun!H19+Jul!H19+Ago!H19+Set!H19+Oct!H19+Nov!H19),IF(Config!$C$6=12,SUM(+Ene!H19+Feb!H19+Mar!H19+Abr!H19+May!H19+Jun!H19+Jul!H19+Ago!H19+Set!H19+Oct!H19+Nov!H19+Dic!H19)))))))))))))</f>
        <v>0</v>
      </c>
      <c r="I19" s="356">
        <f>IF(Config!$C$6=1,SUM(+Ene!I19),IF(Config!$C$6=2,SUM(+Ene!I19+Feb!I19),IF(Config!$C$6=3,SUM(+Ene!I19+Feb!I19+Mar!I19),IF(Config!$C$6=4,SUM(+Ene!I19+Feb!I19+Mar!I19+Abr!I19),IF(Config!$C$6=5,SUM(Ene!I19+Feb!I19+Mar!I19+Abr!I19+May!I19),IF(Config!$C$6=6,SUM(+Ene!I19+Feb!I19+Mar!I19+Abr!I19+May!I19+Jun!I19),IF(Config!$C$6=7,SUM(Ene!I19+Feb!I19+Mar!I19+Abr!I19+May!I19+Jun!I19+Jul!I19),IF(Config!$C$6=8,SUM(+Ene!I19+Feb!I19+Mar!I19+Abr!I19+May!I19+Jun!I19+Jul!I19+Ago!I19),IF(Config!$C$6=9,SUM(+Ene!I19+Feb!I19+Mar!I19+Abr!I19+May!I19+Jun!I19+Jul!I19+Ago!I19+Set!I19),IF(Config!$C$6=10,SUM(+Ene!I19+Feb!I19+Mar!I19+Abr!I19+May!I19+Jun!I19+Jul!I19+Ago!I19+Set!I19+Oct!I19),IF(Config!$C$6=11,SUM(+Ene!I19+Feb!I19+Mar!I19+Abr!I19+May!I19+Jun!I19+Jul!I19+Ago!I19+Set!I19+Oct!I19+Nov!I19),IF(Config!$C$6=12,SUM(+Ene!I19+Feb!I19+Mar!I19+Abr!I19+May!I19+Jun!I19+Jul!I19+Ago!I19+Set!I19+Oct!I19+Nov!I19+Dic!I19)))))))))))))</f>
        <v>0</v>
      </c>
      <c r="J19" s="356">
        <f>IF(Config!$C$6=1,SUM(+Ene!J19),IF(Config!$C$6=2,SUM(+Ene!J19+Feb!J19),IF(Config!$C$6=3,SUM(+Ene!J19+Feb!J19+Mar!J19),IF(Config!$C$6=4,SUM(+Ene!J19+Feb!J19+Mar!J19+Abr!J19),IF(Config!$C$6=5,SUM(Ene!J19+Feb!J19+Mar!J19+Abr!J19+May!J19),IF(Config!$C$6=6,SUM(+Ene!J19+Feb!J19+Mar!J19+Abr!J19+May!J19+Jun!J19),IF(Config!$C$6=7,SUM(Ene!J19+Feb!J19+Mar!J19+Abr!J19+May!J19+Jun!J19+Jul!J19),IF(Config!$C$6=8,SUM(+Ene!J19+Feb!J19+Mar!J19+Abr!J19+May!J19+Jun!J19+Jul!J19+Ago!J19),IF(Config!$C$6=9,SUM(+Ene!J19+Feb!J19+Mar!J19+Abr!J19+May!J19+Jun!J19+Jul!J19+Ago!J19+Set!J19),IF(Config!$C$6=10,SUM(+Ene!J19+Feb!J19+Mar!J19+Abr!J19+May!J19+Jun!J19+Jul!J19+Ago!J19+Set!J19+Oct!J19),IF(Config!$C$6=11,SUM(+Ene!J19+Feb!J19+Mar!J19+Abr!J19+May!J19+Jun!J19+Jul!J19+Ago!J19+Set!J19+Oct!J19+Nov!J19),IF(Config!$C$6=12,SUM(+Ene!J19+Feb!J19+Mar!J19+Abr!J19+May!J19+Jun!J19+Jul!J19+Ago!J19+Set!J19+Oct!J19+Nov!J19+Dic!J19)))))))))))))</f>
        <v>0</v>
      </c>
      <c r="K19" s="356">
        <f>IF(Config!$C$6=1,SUM(+Ene!K19),IF(Config!$C$6=2,SUM(+Ene!K19+Feb!K19),IF(Config!$C$6=3,SUM(+Ene!K19+Feb!K19+Mar!K19),IF(Config!$C$6=4,SUM(+Ene!K19+Feb!K19+Mar!K19+Abr!K19),IF(Config!$C$6=5,SUM(Ene!K19+Feb!K19+Mar!K19+Abr!K19+May!K19),IF(Config!$C$6=6,SUM(+Ene!K19+Feb!K19+Mar!K19+Abr!K19+May!K19+Jun!K19),IF(Config!$C$6=7,SUM(Ene!K19+Feb!K19+Mar!K19+Abr!K19+May!K19+Jun!K19+Jul!K19),IF(Config!$C$6=8,SUM(+Ene!K19+Feb!K19+Mar!K19+Abr!K19+May!K19+Jun!K19+Jul!K19+Ago!K19),IF(Config!$C$6=9,SUM(+Ene!K19+Feb!K19+Mar!K19+Abr!K19+May!K19+Jun!K19+Jul!K19+Ago!K19+Set!K19),IF(Config!$C$6=10,SUM(+Ene!K19+Feb!K19+Mar!K19+Abr!K19+May!K19+Jun!K19+Jul!K19+Ago!K19+Set!K19+Oct!K19),IF(Config!$C$6=11,SUM(+Ene!K19+Feb!K19+Mar!K19+Abr!K19+May!K19+Jun!K19+Jul!K19+Ago!K19+Set!K19+Oct!K19+Nov!K19),IF(Config!$C$6=12,SUM(+Ene!K19+Feb!K19+Mar!K19+Abr!K19+May!K19+Jun!K19+Jul!K19+Ago!K19+Set!K19+Oct!K19+Nov!K19+Dic!K19)))))))))))))</f>
        <v>0</v>
      </c>
      <c r="L19" s="356">
        <f>IF(Config!$C$6=1,SUM(+Ene!L19),IF(Config!$C$6=2,SUM(+Ene!L19+Feb!L19),IF(Config!$C$6=3,SUM(+Ene!L19+Feb!L19+Mar!L19),IF(Config!$C$6=4,SUM(+Ene!L19+Feb!L19+Mar!L19+Abr!L19),IF(Config!$C$6=5,SUM(Ene!L19+Feb!L19+Mar!L19+Abr!L19+May!L19),IF(Config!$C$6=6,SUM(+Ene!L19+Feb!L19+Mar!L19+Abr!L19+May!L19+Jun!L19),IF(Config!$C$6=7,SUM(Ene!L19+Feb!L19+Mar!L19+Abr!L19+May!L19+Jun!L19+Jul!L19),IF(Config!$C$6=8,SUM(+Ene!L19+Feb!L19+Mar!L19+Abr!L19+May!L19+Jun!L19+Jul!L19+Ago!L19),IF(Config!$C$6=9,SUM(+Ene!L19+Feb!L19+Mar!L19+Abr!L19+May!L19+Jun!L19+Jul!L19+Ago!L19+Set!L19),IF(Config!$C$6=10,SUM(+Ene!L19+Feb!L19+Mar!L19+Abr!L19+May!L19+Jun!L19+Jul!L19+Ago!L19+Set!L19+Oct!L19),IF(Config!$C$6=11,SUM(+Ene!L19+Feb!L19+Mar!L19+Abr!L19+May!L19+Jun!L19+Jul!L19+Ago!L19+Set!L19+Oct!L19+Nov!L19),IF(Config!$C$6=12,SUM(+Ene!L19+Feb!L19+Mar!L19+Abr!L19+May!L19+Jun!L19+Jul!L19+Ago!L19+Set!L19+Oct!L19+Nov!L19+Dic!L19)))))))))))))</f>
        <v>0</v>
      </c>
      <c r="M19" s="356">
        <f>IF(Config!$C$6=1,SUM(+Ene!M19),IF(Config!$C$6=2,SUM(+Ene!M19+Feb!M19),IF(Config!$C$6=3,SUM(+Ene!M19+Feb!M19+Mar!M19),IF(Config!$C$6=4,SUM(+Ene!M19+Feb!M19+Mar!M19+Abr!M19),IF(Config!$C$6=5,SUM(Ene!M19+Feb!M19+Mar!M19+Abr!M19+May!M19),IF(Config!$C$6=6,SUM(+Ene!M19+Feb!M19+Mar!M19+Abr!M19+May!M19+Jun!M19),IF(Config!$C$6=7,SUM(Ene!M19+Feb!M19+Mar!M19+Abr!M19+May!M19+Jun!M19+Jul!M19),IF(Config!$C$6=8,SUM(+Ene!M19+Feb!M19+Mar!M19+Abr!M19+May!M19+Jun!M19+Jul!M19+Ago!M19),IF(Config!$C$6=9,SUM(+Ene!M19+Feb!M19+Mar!M19+Abr!M19+May!M19+Jun!M19+Jul!M19+Ago!M19+Set!M19),IF(Config!$C$6=10,SUM(+Ene!M19+Feb!M19+Mar!M19+Abr!M19+May!M19+Jun!M19+Jul!M19+Ago!M19+Set!M19+Oct!M19),IF(Config!$C$6=11,SUM(+Ene!M19+Feb!M19+Mar!M19+Abr!M19+May!M19+Jun!M19+Jul!M19+Ago!M19+Set!M19+Oct!M19+Nov!M19),IF(Config!$C$6=12,SUM(+Ene!M19+Feb!M19+Mar!M19+Abr!M19+May!M19+Jun!M19+Jul!M19+Ago!M19+Set!M19+Oct!M19+Nov!M19+Dic!M19)))))))))))))</f>
        <v>0</v>
      </c>
      <c r="N19" s="356">
        <f>IF(Config!$C$6=1,SUM(+Ene!N19),IF(Config!$C$6=2,SUM(+Ene!N19+Feb!N19),IF(Config!$C$6=3,SUM(+Ene!N19+Feb!N19+Mar!N19),IF(Config!$C$6=4,SUM(+Ene!N19+Feb!N19+Mar!N19+Abr!N19),IF(Config!$C$6=5,SUM(Ene!N19+Feb!N19+Mar!N19+Abr!N19+May!N19),IF(Config!$C$6=6,SUM(+Ene!N19+Feb!N19+Mar!N19+Abr!N19+May!N19+Jun!N19),IF(Config!$C$6=7,SUM(Ene!N19+Feb!N19+Mar!N19+Abr!N19+May!N19+Jun!N19+Jul!N19),IF(Config!$C$6=8,SUM(+Ene!N19+Feb!N19+Mar!N19+Abr!N19+May!N19+Jun!N19+Jul!N19+Ago!N19),IF(Config!$C$6=9,SUM(+Ene!N19+Feb!N19+Mar!N19+Abr!N19+May!N19+Jun!N19+Jul!N19+Ago!N19+Set!N19),IF(Config!$C$6=10,SUM(+Ene!N19+Feb!N19+Mar!N19+Abr!N19+May!N19+Jun!N19+Jul!N19+Ago!N19+Set!N19+Oct!N19),IF(Config!$C$6=11,SUM(+Ene!N19+Feb!N19+Mar!N19+Abr!N19+May!N19+Jun!N19+Jul!N19+Ago!N19+Set!N19+Oct!N19+Nov!N19),IF(Config!$C$6=12,SUM(+Ene!N19+Feb!N19+Mar!N19+Abr!N19+May!N19+Jun!N19+Jul!N19+Ago!N19+Set!N19+Oct!N19+Nov!N19+Dic!N19)))))))))))))</f>
        <v>0</v>
      </c>
      <c r="O19" s="356">
        <f>IF(Config!$C$6=1,SUM(+Ene!O19),IF(Config!$C$6=2,SUM(+Ene!O19+Feb!O19),IF(Config!$C$6=3,SUM(+Ene!O19+Feb!O19+Mar!O19),IF(Config!$C$6=4,SUM(+Ene!O19+Feb!O19+Mar!O19+Abr!O19),IF(Config!$C$6=5,SUM(Ene!O19+Feb!O19+Mar!O19+Abr!O19+May!O19),IF(Config!$C$6=6,SUM(+Ene!O19+Feb!O19+Mar!O19+Abr!O19+May!O19+Jun!O19),IF(Config!$C$6=7,SUM(Ene!O19+Feb!O19+Mar!O19+Abr!O19+May!O19+Jun!O19+Jul!O19),IF(Config!$C$6=8,SUM(+Ene!O19+Feb!O19+Mar!O19+Abr!O19+May!O19+Jun!O19+Jul!O19+Ago!O19),IF(Config!$C$6=9,SUM(+Ene!O19+Feb!O19+Mar!O19+Abr!O19+May!O19+Jun!O19+Jul!O19+Ago!O19+Set!O19),IF(Config!$C$6=10,SUM(+Ene!O19+Feb!O19+Mar!O19+Abr!O19+May!O19+Jun!O19+Jul!O19+Ago!O19+Set!O19+Oct!O19),IF(Config!$C$6=11,SUM(+Ene!O19+Feb!O19+Mar!O19+Abr!O19+May!O19+Jun!O19+Jul!O19+Ago!O19+Set!O19+Oct!O19+Nov!O19),IF(Config!$C$6=12,SUM(+Ene!O19+Feb!O19+Mar!O19+Abr!O19+May!O19+Jun!O19+Jul!O19+Ago!O19+Set!O19+Oct!O19+Nov!O19+Dic!O19)))))))))))))</f>
        <v>0</v>
      </c>
      <c r="P19" s="356">
        <f>IF(Config!$C$6=1,SUM(+Ene!P19),IF(Config!$C$6=2,SUM(+Ene!P19+Feb!P19),IF(Config!$C$6=3,SUM(+Ene!P19+Feb!P19+Mar!P19),IF(Config!$C$6=4,SUM(+Ene!P19+Feb!P19+Mar!P19+Abr!P19),IF(Config!$C$6=5,SUM(Ene!P19+Feb!P19+Mar!P19+Abr!P19+May!P19),IF(Config!$C$6=6,SUM(+Ene!P19+Feb!P19+Mar!P19+Abr!P19+May!P19+Jun!P19),IF(Config!$C$6=7,SUM(Ene!P19+Feb!P19+Mar!P19+Abr!P19+May!P19+Jun!P19+Jul!P19),IF(Config!$C$6=8,SUM(+Ene!P19+Feb!P19+Mar!P19+Abr!P19+May!P19+Jun!P19+Jul!P19+Ago!P19),IF(Config!$C$6=9,SUM(+Ene!P19+Feb!P19+Mar!P19+Abr!P19+May!P19+Jun!P19+Jul!P19+Ago!P19+Set!P19),IF(Config!$C$6=10,SUM(+Ene!P19+Feb!P19+Mar!P19+Abr!P19+May!P19+Jun!P19+Jul!P19+Ago!P19+Set!P19+Oct!P19),IF(Config!$C$6=11,SUM(+Ene!P19+Feb!P19+Mar!P19+Abr!P19+May!P19+Jun!P19+Jul!P19+Ago!P19+Set!P19+Oct!P19+Nov!P19),IF(Config!$C$6=12,SUM(+Ene!P19+Feb!P19+Mar!P19+Abr!P19+May!P19+Jun!P19+Jul!P19+Ago!P19+Set!P19+Oct!P19+Nov!P19+Dic!P19)))))))))))))</f>
        <v>0</v>
      </c>
      <c r="Q19" s="356">
        <f>IF(Config!$C$6=1,SUM(+Ene!Q19),IF(Config!$C$6=2,SUM(+Ene!Q19+Feb!Q19),IF(Config!$C$6=3,SUM(+Ene!Q19+Feb!Q19+Mar!Q19),IF(Config!$C$6=4,SUM(+Ene!Q19+Feb!Q19+Mar!Q19+Abr!Q19),IF(Config!$C$6=5,SUM(Ene!Q19+Feb!Q19+Mar!Q19+Abr!Q19+May!Q19),IF(Config!$C$6=6,SUM(+Ene!Q19+Feb!Q19+Mar!Q19+Abr!Q19+May!Q19+Jun!Q19),IF(Config!$C$6=7,SUM(Ene!Q19+Feb!Q19+Mar!Q19+Abr!Q19+May!Q19+Jun!Q19+Jul!Q19),IF(Config!$C$6=8,SUM(+Ene!Q19+Feb!Q19+Mar!Q19+Abr!Q19+May!Q19+Jun!Q19+Jul!Q19+Ago!Q19),IF(Config!$C$6=9,SUM(+Ene!Q19+Feb!Q19+Mar!Q19+Abr!Q19+May!Q19+Jun!Q19+Jul!Q19+Ago!Q19+Set!Q19),IF(Config!$C$6=10,SUM(+Ene!Q19+Feb!Q19+Mar!Q19+Abr!Q19+May!Q19+Jun!Q19+Jul!Q19+Ago!Q19+Set!Q19+Oct!Q19),IF(Config!$C$6=11,SUM(+Ene!Q19+Feb!Q19+Mar!Q19+Abr!Q19+May!Q19+Jun!Q19+Jul!Q19+Ago!Q19+Set!Q19+Oct!Q19+Nov!Q19),IF(Config!$C$6=12,SUM(+Ene!Q19+Feb!Q19+Mar!Q19+Abr!Q19+May!Q19+Jun!Q19+Jul!Q19+Ago!Q19+Set!Q19+Oct!Q19+Nov!Q19+Dic!Q19)))))))))))))</f>
        <v>0</v>
      </c>
      <c r="R19" s="356">
        <f>IF(Config!$C$6=1,SUM(+Ene!R19),IF(Config!$C$6=2,SUM(+Ene!R19+Feb!R19),IF(Config!$C$6=3,SUM(+Ene!R19+Feb!R19+Mar!R19),IF(Config!$C$6=4,SUM(+Ene!R19+Feb!R19+Mar!R19+Abr!R19),IF(Config!$C$6=5,SUM(Ene!R19+Feb!R19+Mar!R19+Abr!R19+May!R19),IF(Config!$C$6=6,SUM(+Ene!R19+Feb!R19+Mar!R19+Abr!R19+May!R19+Jun!R19),IF(Config!$C$6=7,SUM(Ene!R19+Feb!R19+Mar!R19+Abr!R19+May!R19+Jun!R19+Jul!R19),IF(Config!$C$6=8,SUM(+Ene!R19+Feb!R19+Mar!R19+Abr!R19+May!R19+Jun!R19+Jul!R19+Ago!R19),IF(Config!$C$6=9,SUM(+Ene!R19+Feb!R19+Mar!R19+Abr!R19+May!R19+Jun!R19+Jul!R19+Ago!R19+Set!R19),IF(Config!$C$6=10,SUM(+Ene!R19+Feb!R19+Mar!R19+Abr!R19+May!R19+Jun!R19+Jul!R19+Ago!R19+Set!R19+Oct!R19),IF(Config!$C$6=11,SUM(+Ene!R19+Feb!R19+Mar!R19+Abr!R19+May!R19+Jun!R19+Jul!R19+Ago!R19+Set!R19+Oct!R19+Nov!R19),IF(Config!$C$6=12,SUM(+Ene!R19+Feb!R19+Mar!R19+Abr!R19+May!R19+Jun!R19+Jul!R19+Ago!R19+Set!R19+Oct!R19+Nov!R19+Dic!R19)))))))))))))</f>
        <v>0</v>
      </c>
      <c r="S19" s="356">
        <f>IF(Config!$C$6=1,SUM(+Ene!S19),IF(Config!$C$6=2,SUM(+Ene!S19+Feb!S19),IF(Config!$C$6=3,SUM(+Ene!S19+Feb!S19+Mar!S19),IF(Config!$C$6=4,SUM(+Ene!S19+Feb!S19+Mar!S19+Abr!S19),IF(Config!$C$6=5,SUM(Ene!S19+Feb!S19+Mar!S19+Abr!S19+May!S19),IF(Config!$C$6=6,SUM(+Ene!S19+Feb!S19+Mar!S19+Abr!S19+May!S19+Jun!S19),IF(Config!$C$6=7,SUM(Ene!S19+Feb!S19+Mar!S19+Abr!S19+May!S19+Jun!S19+Jul!S19),IF(Config!$C$6=8,SUM(+Ene!S19+Feb!S19+Mar!S19+Abr!S19+May!S19+Jun!S19+Jul!S19+Ago!S19),IF(Config!$C$6=9,SUM(+Ene!S19+Feb!S19+Mar!S19+Abr!S19+May!S19+Jun!S19+Jul!S19+Ago!S19+Set!S19),IF(Config!$C$6=10,SUM(+Ene!S19+Feb!S19+Mar!S19+Abr!S19+May!S19+Jun!S19+Jul!S19+Ago!S19+Set!S19+Oct!S19),IF(Config!$C$6=11,SUM(+Ene!S19+Feb!S19+Mar!S19+Abr!S19+May!S19+Jun!S19+Jul!S19+Ago!S19+Set!S19+Oct!S19+Nov!S19),IF(Config!$C$6=12,SUM(+Ene!S19+Feb!S19+Mar!S19+Abr!S19+May!S19+Jun!S19+Jul!S19+Ago!S19+Set!S19+Oct!S19+Nov!S19+Dic!S19)))))))))))))</f>
        <v>0</v>
      </c>
      <c r="T19" s="356">
        <f>IF(Config!$C$6=1,SUM(+Ene!T19),IF(Config!$C$6=2,SUM(+Ene!T19+Feb!T19),IF(Config!$C$6=3,SUM(+Ene!T19+Feb!T19+Mar!T19),IF(Config!$C$6=4,SUM(+Ene!T19+Feb!T19+Mar!T19+Abr!T19),IF(Config!$C$6=5,SUM(Ene!T19+Feb!T19+Mar!T19+Abr!T19+May!T19),IF(Config!$C$6=6,SUM(+Ene!T19+Feb!T19+Mar!T19+Abr!T19+May!T19+Jun!T19),IF(Config!$C$6=7,SUM(Ene!T19+Feb!T19+Mar!T19+Abr!T19+May!T19+Jun!T19+Jul!T19),IF(Config!$C$6=8,SUM(+Ene!T19+Feb!T19+Mar!T19+Abr!T19+May!T19+Jun!T19+Jul!T19+Ago!T19),IF(Config!$C$6=9,SUM(+Ene!T19+Feb!T19+Mar!T19+Abr!T19+May!T19+Jun!T19+Jul!T19+Ago!T19+Set!T19),IF(Config!$C$6=10,SUM(+Ene!T19+Feb!T19+Mar!T19+Abr!T19+May!T19+Jun!T19+Jul!T19+Ago!T19+Set!T19+Oct!T19),IF(Config!$C$6=11,SUM(+Ene!T19+Feb!T19+Mar!T19+Abr!T19+May!T19+Jun!T19+Jul!T19+Ago!T19+Set!T19+Oct!T19+Nov!T19),IF(Config!$C$6=12,SUM(+Ene!T19+Feb!T19+Mar!T19+Abr!T19+May!T19+Jun!T19+Jul!T19+Ago!T19+Set!T19+Oct!T19+Nov!T19+Dic!T19)))))))))))))</f>
        <v>0</v>
      </c>
      <c r="U19" s="356">
        <f>IF(Config!$C$6=1,SUM(+Ene!U19),IF(Config!$C$6=2,SUM(+Ene!U19+Feb!U19),IF(Config!$C$6=3,SUM(+Ene!U19+Feb!U19+Mar!U19),IF(Config!$C$6=4,SUM(+Ene!U19+Feb!U19+Mar!U19+Abr!U19),IF(Config!$C$6=5,SUM(Ene!U19+Feb!U19+Mar!U19+Abr!U19+May!U19),IF(Config!$C$6=6,SUM(+Ene!U19+Feb!U19+Mar!U19+Abr!U19+May!U19+Jun!U19),IF(Config!$C$6=7,SUM(Ene!U19+Feb!U19+Mar!U19+Abr!U19+May!U19+Jun!U19+Jul!U19),IF(Config!$C$6=8,SUM(+Ene!U19+Feb!U19+Mar!U19+Abr!U19+May!U19+Jun!U19+Jul!U19+Ago!U19),IF(Config!$C$6=9,SUM(+Ene!U19+Feb!U19+Mar!U19+Abr!U19+May!U19+Jun!U19+Jul!U19+Ago!U19+Set!U19),IF(Config!$C$6=10,SUM(+Ene!U19+Feb!U19+Mar!U19+Abr!U19+May!U19+Jun!U19+Jul!U19+Ago!U19+Set!U19+Oct!U19),IF(Config!$C$6=11,SUM(+Ene!U19+Feb!U19+Mar!U19+Abr!U19+May!U19+Jun!U19+Jul!U19+Ago!U19+Set!U19+Oct!U19+Nov!U19),IF(Config!$C$6=12,SUM(+Ene!U19+Feb!U19+Mar!U19+Abr!U19+May!U19+Jun!U19+Jul!U19+Ago!U19+Set!U19+Oct!U19+Nov!U19+Dic!U19)))))))))))))</f>
        <v>0</v>
      </c>
      <c r="V19" s="356">
        <f>IF(Config!$C$6=1,SUM(+Ene!V19),IF(Config!$C$6=2,SUM(+Ene!V19+Feb!V19),IF(Config!$C$6=3,SUM(+Ene!V19+Feb!V19+Mar!V19),IF(Config!$C$6=4,SUM(+Ene!V19+Feb!V19+Mar!V19+Abr!V19),IF(Config!$C$6=5,SUM(Ene!V19+Feb!V19+Mar!V19+Abr!V19+May!V19),IF(Config!$C$6=6,SUM(+Ene!V19+Feb!V19+Mar!V19+Abr!V19+May!V19+Jun!V19),IF(Config!$C$6=7,SUM(Ene!V19+Feb!V19+Mar!V19+Abr!V19+May!V19+Jun!V19+Jul!V19),IF(Config!$C$6=8,SUM(+Ene!V19+Feb!V19+Mar!V19+Abr!V19+May!V19+Jun!V19+Jul!V19+Ago!V19),IF(Config!$C$6=9,SUM(+Ene!V19+Feb!V19+Mar!V19+Abr!V19+May!V19+Jun!V19+Jul!V19+Ago!V19+Set!V19),IF(Config!$C$6=10,SUM(+Ene!V19+Feb!V19+Mar!V19+Abr!V19+May!V19+Jun!V19+Jul!V19+Ago!V19+Set!V19+Oct!V19),IF(Config!$C$6=11,SUM(+Ene!V19+Feb!V19+Mar!V19+Abr!V19+May!V19+Jun!V19+Jul!V19+Ago!V19+Set!V19+Oct!V19+Nov!V19),IF(Config!$C$6=12,SUM(+Ene!V19+Feb!V19+Mar!V19+Abr!V19+May!V19+Jun!V19+Jul!V19+Ago!V19+Set!V19+Oct!V19+Nov!V19+Dic!V19)))))))))))))</f>
        <v>0</v>
      </c>
      <c r="W19" s="356">
        <f>IF(Config!$C$6=1,SUM(+Ene!W19),IF(Config!$C$6=2,SUM(+Ene!W19+Feb!W19),IF(Config!$C$6=3,SUM(+Ene!W19+Feb!W19+Mar!W19),IF(Config!$C$6=4,SUM(+Ene!W19+Feb!W19+Mar!W19+Abr!W19),IF(Config!$C$6=5,SUM(Ene!W19+Feb!W19+Mar!W19+Abr!W19+May!W19),IF(Config!$C$6=6,SUM(+Ene!W19+Feb!W19+Mar!W19+Abr!W19+May!W19+Jun!W19),IF(Config!$C$6=7,SUM(Ene!W19+Feb!W19+Mar!W19+Abr!W19+May!W19+Jun!W19+Jul!W19),IF(Config!$C$6=8,SUM(+Ene!W19+Feb!W19+Mar!W19+Abr!W19+May!W19+Jun!W19+Jul!W19+Ago!W19),IF(Config!$C$6=9,SUM(+Ene!W19+Feb!W19+Mar!W19+Abr!W19+May!W19+Jun!W19+Jul!W19+Ago!W19+Set!W19),IF(Config!$C$6=10,SUM(+Ene!W19+Feb!W19+Mar!W19+Abr!W19+May!W19+Jun!W19+Jul!W19+Ago!W19+Set!W19+Oct!W19),IF(Config!$C$6=11,SUM(+Ene!W19+Feb!W19+Mar!W19+Abr!W19+May!W19+Jun!W19+Jul!W19+Ago!W19+Set!W19+Oct!W19+Nov!W19),IF(Config!$C$6=12,SUM(+Ene!W19+Feb!W19+Mar!W19+Abr!W19+May!W19+Jun!W19+Jul!W19+Ago!W19+Set!W19+Oct!W19+Nov!W19+Dic!W19)))))))))))))</f>
        <v>0</v>
      </c>
      <c r="X19" s="356">
        <f>IF(Config!$C$6=1,SUM(+Ene!X19),IF(Config!$C$6=2,SUM(+Ene!X19+Feb!X19),IF(Config!$C$6=3,SUM(+Ene!X19+Feb!X19+Mar!X19),IF(Config!$C$6=4,SUM(+Ene!X19+Feb!X19+Mar!X19+Abr!X19),IF(Config!$C$6=5,SUM(Ene!X19+Feb!X19+Mar!X19+Abr!X19+May!X19),IF(Config!$C$6=6,SUM(+Ene!X19+Feb!X19+Mar!X19+Abr!X19+May!X19+Jun!X19),IF(Config!$C$6=7,SUM(Ene!X19+Feb!X19+Mar!X19+Abr!X19+May!X19+Jun!X19+Jul!X19),IF(Config!$C$6=8,SUM(+Ene!X19+Feb!X19+Mar!X19+Abr!X19+May!X19+Jun!X19+Jul!X19+Ago!X19),IF(Config!$C$6=9,SUM(+Ene!X19+Feb!X19+Mar!X19+Abr!X19+May!X19+Jun!X19+Jul!X19+Ago!X19+Set!X19),IF(Config!$C$6=10,SUM(+Ene!X19+Feb!X19+Mar!X19+Abr!X19+May!X19+Jun!X19+Jul!X19+Ago!X19+Set!X19+Oct!X19),IF(Config!$C$6=11,SUM(+Ene!X19+Feb!X19+Mar!X19+Abr!X19+May!X19+Jun!X19+Jul!X19+Ago!X19+Set!X19+Oct!X19+Nov!X19),IF(Config!$C$6=12,SUM(+Ene!X19+Feb!X19+Mar!X19+Abr!X19+May!X19+Jun!X19+Jul!X19+Ago!X19+Set!X19+Oct!X19+Nov!X19+Dic!X19)))))))))))))</f>
        <v>0</v>
      </c>
      <c r="Y19" s="356">
        <f>IF(Config!$C$6=1,SUM(+Ene!Y19),IF(Config!$C$6=2,SUM(+Ene!Y19+Feb!Y19),IF(Config!$C$6=3,SUM(+Ene!Y19+Feb!Y19+Mar!Y19),IF(Config!$C$6=4,SUM(+Ene!Y19+Feb!Y19+Mar!Y19+Abr!Y19),IF(Config!$C$6=5,SUM(Ene!Y19+Feb!Y19+Mar!Y19+Abr!Y19+May!Y19),IF(Config!$C$6=6,SUM(+Ene!Y19+Feb!Y19+Mar!Y19+Abr!Y19+May!Y19+Jun!Y19),IF(Config!$C$6=7,SUM(Ene!Y19+Feb!Y19+Mar!Y19+Abr!Y19+May!Y19+Jun!Y19+Jul!Y19),IF(Config!$C$6=8,SUM(+Ene!Y19+Feb!Y19+Mar!Y19+Abr!Y19+May!Y19+Jun!Y19+Jul!Y19+Ago!Y19),IF(Config!$C$6=9,SUM(+Ene!Y19+Feb!Y19+Mar!Y19+Abr!Y19+May!Y19+Jun!Y19+Jul!Y19+Ago!Y19+Set!Y19),IF(Config!$C$6=10,SUM(+Ene!Y19+Feb!Y19+Mar!Y19+Abr!Y19+May!Y19+Jun!Y19+Jul!Y19+Ago!Y19+Set!Y19+Oct!Y19),IF(Config!$C$6=11,SUM(+Ene!Y19+Feb!Y19+Mar!Y19+Abr!Y19+May!Y19+Jun!Y19+Jul!Y19+Ago!Y19+Set!Y19+Oct!Y19+Nov!Y19),IF(Config!$C$6=12,SUM(+Ene!Y19+Feb!Y19+Mar!Y19+Abr!Y19+May!Y19+Jun!Y19+Jul!Y19+Ago!Y19+Set!Y19+Oct!Y19+Nov!Y19+Dic!Y19)))))))))))))</f>
        <v>0</v>
      </c>
      <c r="Z19" s="356">
        <f>IF(Config!$C$6=1,SUM(+Ene!Z19),IF(Config!$C$6=2,SUM(+Ene!Z19+Feb!Z19),IF(Config!$C$6=3,SUM(+Ene!Z19+Feb!Z19+Mar!Z19),IF(Config!$C$6=4,SUM(+Ene!Z19+Feb!Z19+Mar!Z19+Abr!Z19),IF(Config!$C$6=5,SUM(Ene!Z19+Feb!Z19+Mar!Z19+Abr!Z19+May!Z19),IF(Config!$C$6=6,SUM(+Ene!Z19+Feb!Z19+Mar!Z19+Abr!Z19+May!Z19+Jun!Z19),IF(Config!$C$6=7,SUM(Ene!Z19+Feb!Z19+Mar!Z19+Abr!Z19+May!Z19+Jun!Z19+Jul!Z19),IF(Config!$C$6=8,SUM(+Ene!Z19+Feb!Z19+Mar!Z19+Abr!Z19+May!Z19+Jun!Z19+Jul!Z19+Ago!Z19),IF(Config!$C$6=9,SUM(+Ene!Z19+Feb!Z19+Mar!Z19+Abr!Z19+May!Z19+Jun!Z19+Jul!Z19+Ago!Z19+Set!Z19),IF(Config!$C$6=10,SUM(+Ene!Z19+Feb!Z19+Mar!Z19+Abr!Z19+May!Z19+Jun!Z19+Jul!Z19+Ago!Z19+Set!Z19+Oct!Z19),IF(Config!$C$6=11,SUM(+Ene!Z19+Feb!Z19+Mar!Z19+Abr!Z19+May!Z19+Jun!Z19+Jul!Z19+Ago!Z19+Set!Z19+Oct!Z19+Nov!Z19),IF(Config!$C$6=12,SUM(+Ene!Z19+Feb!Z19+Mar!Z19+Abr!Z19+May!Z19+Jun!Z19+Jul!Z19+Ago!Z19+Set!Z19+Oct!Z19+Nov!Z19+Dic!Z19)))))))))))))</f>
        <v>0</v>
      </c>
      <c r="AA19" s="356">
        <f>IF(Config!$C$6=1,SUM(+Ene!AA19),IF(Config!$C$6=2,SUM(+Ene!AA19+Feb!AA19),IF(Config!$C$6=3,SUM(+Ene!AA19+Feb!AA19+Mar!AA19),IF(Config!$C$6=4,SUM(+Ene!AA19+Feb!AA19+Mar!AA19+Abr!AA19),IF(Config!$C$6=5,SUM(Ene!AA19+Feb!AA19+Mar!AA19+Abr!AA19+May!AA19),IF(Config!$C$6=6,SUM(+Ene!AA19+Feb!AA19+Mar!AA19+Abr!AA19+May!AA19+Jun!AA19),IF(Config!$C$6=7,SUM(Ene!AA19+Feb!AA19+Mar!AA19+Abr!AA19+May!AA19+Jun!AA19+Jul!AA19),IF(Config!$C$6=8,SUM(+Ene!AA19+Feb!AA19+Mar!AA19+Abr!AA19+May!AA19+Jun!AA19+Jul!AA19+Ago!AA19),IF(Config!$C$6=9,SUM(+Ene!AA19+Feb!AA19+Mar!AA19+Abr!AA19+May!AA19+Jun!AA19+Jul!AA19+Ago!AA19+Set!AA19),IF(Config!$C$6=10,SUM(+Ene!AA19+Feb!AA19+Mar!AA19+Abr!AA19+May!AA19+Jun!AA19+Jul!AA19+Ago!AA19+Set!AA19+Oct!AA19),IF(Config!$C$6=11,SUM(+Ene!AA19+Feb!AA19+Mar!AA19+Abr!AA19+May!AA19+Jun!AA19+Jul!AA19+Ago!AA19+Set!AA19+Oct!AA19+Nov!AA19),IF(Config!$C$6=12,SUM(+Ene!AA19+Feb!AA19+Mar!AA19+Abr!AA19+May!AA19+Jun!AA19+Jul!AA19+Ago!AA19+Set!AA19+Oct!AA19+Nov!AA19+Dic!AA19)))))))))))))</f>
        <v>0</v>
      </c>
      <c r="AB19" s="356">
        <f>IF(Config!$C$6=1,SUM(+Ene!AB19),IF(Config!$C$6=2,SUM(+Ene!AB19+Feb!AB19),IF(Config!$C$6=3,SUM(+Ene!AB19+Feb!AB19+Mar!AB19),IF(Config!$C$6=4,SUM(+Ene!AB19+Feb!AB19+Mar!AB19+Abr!AB19),IF(Config!$C$6=5,SUM(Ene!AB19+Feb!AB19+Mar!AB19+Abr!AB19+May!AB19),IF(Config!$C$6=6,SUM(+Ene!AB19+Feb!AB19+Mar!AB19+Abr!AB19+May!AB19+Jun!AB19),IF(Config!$C$6=7,SUM(Ene!AB19+Feb!AB19+Mar!AB19+Abr!AB19+May!AB19+Jun!AB19+Jul!AB19),IF(Config!$C$6=8,SUM(+Ene!AB19+Feb!AB19+Mar!AB19+Abr!AB19+May!AB19+Jun!AB19+Jul!AB19+Ago!AB19),IF(Config!$C$6=9,SUM(+Ene!AB19+Feb!AB19+Mar!AB19+Abr!AB19+May!AB19+Jun!AB19+Jul!AB19+Ago!AB19+Set!AB19),IF(Config!$C$6=10,SUM(+Ene!AB19+Feb!AB19+Mar!AB19+Abr!AB19+May!AB19+Jun!AB19+Jul!AB19+Ago!AB19+Set!AB19+Oct!AB19),IF(Config!$C$6=11,SUM(+Ene!AB19+Feb!AB19+Mar!AB19+Abr!AB19+May!AB19+Jun!AB19+Jul!AB19+Ago!AB19+Set!AB19+Oct!AB19+Nov!AB19),IF(Config!$C$6=12,SUM(+Ene!AB19+Feb!AB19+Mar!AB19+Abr!AB19+May!AB19+Jun!AB19+Jul!AB19+Ago!AB19+Set!AB19+Oct!AB19+Nov!AB19+Dic!AB19)))))))))))))</f>
        <v>0</v>
      </c>
      <c r="AC19" s="356">
        <f>IF(Config!$C$6=1,SUM(+Ene!AC19),IF(Config!$C$6=2,SUM(+Ene!AC19+Feb!AC19),IF(Config!$C$6=3,SUM(+Ene!AC19+Feb!AC19+Mar!AC19),IF(Config!$C$6=4,SUM(+Ene!AC19+Feb!AC19+Mar!AC19+Abr!AC19),IF(Config!$C$6=5,SUM(Ene!AC19+Feb!AC19+Mar!AC19+Abr!AC19+May!AC19),IF(Config!$C$6=6,SUM(+Ene!AC19+Feb!AC19+Mar!AC19+Abr!AC19+May!AC19+Jun!AC19),IF(Config!$C$6=7,SUM(Ene!AC19+Feb!AC19+Mar!AC19+Abr!AC19+May!AC19+Jun!AC19+Jul!AC19),IF(Config!$C$6=8,SUM(+Ene!AC19+Feb!AC19+Mar!AC19+Abr!AC19+May!AC19+Jun!AC19+Jul!AC19+Ago!AC19),IF(Config!$C$6=9,SUM(+Ene!AC19+Feb!AC19+Mar!AC19+Abr!AC19+May!AC19+Jun!AC19+Jul!AC19+Ago!AC19+Set!AC19),IF(Config!$C$6=10,SUM(+Ene!AC19+Feb!AC19+Mar!AC19+Abr!AC19+May!AC19+Jun!AC19+Jul!AC19+Ago!AC19+Set!AC19+Oct!AC19),IF(Config!$C$6=11,SUM(+Ene!AC19+Feb!AC19+Mar!AC19+Abr!AC19+May!AC19+Jun!AC19+Jul!AC19+Ago!AC19+Set!AC19+Oct!AC19+Nov!AC19),IF(Config!$C$6=12,SUM(+Ene!AC19+Feb!AC19+Mar!AC19+Abr!AC19+May!AC19+Jun!AC19+Jul!AC19+Ago!AC19+Set!AC19+Oct!AC19+Nov!AC19+Dic!AC19)))))))))))))</f>
        <v>0</v>
      </c>
      <c r="AD19" s="356">
        <f>IF(Config!$C$6=1,SUM(+Ene!AD19),IF(Config!$C$6=2,SUM(+Ene!AD19+Feb!AD19),IF(Config!$C$6=3,SUM(+Ene!AD19+Feb!AD19+Mar!AD19),IF(Config!$C$6=4,SUM(+Ene!AD19+Feb!AD19+Mar!AD19+Abr!AD19),IF(Config!$C$6=5,SUM(Ene!AD19+Feb!AD19+Mar!AD19+Abr!AD19+May!AD19),IF(Config!$C$6=6,SUM(+Ene!AD19+Feb!AD19+Mar!AD19+Abr!AD19+May!AD19+Jun!AD19),IF(Config!$C$6=7,SUM(Ene!AD19+Feb!AD19+Mar!AD19+Abr!AD19+May!AD19+Jun!AD19+Jul!AD19),IF(Config!$C$6=8,SUM(+Ene!AD19+Feb!AD19+Mar!AD19+Abr!AD19+May!AD19+Jun!AD19+Jul!AD19+Ago!AD19),IF(Config!$C$6=9,SUM(+Ene!AD19+Feb!AD19+Mar!AD19+Abr!AD19+May!AD19+Jun!AD19+Jul!AD19+Ago!AD19+Set!AD19),IF(Config!$C$6=10,SUM(+Ene!AD19+Feb!AD19+Mar!AD19+Abr!AD19+May!AD19+Jun!AD19+Jul!AD19+Ago!AD19+Set!AD19+Oct!AD19),IF(Config!$C$6=11,SUM(+Ene!AD19+Feb!AD19+Mar!AD19+Abr!AD19+May!AD19+Jun!AD19+Jul!AD19+Ago!AD19+Set!AD19+Oct!AD19+Nov!AD19),IF(Config!$C$6=12,SUM(+Ene!AD19+Feb!AD19+Mar!AD19+Abr!AD19+May!AD19+Jun!AD19+Jul!AD19+Ago!AD19+Set!AD19+Oct!AD19+Nov!AD19+Dic!AD19)))))))))))))</f>
        <v>0</v>
      </c>
      <c r="AE19" s="356">
        <f>IF(Config!$C$6=1,SUM(+Ene!AE19),IF(Config!$C$6=2,SUM(+Ene!AE19+Feb!AE19),IF(Config!$C$6=3,SUM(+Ene!AE19+Feb!AE19+Mar!AE19),IF(Config!$C$6=4,SUM(+Ene!AE19+Feb!AE19+Mar!AE19+Abr!AE19),IF(Config!$C$6=5,SUM(Ene!AE19+Feb!AE19+Mar!AE19+Abr!AE19+May!AE19),IF(Config!$C$6=6,SUM(+Ene!AE19+Feb!AE19+Mar!AE19+Abr!AE19+May!AE19+Jun!AE19),IF(Config!$C$6=7,SUM(Ene!AE19+Feb!AE19+Mar!AE19+Abr!AE19+May!AE19+Jun!AE19+Jul!AE19),IF(Config!$C$6=8,SUM(+Ene!AE19+Feb!AE19+Mar!AE19+Abr!AE19+May!AE19+Jun!AE19+Jul!AE19+Ago!AE19),IF(Config!$C$6=9,SUM(+Ene!AE19+Feb!AE19+Mar!AE19+Abr!AE19+May!AE19+Jun!AE19+Jul!AE19+Ago!AE19+Set!AE19),IF(Config!$C$6=10,SUM(+Ene!AE19+Feb!AE19+Mar!AE19+Abr!AE19+May!AE19+Jun!AE19+Jul!AE19+Ago!AE19+Set!AE19+Oct!AE19),IF(Config!$C$6=11,SUM(+Ene!AE19+Feb!AE19+Mar!AE19+Abr!AE19+May!AE19+Jun!AE19+Jul!AE19+Ago!AE19+Set!AE19+Oct!AE19+Nov!AE19),IF(Config!$C$6=12,SUM(+Ene!AE19+Feb!AE19+Mar!AE19+Abr!AE19+May!AE19+Jun!AE19+Jul!AE19+Ago!AE19+Set!AE19+Oct!AE19+Nov!AE19+Dic!AE19)))))))))))))</f>
        <v>0</v>
      </c>
      <c r="AF19" s="356">
        <f>IF(Config!$C$6=1,SUM(+Ene!AF19),IF(Config!$C$6=2,SUM(+Ene!AF19+Feb!AF19),IF(Config!$C$6=3,SUM(+Ene!AF19+Feb!AF19+Mar!AF19),IF(Config!$C$6=4,SUM(+Ene!AF19+Feb!AF19+Mar!AF19+Abr!AF19),IF(Config!$C$6=5,SUM(Ene!AF19+Feb!AF19+Mar!AF19+Abr!AF19+May!AF19),IF(Config!$C$6=6,SUM(+Ene!AF19+Feb!AF19+Mar!AF19+Abr!AF19+May!AF19+Jun!AF19),IF(Config!$C$6=7,SUM(Ene!AF19+Feb!AF19+Mar!AF19+Abr!AF19+May!AF19+Jun!AF19+Jul!AF19),IF(Config!$C$6=8,SUM(+Ene!AF19+Feb!AF19+Mar!AF19+Abr!AF19+May!AF19+Jun!AF19+Jul!AF19+Ago!AF19),IF(Config!$C$6=9,SUM(+Ene!AF19+Feb!AF19+Mar!AF19+Abr!AF19+May!AF19+Jun!AF19+Jul!AF19+Ago!AF19+Set!AF19),IF(Config!$C$6=10,SUM(+Ene!AF19+Feb!AF19+Mar!AF19+Abr!AF19+May!AF19+Jun!AF19+Jul!AF19+Ago!AF19+Set!AF19+Oct!AF19),IF(Config!$C$6=11,SUM(+Ene!AF19+Feb!AF19+Mar!AF19+Abr!AF19+May!AF19+Jun!AF19+Jul!AF19+Ago!AF19+Set!AF19+Oct!AF19+Nov!AF19),IF(Config!$C$6=12,SUM(+Ene!AF19+Feb!AF19+Mar!AF19+Abr!AF19+May!AF19+Jun!AF19+Jul!AF19+Ago!AF19+Set!AF19+Oct!AF19+Nov!AF19+Dic!AF19)))))))))))))</f>
        <v>0</v>
      </c>
      <c r="AG19" s="356">
        <f>IF(Config!$C$6=1,SUM(+Ene!AG19),IF(Config!$C$6=2,SUM(+Ene!AG19+Feb!AG19),IF(Config!$C$6=3,SUM(+Ene!AG19+Feb!AG19+Mar!AG19),IF(Config!$C$6=4,SUM(+Ene!AG19+Feb!AG19+Mar!AG19+Abr!AG19),IF(Config!$C$6=5,SUM(Ene!AG19+Feb!AG19+Mar!AG19+Abr!AG19+May!AG19),IF(Config!$C$6=6,SUM(+Ene!AG19+Feb!AG19+Mar!AG19+Abr!AG19+May!AG19+Jun!AG19),IF(Config!$C$6=7,SUM(Ene!AG19+Feb!AG19+Mar!AG19+Abr!AG19+May!AG19+Jun!AG19+Jul!AG19),IF(Config!$C$6=8,SUM(+Ene!AG19+Feb!AG19+Mar!AG19+Abr!AG19+May!AG19+Jun!AG19+Jul!AG19+Ago!AG19),IF(Config!$C$6=9,SUM(+Ene!AG19+Feb!AG19+Mar!AG19+Abr!AG19+May!AG19+Jun!AG19+Jul!AG19+Ago!AG19+Set!AG19),IF(Config!$C$6=10,SUM(+Ene!AG19+Feb!AG19+Mar!AG19+Abr!AG19+May!AG19+Jun!AG19+Jul!AG19+Ago!AG19+Set!AG19+Oct!AG19),IF(Config!$C$6=11,SUM(+Ene!AG19+Feb!AG19+Mar!AG19+Abr!AG19+May!AG19+Jun!AG19+Jul!AG19+Ago!AG19+Set!AG19+Oct!AG19+Nov!AG19),IF(Config!$C$6=12,SUM(+Ene!AG19+Feb!AG19+Mar!AG19+Abr!AG19+May!AG19+Jun!AG19+Jul!AG19+Ago!AG19+Set!AG19+Oct!AG19+Nov!AG19+Dic!AG19)))))))))))))</f>
        <v>0</v>
      </c>
      <c r="AH19" s="356">
        <f>IF(Config!$C$6=1,SUM(+Ene!AH19),IF(Config!$C$6=2,SUM(+Ene!AH19+Feb!AH19),IF(Config!$C$6=3,SUM(+Ene!AH19+Feb!AH19+Mar!AH19),IF(Config!$C$6=4,SUM(+Ene!AH19+Feb!AH19+Mar!AH19+Abr!AH19),IF(Config!$C$6=5,SUM(Ene!AH19+Feb!AH19+Mar!AH19+Abr!AH19+May!AH19),IF(Config!$C$6=6,SUM(+Ene!AH19+Feb!AH19+Mar!AH19+Abr!AH19+May!AH19+Jun!AH19),IF(Config!$C$6=7,SUM(Ene!AH19+Feb!AH19+Mar!AH19+Abr!AH19+May!AH19+Jun!AH19+Jul!AH19),IF(Config!$C$6=8,SUM(+Ene!AH19+Feb!AH19+Mar!AH19+Abr!AH19+May!AH19+Jun!AH19+Jul!AH19+Ago!AH19),IF(Config!$C$6=9,SUM(+Ene!AH19+Feb!AH19+Mar!AH19+Abr!AH19+May!AH19+Jun!AH19+Jul!AH19+Ago!AH19+Set!AH19),IF(Config!$C$6=10,SUM(+Ene!AH19+Feb!AH19+Mar!AH19+Abr!AH19+May!AH19+Jun!AH19+Jul!AH19+Ago!AH19+Set!AH19+Oct!AH19),IF(Config!$C$6=11,SUM(+Ene!AH19+Feb!AH19+Mar!AH19+Abr!AH19+May!AH19+Jun!AH19+Jul!AH19+Ago!AH19+Set!AH19+Oct!AH19+Nov!AH19),IF(Config!$C$6=12,SUM(+Ene!AH19+Feb!AH19+Mar!AH19+Abr!AH19+May!AH19+Jun!AH19+Jul!AH19+Ago!AH19+Set!AH19+Oct!AH19+Nov!AH19+Dic!AH19)))))))))))))</f>
        <v>0</v>
      </c>
      <c r="AI19" s="356">
        <f>IF(Config!$C$6=1,SUM(+Ene!AI19),IF(Config!$C$6=2,SUM(+Ene!AI19+Feb!AI19),IF(Config!$C$6=3,SUM(+Ene!AI19+Feb!AI19+Mar!AI19),IF(Config!$C$6=4,SUM(+Ene!AI19+Feb!AI19+Mar!AI19+Abr!AI19),IF(Config!$C$6=5,SUM(Ene!AI19+Feb!AI19+Mar!AI19+Abr!AI19+May!AI19),IF(Config!$C$6=6,SUM(+Ene!AI19+Feb!AI19+Mar!AI19+Abr!AI19+May!AI19+Jun!AI19),IF(Config!$C$6=7,SUM(Ene!AI19+Feb!AI19+Mar!AI19+Abr!AI19+May!AI19+Jun!AI19+Jul!AI19),IF(Config!$C$6=8,SUM(+Ene!AI19+Feb!AI19+Mar!AI19+Abr!AI19+May!AI19+Jun!AI19+Jul!AI19+Ago!AI19),IF(Config!$C$6=9,SUM(+Ene!AI19+Feb!AI19+Mar!AI19+Abr!AI19+May!AI19+Jun!AI19+Jul!AI19+Ago!AI19+Set!AI19),IF(Config!$C$6=10,SUM(+Ene!AI19+Feb!AI19+Mar!AI19+Abr!AI19+May!AI19+Jun!AI19+Jul!AI19+Ago!AI19+Set!AI19+Oct!AI19),IF(Config!$C$6=11,SUM(+Ene!AI19+Feb!AI19+Mar!AI19+Abr!AI19+May!AI19+Jun!AI19+Jul!AI19+Ago!AI19+Set!AI19+Oct!AI19+Nov!AI19),IF(Config!$C$6=12,SUM(+Ene!AI19+Feb!AI19+Mar!AI19+Abr!AI19+May!AI19+Jun!AI19+Jul!AI19+Ago!AI19+Set!AI19+Oct!AI19+Nov!AI19+Dic!AI19)))))))))))))</f>
        <v>0</v>
      </c>
      <c r="AJ19" s="356">
        <f>IF(Config!$C$6=1,SUM(+Ene!AJ19),IF(Config!$C$6=2,SUM(+Ene!AJ19+Feb!AJ19),IF(Config!$C$6=3,SUM(+Ene!AJ19+Feb!AJ19+Mar!AJ19),IF(Config!$C$6=4,SUM(+Ene!AJ19+Feb!AJ19+Mar!AJ19+Abr!AJ19),IF(Config!$C$6=5,SUM(Ene!AJ19+Feb!AJ19+Mar!AJ19+Abr!AJ19+May!AJ19),IF(Config!$C$6=6,SUM(+Ene!AJ19+Feb!AJ19+Mar!AJ19+Abr!AJ19+May!AJ19+Jun!AJ19),IF(Config!$C$6=7,SUM(Ene!AJ19+Feb!AJ19+Mar!AJ19+Abr!AJ19+May!AJ19+Jun!AJ19+Jul!AJ19),IF(Config!$C$6=8,SUM(+Ene!AJ19+Feb!AJ19+Mar!AJ19+Abr!AJ19+May!AJ19+Jun!AJ19+Jul!AJ19+Ago!AJ19),IF(Config!$C$6=9,SUM(+Ene!AJ19+Feb!AJ19+Mar!AJ19+Abr!AJ19+May!AJ19+Jun!AJ19+Jul!AJ19+Ago!AJ19+Set!AJ19),IF(Config!$C$6=10,SUM(+Ene!AJ19+Feb!AJ19+Mar!AJ19+Abr!AJ19+May!AJ19+Jun!AJ19+Jul!AJ19+Ago!AJ19+Set!AJ19+Oct!AJ19),IF(Config!$C$6=11,SUM(+Ene!AJ19+Feb!AJ19+Mar!AJ19+Abr!AJ19+May!AJ19+Jun!AJ19+Jul!AJ19+Ago!AJ19+Set!AJ19+Oct!AJ19+Nov!AJ19),IF(Config!$C$6=12,SUM(+Ene!AJ19+Feb!AJ19+Mar!AJ19+Abr!AJ19+May!AJ19+Jun!AJ19+Jul!AJ19+Ago!AJ19+Set!AJ19+Oct!AJ19+Nov!AJ19+Dic!AJ19)))))))))))))</f>
        <v>0</v>
      </c>
      <c r="AK19" s="356">
        <f>IF(Config!$C$6=1,SUM(+Ene!AK19),IF(Config!$C$6=2,SUM(+Ene!AK19+Feb!AK19),IF(Config!$C$6=3,SUM(+Ene!AK19+Feb!AK19+Mar!AK19),IF(Config!$C$6=4,SUM(+Ene!AK19+Feb!AK19+Mar!AK19+Abr!AK19),IF(Config!$C$6=5,SUM(Ene!AK19+Feb!AK19+Mar!AK19+Abr!AK19+May!AK19),IF(Config!$C$6=6,SUM(+Ene!AK19+Feb!AK19+Mar!AK19+Abr!AK19+May!AK19+Jun!AK19),IF(Config!$C$6=7,SUM(Ene!AK19+Feb!AK19+Mar!AK19+Abr!AK19+May!AK19+Jun!AK19+Jul!AK19),IF(Config!$C$6=8,SUM(+Ene!AK19+Feb!AK19+Mar!AK19+Abr!AK19+May!AK19+Jun!AK19+Jul!AK19+Ago!AK19),IF(Config!$C$6=9,SUM(+Ene!AK19+Feb!AK19+Mar!AK19+Abr!AK19+May!AK19+Jun!AK19+Jul!AK19+Ago!AK19+Set!AK19),IF(Config!$C$6=10,SUM(+Ene!AK19+Feb!AK19+Mar!AK19+Abr!AK19+May!AK19+Jun!AK19+Jul!AK19+Ago!AK19+Set!AK19+Oct!AK19),IF(Config!$C$6=11,SUM(+Ene!AK19+Feb!AK19+Mar!AK19+Abr!AK19+May!AK19+Jun!AK19+Jul!AK19+Ago!AK19+Set!AK19+Oct!AK19+Nov!AK19),IF(Config!$C$6=12,SUM(+Ene!AK19+Feb!AK19+Mar!AK19+Abr!AK19+May!AK19+Jun!AK19+Jul!AK19+Ago!AK19+Set!AK19+Oct!AK19+Nov!AK19+Dic!AK19)))))))))))))</f>
        <v>0</v>
      </c>
      <c r="AL19" s="356">
        <f>IF(Config!$C$6=1,SUM(+Ene!AL19),IF(Config!$C$6=2,SUM(+Ene!AL19+Feb!AL19),IF(Config!$C$6=3,SUM(+Ene!AL19+Feb!AL19+Mar!AL19),IF(Config!$C$6=4,SUM(+Ene!AL19+Feb!AL19+Mar!AL19+Abr!AL19),IF(Config!$C$6=5,SUM(Ene!AL19+Feb!AL19+Mar!AL19+Abr!AL19+May!AL19),IF(Config!$C$6=6,SUM(+Ene!AL19+Feb!AL19+Mar!AL19+Abr!AL19+May!AL19+Jun!AL19),IF(Config!$C$6=7,SUM(Ene!AL19+Feb!AL19+Mar!AL19+Abr!AL19+May!AL19+Jun!AL19+Jul!AL19),IF(Config!$C$6=8,SUM(+Ene!AL19+Feb!AL19+Mar!AL19+Abr!AL19+May!AL19+Jun!AL19+Jul!AL19+Ago!AL19),IF(Config!$C$6=9,SUM(+Ene!AL19+Feb!AL19+Mar!AL19+Abr!AL19+May!AL19+Jun!AL19+Jul!AL19+Ago!AL19+Set!AL19),IF(Config!$C$6=10,SUM(+Ene!AL19+Feb!AL19+Mar!AL19+Abr!AL19+May!AL19+Jun!AL19+Jul!AL19+Ago!AL19+Set!AL19+Oct!AL19),IF(Config!$C$6=11,SUM(+Ene!AL19+Feb!AL19+Mar!AL19+Abr!AL19+May!AL19+Jun!AL19+Jul!AL19+Ago!AL19+Set!AL19+Oct!AL19+Nov!AL19),IF(Config!$C$6=12,SUM(+Ene!AL19+Feb!AL19+Mar!AL19+Abr!AL19+May!AL19+Jun!AL19+Jul!AL19+Ago!AL19+Set!AL19+Oct!AL19+Nov!AL19+Dic!AL19)))))))))))))</f>
        <v>0</v>
      </c>
      <c r="AM19" s="356">
        <f>IF(Config!$C$6=1,SUM(+Ene!AM19),IF(Config!$C$6=2,SUM(+Ene!AM19+Feb!AM19),IF(Config!$C$6=3,SUM(+Ene!AM19+Feb!AM19+Mar!AM19),IF(Config!$C$6=4,SUM(+Ene!AM19+Feb!AM19+Mar!AM19+Abr!AM19),IF(Config!$C$6=5,SUM(Ene!AM19+Feb!AM19+Mar!AM19+Abr!AM19+May!AM19),IF(Config!$C$6=6,SUM(+Ene!AM19+Feb!AM19+Mar!AM19+Abr!AM19+May!AM19+Jun!AM19),IF(Config!$C$6=7,SUM(Ene!AM19+Feb!AM19+Mar!AM19+Abr!AM19+May!AM19+Jun!AM19+Jul!AM19),IF(Config!$C$6=8,SUM(+Ene!AM19+Feb!AM19+Mar!AM19+Abr!AM19+May!AM19+Jun!AM19+Jul!AM19+Ago!AM19),IF(Config!$C$6=9,SUM(+Ene!AM19+Feb!AM19+Mar!AM19+Abr!AM19+May!AM19+Jun!AM19+Jul!AM19+Ago!AM19+Set!AM19),IF(Config!$C$6=10,SUM(+Ene!AM19+Feb!AM19+Mar!AM19+Abr!AM19+May!AM19+Jun!AM19+Jul!AM19+Ago!AM19+Set!AM19+Oct!AM19),IF(Config!$C$6=11,SUM(+Ene!AM19+Feb!AM19+Mar!AM19+Abr!AM19+May!AM19+Jun!AM19+Jul!AM19+Ago!AM19+Set!AM19+Oct!AM19+Nov!AM19),IF(Config!$C$6=12,SUM(+Ene!AM19+Feb!AM19+Mar!AM19+Abr!AM19+May!AM19+Jun!AM19+Jul!AM19+Ago!AM19+Set!AM19+Oct!AM19+Nov!AM19+Dic!AM19)))))))))))))</f>
        <v>0</v>
      </c>
      <c r="AN19" s="356">
        <f>IF(Config!$C$6=1,SUM(+Ene!AN19),IF(Config!$C$6=2,SUM(+Ene!AN19+Feb!AN19),IF(Config!$C$6=3,SUM(+Ene!AN19+Feb!AN19+Mar!AN19),IF(Config!$C$6=4,SUM(+Ene!AN19+Feb!AN19+Mar!AN19+Abr!AN19),IF(Config!$C$6=5,SUM(Ene!AN19+Feb!AN19+Mar!AN19+Abr!AN19+May!AN19),IF(Config!$C$6=6,SUM(+Ene!AN19+Feb!AN19+Mar!AN19+Abr!AN19+May!AN19+Jun!AN19),IF(Config!$C$6=7,SUM(Ene!AN19+Feb!AN19+Mar!AN19+Abr!AN19+May!AN19+Jun!AN19+Jul!AN19),IF(Config!$C$6=8,SUM(+Ene!AN19+Feb!AN19+Mar!AN19+Abr!AN19+May!AN19+Jun!AN19+Jul!AN19+Ago!AN19),IF(Config!$C$6=9,SUM(+Ene!AN19+Feb!AN19+Mar!AN19+Abr!AN19+May!AN19+Jun!AN19+Jul!AN19+Ago!AN19+Set!AN19),IF(Config!$C$6=10,SUM(+Ene!AN19+Feb!AN19+Mar!AN19+Abr!AN19+May!AN19+Jun!AN19+Jul!AN19+Ago!AN19+Set!AN19+Oct!AN19),IF(Config!$C$6=11,SUM(+Ene!AN19+Feb!AN19+Mar!AN19+Abr!AN19+May!AN19+Jun!AN19+Jul!AN19+Ago!AN19+Set!AN19+Oct!AN19+Nov!AN19),IF(Config!$C$6=12,SUM(+Ene!AN19+Feb!AN19+Mar!AN19+Abr!AN19+May!AN19+Jun!AN19+Jul!AN19+Ago!AN19+Set!AN19+Oct!AN19+Nov!AN19+Dic!AN19)))))))))))))</f>
        <v>0</v>
      </c>
      <c r="AO19" s="356">
        <f>IF(Config!$C$6=1,SUM(+Ene!AO19),IF(Config!$C$6=2,SUM(+Ene!AO19+Feb!AO19),IF(Config!$C$6=3,SUM(+Ene!AO19+Feb!AO19+Mar!AO19),IF(Config!$C$6=4,SUM(+Ene!AO19+Feb!AO19+Mar!AO19+Abr!AO19),IF(Config!$C$6=5,SUM(Ene!AO19+Feb!AO19+Mar!AO19+Abr!AO19+May!AO19),IF(Config!$C$6=6,SUM(+Ene!AO19+Feb!AO19+Mar!AO19+Abr!AO19+May!AO19+Jun!AO19),IF(Config!$C$6=7,SUM(Ene!AO19+Feb!AO19+Mar!AO19+Abr!AO19+May!AO19+Jun!AO19+Jul!AO19),IF(Config!$C$6=8,SUM(+Ene!AO19+Feb!AO19+Mar!AO19+Abr!AO19+May!AO19+Jun!AO19+Jul!AO19+Ago!AO19),IF(Config!$C$6=9,SUM(+Ene!AO19+Feb!AO19+Mar!AO19+Abr!AO19+May!AO19+Jun!AO19+Jul!AO19+Ago!AO19+Set!AO19),IF(Config!$C$6=10,SUM(+Ene!AO19+Feb!AO19+Mar!AO19+Abr!AO19+May!AO19+Jun!AO19+Jul!AO19+Ago!AO19+Set!AO19+Oct!AO19),IF(Config!$C$6=11,SUM(+Ene!AO19+Feb!AO19+Mar!AO19+Abr!AO19+May!AO19+Jun!AO19+Jul!AO19+Ago!AO19+Set!AO19+Oct!AO19+Nov!AO19),IF(Config!$C$6=12,SUM(+Ene!AO19+Feb!AO19+Mar!AO19+Abr!AO19+May!AO19+Jun!AO19+Jul!AO19+Ago!AO19+Set!AO19+Oct!AO19+Nov!AO19+Dic!AO19)))))))))))))</f>
        <v>0</v>
      </c>
      <c r="AP19" s="356">
        <f>IF(Config!$C$6=1,SUM(+Ene!AP19),IF(Config!$C$6=2,SUM(+Ene!AP19+Feb!AP19),IF(Config!$C$6=3,SUM(+Ene!AP19+Feb!AP19+Mar!AP19),IF(Config!$C$6=4,SUM(+Ene!AP19+Feb!AP19+Mar!AP19+Abr!AP19),IF(Config!$C$6=5,SUM(Ene!AP19+Feb!AP19+Mar!AP19+Abr!AP19+May!AP19),IF(Config!$C$6=6,SUM(+Ene!AP19+Feb!AP19+Mar!AP19+Abr!AP19+May!AP19+Jun!AP19),IF(Config!$C$6=7,SUM(Ene!AP19+Feb!AP19+Mar!AP19+Abr!AP19+May!AP19+Jun!AP19+Jul!AP19),IF(Config!$C$6=8,SUM(+Ene!AP19+Feb!AP19+Mar!AP19+Abr!AP19+May!AP19+Jun!AP19+Jul!AP19+Ago!AP19),IF(Config!$C$6=9,SUM(+Ene!AP19+Feb!AP19+Mar!AP19+Abr!AP19+May!AP19+Jun!AP19+Jul!AP19+Ago!AP19+Set!AP19),IF(Config!$C$6=10,SUM(+Ene!AP19+Feb!AP19+Mar!AP19+Abr!AP19+May!AP19+Jun!AP19+Jul!AP19+Ago!AP19+Set!AP19+Oct!AP19),IF(Config!$C$6=11,SUM(+Ene!AP19+Feb!AP19+Mar!AP19+Abr!AP19+May!AP19+Jun!AP19+Jul!AP19+Ago!AP19+Set!AP19+Oct!AP19+Nov!AP19),IF(Config!$C$6=12,SUM(+Ene!AP19+Feb!AP19+Mar!AP19+Abr!AP19+May!AP19+Jun!AP19+Jul!AP19+Ago!AP19+Set!AP19+Oct!AP19+Nov!AP19+Dic!AP19)))))))))))))</f>
        <v>0</v>
      </c>
      <c r="AQ19" s="356">
        <f>IF(Config!$C$6=1,SUM(+Ene!AQ19),IF(Config!$C$6=2,SUM(+Ene!AQ19+Feb!AQ19),IF(Config!$C$6=3,SUM(+Ene!AQ19+Feb!AQ19+Mar!AQ19),IF(Config!$C$6=4,SUM(+Ene!AQ19+Feb!AQ19+Mar!AQ19+Abr!AQ19),IF(Config!$C$6=5,SUM(Ene!AQ19+Feb!AQ19+Mar!AQ19+Abr!AQ19+May!AQ19),IF(Config!$C$6=6,SUM(+Ene!AQ19+Feb!AQ19+Mar!AQ19+Abr!AQ19+May!AQ19+Jun!AQ19),IF(Config!$C$6=7,SUM(Ene!AQ19+Feb!AQ19+Mar!AQ19+Abr!AQ19+May!AQ19+Jun!AQ19+Jul!AQ19),IF(Config!$C$6=8,SUM(+Ene!AQ19+Feb!AQ19+Mar!AQ19+Abr!AQ19+May!AQ19+Jun!AQ19+Jul!AQ19+Ago!AQ19),IF(Config!$C$6=9,SUM(+Ene!AQ19+Feb!AQ19+Mar!AQ19+Abr!AQ19+May!AQ19+Jun!AQ19+Jul!AQ19+Ago!AQ19+Set!AQ19),IF(Config!$C$6=10,SUM(+Ene!AQ19+Feb!AQ19+Mar!AQ19+Abr!AQ19+May!AQ19+Jun!AQ19+Jul!AQ19+Ago!AQ19+Set!AQ19+Oct!AQ19),IF(Config!$C$6=11,SUM(+Ene!AQ19+Feb!AQ19+Mar!AQ19+Abr!AQ19+May!AQ19+Jun!AQ19+Jul!AQ19+Ago!AQ19+Set!AQ19+Oct!AQ19+Nov!AQ19),IF(Config!$C$6=12,SUM(+Ene!AQ19+Feb!AQ19+Mar!AQ19+Abr!AQ19+May!AQ19+Jun!AQ19+Jul!AQ19+Ago!AQ19+Set!AQ19+Oct!AQ19+Nov!AQ19+Dic!AQ19)))))))))))))</f>
        <v>0</v>
      </c>
      <c r="AR19" s="356">
        <f>IF(Config!$C$6=1,SUM(+Ene!AR19),IF(Config!$C$6=2,SUM(+Ene!AR19+Feb!AR19),IF(Config!$C$6=3,SUM(+Ene!AR19+Feb!AR19+Mar!AR19),IF(Config!$C$6=4,SUM(+Ene!AR19+Feb!AR19+Mar!AR19+Abr!AR19),IF(Config!$C$6=5,SUM(Ene!AR19+Feb!AR19+Mar!AR19+Abr!AR19+May!AR19),IF(Config!$C$6=6,SUM(+Ene!AR19+Feb!AR19+Mar!AR19+Abr!AR19+May!AR19+Jun!AR19),IF(Config!$C$6=7,SUM(Ene!AR19+Feb!AR19+Mar!AR19+Abr!AR19+May!AR19+Jun!AR19+Jul!AR19),IF(Config!$C$6=8,SUM(+Ene!AR19+Feb!AR19+Mar!AR19+Abr!AR19+May!AR19+Jun!AR19+Jul!AR19+Ago!AR19),IF(Config!$C$6=9,SUM(+Ene!AR19+Feb!AR19+Mar!AR19+Abr!AR19+May!AR19+Jun!AR19+Jul!AR19+Ago!AR19+Set!AR19),IF(Config!$C$6=10,SUM(+Ene!AR19+Feb!AR19+Mar!AR19+Abr!AR19+May!AR19+Jun!AR19+Jul!AR19+Ago!AR19+Set!AR19+Oct!AR19),IF(Config!$C$6=11,SUM(+Ene!AR19+Feb!AR19+Mar!AR19+Abr!AR19+May!AR19+Jun!AR19+Jul!AR19+Ago!AR19+Set!AR19+Oct!AR19+Nov!AR19),IF(Config!$C$6=12,SUM(+Ene!AR19+Feb!AR19+Mar!AR19+Abr!AR19+May!AR19+Jun!AR19+Jul!AR19+Ago!AR19+Set!AR19+Oct!AR19+Nov!AR19+Dic!AR19)))))))))))))</f>
        <v>0</v>
      </c>
      <c r="AS19" s="356">
        <f>IF(Config!$C$6=1,SUM(+Ene!AS19),IF(Config!$C$6=2,SUM(+Ene!AS19+Feb!AS19),IF(Config!$C$6=3,SUM(+Ene!AS19+Feb!AS19+Mar!AS19),IF(Config!$C$6=4,SUM(+Ene!AS19+Feb!AS19+Mar!AS19+Abr!AS19),IF(Config!$C$6=5,SUM(Ene!AS19+Feb!AS19+Mar!AS19+Abr!AS19+May!AS19),IF(Config!$C$6=6,SUM(+Ene!AS19+Feb!AS19+Mar!AS19+Abr!AS19+May!AS19+Jun!AS19),IF(Config!$C$6=7,SUM(Ene!AS19+Feb!AS19+Mar!AS19+Abr!AS19+May!AS19+Jun!AS19+Jul!AS19),IF(Config!$C$6=8,SUM(+Ene!AS19+Feb!AS19+Mar!AS19+Abr!AS19+May!AS19+Jun!AS19+Jul!AS19+Ago!AS19),IF(Config!$C$6=9,SUM(+Ene!AS19+Feb!AS19+Mar!AS19+Abr!AS19+May!AS19+Jun!AS19+Jul!AS19+Ago!AS19+Set!AS19),IF(Config!$C$6=10,SUM(+Ene!AS19+Feb!AS19+Mar!AS19+Abr!AS19+May!AS19+Jun!AS19+Jul!AS19+Ago!AS19+Set!AS19+Oct!AS19),IF(Config!$C$6=11,SUM(+Ene!AS19+Feb!AS19+Mar!AS19+Abr!AS19+May!AS19+Jun!AS19+Jul!AS19+Ago!AS19+Set!AS19+Oct!AS19+Nov!AS19),IF(Config!$C$6=12,SUM(+Ene!AS19+Feb!AS19+Mar!AS19+Abr!AS19+May!AS19+Jun!AS19+Jul!AS19+Ago!AS19+Set!AS19+Oct!AS19+Nov!AS19+Dic!AS19)))))))))))))</f>
        <v>0</v>
      </c>
      <c r="AT19" s="356">
        <f>IF(Config!$C$6=1,SUM(+Ene!AT19),IF(Config!$C$6=2,SUM(+Ene!AT19+Feb!AT19),IF(Config!$C$6=3,SUM(+Ene!AT19+Feb!AT19+Mar!AT19),IF(Config!$C$6=4,SUM(+Ene!AT19+Feb!AT19+Mar!AT19+Abr!AT19),IF(Config!$C$6=5,SUM(Ene!AT19+Feb!AT19+Mar!AT19+Abr!AT19+May!AT19),IF(Config!$C$6=6,SUM(+Ene!AT19+Feb!AT19+Mar!AT19+Abr!AT19+May!AT19+Jun!AT19),IF(Config!$C$6=7,SUM(Ene!AT19+Feb!AT19+Mar!AT19+Abr!AT19+May!AT19+Jun!AT19+Jul!AT19),IF(Config!$C$6=8,SUM(+Ene!AT19+Feb!AT19+Mar!AT19+Abr!AT19+May!AT19+Jun!AT19+Jul!AT19+Ago!AT19),IF(Config!$C$6=9,SUM(+Ene!AT19+Feb!AT19+Mar!AT19+Abr!AT19+May!AT19+Jun!AT19+Jul!AT19+Ago!AT19+Set!AT19),IF(Config!$C$6=10,SUM(+Ene!AT19+Feb!AT19+Mar!AT19+Abr!AT19+May!AT19+Jun!AT19+Jul!AT19+Ago!AT19+Set!AT19+Oct!AT19),IF(Config!$C$6=11,SUM(+Ene!AT19+Feb!AT19+Mar!AT19+Abr!AT19+May!AT19+Jun!AT19+Jul!AT19+Ago!AT19+Set!AT19+Oct!AT19+Nov!AT19),IF(Config!$C$6=12,SUM(+Ene!AT19+Feb!AT19+Mar!AT19+Abr!AT19+May!AT19+Jun!AT19+Jul!AT19+Ago!AT19+Set!AT19+Oct!AT19+Nov!AT19+Dic!AT19)))))))))))))</f>
        <v>0</v>
      </c>
      <c r="AU19" s="367">
        <f t="shared" si="8"/>
        <v>4</v>
      </c>
      <c r="AV19" s="37">
        <f t="shared" si="9"/>
        <v>4</v>
      </c>
      <c r="AW19" s="37">
        <f t="shared" si="10"/>
        <v>0</v>
      </c>
      <c r="AX19" s="37">
        <f t="shared" si="11"/>
        <v>0</v>
      </c>
      <c r="AY19" s="37">
        <f t="shared" si="12"/>
        <v>0</v>
      </c>
      <c r="AZ19" s="37">
        <f t="shared" si="13"/>
        <v>0</v>
      </c>
      <c r="BA19" s="37">
        <f t="shared" si="14"/>
        <v>0</v>
      </c>
      <c r="BB19" s="37">
        <f t="shared" si="15"/>
        <v>0</v>
      </c>
      <c r="BC19" s="37">
        <f t="shared" si="16"/>
        <v>0</v>
      </c>
      <c r="BD19" s="38">
        <f t="shared" si="17"/>
        <v>0</v>
      </c>
      <c r="BE19" s="37">
        <f t="shared" si="18"/>
        <v>0</v>
      </c>
      <c r="BF19" s="54">
        <f t="shared" si="6"/>
        <v>4</v>
      </c>
      <c r="BG19" t="str">
        <f t="shared" si="7"/>
        <v>OK</v>
      </c>
    </row>
    <row r="20" spans="1:64" ht="45" x14ac:dyDescent="0.25">
      <c r="A20" s="352">
        <v>17</v>
      </c>
      <c r="B20" s="355" t="s">
        <v>626</v>
      </c>
      <c r="C20" s="361" t="s">
        <v>710</v>
      </c>
      <c r="D20" s="356">
        <f>IF(Config!$C$6=1,SUM(+Ene!D20),IF(Config!$C$6=2,SUM(+Ene!D20+Feb!D20),IF(Config!$C$6=3,SUM(+Ene!D20+Feb!D20+Mar!D20),IF(Config!$C$6=4,SUM(+Ene!D20+Feb!D20+Mar!D20+Abr!D20),IF(Config!$C$6=5,SUM(Ene!D20+Feb!D20+Mar!D20+Abr!D20+May!D20),IF(Config!$C$6=6,SUM(+Ene!D20+Feb!D20+Mar!D20+Abr!D20+May!D20+Jun!D20),IF(Config!$C$6=7,SUM(Ene!D20+Feb!D20+Mar!D20+Abr!D20+May!D20+Jun!D20+Jul!D20),IF(Config!$C$6=8,SUM(+Ene!D20+Feb!D20+Mar!D20+Abr!D20+May!D20+Jun!D20+Jul!D20+Ago!D20),IF(Config!$C$6=9,SUM(+Ene!D20+Feb!D20+Mar!D20+Abr!D20+May!D20+Jun!D20+Jul!D20+Ago!D20+Set!D20),IF(Config!$C$6=10,SUM(+Ene!D20+Feb!D20+Mar!D20+Abr!D20+May!D20+Jun!D20+Jul!D20+Ago!D20+Set!D20+Oct!D20),IF(Config!$C$6=11,SUM(+Ene!D20+Feb!D20+Mar!D20+Abr!D20+May!D20+Jun!D20+Jul!D20+Ago!D20+Set!D20+Oct!D20+Nov!D20),IF(Config!$C$6=12,SUM(+Ene!D20+Feb!D20+Mar!D20+Abr!D20+May!D20+Jun!D20+Jul!D20+Ago!D20+Set!D20+Oct!D20+Nov!D20+Dic!D20)))))))))))))</f>
        <v>0</v>
      </c>
      <c r="E20" s="356">
        <f>IF(Config!$C$6=1,SUM(+Ene!E20),IF(Config!$C$6=2,SUM(+Ene!E20+Feb!E20),IF(Config!$C$6=3,SUM(+Ene!E20+Feb!E20+Mar!E20),IF(Config!$C$6=4,SUM(+Ene!E20+Feb!E20+Mar!E20+Abr!E20),IF(Config!$C$6=5,SUM(Ene!E20+Feb!E20+Mar!E20+Abr!E20+May!E20),IF(Config!$C$6=6,SUM(+Ene!E20+Feb!E20+Mar!E20+Abr!E20+May!E20+Jun!E20),IF(Config!$C$6=7,SUM(Ene!E20+Feb!E20+Mar!E20+Abr!E20+May!E20+Jun!E20+Jul!E20),IF(Config!$C$6=8,SUM(+Ene!E20+Feb!E20+Mar!E20+Abr!E20+May!E20+Jun!E20+Jul!E20+Ago!E20),IF(Config!$C$6=9,SUM(+Ene!E20+Feb!E20+Mar!E20+Abr!E20+May!E20+Jun!E20+Jul!E20+Ago!E20+Set!E20),IF(Config!$C$6=10,SUM(+Ene!E20+Feb!E20+Mar!E20+Abr!E20+May!E20+Jun!E20+Jul!E20+Ago!E20+Set!E20+Oct!E20),IF(Config!$C$6=11,SUM(+Ene!E20+Feb!E20+Mar!E20+Abr!E20+May!E20+Jun!E20+Jul!E20+Ago!E20+Set!E20+Oct!E20+Nov!E20),IF(Config!$C$6=12,SUM(+Ene!E20+Feb!E20+Mar!E20+Abr!E20+May!E20+Jun!E20+Jul!E20+Ago!E20+Set!E20+Oct!E20+Nov!E20+Dic!E20)))))))))))))</f>
        <v>0</v>
      </c>
      <c r="F20" s="356">
        <f>IF(Config!$C$6=1,SUM(+Ene!F20),IF(Config!$C$6=2,SUM(+Ene!F20+Feb!F20),IF(Config!$C$6=3,SUM(+Ene!F20+Feb!F20+Mar!F20),IF(Config!$C$6=4,SUM(+Ene!F20+Feb!F20+Mar!F20+Abr!F20),IF(Config!$C$6=5,SUM(Ene!F20+Feb!F20+Mar!F20+Abr!F20+May!F20),IF(Config!$C$6=6,SUM(+Ene!F20+Feb!F20+Mar!F20+Abr!F20+May!F20+Jun!F20),IF(Config!$C$6=7,SUM(Ene!F20+Feb!F20+Mar!F20+Abr!F20+May!F20+Jun!F20+Jul!F20),IF(Config!$C$6=8,SUM(+Ene!F20+Feb!F20+Mar!F20+Abr!F20+May!F20+Jun!F20+Jul!F20+Ago!F20),IF(Config!$C$6=9,SUM(+Ene!F20+Feb!F20+Mar!F20+Abr!F20+May!F20+Jun!F20+Jul!F20+Ago!F20+Set!F20),IF(Config!$C$6=10,SUM(+Ene!F20+Feb!F20+Mar!F20+Abr!F20+May!F20+Jun!F20+Jul!F20+Ago!F20+Set!F20+Oct!F20),IF(Config!$C$6=11,SUM(+Ene!F20+Feb!F20+Mar!F20+Abr!F20+May!F20+Jun!F20+Jul!F20+Ago!F20+Set!F20+Oct!F20+Nov!F20),IF(Config!$C$6=12,SUM(+Ene!F20+Feb!F20+Mar!F20+Abr!F20+May!F20+Jun!F20+Jul!F20+Ago!F20+Set!F20+Oct!F20+Nov!F20+Dic!F20)))))))))))))</f>
        <v>0</v>
      </c>
      <c r="G20" s="356">
        <f>IF(Config!$C$6=1,SUM(+Ene!G20),IF(Config!$C$6=2,SUM(+Ene!G20+Feb!G20),IF(Config!$C$6=3,SUM(+Ene!G20+Feb!G20+Mar!G20),IF(Config!$C$6=4,SUM(+Ene!G20+Feb!G20+Mar!G20+Abr!G20),IF(Config!$C$6=5,SUM(Ene!G20+Feb!G20+Mar!G20+Abr!G20+May!G20),IF(Config!$C$6=6,SUM(+Ene!G20+Feb!G20+Mar!G20+Abr!G20+May!G20+Jun!G20),IF(Config!$C$6=7,SUM(Ene!G20+Feb!G20+Mar!G20+Abr!G20+May!G20+Jun!G20+Jul!G20),IF(Config!$C$6=8,SUM(+Ene!G20+Feb!G20+Mar!G20+Abr!G20+May!G20+Jun!G20+Jul!G20+Ago!G20),IF(Config!$C$6=9,SUM(+Ene!G20+Feb!G20+Mar!G20+Abr!G20+May!G20+Jun!G20+Jul!G20+Ago!G20+Set!G20),IF(Config!$C$6=10,SUM(+Ene!G20+Feb!G20+Mar!G20+Abr!G20+May!G20+Jun!G20+Jul!G20+Ago!G20+Set!G20+Oct!G20),IF(Config!$C$6=11,SUM(+Ene!G20+Feb!G20+Mar!G20+Abr!G20+May!G20+Jun!G20+Jul!G20+Ago!G20+Set!G20+Oct!G20+Nov!G20),IF(Config!$C$6=12,SUM(+Ene!G20+Feb!G20+Mar!G20+Abr!G20+May!G20+Jun!G20+Jul!G20+Ago!G20+Set!G20+Oct!G20+Nov!G20+Dic!G20)))))))))))))</f>
        <v>91</v>
      </c>
      <c r="H20" s="356">
        <f>IF(Config!$C$6=1,SUM(+Ene!H20),IF(Config!$C$6=2,SUM(+Ene!H20+Feb!H20),IF(Config!$C$6=3,SUM(+Ene!H20+Feb!H20+Mar!H20),IF(Config!$C$6=4,SUM(+Ene!H20+Feb!H20+Mar!H20+Abr!H20),IF(Config!$C$6=5,SUM(Ene!H20+Feb!H20+Mar!H20+Abr!H20+May!H20),IF(Config!$C$6=6,SUM(+Ene!H20+Feb!H20+Mar!H20+Abr!H20+May!H20+Jun!H20),IF(Config!$C$6=7,SUM(Ene!H20+Feb!H20+Mar!H20+Abr!H20+May!H20+Jun!H20+Jul!H20),IF(Config!$C$6=8,SUM(+Ene!H20+Feb!H20+Mar!H20+Abr!H20+May!H20+Jun!H20+Jul!H20+Ago!H20),IF(Config!$C$6=9,SUM(+Ene!H20+Feb!H20+Mar!H20+Abr!H20+May!H20+Jun!H20+Jul!H20+Ago!H20+Set!H20),IF(Config!$C$6=10,SUM(+Ene!H20+Feb!H20+Mar!H20+Abr!H20+May!H20+Jun!H20+Jul!H20+Ago!H20+Set!H20+Oct!H20),IF(Config!$C$6=11,SUM(+Ene!H20+Feb!H20+Mar!H20+Abr!H20+May!H20+Jun!H20+Jul!H20+Ago!H20+Set!H20+Oct!H20+Nov!H20),IF(Config!$C$6=12,SUM(+Ene!H20+Feb!H20+Mar!H20+Abr!H20+May!H20+Jun!H20+Jul!H20+Ago!H20+Set!H20+Oct!H20+Nov!H20+Dic!H20)))))))))))))</f>
        <v>6</v>
      </c>
      <c r="I20" s="356">
        <f>IF(Config!$C$6=1,SUM(+Ene!I20),IF(Config!$C$6=2,SUM(+Ene!I20+Feb!I20),IF(Config!$C$6=3,SUM(+Ene!I20+Feb!I20+Mar!I20),IF(Config!$C$6=4,SUM(+Ene!I20+Feb!I20+Mar!I20+Abr!I20),IF(Config!$C$6=5,SUM(Ene!I20+Feb!I20+Mar!I20+Abr!I20+May!I20),IF(Config!$C$6=6,SUM(+Ene!I20+Feb!I20+Mar!I20+Abr!I20+May!I20+Jun!I20),IF(Config!$C$6=7,SUM(Ene!I20+Feb!I20+Mar!I20+Abr!I20+May!I20+Jun!I20+Jul!I20),IF(Config!$C$6=8,SUM(+Ene!I20+Feb!I20+Mar!I20+Abr!I20+May!I20+Jun!I20+Jul!I20+Ago!I20),IF(Config!$C$6=9,SUM(+Ene!I20+Feb!I20+Mar!I20+Abr!I20+May!I20+Jun!I20+Jul!I20+Ago!I20+Set!I20),IF(Config!$C$6=10,SUM(+Ene!I20+Feb!I20+Mar!I20+Abr!I20+May!I20+Jun!I20+Jul!I20+Ago!I20+Set!I20+Oct!I20),IF(Config!$C$6=11,SUM(+Ene!I20+Feb!I20+Mar!I20+Abr!I20+May!I20+Jun!I20+Jul!I20+Ago!I20+Set!I20+Oct!I20+Nov!I20),IF(Config!$C$6=12,SUM(+Ene!I20+Feb!I20+Mar!I20+Abr!I20+May!I20+Jun!I20+Jul!I20+Ago!I20+Set!I20+Oct!I20+Nov!I20+Dic!I20)))))))))))))</f>
        <v>2</v>
      </c>
      <c r="J20" s="356">
        <f>IF(Config!$C$6=1,SUM(+Ene!J20),IF(Config!$C$6=2,SUM(+Ene!J20+Feb!J20),IF(Config!$C$6=3,SUM(+Ene!J20+Feb!J20+Mar!J20),IF(Config!$C$6=4,SUM(+Ene!J20+Feb!J20+Mar!J20+Abr!J20),IF(Config!$C$6=5,SUM(Ene!J20+Feb!J20+Mar!J20+Abr!J20+May!J20),IF(Config!$C$6=6,SUM(+Ene!J20+Feb!J20+Mar!J20+Abr!J20+May!J20+Jun!J20),IF(Config!$C$6=7,SUM(Ene!J20+Feb!J20+Mar!J20+Abr!J20+May!J20+Jun!J20+Jul!J20),IF(Config!$C$6=8,SUM(+Ene!J20+Feb!J20+Mar!J20+Abr!J20+May!J20+Jun!J20+Jul!J20+Ago!J20),IF(Config!$C$6=9,SUM(+Ene!J20+Feb!J20+Mar!J20+Abr!J20+May!J20+Jun!J20+Jul!J20+Ago!J20+Set!J20),IF(Config!$C$6=10,SUM(+Ene!J20+Feb!J20+Mar!J20+Abr!J20+May!J20+Jun!J20+Jul!J20+Ago!J20+Set!J20+Oct!J20),IF(Config!$C$6=11,SUM(+Ene!J20+Feb!J20+Mar!J20+Abr!J20+May!J20+Jun!J20+Jul!J20+Ago!J20+Set!J20+Oct!J20+Nov!J20),IF(Config!$C$6=12,SUM(+Ene!J20+Feb!J20+Mar!J20+Abr!J20+May!J20+Jun!J20+Jul!J20+Ago!J20+Set!J20+Oct!J20+Nov!J20+Dic!J20)))))))))))))</f>
        <v>1</v>
      </c>
      <c r="K20" s="356">
        <f>IF(Config!$C$6=1,SUM(+Ene!K20),IF(Config!$C$6=2,SUM(+Ene!K20+Feb!K20),IF(Config!$C$6=3,SUM(+Ene!K20+Feb!K20+Mar!K20),IF(Config!$C$6=4,SUM(+Ene!K20+Feb!K20+Mar!K20+Abr!K20),IF(Config!$C$6=5,SUM(Ene!K20+Feb!K20+Mar!K20+Abr!K20+May!K20),IF(Config!$C$6=6,SUM(+Ene!K20+Feb!K20+Mar!K20+Abr!K20+May!K20+Jun!K20),IF(Config!$C$6=7,SUM(Ene!K20+Feb!K20+Mar!K20+Abr!K20+May!K20+Jun!K20+Jul!K20),IF(Config!$C$6=8,SUM(+Ene!K20+Feb!K20+Mar!K20+Abr!K20+May!K20+Jun!K20+Jul!K20+Ago!K20),IF(Config!$C$6=9,SUM(+Ene!K20+Feb!K20+Mar!K20+Abr!K20+May!K20+Jun!K20+Jul!K20+Ago!K20+Set!K20),IF(Config!$C$6=10,SUM(+Ene!K20+Feb!K20+Mar!K20+Abr!K20+May!K20+Jun!K20+Jul!K20+Ago!K20+Set!K20+Oct!K20),IF(Config!$C$6=11,SUM(+Ene!K20+Feb!K20+Mar!K20+Abr!K20+May!K20+Jun!K20+Jul!K20+Ago!K20+Set!K20+Oct!K20+Nov!K20),IF(Config!$C$6=12,SUM(+Ene!K20+Feb!K20+Mar!K20+Abr!K20+May!K20+Jun!K20+Jul!K20+Ago!K20+Set!K20+Oct!K20+Nov!K20+Dic!K20)))))))))))))</f>
        <v>4</v>
      </c>
      <c r="L20" s="356">
        <f>IF(Config!$C$6=1,SUM(+Ene!L20),IF(Config!$C$6=2,SUM(+Ene!L20+Feb!L20),IF(Config!$C$6=3,SUM(+Ene!L20+Feb!L20+Mar!L20),IF(Config!$C$6=4,SUM(+Ene!L20+Feb!L20+Mar!L20+Abr!L20),IF(Config!$C$6=5,SUM(Ene!L20+Feb!L20+Mar!L20+Abr!L20+May!L20),IF(Config!$C$6=6,SUM(+Ene!L20+Feb!L20+Mar!L20+Abr!L20+May!L20+Jun!L20),IF(Config!$C$6=7,SUM(Ene!L20+Feb!L20+Mar!L20+Abr!L20+May!L20+Jun!L20+Jul!L20),IF(Config!$C$6=8,SUM(+Ene!L20+Feb!L20+Mar!L20+Abr!L20+May!L20+Jun!L20+Jul!L20+Ago!L20),IF(Config!$C$6=9,SUM(+Ene!L20+Feb!L20+Mar!L20+Abr!L20+May!L20+Jun!L20+Jul!L20+Ago!L20+Set!L20),IF(Config!$C$6=10,SUM(+Ene!L20+Feb!L20+Mar!L20+Abr!L20+May!L20+Jun!L20+Jul!L20+Ago!L20+Set!L20+Oct!L20),IF(Config!$C$6=11,SUM(+Ene!L20+Feb!L20+Mar!L20+Abr!L20+May!L20+Jun!L20+Jul!L20+Ago!L20+Set!L20+Oct!L20+Nov!L20),IF(Config!$C$6=12,SUM(+Ene!L20+Feb!L20+Mar!L20+Abr!L20+May!L20+Jun!L20+Jul!L20+Ago!L20+Set!L20+Oct!L20+Nov!L20+Dic!L20)))))))))))))</f>
        <v>0</v>
      </c>
      <c r="M20" s="356">
        <f>IF(Config!$C$6=1,SUM(+Ene!M20),IF(Config!$C$6=2,SUM(+Ene!M20+Feb!M20),IF(Config!$C$6=3,SUM(+Ene!M20+Feb!M20+Mar!M20),IF(Config!$C$6=4,SUM(+Ene!M20+Feb!M20+Mar!M20+Abr!M20),IF(Config!$C$6=5,SUM(Ene!M20+Feb!M20+Mar!M20+Abr!M20+May!M20),IF(Config!$C$6=6,SUM(+Ene!M20+Feb!M20+Mar!M20+Abr!M20+May!M20+Jun!M20),IF(Config!$C$6=7,SUM(Ene!M20+Feb!M20+Mar!M20+Abr!M20+May!M20+Jun!M20+Jul!M20),IF(Config!$C$6=8,SUM(+Ene!M20+Feb!M20+Mar!M20+Abr!M20+May!M20+Jun!M20+Jul!M20+Ago!M20),IF(Config!$C$6=9,SUM(+Ene!M20+Feb!M20+Mar!M20+Abr!M20+May!M20+Jun!M20+Jul!M20+Ago!M20+Set!M20),IF(Config!$C$6=10,SUM(+Ene!M20+Feb!M20+Mar!M20+Abr!M20+May!M20+Jun!M20+Jul!M20+Ago!M20+Set!M20+Oct!M20),IF(Config!$C$6=11,SUM(+Ene!M20+Feb!M20+Mar!M20+Abr!M20+May!M20+Jun!M20+Jul!M20+Ago!M20+Set!M20+Oct!M20+Nov!M20),IF(Config!$C$6=12,SUM(+Ene!M20+Feb!M20+Mar!M20+Abr!M20+May!M20+Jun!M20+Jul!M20+Ago!M20+Set!M20+Oct!M20+Nov!M20+Dic!M20)))))))))))))</f>
        <v>0</v>
      </c>
      <c r="N20" s="356">
        <f>IF(Config!$C$6=1,SUM(+Ene!N20),IF(Config!$C$6=2,SUM(+Ene!N20+Feb!N20),IF(Config!$C$6=3,SUM(+Ene!N20+Feb!N20+Mar!N20),IF(Config!$C$6=4,SUM(+Ene!N20+Feb!N20+Mar!N20+Abr!N20),IF(Config!$C$6=5,SUM(Ene!N20+Feb!N20+Mar!N20+Abr!N20+May!N20),IF(Config!$C$6=6,SUM(+Ene!N20+Feb!N20+Mar!N20+Abr!N20+May!N20+Jun!N20),IF(Config!$C$6=7,SUM(Ene!N20+Feb!N20+Mar!N20+Abr!N20+May!N20+Jun!N20+Jul!N20),IF(Config!$C$6=8,SUM(+Ene!N20+Feb!N20+Mar!N20+Abr!N20+May!N20+Jun!N20+Jul!N20+Ago!N20),IF(Config!$C$6=9,SUM(+Ene!N20+Feb!N20+Mar!N20+Abr!N20+May!N20+Jun!N20+Jul!N20+Ago!N20+Set!N20),IF(Config!$C$6=10,SUM(+Ene!N20+Feb!N20+Mar!N20+Abr!N20+May!N20+Jun!N20+Jul!N20+Ago!N20+Set!N20+Oct!N20),IF(Config!$C$6=11,SUM(+Ene!N20+Feb!N20+Mar!N20+Abr!N20+May!N20+Jun!N20+Jul!N20+Ago!N20+Set!N20+Oct!N20+Nov!N20),IF(Config!$C$6=12,SUM(+Ene!N20+Feb!N20+Mar!N20+Abr!N20+May!N20+Jun!N20+Jul!N20+Ago!N20+Set!N20+Oct!N20+Nov!N20+Dic!N20)))))))))))))</f>
        <v>0</v>
      </c>
      <c r="O20" s="356">
        <f>IF(Config!$C$6=1,SUM(+Ene!O20),IF(Config!$C$6=2,SUM(+Ene!O20+Feb!O20),IF(Config!$C$6=3,SUM(+Ene!O20+Feb!O20+Mar!O20),IF(Config!$C$6=4,SUM(+Ene!O20+Feb!O20+Mar!O20+Abr!O20),IF(Config!$C$6=5,SUM(Ene!O20+Feb!O20+Mar!O20+Abr!O20+May!O20),IF(Config!$C$6=6,SUM(+Ene!O20+Feb!O20+Mar!O20+Abr!O20+May!O20+Jun!O20),IF(Config!$C$6=7,SUM(Ene!O20+Feb!O20+Mar!O20+Abr!O20+May!O20+Jun!O20+Jul!O20),IF(Config!$C$6=8,SUM(+Ene!O20+Feb!O20+Mar!O20+Abr!O20+May!O20+Jun!O20+Jul!O20+Ago!O20),IF(Config!$C$6=9,SUM(+Ene!O20+Feb!O20+Mar!O20+Abr!O20+May!O20+Jun!O20+Jul!O20+Ago!O20+Set!O20),IF(Config!$C$6=10,SUM(+Ene!O20+Feb!O20+Mar!O20+Abr!O20+May!O20+Jun!O20+Jul!O20+Ago!O20+Set!O20+Oct!O20),IF(Config!$C$6=11,SUM(+Ene!O20+Feb!O20+Mar!O20+Abr!O20+May!O20+Jun!O20+Jul!O20+Ago!O20+Set!O20+Oct!O20+Nov!O20),IF(Config!$C$6=12,SUM(+Ene!O20+Feb!O20+Mar!O20+Abr!O20+May!O20+Jun!O20+Jul!O20+Ago!O20+Set!O20+Oct!O20+Nov!O20+Dic!O20)))))))))))))</f>
        <v>9</v>
      </c>
      <c r="P20" s="356">
        <f>IF(Config!$C$6=1,SUM(+Ene!P20),IF(Config!$C$6=2,SUM(+Ene!P20+Feb!P20),IF(Config!$C$6=3,SUM(+Ene!P20+Feb!P20+Mar!P20),IF(Config!$C$6=4,SUM(+Ene!P20+Feb!P20+Mar!P20+Abr!P20),IF(Config!$C$6=5,SUM(Ene!P20+Feb!P20+Mar!P20+Abr!P20+May!P20),IF(Config!$C$6=6,SUM(+Ene!P20+Feb!P20+Mar!P20+Abr!P20+May!P20+Jun!P20),IF(Config!$C$6=7,SUM(Ene!P20+Feb!P20+Mar!P20+Abr!P20+May!P20+Jun!P20+Jul!P20),IF(Config!$C$6=8,SUM(+Ene!P20+Feb!P20+Mar!P20+Abr!P20+May!P20+Jun!P20+Jul!P20+Ago!P20),IF(Config!$C$6=9,SUM(+Ene!P20+Feb!P20+Mar!P20+Abr!P20+May!P20+Jun!P20+Jul!P20+Ago!P20+Set!P20),IF(Config!$C$6=10,SUM(+Ene!P20+Feb!P20+Mar!P20+Abr!P20+May!P20+Jun!P20+Jul!P20+Ago!P20+Set!P20+Oct!P20),IF(Config!$C$6=11,SUM(+Ene!P20+Feb!P20+Mar!P20+Abr!P20+May!P20+Jun!P20+Jul!P20+Ago!P20+Set!P20+Oct!P20+Nov!P20),IF(Config!$C$6=12,SUM(+Ene!P20+Feb!P20+Mar!P20+Abr!P20+May!P20+Jun!P20+Jul!P20+Ago!P20+Set!P20+Oct!P20+Nov!P20+Dic!P20)))))))))))))</f>
        <v>20</v>
      </c>
      <c r="Q20" s="356">
        <f>IF(Config!$C$6=1,SUM(+Ene!Q20),IF(Config!$C$6=2,SUM(+Ene!Q20+Feb!Q20),IF(Config!$C$6=3,SUM(+Ene!Q20+Feb!Q20+Mar!Q20),IF(Config!$C$6=4,SUM(+Ene!Q20+Feb!Q20+Mar!Q20+Abr!Q20),IF(Config!$C$6=5,SUM(Ene!Q20+Feb!Q20+Mar!Q20+Abr!Q20+May!Q20),IF(Config!$C$6=6,SUM(+Ene!Q20+Feb!Q20+Mar!Q20+Abr!Q20+May!Q20+Jun!Q20),IF(Config!$C$6=7,SUM(Ene!Q20+Feb!Q20+Mar!Q20+Abr!Q20+May!Q20+Jun!Q20+Jul!Q20),IF(Config!$C$6=8,SUM(+Ene!Q20+Feb!Q20+Mar!Q20+Abr!Q20+May!Q20+Jun!Q20+Jul!Q20+Ago!Q20),IF(Config!$C$6=9,SUM(+Ene!Q20+Feb!Q20+Mar!Q20+Abr!Q20+May!Q20+Jun!Q20+Jul!Q20+Ago!Q20+Set!Q20),IF(Config!$C$6=10,SUM(+Ene!Q20+Feb!Q20+Mar!Q20+Abr!Q20+May!Q20+Jun!Q20+Jul!Q20+Ago!Q20+Set!Q20+Oct!Q20),IF(Config!$C$6=11,SUM(+Ene!Q20+Feb!Q20+Mar!Q20+Abr!Q20+May!Q20+Jun!Q20+Jul!Q20+Ago!Q20+Set!Q20+Oct!Q20+Nov!Q20),IF(Config!$C$6=12,SUM(+Ene!Q20+Feb!Q20+Mar!Q20+Abr!Q20+May!Q20+Jun!Q20+Jul!Q20+Ago!Q20+Set!Q20+Oct!Q20+Nov!Q20+Dic!Q20)))))))))))))</f>
        <v>2</v>
      </c>
      <c r="R20" s="356">
        <f>IF(Config!$C$6=1,SUM(+Ene!R20),IF(Config!$C$6=2,SUM(+Ene!R20+Feb!R20),IF(Config!$C$6=3,SUM(+Ene!R20+Feb!R20+Mar!R20),IF(Config!$C$6=4,SUM(+Ene!R20+Feb!R20+Mar!R20+Abr!R20),IF(Config!$C$6=5,SUM(Ene!R20+Feb!R20+Mar!R20+Abr!R20+May!R20),IF(Config!$C$6=6,SUM(+Ene!R20+Feb!R20+Mar!R20+Abr!R20+May!R20+Jun!R20),IF(Config!$C$6=7,SUM(Ene!R20+Feb!R20+Mar!R20+Abr!R20+May!R20+Jun!R20+Jul!R20),IF(Config!$C$6=8,SUM(+Ene!R20+Feb!R20+Mar!R20+Abr!R20+May!R20+Jun!R20+Jul!R20+Ago!R20),IF(Config!$C$6=9,SUM(+Ene!R20+Feb!R20+Mar!R20+Abr!R20+May!R20+Jun!R20+Jul!R20+Ago!R20+Set!R20),IF(Config!$C$6=10,SUM(+Ene!R20+Feb!R20+Mar!R20+Abr!R20+May!R20+Jun!R20+Jul!R20+Ago!R20+Set!R20+Oct!R20),IF(Config!$C$6=11,SUM(+Ene!R20+Feb!R20+Mar!R20+Abr!R20+May!R20+Jun!R20+Jul!R20+Ago!R20+Set!R20+Oct!R20+Nov!R20),IF(Config!$C$6=12,SUM(+Ene!R20+Feb!R20+Mar!R20+Abr!R20+May!R20+Jun!R20+Jul!R20+Ago!R20+Set!R20+Oct!R20+Nov!R20+Dic!R20)))))))))))))</f>
        <v>0</v>
      </c>
      <c r="S20" s="356">
        <f>IF(Config!$C$6=1,SUM(+Ene!S20),IF(Config!$C$6=2,SUM(+Ene!S20+Feb!S20),IF(Config!$C$6=3,SUM(+Ene!S20+Feb!S20+Mar!S20),IF(Config!$C$6=4,SUM(+Ene!S20+Feb!S20+Mar!S20+Abr!S20),IF(Config!$C$6=5,SUM(Ene!S20+Feb!S20+Mar!S20+Abr!S20+May!S20),IF(Config!$C$6=6,SUM(+Ene!S20+Feb!S20+Mar!S20+Abr!S20+May!S20+Jun!S20),IF(Config!$C$6=7,SUM(Ene!S20+Feb!S20+Mar!S20+Abr!S20+May!S20+Jun!S20+Jul!S20),IF(Config!$C$6=8,SUM(+Ene!S20+Feb!S20+Mar!S20+Abr!S20+May!S20+Jun!S20+Jul!S20+Ago!S20),IF(Config!$C$6=9,SUM(+Ene!S20+Feb!S20+Mar!S20+Abr!S20+May!S20+Jun!S20+Jul!S20+Ago!S20+Set!S20),IF(Config!$C$6=10,SUM(+Ene!S20+Feb!S20+Mar!S20+Abr!S20+May!S20+Jun!S20+Jul!S20+Ago!S20+Set!S20+Oct!S20),IF(Config!$C$6=11,SUM(+Ene!S20+Feb!S20+Mar!S20+Abr!S20+May!S20+Jun!S20+Jul!S20+Ago!S20+Set!S20+Oct!S20+Nov!S20),IF(Config!$C$6=12,SUM(+Ene!S20+Feb!S20+Mar!S20+Abr!S20+May!S20+Jun!S20+Jul!S20+Ago!S20+Set!S20+Oct!S20+Nov!S20+Dic!S20)))))))))))))</f>
        <v>5</v>
      </c>
      <c r="T20" s="356">
        <f>IF(Config!$C$6=1,SUM(+Ene!T20),IF(Config!$C$6=2,SUM(+Ene!T20+Feb!T20),IF(Config!$C$6=3,SUM(+Ene!T20+Feb!T20+Mar!T20),IF(Config!$C$6=4,SUM(+Ene!T20+Feb!T20+Mar!T20+Abr!T20),IF(Config!$C$6=5,SUM(Ene!T20+Feb!T20+Mar!T20+Abr!T20+May!T20),IF(Config!$C$6=6,SUM(+Ene!T20+Feb!T20+Mar!T20+Abr!T20+May!T20+Jun!T20),IF(Config!$C$6=7,SUM(Ene!T20+Feb!T20+Mar!T20+Abr!T20+May!T20+Jun!T20+Jul!T20),IF(Config!$C$6=8,SUM(+Ene!T20+Feb!T20+Mar!T20+Abr!T20+May!T20+Jun!T20+Jul!T20+Ago!T20),IF(Config!$C$6=9,SUM(+Ene!T20+Feb!T20+Mar!T20+Abr!T20+May!T20+Jun!T20+Jul!T20+Ago!T20+Set!T20),IF(Config!$C$6=10,SUM(+Ene!T20+Feb!T20+Mar!T20+Abr!T20+May!T20+Jun!T20+Jul!T20+Ago!T20+Set!T20+Oct!T20),IF(Config!$C$6=11,SUM(+Ene!T20+Feb!T20+Mar!T20+Abr!T20+May!T20+Jun!T20+Jul!T20+Ago!T20+Set!T20+Oct!T20+Nov!T20),IF(Config!$C$6=12,SUM(+Ene!T20+Feb!T20+Mar!T20+Abr!T20+May!T20+Jun!T20+Jul!T20+Ago!T20+Set!T20+Oct!T20+Nov!T20+Dic!T20)))))))))))))</f>
        <v>5</v>
      </c>
      <c r="U20" s="356">
        <f>IF(Config!$C$6=1,SUM(+Ene!U20),IF(Config!$C$6=2,SUM(+Ene!U20+Feb!U20),IF(Config!$C$6=3,SUM(+Ene!U20+Feb!U20+Mar!U20),IF(Config!$C$6=4,SUM(+Ene!U20+Feb!U20+Mar!U20+Abr!U20),IF(Config!$C$6=5,SUM(Ene!U20+Feb!U20+Mar!U20+Abr!U20+May!U20),IF(Config!$C$6=6,SUM(+Ene!U20+Feb!U20+Mar!U20+Abr!U20+May!U20+Jun!U20),IF(Config!$C$6=7,SUM(Ene!U20+Feb!U20+Mar!U20+Abr!U20+May!U20+Jun!U20+Jul!U20),IF(Config!$C$6=8,SUM(+Ene!U20+Feb!U20+Mar!U20+Abr!U20+May!U20+Jun!U20+Jul!U20+Ago!U20),IF(Config!$C$6=9,SUM(+Ene!U20+Feb!U20+Mar!U20+Abr!U20+May!U20+Jun!U20+Jul!U20+Ago!U20+Set!U20),IF(Config!$C$6=10,SUM(+Ene!U20+Feb!U20+Mar!U20+Abr!U20+May!U20+Jun!U20+Jul!U20+Ago!U20+Set!U20+Oct!U20),IF(Config!$C$6=11,SUM(+Ene!U20+Feb!U20+Mar!U20+Abr!U20+May!U20+Jun!U20+Jul!U20+Ago!U20+Set!U20+Oct!U20+Nov!U20),IF(Config!$C$6=12,SUM(+Ene!U20+Feb!U20+Mar!U20+Abr!U20+May!U20+Jun!U20+Jul!U20+Ago!U20+Set!U20+Oct!U20+Nov!U20+Dic!U20)))))))))))))</f>
        <v>0</v>
      </c>
      <c r="V20" s="356">
        <f>IF(Config!$C$6=1,SUM(+Ene!V20),IF(Config!$C$6=2,SUM(+Ene!V20+Feb!V20),IF(Config!$C$6=3,SUM(+Ene!V20+Feb!V20+Mar!V20),IF(Config!$C$6=4,SUM(+Ene!V20+Feb!V20+Mar!V20+Abr!V20),IF(Config!$C$6=5,SUM(Ene!V20+Feb!V20+Mar!V20+Abr!V20+May!V20),IF(Config!$C$6=6,SUM(+Ene!V20+Feb!V20+Mar!V20+Abr!V20+May!V20+Jun!V20),IF(Config!$C$6=7,SUM(Ene!V20+Feb!V20+Mar!V20+Abr!V20+May!V20+Jun!V20+Jul!V20),IF(Config!$C$6=8,SUM(+Ene!V20+Feb!V20+Mar!V20+Abr!V20+May!V20+Jun!V20+Jul!V20+Ago!V20),IF(Config!$C$6=9,SUM(+Ene!V20+Feb!V20+Mar!V20+Abr!V20+May!V20+Jun!V20+Jul!V20+Ago!V20+Set!V20),IF(Config!$C$6=10,SUM(+Ene!V20+Feb!V20+Mar!V20+Abr!V20+May!V20+Jun!V20+Jul!V20+Ago!V20+Set!V20+Oct!V20),IF(Config!$C$6=11,SUM(+Ene!V20+Feb!V20+Mar!V20+Abr!V20+May!V20+Jun!V20+Jul!V20+Ago!V20+Set!V20+Oct!V20+Nov!V20),IF(Config!$C$6=12,SUM(+Ene!V20+Feb!V20+Mar!V20+Abr!V20+May!V20+Jun!V20+Jul!V20+Ago!V20+Set!V20+Oct!V20+Nov!V20+Dic!V20)))))))))))))</f>
        <v>0</v>
      </c>
      <c r="W20" s="356">
        <f>IF(Config!$C$6=1,SUM(+Ene!W20),IF(Config!$C$6=2,SUM(+Ene!W20+Feb!W20),IF(Config!$C$6=3,SUM(+Ene!W20+Feb!W20+Mar!W20),IF(Config!$C$6=4,SUM(+Ene!W20+Feb!W20+Mar!W20+Abr!W20),IF(Config!$C$6=5,SUM(Ene!W20+Feb!W20+Mar!W20+Abr!W20+May!W20),IF(Config!$C$6=6,SUM(+Ene!W20+Feb!W20+Mar!W20+Abr!W20+May!W20+Jun!W20),IF(Config!$C$6=7,SUM(Ene!W20+Feb!W20+Mar!W20+Abr!W20+May!W20+Jun!W20+Jul!W20),IF(Config!$C$6=8,SUM(+Ene!W20+Feb!W20+Mar!W20+Abr!W20+May!W20+Jun!W20+Jul!W20+Ago!W20),IF(Config!$C$6=9,SUM(+Ene!W20+Feb!W20+Mar!W20+Abr!W20+May!W20+Jun!W20+Jul!W20+Ago!W20+Set!W20),IF(Config!$C$6=10,SUM(+Ene!W20+Feb!W20+Mar!W20+Abr!W20+May!W20+Jun!W20+Jul!W20+Ago!W20+Set!W20+Oct!W20),IF(Config!$C$6=11,SUM(+Ene!W20+Feb!W20+Mar!W20+Abr!W20+May!W20+Jun!W20+Jul!W20+Ago!W20+Set!W20+Oct!W20+Nov!W20),IF(Config!$C$6=12,SUM(+Ene!W20+Feb!W20+Mar!W20+Abr!W20+May!W20+Jun!W20+Jul!W20+Ago!W20+Set!W20+Oct!W20+Nov!W20+Dic!W20)))))))))))))</f>
        <v>0</v>
      </c>
      <c r="X20" s="356">
        <f>IF(Config!$C$6=1,SUM(+Ene!X20),IF(Config!$C$6=2,SUM(+Ene!X20+Feb!X20),IF(Config!$C$6=3,SUM(+Ene!X20+Feb!X20+Mar!X20),IF(Config!$C$6=4,SUM(+Ene!X20+Feb!X20+Mar!X20+Abr!X20),IF(Config!$C$6=5,SUM(Ene!X20+Feb!X20+Mar!X20+Abr!X20+May!X20),IF(Config!$C$6=6,SUM(+Ene!X20+Feb!X20+Mar!X20+Abr!X20+May!X20+Jun!X20),IF(Config!$C$6=7,SUM(Ene!X20+Feb!X20+Mar!X20+Abr!X20+May!X20+Jun!X20+Jul!X20),IF(Config!$C$6=8,SUM(+Ene!X20+Feb!X20+Mar!X20+Abr!X20+May!X20+Jun!X20+Jul!X20+Ago!X20),IF(Config!$C$6=9,SUM(+Ene!X20+Feb!X20+Mar!X20+Abr!X20+May!X20+Jun!X20+Jul!X20+Ago!X20+Set!X20),IF(Config!$C$6=10,SUM(+Ene!X20+Feb!X20+Mar!X20+Abr!X20+May!X20+Jun!X20+Jul!X20+Ago!X20+Set!X20+Oct!X20),IF(Config!$C$6=11,SUM(+Ene!X20+Feb!X20+Mar!X20+Abr!X20+May!X20+Jun!X20+Jul!X20+Ago!X20+Set!X20+Oct!X20+Nov!X20),IF(Config!$C$6=12,SUM(+Ene!X20+Feb!X20+Mar!X20+Abr!X20+May!X20+Jun!X20+Jul!X20+Ago!X20+Set!X20+Oct!X20+Nov!X20+Dic!X20)))))))))))))</f>
        <v>0</v>
      </c>
      <c r="Y20" s="356">
        <f>IF(Config!$C$6=1,SUM(+Ene!Y20),IF(Config!$C$6=2,SUM(+Ene!Y20+Feb!Y20),IF(Config!$C$6=3,SUM(+Ene!Y20+Feb!Y20+Mar!Y20),IF(Config!$C$6=4,SUM(+Ene!Y20+Feb!Y20+Mar!Y20+Abr!Y20),IF(Config!$C$6=5,SUM(Ene!Y20+Feb!Y20+Mar!Y20+Abr!Y20+May!Y20),IF(Config!$C$6=6,SUM(+Ene!Y20+Feb!Y20+Mar!Y20+Abr!Y20+May!Y20+Jun!Y20),IF(Config!$C$6=7,SUM(Ene!Y20+Feb!Y20+Mar!Y20+Abr!Y20+May!Y20+Jun!Y20+Jul!Y20),IF(Config!$C$6=8,SUM(+Ene!Y20+Feb!Y20+Mar!Y20+Abr!Y20+May!Y20+Jun!Y20+Jul!Y20+Ago!Y20),IF(Config!$C$6=9,SUM(+Ene!Y20+Feb!Y20+Mar!Y20+Abr!Y20+May!Y20+Jun!Y20+Jul!Y20+Ago!Y20+Set!Y20),IF(Config!$C$6=10,SUM(+Ene!Y20+Feb!Y20+Mar!Y20+Abr!Y20+May!Y20+Jun!Y20+Jul!Y20+Ago!Y20+Set!Y20+Oct!Y20),IF(Config!$C$6=11,SUM(+Ene!Y20+Feb!Y20+Mar!Y20+Abr!Y20+May!Y20+Jun!Y20+Jul!Y20+Ago!Y20+Set!Y20+Oct!Y20+Nov!Y20),IF(Config!$C$6=12,SUM(+Ene!Y20+Feb!Y20+Mar!Y20+Abr!Y20+May!Y20+Jun!Y20+Jul!Y20+Ago!Y20+Set!Y20+Oct!Y20+Nov!Y20+Dic!Y20)))))))))))))</f>
        <v>10</v>
      </c>
      <c r="Z20" s="356">
        <f>IF(Config!$C$6=1,SUM(+Ene!Z20),IF(Config!$C$6=2,SUM(+Ene!Z20+Feb!Z20),IF(Config!$C$6=3,SUM(+Ene!Z20+Feb!Z20+Mar!Z20),IF(Config!$C$6=4,SUM(+Ene!Z20+Feb!Z20+Mar!Z20+Abr!Z20),IF(Config!$C$6=5,SUM(Ene!Z20+Feb!Z20+Mar!Z20+Abr!Z20+May!Z20),IF(Config!$C$6=6,SUM(+Ene!Z20+Feb!Z20+Mar!Z20+Abr!Z20+May!Z20+Jun!Z20),IF(Config!$C$6=7,SUM(Ene!Z20+Feb!Z20+Mar!Z20+Abr!Z20+May!Z20+Jun!Z20+Jul!Z20),IF(Config!$C$6=8,SUM(+Ene!Z20+Feb!Z20+Mar!Z20+Abr!Z20+May!Z20+Jun!Z20+Jul!Z20+Ago!Z20),IF(Config!$C$6=9,SUM(+Ene!Z20+Feb!Z20+Mar!Z20+Abr!Z20+May!Z20+Jun!Z20+Jul!Z20+Ago!Z20+Set!Z20),IF(Config!$C$6=10,SUM(+Ene!Z20+Feb!Z20+Mar!Z20+Abr!Z20+May!Z20+Jun!Z20+Jul!Z20+Ago!Z20+Set!Z20+Oct!Z20),IF(Config!$C$6=11,SUM(+Ene!Z20+Feb!Z20+Mar!Z20+Abr!Z20+May!Z20+Jun!Z20+Jul!Z20+Ago!Z20+Set!Z20+Oct!Z20+Nov!Z20),IF(Config!$C$6=12,SUM(+Ene!Z20+Feb!Z20+Mar!Z20+Abr!Z20+May!Z20+Jun!Z20+Jul!Z20+Ago!Z20+Set!Z20+Oct!Z20+Nov!Z20+Dic!Z20)))))))))))))</f>
        <v>0</v>
      </c>
      <c r="AA20" s="356">
        <f>IF(Config!$C$6=1,SUM(+Ene!AA20),IF(Config!$C$6=2,SUM(+Ene!AA20+Feb!AA20),IF(Config!$C$6=3,SUM(+Ene!AA20+Feb!AA20+Mar!AA20),IF(Config!$C$6=4,SUM(+Ene!AA20+Feb!AA20+Mar!AA20+Abr!AA20),IF(Config!$C$6=5,SUM(Ene!AA20+Feb!AA20+Mar!AA20+Abr!AA20+May!AA20),IF(Config!$C$6=6,SUM(+Ene!AA20+Feb!AA20+Mar!AA20+Abr!AA20+May!AA20+Jun!AA20),IF(Config!$C$6=7,SUM(Ene!AA20+Feb!AA20+Mar!AA20+Abr!AA20+May!AA20+Jun!AA20+Jul!AA20),IF(Config!$C$6=8,SUM(+Ene!AA20+Feb!AA20+Mar!AA20+Abr!AA20+May!AA20+Jun!AA20+Jul!AA20+Ago!AA20),IF(Config!$C$6=9,SUM(+Ene!AA20+Feb!AA20+Mar!AA20+Abr!AA20+May!AA20+Jun!AA20+Jul!AA20+Ago!AA20+Set!AA20),IF(Config!$C$6=10,SUM(+Ene!AA20+Feb!AA20+Mar!AA20+Abr!AA20+May!AA20+Jun!AA20+Jul!AA20+Ago!AA20+Set!AA20+Oct!AA20),IF(Config!$C$6=11,SUM(+Ene!AA20+Feb!AA20+Mar!AA20+Abr!AA20+May!AA20+Jun!AA20+Jul!AA20+Ago!AA20+Set!AA20+Oct!AA20+Nov!AA20),IF(Config!$C$6=12,SUM(+Ene!AA20+Feb!AA20+Mar!AA20+Abr!AA20+May!AA20+Jun!AA20+Jul!AA20+Ago!AA20+Set!AA20+Oct!AA20+Nov!AA20+Dic!AA20)))))))))))))</f>
        <v>0</v>
      </c>
      <c r="AB20" s="356">
        <f>IF(Config!$C$6=1,SUM(+Ene!AB20),IF(Config!$C$6=2,SUM(+Ene!AB20+Feb!AB20),IF(Config!$C$6=3,SUM(+Ene!AB20+Feb!AB20+Mar!AB20),IF(Config!$C$6=4,SUM(+Ene!AB20+Feb!AB20+Mar!AB20+Abr!AB20),IF(Config!$C$6=5,SUM(Ene!AB20+Feb!AB20+Mar!AB20+Abr!AB20+May!AB20),IF(Config!$C$6=6,SUM(+Ene!AB20+Feb!AB20+Mar!AB20+Abr!AB20+May!AB20+Jun!AB20),IF(Config!$C$6=7,SUM(Ene!AB20+Feb!AB20+Mar!AB20+Abr!AB20+May!AB20+Jun!AB20+Jul!AB20),IF(Config!$C$6=8,SUM(+Ene!AB20+Feb!AB20+Mar!AB20+Abr!AB20+May!AB20+Jun!AB20+Jul!AB20+Ago!AB20),IF(Config!$C$6=9,SUM(+Ene!AB20+Feb!AB20+Mar!AB20+Abr!AB20+May!AB20+Jun!AB20+Jul!AB20+Ago!AB20+Set!AB20),IF(Config!$C$6=10,SUM(+Ene!AB20+Feb!AB20+Mar!AB20+Abr!AB20+May!AB20+Jun!AB20+Jul!AB20+Ago!AB20+Set!AB20+Oct!AB20),IF(Config!$C$6=11,SUM(+Ene!AB20+Feb!AB20+Mar!AB20+Abr!AB20+May!AB20+Jun!AB20+Jul!AB20+Ago!AB20+Set!AB20+Oct!AB20+Nov!AB20),IF(Config!$C$6=12,SUM(+Ene!AB20+Feb!AB20+Mar!AB20+Abr!AB20+May!AB20+Jun!AB20+Jul!AB20+Ago!AB20+Set!AB20+Oct!AB20+Nov!AB20+Dic!AB20)))))))))))))</f>
        <v>0</v>
      </c>
      <c r="AC20" s="356">
        <f>IF(Config!$C$6=1,SUM(+Ene!AC20),IF(Config!$C$6=2,SUM(+Ene!AC20+Feb!AC20),IF(Config!$C$6=3,SUM(+Ene!AC20+Feb!AC20+Mar!AC20),IF(Config!$C$6=4,SUM(+Ene!AC20+Feb!AC20+Mar!AC20+Abr!AC20),IF(Config!$C$6=5,SUM(Ene!AC20+Feb!AC20+Mar!AC20+Abr!AC20+May!AC20),IF(Config!$C$6=6,SUM(+Ene!AC20+Feb!AC20+Mar!AC20+Abr!AC20+May!AC20+Jun!AC20),IF(Config!$C$6=7,SUM(Ene!AC20+Feb!AC20+Mar!AC20+Abr!AC20+May!AC20+Jun!AC20+Jul!AC20),IF(Config!$C$6=8,SUM(+Ene!AC20+Feb!AC20+Mar!AC20+Abr!AC20+May!AC20+Jun!AC20+Jul!AC20+Ago!AC20),IF(Config!$C$6=9,SUM(+Ene!AC20+Feb!AC20+Mar!AC20+Abr!AC20+May!AC20+Jun!AC20+Jul!AC20+Ago!AC20+Set!AC20),IF(Config!$C$6=10,SUM(+Ene!AC20+Feb!AC20+Mar!AC20+Abr!AC20+May!AC20+Jun!AC20+Jul!AC20+Ago!AC20+Set!AC20+Oct!AC20),IF(Config!$C$6=11,SUM(+Ene!AC20+Feb!AC20+Mar!AC20+Abr!AC20+May!AC20+Jun!AC20+Jul!AC20+Ago!AC20+Set!AC20+Oct!AC20+Nov!AC20),IF(Config!$C$6=12,SUM(+Ene!AC20+Feb!AC20+Mar!AC20+Abr!AC20+May!AC20+Jun!AC20+Jul!AC20+Ago!AC20+Set!AC20+Oct!AC20+Nov!AC20+Dic!AC20)))))))))))))</f>
        <v>0</v>
      </c>
      <c r="AD20" s="356">
        <f>IF(Config!$C$6=1,SUM(+Ene!AD20),IF(Config!$C$6=2,SUM(+Ene!AD20+Feb!AD20),IF(Config!$C$6=3,SUM(+Ene!AD20+Feb!AD20+Mar!AD20),IF(Config!$C$6=4,SUM(+Ene!AD20+Feb!AD20+Mar!AD20+Abr!AD20),IF(Config!$C$6=5,SUM(Ene!AD20+Feb!AD20+Mar!AD20+Abr!AD20+May!AD20),IF(Config!$C$6=6,SUM(+Ene!AD20+Feb!AD20+Mar!AD20+Abr!AD20+May!AD20+Jun!AD20),IF(Config!$C$6=7,SUM(Ene!AD20+Feb!AD20+Mar!AD20+Abr!AD20+May!AD20+Jun!AD20+Jul!AD20),IF(Config!$C$6=8,SUM(+Ene!AD20+Feb!AD20+Mar!AD20+Abr!AD20+May!AD20+Jun!AD20+Jul!AD20+Ago!AD20),IF(Config!$C$6=9,SUM(+Ene!AD20+Feb!AD20+Mar!AD20+Abr!AD20+May!AD20+Jun!AD20+Jul!AD20+Ago!AD20+Set!AD20),IF(Config!$C$6=10,SUM(+Ene!AD20+Feb!AD20+Mar!AD20+Abr!AD20+May!AD20+Jun!AD20+Jul!AD20+Ago!AD20+Set!AD20+Oct!AD20),IF(Config!$C$6=11,SUM(+Ene!AD20+Feb!AD20+Mar!AD20+Abr!AD20+May!AD20+Jun!AD20+Jul!AD20+Ago!AD20+Set!AD20+Oct!AD20+Nov!AD20),IF(Config!$C$6=12,SUM(+Ene!AD20+Feb!AD20+Mar!AD20+Abr!AD20+May!AD20+Jun!AD20+Jul!AD20+Ago!AD20+Set!AD20+Oct!AD20+Nov!AD20+Dic!AD20)))))))))))))</f>
        <v>2</v>
      </c>
      <c r="AE20" s="356">
        <f>IF(Config!$C$6=1,SUM(+Ene!AE20),IF(Config!$C$6=2,SUM(+Ene!AE20+Feb!AE20),IF(Config!$C$6=3,SUM(+Ene!AE20+Feb!AE20+Mar!AE20),IF(Config!$C$6=4,SUM(+Ene!AE20+Feb!AE20+Mar!AE20+Abr!AE20),IF(Config!$C$6=5,SUM(Ene!AE20+Feb!AE20+Mar!AE20+Abr!AE20+May!AE20),IF(Config!$C$6=6,SUM(+Ene!AE20+Feb!AE20+Mar!AE20+Abr!AE20+May!AE20+Jun!AE20),IF(Config!$C$6=7,SUM(Ene!AE20+Feb!AE20+Mar!AE20+Abr!AE20+May!AE20+Jun!AE20+Jul!AE20),IF(Config!$C$6=8,SUM(+Ene!AE20+Feb!AE20+Mar!AE20+Abr!AE20+May!AE20+Jun!AE20+Jul!AE20+Ago!AE20),IF(Config!$C$6=9,SUM(+Ene!AE20+Feb!AE20+Mar!AE20+Abr!AE20+May!AE20+Jun!AE20+Jul!AE20+Ago!AE20+Set!AE20),IF(Config!$C$6=10,SUM(+Ene!AE20+Feb!AE20+Mar!AE20+Abr!AE20+May!AE20+Jun!AE20+Jul!AE20+Ago!AE20+Set!AE20+Oct!AE20),IF(Config!$C$6=11,SUM(+Ene!AE20+Feb!AE20+Mar!AE20+Abr!AE20+May!AE20+Jun!AE20+Jul!AE20+Ago!AE20+Set!AE20+Oct!AE20+Nov!AE20),IF(Config!$C$6=12,SUM(+Ene!AE20+Feb!AE20+Mar!AE20+Abr!AE20+May!AE20+Jun!AE20+Jul!AE20+Ago!AE20+Set!AE20+Oct!AE20+Nov!AE20+Dic!AE20)))))))))))))</f>
        <v>4</v>
      </c>
      <c r="AF20" s="356">
        <f>IF(Config!$C$6=1,SUM(+Ene!AF20),IF(Config!$C$6=2,SUM(+Ene!AF20+Feb!AF20),IF(Config!$C$6=3,SUM(+Ene!AF20+Feb!AF20+Mar!AF20),IF(Config!$C$6=4,SUM(+Ene!AF20+Feb!AF20+Mar!AF20+Abr!AF20),IF(Config!$C$6=5,SUM(Ene!AF20+Feb!AF20+Mar!AF20+Abr!AF20+May!AF20),IF(Config!$C$6=6,SUM(+Ene!AF20+Feb!AF20+Mar!AF20+Abr!AF20+May!AF20+Jun!AF20),IF(Config!$C$6=7,SUM(Ene!AF20+Feb!AF20+Mar!AF20+Abr!AF20+May!AF20+Jun!AF20+Jul!AF20),IF(Config!$C$6=8,SUM(+Ene!AF20+Feb!AF20+Mar!AF20+Abr!AF20+May!AF20+Jun!AF20+Jul!AF20+Ago!AF20),IF(Config!$C$6=9,SUM(+Ene!AF20+Feb!AF20+Mar!AF20+Abr!AF20+May!AF20+Jun!AF20+Jul!AF20+Ago!AF20+Set!AF20),IF(Config!$C$6=10,SUM(+Ene!AF20+Feb!AF20+Mar!AF20+Abr!AF20+May!AF20+Jun!AF20+Jul!AF20+Ago!AF20+Set!AF20+Oct!AF20),IF(Config!$C$6=11,SUM(+Ene!AF20+Feb!AF20+Mar!AF20+Abr!AF20+May!AF20+Jun!AF20+Jul!AF20+Ago!AF20+Set!AF20+Oct!AF20+Nov!AF20),IF(Config!$C$6=12,SUM(+Ene!AF20+Feb!AF20+Mar!AF20+Abr!AF20+May!AF20+Jun!AF20+Jul!AF20+Ago!AF20+Set!AF20+Oct!AF20+Nov!AF20+Dic!AF20)))))))))))))</f>
        <v>5</v>
      </c>
      <c r="AG20" s="356">
        <f>IF(Config!$C$6=1,SUM(+Ene!AG20),IF(Config!$C$6=2,SUM(+Ene!AG20+Feb!AG20),IF(Config!$C$6=3,SUM(+Ene!AG20+Feb!AG20+Mar!AG20),IF(Config!$C$6=4,SUM(+Ene!AG20+Feb!AG20+Mar!AG20+Abr!AG20),IF(Config!$C$6=5,SUM(Ene!AG20+Feb!AG20+Mar!AG20+Abr!AG20+May!AG20),IF(Config!$C$6=6,SUM(+Ene!AG20+Feb!AG20+Mar!AG20+Abr!AG20+May!AG20+Jun!AG20),IF(Config!$C$6=7,SUM(Ene!AG20+Feb!AG20+Mar!AG20+Abr!AG20+May!AG20+Jun!AG20+Jul!AG20),IF(Config!$C$6=8,SUM(+Ene!AG20+Feb!AG20+Mar!AG20+Abr!AG20+May!AG20+Jun!AG20+Jul!AG20+Ago!AG20),IF(Config!$C$6=9,SUM(+Ene!AG20+Feb!AG20+Mar!AG20+Abr!AG20+May!AG20+Jun!AG20+Jul!AG20+Ago!AG20+Set!AG20),IF(Config!$C$6=10,SUM(+Ene!AG20+Feb!AG20+Mar!AG20+Abr!AG20+May!AG20+Jun!AG20+Jul!AG20+Ago!AG20+Set!AG20+Oct!AG20),IF(Config!$C$6=11,SUM(+Ene!AG20+Feb!AG20+Mar!AG20+Abr!AG20+May!AG20+Jun!AG20+Jul!AG20+Ago!AG20+Set!AG20+Oct!AG20+Nov!AG20),IF(Config!$C$6=12,SUM(+Ene!AG20+Feb!AG20+Mar!AG20+Abr!AG20+May!AG20+Jun!AG20+Jul!AG20+Ago!AG20+Set!AG20+Oct!AG20+Nov!AG20+Dic!AG20)))))))))))))</f>
        <v>3</v>
      </c>
      <c r="AH20" s="356">
        <f>IF(Config!$C$6=1,SUM(+Ene!AH20),IF(Config!$C$6=2,SUM(+Ene!AH20+Feb!AH20),IF(Config!$C$6=3,SUM(+Ene!AH20+Feb!AH20+Mar!AH20),IF(Config!$C$6=4,SUM(+Ene!AH20+Feb!AH20+Mar!AH20+Abr!AH20),IF(Config!$C$6=5,SUM(Ene!AH20+Feb!AH20+Mar!AH20+Abr!AH20+May!AH20),IF(Config!$C$6=6,SUM(+Ene!AH20+Feb!AH20+Mar!AH20+Abr!AH20+May!AH20+Jun!AH20),IF(Config!$C$6=7,SUM(Ene!AH20+Feb!AH20+Mar!AH20+Abr!AH20+May!AH20+Jun!AH20+Jul!AH20),IF(Config!$C$6=8,SUM(+Ene!AH20+Feb!AH20+Mar!AH20+Abr!AH20+May!AH20+Jun!AH20+Jul!AH20+Ago!AH20),IF(Config!$C$6=9,SUM(+Ene!AH20+Feb!AH20+Mar!AH20+Abr!AH20+May!AH20+Jun!AH20+Jul!AH20+Ago!AH20+Set!AH20),IF(Config!$C$6=10,SUM(+Ene!AH20+Feb!AH20+Mar!AH20+Abr!AH20+May!AH20+Jun!AH20+Jul!AH20+Ago!AH20+Set!AH20+Oct!AH20),IF(Config!$C$6=11,SUM(+Ene!AH20+Feb!AH20+Mar!AH20+Abr!AH20+May!AH20+Jun!AH20+Jul!AH20+Ago!AH20+Set!AH20+Oct!AH20+Nov!AH20),IF(Config!$C$6=12,SUM(+Ene!AH20+Feb!AH20+Mar!AH20+Abr!AH20+May!AH20+Jun!AH20+Jul!AH20+Ago!AH20+Set!AH20+Oct!AH20+Nov!AH20+Dic!AH20)))))))))))))</f>
        <v>0</v>
      </c>
      <c r="AI20" s="356">
        <f>IF(Config!$C$6=1,SUM(+Ene!AI20),IF(Config!$C$6=2,SUM(+Ene!AI20+Feb!AI20),IF(Config!$C$6=3,SUM(+Ene!AI20+Feb!AI20+Mar!AI20),IF(Config!$C$6=4,SUM(+Ene!AI20+Feb!AI20+Mar!AI20+Abr!AI20),IF(Config!$C$6=5,SUM(Ene!AI20+Feb!AI20+Mar!AI20+Abr!AI20+May!AI20),IF(Config!$C$6=6,SUM(+Ene!AI20+Feb!AI20+Mar!AI20+Abr!AI20+May!AI20+Jun!AI20),IF(Config!$C$6=7,SUM(Ene!AI20+Feb!AI20+Mar!AI20+Abr!AI20+May!AI20+Jun!AI20+Jul!AI20),IF(Config!$C$6=8,SUM(+Ene!AI20+Feb!AI20+Mar!AI20+Abr!AI20+May!AI20+Jun!AI20+Jul!AI20+Ago!AI20),IF(Config!$C$6=9,SUM(+Ene!AI20+Feb!AI20+Mar!AI20+Abr!AI20+May!AI20+Jun!AI20+Jul!AI20+Ago!AI20+Set!AI20),IF(Config!$C$6=10,SUM(+Ene!AI20+Feb!AI20+Mar!AI20+Abr!AI20+May!AI20+Jun!AI20+Jul!AI20+Ago!AI20+Set!AI20+Oct!AI20),IF(Config!$C$6=11,SUM(+Ene!AI20+Feb!AI20+Mar!AI20+Abr!AI20+May!AI20+Jun!AI20+Jul!AI20+Ago!AI20+Set!AI20+Oct!AI20+Nov!AI20),IF(Config!$C$6=12,SUM(+Ene!AI20+Feb!AI20+Mar!AI20+Abr!AI20+May!AI20+Jun!AI20+Jul!AI20+Ago!AI20+Set!AI20+Oct!AI20+Nov!AI20+Dic!AI20)))))))))))))</f>
        <v>0</v>
      </c>
      <c r="AJ20" s="356">
        <f>IF(Config!$C$6=1,SUM(+Ene!AJ20),IF(Config!$C$6=2,SUM(+Ene!AJ20+Feb!AJ20),IF(Config!$C$6=3,SUM(+Ene!AJ20+Feb!AJ20+Mar!AJ20),IF(Config!$C$6=4,SUM(+Ene!AJ20+Feb!AJ20+Mar!AJ20+Abr!AJ20),IF(Config!$C$6=5,SUM(Ene!AJ20+Feb!AJ20+Mar!AJ20+Abr!AJ20+May!AJ20),IF(Config!$C$6=6,SUM(+Ene!AJ20+Feb!AJ20+Mar!AJ20+Abr!AJ20+May!AJ20+Jun!AJ20),IF(Config!$C$6=7,SUM(Ene!AJ20+Feb!AJ20+Mar!AJ20+Abr!AJ20+May!AJ20+Jun!AJ20+Jul!AJ20),IF(Config!$C$6=8,SUM(+Ene!AJ20+Feb!AJ20+Mar!AJ20+Abr!AJ20+May!AJ20+Jun!AJ20+Jul!AJ20+Ago!AJ20),IF(Config!$C$6=9,SUM(+Ene!AJ20+Feb!AJ20+Mar!AJ20+Abr!AJ20+May!AJ20+Jun!AJ20+Jul!AJ20+Ago!AJ20+Set!AJ20),IF(Config!$C$6=10,SUM(+Ene!AJ20+Feb!AJ20+Mar!AJ20+Abr!AJ20+May!AJ20+Jun!AJ20+Jul!AJ20+Ago!AJ20+Set!AJ20+Oct!AJ20),IF(Config!$C$6=11,SUM(+Ene!AJ20+Feb!AJ20+Mar!AJ20+Abr!AJ20+May!AJ20+Jun!AJ20+Jul!AJ20+Ago!AJ20+Set!AJ20+Oct!AJ20+Nov!AJ20),IF(Config!$C$6=12,SUM(+Ene!AJ20+Feb!AJ20+Mar!AJ20+Abr!AJ20+May!AJ20+Jun!AJ20+Jul!AJ20+Ago!AJ20+Set!AJ20+Oct!AJ20+Nov!AJ20+Dic!AJ20)))))))))))))</f>
        <v>2</v>
      </c>
      <c r="AK20" s="356">
        <f>IF(Config!$C$6=1,SUM(+Ene!AK20),IF(Config!$C$6=2,SUM(+Ene!AK20+Feb!AK20),IF(Config!$C$6=3,SUM(+Ene!AK20+Feb!AK20+Mar!AK20),IF(Config!$C$6=4,SUM(+Ene!AK20+Feb!AK20+Mar!AK20+Abr!AK20),IF(Config!$C$6=5,SUM(Ene!AK20+Feb!AK20+Mar!AK20+Abr!AK20+May!AK20),IF(Config!$C$6=6,SUM(+Ene!AK20+Feb!AK20+Mar!AK20+Abr!AK20+May!AK20+Jun!AK20),IF(Config!$C$6=7,SUM(Ene!AK20+Feb!AK20+Mar!AK20+Abr!AK20+May!AK20+Jun!AK20+Jul!AK20),IF(Config!$C$6=8,SUM(+Ene!AK20+Feb!AK20+Mar!AK20+Abr!AK20+May!AK20+Jun!AK20+Jul!AK20+Ago!AK20),IF(Config!$C$6=9,SUM(+Ene!AK20+Feb!AK20+Mar!AK20+Abr!AK20+May!AK20+Jun!AK20+Jul!AK20+Ago!AK20+Set!AK20),IF(Config!$C$6=10,SUM(+Ene!AK20+Feb!AK20+Mar!AK20+Abr!AK20+May!AK20+Jun!AK20+Jul!AK20+Ago!AK20+Set!AK20+Oct!AK20),IF(Config!$C$6=11,SUM(+Ene!AK20+Feb!AK20+Mar!AK20+Abr!AK20+May!AK20+Jun!AK20+Jul!AK20+Ago!AK20+Set!AK20+Oct!AK20+Nov!AK20),IF(Config!$C$6=12,SUM(+Ene!AK20+Feb!AK20+Mar!AK20+Abr!AK20+May!AK20+Jun!AK20+Jul!AK20+Ago!AK20+Set!AK20+Oct!AK20+Nov!AK20+Dic!AK20)))))))))))))</f>
        <v>0</v>
      </c>
      <c r="AL20" s="356">
        <f>IF(Config!$C$6=1,SUM(+Ene!AL20),IF(Config!$C$6=2,SUM(+Ene!AL20+Feb!AL20),IF(Config!$C$6=3,SUM(+Ene!AL20+Feb!AL20+Mar!AL20),IF(Config!$C$6=4,SUM(+Ene!AL20+Feb!AL20+Mar!AL20+Abr!AL20),IF(Config!$C$6=5,SUM(Ene!AL20+Feb!AL20+Mar!AL20+Abr!AL20+May!AL20),IF(Config!$C$6=6,SUM(+Ene!AL20+Feb!AL20+Mar!AL20+Abr!AL20+May!AL20+Jun!AL20),IF(Config!$C$6=7,SUM(Ene!AL20+Feb!AL20+Mar!AL20+Abr!AL20+May!AL20+Jun!AL20+Jul!AL20),IF(Config!$C$6=8,SUM(+Ene!AL20+Feb!AL20+Mar!AL20+Abr!AL20+May!AL20+Jun!AL20+Jul!AL20+Ago!AL20),IF(Config!$C$6=9,SUM(+Ene!AL20+Feb!AL20+Mar!AL20+Abr!AL20+May!AL20+Jun!AL20+Jul!AL20+Ago!AL20+Set!AL20),IF(Config!$C$6=10,SUM(+Ene!AL20+Feb!AL20+Mar!AL20+Abr!AL20+May!AL20+Jun!AL20+Jul!AL20+Ago!AL20+Set!AL20+Oct!AL20),IF(Config!$C$6=11,SUM(+Ene!AL20+Feb!AL20+Mar!AL20+Abr!AL20+May!AL20+Jun!AL20+Jul!AL20+Ago!AL20+Set!AL20+Oct!AL20+Nov!AL20),IF(Config!$C$6=12,SUM(+Ene!AL20+Feb!AL20+Mar!AL20+Abr!AL20+May!AL20+Jun!AL20+Jul!AL20+Ago!AL20+Set!AL20+Oct!AL20+Nov!AL20+Dic!AL20)))))))))))))</f>
        <v>1</v>
      </c>
      <c r="AM20" s="356">
        <f>IF(Config!$C$6=1,SUM(+Ene!AM20),IF(Config!$C$6=2,SUM(+Ene!AM20+Feb!AM20),IF(Config!$C$6=3,SUM(+Ene!AM20+Feb!AM20+Mar!AM20),IF(Config!$C$6=4,SUM(+Ene!AM20+Feb!AM20+Mar!AM20+Abr!AM20),IF(Config!$C$6=5,SUM(Ene!AM20+Feb!AM20+Mar!AM20+Abr!AM20+May!AM20),IF(Config!$C$6=6,SUM(+Ene!AM20+Feb!AM20+Mar!AM20+Abr!AM20+May!AM20+Jun!AM20),IF(Config!$C$6=7,SUM(Ene!AM20+Feb!AM20+Mar!AM20+Abr!AM20+May!AM20+Jun!AM20+Jul!AM20),IF(Config!$C$6=8,SUM(+Ene!AM20+Feb!AM20+Mar!AM20+Abr!AM20+May!AM20+Jun!AM20+Jul!AM20+Ago!AM20),IF(Config!$C$6=9,SUM(+Ene!AM20+Feb!AM20+Mar!AM20+Abr!AM20+May!AM20+Jun!AM20+Jul!AM20+Ago!AM20+Set!AM20),IF(Config!$C$6=10,SUM(+Ene!AM20+Feb!AM20+Mar!AM20+Abr!AM20+May!AM20+Jun!AM20+Jul!AM20+Ago!AM20+Set!AM20+Oct!AM20),IF(Config!$C$6=11,SUM(+Ene!AM20+Feb!AM20+Mar!AM20+Abr!AM20+May!AM20+Jun!AM20+Jul!AM20+Ago!AM20+Set!AM20+Oct!AM20+Nov!AM20),IF(Config!$C$6=12,SUM(+Ene!AM20+Feb!AM20+Mar!AM20+Abr!AM20+May!AM20+Jun!AM20+Jul!AM20+Ago!AM20+Set!AM20+Oct!AM20+Nov!AM20+Dic!AM20)))))))))))))</f>
        <v>2</v>
      </c>
      <c r="AN20" s="356">
        <f>IF(Config!$C$6=1,SUM(+Ene!AN20),IF(Config!$C$6=2,SUM(+Ene!AN20+Feb!AN20),IF(Config!$C$6=3,SUM(+Ene!AN20+Feb!AN20+Mar!AN20),IF(Config!$C$6=4,SUM(+Ene!AN20+Feb!AN20+Mar!AN20+Abr!AN20),IF(Config!$C$6=5,SUM(Ene!AN20+Feb!AN20+Mar!AN20+Abr!AN20+May!AN20),IF(Config!$C$6=6,SUM(+Ene!AN20+Feb!AN20+Mar!AN20+Abr!AN20+May!AN20+Jun!AN20),IF(Config!$C$6=7,SUM(Ene!AN20+Feb!AN20+Mar!AN20+Abr!AN20+May!AN20+Jun!AN20+Jul!AN20),IF(Config!$C$6=8,SUM(+Ene!AN20+Feb!AN20+Mar!AN20+Abr!AN20+May!AN20+Jun!AN20+Jul!AN20+Ago!AN20),IF(Config!$C$6=9,SUM(+Ene!AN20+Feb!AN20+Mar!AN20+Abr!AN20+May!AN20+Jun!AN20+Jul!AN20+Ago!AN20+Set!AN20),IF(Config!$C$6=10,SUM(+Ene!AN20+Feb!AN20+Mar!AN20+Abr!AN20+May!AN20+Jun!AN20+Jul!AN20+Ago!AN20+Set!AN20+Oct!AN20),IF(Config!$C$6=11,SUM(+Ene!AN20+Feb!AN20+Mar!AN20+Abr!AN20+May!AN20+Jun!AN20+Jul!AN20+Ago!AN20+Set!AN20+Oct!AN20+Nov!AN20),IF(Config!$C$6=12,SUM(+Ene!AN20+Feb!AN20+Mar!AN20+Abr!AN20+May!AN20+Jun!AN20+Jul!AN20+Ago!AN20+Set!AN20+Oct!AN20+Nov!AN20+Dic!AN20)))))))))))))</f>
        <v>1</v>
      </c>
      <c r="AO20" s="356">
        <f>IF(Config!$C$6=1,SUM(+Ene!AO20),IF(Config!$C$6=2,SUM(+Ene!AO20+Feb!AO20),IF(Config!$C$6=3,SUM(+Ene!AO20+Feb!AO20+Mar!AO20),IF(Config!$C$6=4,SUM(+Ene!AO20+Feb!AO20+Mar!AO20+Abr!AO20),IF(Config!$C$6=5,SUM(Ene!AO20+Feb!AO20+Mar!AO20+Abr!AO20+May!AO20),IF(Config!$C$6=6,SUM(+Ene!AO20+Feb!AO20+Mar!AO20+Abr!AO20+May!AO20+Jun!AO20),IF(Config!$C$6=7,SUM(Ene!AO20+Feb!AO20+Mar!AO20+Abr!AO20+May!AO20+Jun!AO20+Jul!AO20),IF(Config!$C$6=8,SUM(+Ene!AO20+Feb!AO20+Mar!AO20+Abr!AO20+May!AO20+Jun!AO20+Jul!AO20+Ago!AO20),IF(Config!$C$6=9,SUM(+Ene!AO20+Feb!AO20+Mar!AO20+Abr!AO20+May!AO20+Jun!AO20+Jul!AO20+Ago!AO20+Set!AO20),IF(Config!$C$6=10,SUM(+Ene!AO20+Feb!AO20+Mar!AO20+Abr!AO20+May!AO20+Jun!AO20+Jul!AO20+Ago!AO20+Set!AO20+Oct!AO20),IF(Config!$C$6=11,SUM(+Ene!AO20+Feb!AO20+Mar!AO20+Abr!AO20+May!AO20+Jun!AO20+Jul!AO20+Ago!AO20+Set!AO20+Oct!AO20+Nov!AO20),IF(Config!$C$6=12,SUM(+Ene!AO20+Feb!AO20+Mar!AO20+Abr!AO20+May!AO20+Jun!AO20+Jul!AO20+Ago!AO20+Set!AO20+Oct!AO20+Nov!AO20+Dic!AO20)))))))))))))</f>
        <v>1</v>
      </c>
      <c r="AP20" s="356">
        <f>IF(Config!$C$6=1,SUM(+Ene!AP20),IF(Config!$C$6=2,SUM(+Ene!AP20+Feb!AP20),IF(Config!$C$6=3,SUM(+Ene!AP20+Feb!AP20+Mar!AP20),IF(Config!$C$6=4,SUM(+Ene!AP20+Feb!AP20+Mar!AP20+Abr!AP20),IF(Config!$C$6=5,SUM(Ene!AP20+Feb!AP20+Mar!AP20+Abr!AP20+May!AP20),IF(Config!$C$6=6,SUM(+Ene!AP20+Feb!AP20+Mar!AP20+Abr!AP20+May!AP20+Jun!AP20),IF(Config!$C$6=7,SUM(Ene!AP20+Feb!AP20+Mar!AP20+Abr!AP20+May!AP20+Jun!AP20+Jul!AP20),IF(Config!$C$6=8,SUM(+Ene!AP20+Feb!AP20+Mar!AP20+Abr!AP20+May!AP20+Jun!AP20+Jul!AP20+Ago!AP20),IF(Config!$C$6=9,SUM(+Ene!AP20+Feb!AP20+Mar!AP20+Abr!AP20+May!AP20+Jun!AP20+Jul!AP20+Ago!AP20+Set!AP20),IF(Config!$C$6=10,SUM(+Ene!AP20+Feb!AP20+Mar!AP20+Abr!AP20+May!AP20+Jun!AP20+Jul!AP20+Ago!AP20+Set!AP20+Oct!AP20),IF(Config!$C$6=11,SUM(+Ene!AP20+Feb!AP20+Mar!AP20+Abr!AP20+May!AP20+Jun!AP20+Jul!AP20+Ago!AP20+Set!AP20+Oct!AP20+Nov!AP20),IF(Config!$C$6=12,SUM(+Ene!AP20+Feb!AP20+Mar!AP20+Abr!AP20+May!AP20+Jun!AP20+Jul!AP20+Ago!AP20+Set!AP20+Oct!AP20+Nov!AP20+Dic!AP20)))))))))))))</f>
        <v>0</v>
      </c>
      <c r="AQ20" s="356">
        <f>IF(Config!$C$6=1,SUM(+Ene!AQ20),IF(Config!$C$6=2,SUM(+Ene!AQ20+Feb!AQ20),IF(Config!$C$6=3,SUM(+Ene!AQ20+Feb!AQ20+Mar!AQ20),IF(Config!$C$6=4,SUM(+Ene!AQ20+Feb!AQ20+Mar!AQ20+Abr!AQ20),IF(Config!$C$6=5,SUM(Ene!AQ20+Feb!AQ20+Mar!AQ20+Abr!AQ20+May!AQ20),IF(Config!$C$6=6,SUM(+Ene!AQ20+Feb!AQ20+Mar!AQ20+Abr!AQ20+May!AQ20+Jun!AQ20),IF(Config!$C$6=7,SUM(Ene!AQ20+Feb!AQ20+Mar!AQ20+Abr!AQ20+May!AQ20+Jun!AQ20+Jul!AQ20),IF(Config!$C$6=8,SUM(+Ene!AQ20+Feb!AQ20+Mar!AQ20+Abr!AQ20+May!AQ20+Jun!AQ20+Jul!AQ20+Ago!AQ20),IF(Config!$C$6=9,SUM(+Ene!AQ20+Feb!AQ20+Mar!AQ20+Abr!AQ20+May!AQ20+Jun!AQ20+Jul!AQ20+Ago!AQ20+Set!AQ20),IF(Config!$C$6=10,SUM(+Ene!AQ20+Feb!AQ20+Mar!AQ20+Abr!AQ20+May!AQ20+Jun!AQ20+Jul!AQ20+Ago!AQ20+Set!AQ20+Oct!AQ20),IF(Config!$C$6=11,SUM(+Ene!AQ20+Feb!AQ20+Mar!AQ20+Abr!AQ20+May!AQ20+Jun!AQ20+Jul!AQ20+Ago!AQ20+Set!AQ20+Oct!AQ20+Nov!AQ20),IF(Config!$C$6=12,SUM(+Ene!AQ20+Feb!AQ20+Mar!AQ20+Abr!AQ20+May!AQ20+Jun!AQ20+Jul!AQ20+Ago!AQ20+Set!AQ20+Oct!AQ20+Nov!AQ20+Dic!AQ20)))))))))))))</f>
        <v>5</v>
      </c>
      <c r="AR20" s="356">
        <f>IF(Config!$C$6=1,SUM(+Ene!AR20),IF(Config!$C$6=2,SUM(+Ene!AR20+Feb!AR20),IF(Config!$C$6=3,SUM(+Ene!AR20+Feb!AR20+Mar!AR20),IF(Config!$C$6=4,SUM(+Ene!AR20+Feb!AR20+Mar!AR20+Abr!AR20),IF(Config!$C$6=5,SUM(Ene!AR20+Feb!AR20+Mar!AR20+Abr!AR20+May!AR20),IF(Config!$C$6=6,SUM(+Ene!AR20+Feb!AR20+Mar!AR20+Abr!AR20+May!AR20+Jun!AR20),IF(Config!$C$6=7,SUM(Ene!AR20+Feb!AR20+Mar!AR20+Abr!AR20+May!AR20+Jun!AR20+Jul!AR20),IF(Config!$C$6=8,SUM(+Ene!AR20+Feb!AR20+Mar!AR20+Abr!AR20+May!AR20+Jun!AR20+Jul!AR20+Ago!AR20),IF(Config!$C$6=9,SUM(+Ene!AR20+Feb!AR20+Mar!AR20+Abr!AR20+May!AR20+Jun!AR20+Jul!AR20+Ago!AR20+Set!AR20),IF(Config!$C$6=10,SUM(+Ene!AR20+Feb!AR20+Mar!AR20+Abr!AR20+May!AR20+Jun!AR20+Jul!AR20+Ago!AR20+Set!AR20+Oct!AR20),IF(Config!$C$6=11,SUM(+Ene!AR20+Feb!AR20+Mar!AR20+Abr!AR20+May!AR20+Jun!AR20+Jul!AR20+Ago!AR20+Set!AR20+Oct!AR20+Nov!AR20),IF(Config!$C$6=12,SUM(+Ene!AR20+Feb!AR20+Mar!AR20+Abr!AR20+May!AR20+Jun!AR20+Jul!AR20+Ago!AR20+Set!AR20+Oct!AR20+Nov!AR20+Dic!AR20)))))))))))))</f>
        <v>0</v>
      </c>
      <c r="AS20" s="356">
        <f>IF(Config!$C$6=1,SUM(+Ene!AS20),IF(Config!$C$6=2,SUM(+Ene!AS20+Feb!AS20),IF(Config!$C$6=3,SUM(+Ene!AS20+Feb!AS20+Mar!AS20),IF(Config!$C$6=4,SUM(+Ene!AS20+Feb!AS20+Mar!AS20+Abr!AS20),IF(Config!$C$6=5,SUM(Ene!AS20+Feb!AS20+Mar!AS20+Abr!AS20+May!AS20),IF(Config!$C$6=6,SUM(+Ene!AS20+Feb!AS20+Mar!AS20+Abr!AS20+May!AS20+Jun!AS20),IF(Config!$C$6=7,SUM(Ene!AS20+Feb!AS20+Mar!AS20+Abr!AS20+May!AS20+Jun!AS20+Jul!AS20),IF(Config!$C$6=8,SUM(+Ene!AS20+Feb!AS20+Mar!AS20+Abr!AS20+May!AS20+Jun!AS20+Jul!AS20+Ago!AS20),IF(Config!$C$6=9,SUM(+Ene!AS20+Feb!AS20+Mar!AS20+Abr!AS20+May!AS20+Jun!AS20+Jul!AS20+Ago!AS20+Set!AS20),IF(Config!$C$6=10,SUM(+Ene!AS20+Feb!AS20+Mar!AS20+Abr!AS20+May!AS20+Jun!AS20+Jul!AS20+Ago!AS20+Set!AS20+Oct!AS20),IF(Config!$C$6=11,SUM(+Ene!AS20+Feb!AS20+Mar!AS20+Abr!AS20+May!AS20+Jun!AS20+Jul!AS20+Ago!AS20+Set!AS20+Oct!AS20+Nov!AS20),IF(Config!$C$6=12,SUM(+Ene!AS20+Feb!AS20+Mar!AS20+Abr!AS20+May!AS20+Jun!AS20+Jul!AS20+Ago!AS20+Set!AS20+Oct!AS20+Nov!AS20+Dic!AS20)))))))))))))</f>
        <v>0</v>
      </c>
      <c r="AT20" s="356">
        <f>IF(Config!$C$6=1,SUM(+Ene!AT20),IF(Config!$C$6=2,SUM(+Ene!AT20+Feb!AT20),IF(Config!$C$6=3,SUM(+Ene!AT20+Feb!AT20+Mar!AT20),IF(Config!$C$6=4,SUM(+Ene!AT20+Feb!AT20+Mar!AT20+Abr!AT20),IF(Config!$C$6=5,SUM(Ene!AT20+Feb!AT20+Mar!AT20+Abr!AT20+May!AT20),IF(Config!$C$6=6,SUM(+Ene!AT20+Feb!AT20+Mar!AT20+Abr!AT20+May!AT20+Jun!AT20),IF(Config!$C$6=7,SUM(Ene!AT20+Feb!AT20+Mar!AT20+Abr!AT20+May!AT20+Jun!AT20+Jul!AT20),IF(Config!$C$6=8,SUM(+Ene!AT20+Feb!AT20+Mar!AT20+Abr!AT20+May!AT20+Jun!AT20+Jul!AT20+Ago!AT20),IF(Config!$C$6=9,SUM(+Ene!AT20+Feb!AT20+Mar!AT20+Abr!AT20+May!AT20+Jun!AT20+Jul!AT20+Ago!AT20+Set!AT20),IF(Config!$C$6=10,SUM(+Ene!AT20+Feb!AT20+Mar!AT20+Abr!AT20+May!AT20+Jun!AT20+Jul!AT20+Ago!AT20+Set!AT20+Oct!AT20),IF(Config!$C$6=11,SUM(+Ene!AT20+Feb!AT20+Mar!AT20+Abr!AT20+May!AT20+Jun!AT20+Jul!AT20+Ago!AT20+Set!AT20+Oct!AT20+Nov!AT20),IF(Config!$C$6=12,SUM(+Ene!AT20+Feb!AT20+Mar!AT20+Abr!AT20+May!AT20+Jun!AT20+Jul!AT20+Ago!AT20+Set!AT20+Oct!AT20+Nov!AT20+Dic!AT20)))))))))))))</f>
        <v>0</v>
      </c>
      <c r="AU20" s="367">
        <f t="shared" si="8"/>
        <v>181</v>
      </c>
      <c r="AV20" s="37">
        <f t="shared" si="9"/>
        <v>0</v>
      </c>
      <c r="AW20" s="37">
        <f t="shared" si="10"/>
        <v>0</v>
      </c>
      <c r="AX20" s="37">
        <f t="shared" si="11"/>
        <v>133</v>
      </c>
      <c r="AY20" s="37">
        <f t="shared" si="12"/>
        <v>7</v>
      </c>
      <c r="AZ20" s="37">
        <f t="shared" si="13"/>
        <v>5</v>
      </c>
      <c r="BA20" s="37">
        <f t="shared" si="14"/>
        <v>10</v>
      </c>
      <c r="BB20" s="37">
        <f t="shared" si="15"/>
        <v>14</v>
      </c>
      <c r="BC20" s="37">
        <f t="shared" si="16"/>
        <v>3</v>
      </c>
      <c r="BD20" s="38">
        <f t="shared" si="17"/>
        <v>4</v>
      </c>
      <c r="BE20" s="37">
        <f t="shared" si="18"/>
        <v>5</v>
      </c>
      <c r="BF20" s="54">
        <f t="shared" si="6"/>
        <v>181</v>
      </c>
      <c r="BG20" t="str">
        <f t="shared" si="7"/>
        <v>OK</v>
      </c>
    </row>
    <row r="21" spans="1:64" ht="30" x14ac:dyDescent="0.25">
      <c r="A21" s="352">
        <v>18</v>
      </c>
      <c r="B21" s="355" t="s">
        <v>627</v>
      </c>
      <c r="C21" s="361" t="s">
        <v>711</v>
      </c>
      <c r="D21" s="356">
        <f>IF(Config!$C$6=1,SUM(+Ene!D21),IF(Config!$C$6=2,SUM(+Ene!D21+Feb!D21),IF(Config!$C$6=3,SUM(+Ene!D21+Feb!D21+Mar!D21),IF(Config!$C$6=4,SUM(+Ene!D21+Feb!D21+Mar!D21+Abr!D21),IF(Config!$C$6=5,SUM(Ene!D21+Feb!D21+Mar!D21+Abr!D21+May!D21),IF(Config!$C$6=6,SUM(+Ene!D21+Feb!D21+Mar!D21+Abr!D21+May!D21+Jun!D21),IF(Config!$C$6=7,SUM(Ene!D21+Feb!D21+Mar!D21+Abr!D21+May!D21+Jun!D21+Jul!D21),IF(Config!$C$6=8,SUM(+Ene!D21+Feb!D21+Mar!D21+Abr!D21+May!D21+Jun!D21+Jul!D21+Ago!D21),IF(Config!$C$6=9,SUM(+Ene!D21+Feb!D21+Mar!D21+Abr!D21+May!D21+Jun!D21+Jul!D21+Ago!D21+Set!D21),IF(Config!$C$6=10,SUM(+Ene!D21+Feb!D21+Mar!D21+Abr!D21+May!D21+Jun!D21+Jul!D21+Ago!D21+Set!D21+Oct!D21),IF(Config!$C$6=11,SUM(+Ene!D21+Feb!D21+Mar!D21+Abr!D21+May!D21+Jun!D21+Jul!D21+Ago!D21+Set!D21+Oct!D21+Nov!D21),IF(Config!$C$6=12,SUM(+Ene!D21+Feb!D21+Mar!D21+Abr!D21+May!D21+Jun!D21+Jul!D21+Ago!D21+Set!D21+Oct!D21+Nov!D21+Dic!D21)))))))))))))</f>
        <v>0</v>
      </c>
      <c r="E21" s="356">
        <f>IF(Config!$C$6=1,SUM(+Ene!E21),IF(Config!$C$6=2,SUM(+Ene!E21+Feb!E21),IF(Config!$C$6=3,SUM(+Ene!E21+Feb!E21+Mar!E21),IF(Config!$C$6=4,SUM(+Ene!E21+Feb!E21+Mar!E21+Abr!E21),IF(Config!$C$6=5,SUM(Ene!E21+Feb!E21+Mar!E21+Abr!E21+May!E21),IF(Config!$C$6=6,SUM(+Ene!E21+Feb!E21+Mar!E21+Abr!E21+May!E21+Jun!E21),IF(Config!$C$6=7,SUM(Ene!E21+Feb!E21+Mar!E21+Abr!E21+May!E21+Jun!E21+Jul!E21),IF(Config!$C$6=8,SUM(+Ene!E21+Feb!E21+Mar!E21+Abr!E21+May!E21+Jun!E21+Jul!E21+Ago!E21),IF(Config!$C$6=9,SUM(+Ene!E21+Feb!E21+Mar!E21+Abr!E21+May!E21+Jun!E21+Jul!E21+Ago!E21+Set!E21),IF(Config!$C$6=10,SUM(+Ene!E21+Feb!E21+Mar!E21+Abr!E21+May!E21+Jun!E21+Jul!E21+Ago!E21+Set!E21+Oct!E21),IF(Config!$C$6=11,SUM(+Ene!E21+Feb!E21+Mar!E21+Abr!E21+May!E21+Jun!E21+Jul!E21+Ago!E21+Set!E21+Oct!E21+Nov!E21),IF(Config!$C$6=12,SUM(+Ene!E21+Feb!E21+Mar!E21+Abr!E21+May!E21+Jun!E21+Jul!E21+Ago!E21+Set!E21+Oct!E21+Nov!E21+Dic!E21)))))))))))))</f>
        <v>0</v>
      </c>
      <c r="F21" s="356">
        <f>IF(Config!$C$6=1,SUM(+Ene!F21),IF(Config!$C$6=2,SUM(+Ene!F21+Feb!F21),IF(Config!$C$6=3,SUM(+Ene!F21+Feb!F21+Mar!F21),IF(Config!$C$6=4,SUM(+Ene!F21+Feb!F21+Mar!F21+Abr!F21),IF(Config!$C$6=5,SUM(Ene!F21+Feb!F21+Mar!F21+Abr!F21+May!F21),IF(Config!$C$6=6,SUM(+Ene!F21+Feb!F21+Mar!F21+Abr!F21+May!F21+Jun!F21),IF(Config!$C$6=7,SUM(Ene!F21+Feb!F21+Mar!F21+Abr!F21+May!F21+Jun!F21+Jul!F21),IF(Config!$C$6=8,SUM(+Ene!F21+Feb!F21+Mar!F21+Abr!F21+May!F21+Jun!F21+Jul!F21+Ago!F21),IF(Config!$C$6=9,SUM(+Ene!F21+Feb!F21+Mar!F21+Abr!F21+May!F21+Jun!F21+Jul!F21+Ago!F21+Set!F21),IF(Config!$C$6=10,SUM(+Ene!F21+Feb!F21+Mar!F21+Abr!F21+May!F21+Jun!F21+Jul!F21+Ago!F21+Set!F21+Oct!F21),IF(Config!$C$6=11,SUM(+Ene!F21+Feb!F21+Mar!F21+Abr!F21+May!F21+Jun!F21+Jul!F21+Ago!F21+Set!F21+Oct!F21+Nov!F21),IF(Config!$C$6=12,SUM(+Ene!F21+Feb!F21+Mar!F21+Abr!F21+May!F21+Jun!F21+Jul!F21+Ago!F21+Set!F21+Oct!F21+Nov!F21+Dic!F21)))))))))))))</f>
        <v>0</v>
      </c>
      <c r="G21" s="356">
        <f>IF(Config!$C$6=1,SUM(+Ene!G21),IF(Config!$C$6=2,SUM(+Ene!G21+Feb!G21),IF(Config!$C$6=3,SUM(+Ene!G21+Feb!G21+Mar!G21),IF(Config!$C$6=4,SUM(+Ene!G21+Feb!G21+Mar!G21+Abr!G21),IF(Config!$C$6=5,SUM(Ene!G21+Feb!G21+Mar!G21+Abr!G21+May!G21),IF(Config!$C$6=6,SUM(+Ene!G21+Feb!G21+Mar!G21+Abr!G21+May!G21+Jun!G21),IF(Config!$C$6=7,SUM(Ene!G21+Feb!G21+Mar!G21+Abr!G21+May!G21+Jun!G21+Jul!G21),IF(Config!$C$6=8,SUM(+Ene!G21+Feb!G21+Mar!G21+Abr!G21+May!G21+Jun!G21+Jul!G21+Ago!G21),IF(Config!$C$6=9,SUM(+Ene!G21+Feb!G21+Mar!G21+Abr!G21+May!G21+Jun!G21+Jul!G21+Ago!G21+Set!G21),IF(Config!$C$6=10,SUM(+Ene!G21+Feb!G21+Mar!G21+Abr!G21+May!G21+Jun!G21+Jul!G21+Ago!G21+Set!G21+Oct!G21),IF(Config!$C$6=11,SUM(+Ene!G21+Feb!G21+Mar!G21+Abr!G21+May!G21+Jun!G21+Jul!G21+Ago!G21+Set!G21+Oct!G21+Nov!G21),IF(Config!$C$6=12,SUM(+Ene!G21+Feb!G21+Mar!G21+Abr!G21+May!G21+Jun!G21+Jul!G21+Ago!G21+Set!G21+Oct!G21+Nov!G21+Dic!G21)))))))))))))</f>
        <v>0</v>
      </c>
      <c r="H21" s="356">
        <f>IF(Config!$C$6=1,SUM(+Ene!H21),IF(Config!$C$6=2,SUM(+Ene!H21+Feb!H21),IF(Config!$C$6=3,SUM(+Ene!H21+Feb!H21+Mar!H21),IF(Config!$C$6=4,SUM(+Ene!H21+Feb!H21+Mar!H21+Abr!H21),IF(Config!$C$6=5,SUM(Ene!H21+Feb!H21+Mar!H21+Abr!H21+May!H21),IF(Config!$C$6=6,SUM(+Ene!H21+Feb!H21+Mar!H21+Abr!H21+May!H21+Jun!H21),IF(Config!$C$6=7,SUM(Ene!H21+Feb!H21+Mar!H21+Abr!H21+May!H21+Jun!H21+Jul!H21),IF(Config!$C$6=8,SUM(+Ene!H21+Feb!H21+Mar!H21+Abr!H21+May!H21+Jun!H21+Jul!H21+Ago!H21),IF(Config!$C$6=9,SUM(+Ene!H21+Feb!H21+Mar!H21+Abr!H21+May!H21+Jun!H21+Jul!H21+Ago!H21+Set!H21),IF(Config!$C$6=10,SUM(+Ene!H21+Feb!H21+Mar!H21+Abr!H21+May!H21+Jun!H21+Jul!H21+Ago!H21+Set!H21+Oct!H21),IF(Config!$C$6=11,SUM(+Ene!H21+Feb!H21+Mar!H21+Abr!H21+May!H21+Jun!H21+Jul!H21+Ago!H21+Set!H21+Oct!H21+Nov!H21),IF(Config!$C$6=12,SUM(+Ene!H21+Feb!H21+Mar!H21+Abr!H21+May!H21+Jun!H21+Jul!H21+Ago!H21+Set!H21+Oct!H21+Nov!H21+Dic!H21)))))))))))))</f>
        <v>0</v>
      </c>
      <c r="I21" s="356">
        <f>IF(Config!$C$6=1,SUM(+Ene!I21),IF(Config!$C$6=2,SUM(+Ene!I21+Feb!I21),IF(Config!$C$6=3,SUM(+Ene!I21+Feb!I21+Mar!I21),IF(Config!$C$6=4,SUM(+Ene!I21+Feb!I21+Mar!I21+Abr!I21),IF(Config!$C$6=5,SUM(Ene!I21+Feb!I21+Mar!I21+Abr!I21+May!I21),IF(Config!$C$6=6,SUM(+Ene!I21+Feb!I21+Mar!I21+Abr!I21+May!I21+Jun!I21),IF(Config!$C$6=7,SUM(Ene!I21+Feb!I21+Mar!I21+Abr!I21+May!I21+Jun!I21+Jul!I21),IF(Config!$C$6=8,SUM(+Ene!I21+Feb!I21+Mar!I21+Abr!I21+May!I21+Jun!I21+Jul!I21+Ago!I21),IF(Config!$C$6=9,SUM(+Ene!I21+Feb!I21+Mar!I21+Abr!I21+May!I21+Jun!I21+Jul!I21+Ago!I21+Set!I21),IF(Config!$C$6=10,SUM(+Ene!I21+Feb!I21+Mar!I21+Abr!I21+May!I21+Jun!I21+Jul!I21+Ago!I21+Set!I21+Oct!I21),IF(Config!$C$6=11,SUM(+Ene!I21+Feb!I21+Mar!I21+Abr!I21+May!I21+Jun!I21+Jul!I21+Ago!I21+Set!I21+Oct!I21+Nov!I21),IF(Config!$C$6=12,SUM(+Ene!I21+Feb!I21+Mar!I21+Abr!I21+May!I21+Jun!I21+Jul!I21+Ago!I21+Set!I21+Oct!I21+Nov!I21+Dic!I21)))))))))))))</f>
        <v>0</v>
      </c>
      <c r="J21" s="356">
        <f>IF(Config!$C$6=1,SUM(+Ene!J21),IF(Config!$C$6=2,SUM(+Ene!J21+Feb!J21),IF(Config!$C$6=3,SUM(+Ene!J21+Feb!J21+Mar!J21),IF(Config!$C$6=4,SUM(+Ene!J21+Feb!J21+Mar!J21+Abr!J21),IF(Config!$C$6=5,SUM(Ene!J21+Feb!J21+Mar!J21+Abr!J21+May!J21),IF(Config!$C$6=6,SUM(+Ene!J21+Feb!J21+Mar!J21+Abr!J21+May!J21+Jun!J21),IF(Config!$C$6=7,SUM(Ene!J21+Feb!J21+Mar!J21+Abr!J21+May!J21+Jun!J21+Jul!J21),IF(Config!$C$6=8,SUM(+Ene!J21+Feb!J21+Mar!J21+Abr!J21+May!J21+Jun!J21+Jul!J21+Ago!J21),IF(Config!$C$6=9,SUM(+Ene!J21+Feb!J21+Mar!J21+Abr!J21+May!J21+Jun!J21+Jul!J21+Ago!J21+Set!J21),IF(Config!$C$6=10,SUM(+Ene!J21+Feb!J21+Mar!J21+Abr!J21+May!J21+Jun!J21+Jul!J21+Ago!J21+Set!J21+Oct!J21),IF(Config!$C$6=11,SUM(+Ene!J21+Feb!J21+Mar!J21+Abr!J21+May!J21+Jun!J21+Jul!J21+Ago!J21+Set!J21+Oct!J21+Nov!J21),IF(Config!$C$6=12,SUM(+Ene!J21+Feb!J21+Mar!J21+Abr!J21+May!J21+Jun!J21+Jul!J21+Ago!J21+Set!J21+Oct!J21+Nov!J21+Dic!J21)))))))))))))</f>
        <v>0</v>
      </c>
      <c r="K21" s="356">
        <f>IF(Config!$C$6=1,SUM(+Ene!K21),IF(Config!$C$6=2,SUM(+Ene!K21+Feb!K21),IF(Config!$C$6=3,SUM(+Ene!K21+Feb!K21+Mar!K21),IF(Config!$C$6=4,SUM(+Ene!K21+Feb!K21+Mar!K21+Abr!K21),IF(Config!$C$6=5,SUM(Ene!K21+Feb!K21+Mar!K21+Abr!K21+May!K21),IF(Config!$C$6=6,SUM(+Ene!K21+Feb!K21+Mar!K21+Abr!K21+May!K21+Jun!K21),IF(Config!$C$6=7,SUM(Ene!K21+Feb!K21+Mar!K21+Abr!K21+May!K21+Jun!K21+Jul!K21),IF(Config!$C$6=8,SUM(+Ene!K21+Feb!K21+Mar!K21+Abr!K21+May!K21+Jun!K21+Jul!K21+Ago!K21),IF(Config!$C$6=9,SUM(+Ene!K21+Feb!K21+Mar!K21+Abr!K21+May!K21+Jun!K21+Jul!K21+Ago!K21+Set!K21),IF(Config!$C$6=10,SUM(+Ene!K21+Feb!K21+Mar!K21+Abr!K21+May!K21+Jun!K21+Jul!K21+Ago!K21+Set!K21+Oct!K21),IF(Config!$C$6=11,SUM(+Ene!K21+Feb!K21+Mar!K21+Abr!K21+May!K21+Jun!K21+Jul!K21+Ago!K21+Set!K21+Oct!K21+Nov!K21),IF(Config!$C$6=12,SUM(+Ene!K21+Feb!K21+Mar!K21+Abr!K21+May!K21+Jun!K21+Jul!K21+Ago!K21+Set!K21+Oct!K21+Nov!K21+Dic!K21)))))))))))))</f>
        <v>0</v>
      </c>
      <c r="L21" s="356">
        <f>IF(Config!$C$6=1,SUM(+Ene!L21),IF(Config!$C$6=2,SUM(+Ene!L21+Feb!L21),IF(Config!$C$6=3,SUM(+Ene!L21+Feb!L21+Mar!L21),IF(Config!$C$6=4,SUM(+Ene!L21+Feb!L21+Mar!L21+Abr!L21),IF(Config!$C$6=5,SUM(Ene!L21+Feb!L21+Mar!L21+Abr!L21+May!L21),IF(Config!$C$6=6,SUM(+Ene!L21+Feb!L21+Mar!L21+Abr!L21+May!L21+Jun!L21),IF(Config!$C$6=7,SUM(Ene!L21+Feb!L21+Mar!L21+Abr!L21+May!L21+Jun!L21+Jul!L21),IF(Config!$C$6=8,SUM(+Ene!L21+Feb!L21+Mar!L21+Abr!L21+May!L21+Jun!L21+Jul!L21+Ago!L21),IF(Config!$C$6=9,SUM(+Ene!L21+Feb!L21+Mar!L21+Abr!L21+May!L21+Jun!L21+Jul!L21+Ago!L21+Set!L21),IF(Config!$C$6=10,SUM(+Ene!L21+Feb!L21+Mar!L21+Abr!L21+May!L21+Jun!L21+Jul!L21+Ago!L21+Set!L21+Oct!L21),IF(Config!$C$6=11,SUM(+Ene!L21+Feb!L21+Mar!L21+Abr!L21+May!L21+Jun!L21+Jul!L21+Ago!L21+Set!L21+Oct!L21+Nov!L21),IF(Config!$C$6=12,SUM(+Ene!L21+Feb!L21+Mar!L21+Abr!L21+May!L21+Jun!L21+Jul!L21+Ago!L21+Set!L21+Oct!L21+Nov!L21+Dic!L21)))))))))))))</f>
        <v>0</v>
      </c>
      <c r="M21" s="356">
        <f>IF(Config!$C$6=1,SUM(+Ene!M21),IF(Config!$C$6=2,SUM(+Ene!M21+Feb!M21),IF(Config!$C$6=3,SUM(+Ene!M21+Feb!M21+Mar!M21),IF(Config!$C$6=4,SUM(+Ene!M21+Feb!M21+Mar!M21+Abr!M21),IF(Config!$C$6=5,SUM(Ene!M21+Feb!M21+Mar!M21+Abr!M21+May!M21),IF(Config!$C$6=6,SUM(+Ene!M21+Feb!M21+Mar!M21+Abr!M21+May!M21+Jun!M21),IF(Config!$C$6=7,SUM(Ene!M21+Feb!M21+Mar!M21+Abr!M21+May!M21+Jun!M21+Jul!M21),IF(Config!$C$6=8,SUM(+Ene!M21+Feb!M21+Mar!M21+Abr!M21+May!M21+Jun!M21+Jul!M21+Ago!M21),IF(Config!$C$6=9,SUM(+Ene!M21+Feb!M21+Mar!M21+Abr!M21+May!M21+Jun!M21+Jul!M21+Ago!M21+Set!M21),IF(Config!$C$6=10,SUM(+Ene!M21+Feb!M21+Mar!M21+Abr!M21+May!M21+Jun!M21+Jul!M21+Ago!M21+Set!M21+Oct!M21),IF(Config!$C$6=11,SUM(+Ene!M21+Feb!M21+Mar!M21+Abr!M21+May!M21+Jun!M21+Jul!M21+Ago!M21+Set!M21+Oct!M21+Nov!M21),IF(Config!$C$6=12,SUM(+Ene!M21+Feb!M21+Mar!M21+Abr!M21+May!M21+Jun!M21+Jul!M21+Ago!M21+Set!M21+Oct!M21+Nov!M21+Dic!M21)))))))))))))</f>
        <v>0</v>
      </c>
      <c r="N21" s="356">
        <f>IF(Config!$C$6=1,SUM(+Ene!N21),IF(Config!$C$6=2,SUM(+Ene!N21+Feb!N21),IF(Config!$C$6=3,SUM(+Ene!N21+Feb!N21+Mar!N21),IF(Config!$C$6=4,SUM(+Ene!N21+Feb!N21+Mar!N21+Abr!N21),IF(Config!$C$6=5,SUM(Ene!N21+Feb!N21+Mar!N21+Abr!N21+May!N21),IF(Config!$C$6=6,SUM(+Ene!N21+Feb!N21+Mar!N21+Abr!N21+May!N21+Jun!N21),IF(Config!$C$6=7,SUM(Ene!N21+Feb!N21+Mar!N21+Abr!N21+May!N21+Jun!N21+Jul!N21),IF(Config!$C$6=8,SUM(+Ene!N21+Feb!N21+Mar!N21+Abr!N21+May!N21+Jun!N21+Jul!N21+Ago!N21),IF(Config!$C$6=9,SUM(+Ene!N21+Feb!N21+Mar!N21+Abr!N21+May!N21+Jun!N21+Jul!N21+Ago!N21+Set!N21),IF(Config!$C$6=10,SUM(+Ene!N21+Feb!N21+Mar!N21+Abr!N21+May!N21+Jun!N21+Jul!N21+Ago!N21+Set!N21+Oct!N21),IF(Config!$C$6=11,SUM(+Ene!N21+Feb!N21+Mar!N21+Abr!N21+May!N21+Jun!N21+Jul!N21+Ago!N21+Set!N21+Oct!N21+Nov!N21),IF(Config!$C$6=12,SUM(+Ene!N21+Feb!N21+Mar!N21+Abr!N21+May!N21+Jun!N21+Jul!N21+Ago!N21+Set!N21+Oct!N21+Nov!N21+Dic!N21)))))))))))))</f>
        <v>0</v>
      </c>
      <c r="O21" s="356">
        <f>IF(Config!$C$6=1,SUM(+Ene!O21),IF(Config!$C$6=2,SUM(+Ene!O21+Feb!O21),IF(Config!$C$6=3,SUM(+Ene!O21+Feb!O21+Mar!O21),IF(Config!$C$6=4,SUM(+Ene!O21+Feb!O21+Mar!O21+Abr!O21),IF(Config!$C$6=5,SUM(Ene!O21+Feb!O21+Mar!O21+Abr!O21+May!O21),IF(Config!$C$6=6,SUM(+Ene!O21+Feb!O21+Mar!O21+Abr!O21+May!O21+Jun!O21),IF(Config!$C$6=7,SUM(Ene!O21+Feb!O21+Mar!O21+Abr!O21+May!O21+Jun!O21+Jul!O21),IF(Config!$C$6=8,SUM(+Ene!O21+Feb!O21+Mar!O21+Abr!O21+May!O21+Jun!O21+Jul!O21+Ago!O21),IF(Config!$C$6=9,SUM(+Ene!O21+Feb!O21+Mar!O21+Abr!O21+May!O21+Jun!O21+Jul!O21+Ago!O21+Set!O21),IF(Config!$C$6=10,SUM(+Ene!O21+Feb!O21+Mar!O21+Abr!O21+May!O21+Jun!O21+Jul!O21+Ago!O21+Set!O21+Oct!O21),IF(Config!$C$6=11,SUM(+Ene!O21+Feb!O21+Mar!O21+Abr!O21+May!O21+Jun!O21+Jul!O21+Ago!O21+Set!O21+Oct!O21+Nov!O21),IF(Config!$C$6=12,SUM(+Ene!O21+Feb!O21+Mar!O21+Abr!O21+May!O21+Jun!O21+Jul!O21+Ago!O21+Set!O21+Oct!O21+Nov!O21+Dic!O21)))))))))))))</f>
        <v>0</v>
      </c>
      <c r="P21" s="356">
        <f>IF(Config!$C$6=1,SUM(+Ene!P21),IF(Config!$C$6=2,SUM(+Ene!P21+Feb!P21),IF(Config!$C$6=3,SUM(+Ene!P21+Feb!P21+Mar!P21),IF(Config!$C$6=4,SUM(+Ene!P21+Feb!P21+Mar!P21+Abr!P21),IF(Config!$C$6=5,SUM(Ene!P21+Feb!P21+Mar!P21+Abr!P21+May!P21),IF(Config!$C$6=6,SUM(+Ene!P21+Feb!P21+Mar!P21+Abr!P21+May!P21+Jun!P21),IF(Config!$C$6=7,SUM(Ene!P21+Feb!P21+Mar!P21+Abr!P21+May!P21+Jun!P21+Jul!P21),IF(Config!$C$6=8,SUM(+Ene!P21+Feb!P21+Mar!P21+Abr!P21+May!P21+Jun!P21+Jul!P21+Ago!P21),IF(Config!$C$6=9,SUM(+Ene!P21+Feb!P21+Mar!P21+Abr!P21+May!P21+Jun!P21+Jul!P21+Ago!P21+Set!P21),IF(Config!$C$6=10,SUM(+Ene!P21+Feb!P21+Mar!P21+Abr!P21+May!P21+Jun!P21+Jul!P21+Ago!P21+Set!P21+Oct!P21),IF(Config!$C$6=11,SUM(+Ene!P21+Feb!P21+Mar!P21+Abr!P21+May!P21+Jun!P21+Jul!P21+Ago!P21+Set!P21+Oct!P21+Nov!P21),IF(Config!$C$6=12,SUM(+Ene!P21+Feb!P21+Mar!P21+Abr!P21+May!P21+Jun!P21+Jul!P21+Ago!P21+Set!P21+Oct!P21+Nov!P21+Dic!P21)))))))))))))</f>
        <v>0</v>
      </c>
      <c r="Q21" s="356">
        <f>IF(Config!$C$6=1,SUM(+Ene!Q21),IF(Config!$C$6=2,SUM(+Ene!Q21+Feb!Q21),IF(Config!$C$6=3,SUM(+Ene!Q21+Feb!Q21+Mar!Q21),IF(Config!$C$6=4,SUM(+Ene!Q21+Feb!Q21+Mar!Q21+Abr!Q21),IF(Config!$C$6=5,SUM(Ene!Q21+Feb!Q21+Mar!Q21+Abr!Q21+May!Q21),IF(Config!$C$6=6,SUM(+Ene!Q21+Feb!Q21+Mar!Q21+Abr!Q21+May!Q21+Jun!Q21),IF(Config!$C$6=7,SUM(Ene!Q21+Feb!Q21+Mar!Q21+Abr!Q21+May!Q21+Jun!Q21+Jul!Q21),IF(Config!$C$6=8,SUM(+Ene!Q21+Feb!Q21+Mar!Q21+Abr!Q21+May!Q21+Jun!Q21+Jul!Q21+Ago!Q21),IF(Config!$C$6=9,SUM(+Ene!Q21+Feb!Q21+Mar!Q21+Abr!Q21+May!Q21+Jun!Q21+Jul!Q21+Ago!Q21+Set!Q21),IF(Config!$C$6=10,SUM(+Ene!Q21+Feb!Q21+Mar!Q21+Abr!Q21+May!Q21+Jun!Q21+Jul!Q21+Ago!Q21+Set!Q21+Oct!Q21),IF(Config!$C$6=11,SUM(+Ene!Q21+Feb!Q21+Mar!Q21+Abr!Q21+May!Q21+Jun!Q21+Jul!Q21+Ago!Q21+Set!Q21+Oct!Q21+Nov!Q21),IF(Config!$C$6=12,SUM(+Ene!Q21+Feb!Q21+Mar!Q21+Abr!Q21+May!Q21+Jun!Q21+Jul!Q21+Ago!Q21+Set!Q21+Oct!Q21+Nov!Q21+Dic!Q21)))))))))))))</f>
        <v>3</v>
      </c>
      <c r="R21" s="356">
        <f>IF(Config!$C$6=1,SUM(+Ene!R21),IF(Config!$C$6=2,SUM(+Ene!R21+Feb!R21),IF(Config!$C$6=3,SUM(+Ene!R21+Feb!R21+Mar!R21),IF(Config!$C$6=4,SUM(+Ene!R21+Feb!R21+Mar!R21+Abr!R21),IF(Config!$C$6=5,SUM(Ene!R21+Feb!R21+Mar!R21+Abr!R21+May!R21),IF(Config!$C$6=6,SUM(+Ene!R21+Feb!R21+Mar!R21+Abr!R21+May!R21+Jun!R21),IF(Config!$C$6=7,SUM(Ene!R21+Feb!R21+Mar!R21+Abr!R21+May!R21+Jun!R21+Jul!R21),IF(Config!$C$6=8,SUM(+Ene!R21+Feb!R21+Mar!R21+Abr!R21+May!R21+Jun!R21+Jul!R21+Ago!R21),IF(Config!$C$6=9,SUM(+Ene!R21+Feb!R21+Mar!R21+Abr!R21+May!R21+Jun!R21+Jul!R21+Ago!R21+Set!R21),IF(Config!$C$6=10,SUM(+Ene!R21+Feb!R21+Mar!R21+Abr!R21+May!R21+Jun!R21+Jul!R21+Ago!R21+Set!R21+Oct!R21),IF(Config!$C$6=11,SUM(+Ene!R21+Feb!R21+Mar!R21+Abr!R21+May!R21+Jun!R21+Jul!R21+Ago!R21+Set!R21+Oct!R21+Nov!R21),IF(Config!$C$6=12,SUM(+Ene!R21+Feb!R21+Mar!R21+Abr!R21+May!R21+Jun!R21+Jul!R21+Ago!R21+Set!R21+Oct!R21+Nov!R21+Dic!R21)))))))))))))</f>
        <v>0</v>
      </c>
      <c r="S21" s="356">
        <f>IF(Config!$C$6=1,SUM(+Ene!S21),IF(Config!$C$6=2,SUM(+Ene!S21+Feb!S21),IF(Config!$C$6=3,SUM(+Ene!S21+Feb!S21+Mar!S21),IF(Config!$C$6=4,SUM(+Ene!S21+Feb!S21+Mar!S21+Abr!S21),IF(Config!$C$6=5,SUM(Ene!S21+Feb!S21+Mar!S21+Abr!S21+May!S21),IF(Config!$C$6=6,SUM(+Ene!S21+Feb!S21+Mar!S21+Abr!S21+May!S21+Jun!S21),IF(Config!$C$6=7,SUM(Ene!S21+Feb!S21+Mar!S21+Abr!S21+May!S21+Jun!S21+Jul!S21),IF(Config!$C$6=8,SUM(+Ene!S21+Feb!S21+Mar!S21+Abr!S21+May!S21+Jun!S21+Jul!S21+Ago!S21),IF(Config!$C$6=9,SUM(+Ene!S21+Feb!S21+Mar!S21+Abr!S21+May!S21+Jun!S21+Jul!S21+Ago!S21+Set!S21),IF(Config!$C$6=10,SUM(+Ene!S21+Feb!S21+Mar!S21+Abr!S21+May!S21+Jun!S21+Jul!S21+Ago!S21+Set!S21+Oct!S21),IF(Config!$C$6=11,SUM(+Ene!S21+Feb!S21+Mar!S21+Abr!S21+May!S21+Jun!S21+Jul!S21+Ago!S21+Set!S21+Oct!S21+Nov!S21),IF(Config!$C$6=12,SUM(+Ene!S21+Feb!S21+Mar!S21+Abr!S21+May!S21+Jun!S21+Jul!S21+Ago!S21+Set!S21+Oct!S21+Nov!S21+Dic!S21)))))))))))))</f>
        <v>0</v>
      </c>
      <c r="T21" s="356">
        <f>IF(Config!$C$6=1,SUM(+Ene!T21),IF(Config!$C$6=2,SUM(+Ene!T21+Feb!T21),IF(Config!$C$6=3,SUM(+Ene!T21+Feb!T21+Mar!T21),IF(Config!$C$6=4,SUM(+Ene!T21+Feb!T21+Mar!T21+Abr!T21),IF(Config!$C$6=5,SUM(Ene!T21+Feb!T21+Mar!T21+Abr!T21+May!T21),IF(Config!$C$6=6,SUM(+Ene!T21+Feb!T21+Mar!T21+Abr!T21+May!T21+Jun!T21),IF(Config!$C$6=7,SUM(Ene!T21+Feb!T21+Mar!T21+Abr!T21+May!T21+Jun!T21+Jul!T21),IF(Config!$C$6=8,SUM(+Ene!T21+Feb!T21+Mar!T21+Abr!T21+May!T21+Jun!T21+Jul!T21+Ago!T21),IF(Config!$C$6=9,SUM(+Ene!T21+Feb!T21+Mar!T21+Abr!T21+May!T21+Jun!T21+Jul!T21+Ago!T21+Set!T21),IF(Config!$C$6=10,SUM(+Ene!T21+Feb!T21+Mar!T21+Abr!T21+May!T21+Jun!T21+Jul!T21+Ago!T21+Set!T21+Oct!T21),IF(Config!$C$6=11,SUM(+Ene!T21+Feb!T21+Mar!T21+Abr!T21+May!T21+Jun!T21+Jul!T21+Ago!T21+Set!T21+Oct!T21+Nov!T21),IF(Config!$C$6=12,SUM(+Ene!T21+Feb!T21+Mar!T21+Abr!T21+May!T21+Jun!T21+Jul!T21+Ago!T21+Set!T21+Oct!T21+Nov!T21+Dic!T21)))))))))))))</f>
        <v>0</v>
      </c>
      <c r="U21" s="356">
        <f>IF(Config!$C$6=1,SUM(+Ene!U21),IF(Config!$C$6=2,SUM(+Ene!U21+Feb!U21),IF(Config!$C$6=3,SUM(+Ene!U21+Feb!U21+Mar!U21),IF(Config!$C$6=4,SUM(+Ene!U21+Feb!U21+Mar!U21+Abr!U21),IF(Config!$C$6=5,SUM(Ene!U21+Feb!U21+Mar!U21+Abr!U21+May!U21),IF(Config!$C$6=6,SUM(+Ene!U21+Feb!U21+Mar!U21+Abr!U21+May!U21+Jun!U21),IF(Config!$C$6=7,SUM(Ene!U21+Feb!U21+Mar!U21+Abr!U21+May!U21+Jun!U21+Jul!U21),IF(Config!$C$6=8,SUM(+Ene!U21+Feb!U21+Mar!U21+Abr!U21+May!U21+Jun!U21+Jul!U21+Ago!U21),IF(Config!$C$6=9,SUM(+Ene!U21+Feb!U21+Mar!U21+Abr!U21+May!U21+Jun!U21+Jul!U21+Ago!U21+Set!U21),IF(Config!$C$6=10,SUM(+Ene!U21+Feb!U21+Mar!U21+Abr!U21+May!U21+Jun!U21+Jul!U21+Ago!U21+Set!U21+Oct!U21),IF(Config!$C$6=11,SUM(+Ene!U21+Feb!U21+Mar!U21+Abr!U21+May!U21+Jun!U21+Jul!U21+Ago!U21+Set!U21+Oct!U21+Nov!U21),IF(Config!$C$6=12,SUM(+Ene!U21+Feb!U21+Mar!U21+Abr!U21+May!U21+Jun!U21+Jul!U21+Ago!U21+Set!U21+Oct!U21+Nov!U21+Dic!U21)))))))))))))</f>
        <v>0</v>
      </c>
      <c r="V21" s="356">
        <f>IF(Config!$C$6=1,SUM(+Ene!V21),IF(Config!$C$6=2,SUM(+Ene!V21+Feb!V21),IF(Config!$C$6=3,SUM(+Ene!V21+Feb!V21+Mar!V21),IF(Config!$C$6=4,SUM(+Ene!V21+Feb!V21+Mar!V21+Abr!V21),IF(Config!$C$6=5,SUM(Ene!V21+Feb!V21+Mar!V21+Abr!V21+May!V21),IF(Config!$C$6=6,SUM(+Ene!V21+Feb!V21+Mar!V21+Abr!V21+May!V21+Jun!V21),IF(Config!$C$6=7,SUM(Ene!V21+Feb!V21+Mar!V21+Abr!V21+May!V21+Jun!V21+Jul!V21),IF(Config!$C$6=8,SUM(+Ene!V21+Feb!V21+Mar!V21+Abr!V21+May!V21+Jun!V21+Jul!V21+Ago!V21),IF(Config!$C$6=9,SUM(+Ene!V21+Feb!V21+Mar!V21+Abr!V21+May!V21+Jun!V21+Jul!V21+Ago!V21+Set!V21),IF(Config!$C$6=10,SUM(+Ene!V21+Feb!V21+Mar!V21+Abr!V21+May!V21+Jun!V21+Jul!V21+Ago!V21+Set!V21+Oct!V21),IF(Config!$C$6=11,SUM(+Ene!V21+Feb!V21+Mar!V21+Abr!V21+May!V21+Jun!V21+Jul!V21+Ago!V21+Set!V21+Oct!V21+Nov!V21),IF(Config!$C$6=12,SUM(+Ene!V21+Feb!V21+Mar!V21+Abr!V21+May!V21+Jun!V21+Jul!V21+Ago!V21+Set!V21+Oct!V21+Nov!V21+Dic!V21)))))))))))))</f>
        <v>0</v>
      </c>
      <c r="W21" s="356">
        <f>IF(Config!$C$6=1,SUM(+Ene!W21),IF(Config!$C$6=2,SUM(+Ene!W21+Feb!W21),IF(Config!$C$6=3,SUM(+Ene!W21+Feb!W21+Mar!W21),IF(Config!$C$6=4,SUM(+Ene!W21+Feb!W21+Mar!W21+Abr!W21),IF(Config!$C$6=5,SUM(Ene!W21+Feb!W21+Mar!W21+Abr!W21+May!W21),IF(Config!$C$6=6,SUM(+Ene!W21+Feb!W21+Mar!W21+Abr!W21+May!W21+Jun!W21),IF(Config!$C$6=7,SUM(Ene!W21+Feb!W21+Mar!W21+Abr!W21+May!W21+Jun!W21+Jul!W21),IF(Config!$C$6=8,SUM(+Ene!W21+Feb!W21+Mar!W21+Abr!W21+May!W21+Jun!W21+Jul!W21+Ago!W21),IF(Config!$C$6=9,SUM(+Ene!W21+Feb!W21+Mar!W21+Abr!W21+May!W21+Jun!W21+Jul!W21+Ago!W21+Set!W21),IF(Config!$C$6=10,SUM(+Ene!W21+Feb!W21+Mar!W21+Abr!W21+May!W21+Jun!W21+Jul!W21+Ago!W21+Set!W21+Oct!W21),IF(Config!$C$6=11,SUM(+Ene!W21+Feb!W21+Mar!W21+Abr!W21+May!W21+Jun!W21+Jul!W21+Ago!W21+Set!W21+Oct!W21+Nov!W21),IF(Config!$C$6=12,SUM(+Ene!W21+Feb!W21+Mar!W21+Abr!W21+May!W21+Jun!W21+Jul!W21+Ago!W21+Set!W21+Oct!W21+Nov!W21+Dic!W21)))))))))))))</f>
        <v>0</v>
      </c>
      <c r="X21" s="356">
        <f>IF(Config!$C$6=1,SUM(+Ene!X21),IF(Config!$C$6=2,SUM(+Ene!X21+Feb!X21),IF(Config!$C$6=3,SUM(+Ene!X21+Feb!X21+Mar!X21),IF(Config!$C$6=4,SUM(+Ene!X21+Feb!X21+Mar!X21+Abr!X21),IF(Config!$C$6=5,SUM(Ene!X21+Feb!X21+Mar!X21+Abr!X21+May!X21),IF(Config!$C$6=6,SUM(+Ene!X21+Feb!X21+Mar!X21+Abr!X21+May!X21+Jun!X21),IF(Config!$C$6=7,SUM(Ene!X21+Feb!X21+Mar!X21+Abr!X21+May!X21+Jun!X21+Jul!X21),IF(Config!$C$6=8,SUM(+Ene!X21+Feb!X21+Mar!X21+Abr!X21+May!X21+Jun!X21+Jul!X21+Ago!X21),IF(Config!$C$6=9,SUM(+Ene!X21+Feb!X21+Mar!X21+Abr!X21+May!X21+Jun!X21+Jul!X21+Ago!X21+Set!X21),IF(Config!$C$6=10,SUM(+Ene!X21+Feb!X21+Mar!X21+Abr!X21+May!X21+Jun!X21+Jul!X21+Ago!X21+Set!X21+Oct!X21),IF(Config!$C$6=11,SUM(+Ene!X21+Feb!X21+Mar!X21+Abr!X21+May!X21+Jun!X21+Jul!X21+Ago!X21+Set!X21+Oct!X21+Nov!X21),IF(Config!$C$6=12,SUM(+Ene!X21+Feb!X21+Mar!X21+Abr!X21+May!X21+Jun!X21+Jul!X21+Ago!X21+Set!X21+Oct!X21+Nov!X21+Dic!X21)))))))))))))</f>
        <v>0</v>
      </c>
      <c r="Y21" s="356">
        <f>IF(Config!$C$6=1,SUM(+Ene!Y21),IF(Config!$C$6=2,SUM(+Ene!Y21+Feb!Y21),IF(Config!$C$6=3,SUM(+Ene!Y21+Feb!Y21+Mar!Y21),IF(Config!$C$6=4,SUM(+Ene!Y21+Feb!Y21+Mar!Y21+Abr!Y21),IF(Config!$C$6=5,SUM(Ene!Y21+Feb!Y21+Mar!Y21+Abr!Y21+May!Y21),IF(Config!$C$6=6,SUM(+Ene!Y21+Feb!Y21+Mar!Y21+Abr!Y21+May!Y21+Jun!Y21),IF(Config!$C$6=7,SUM(Ene!Y21+Feb!Y21+Mar!Y21+Abr!Y21+May!Y21+Jun!Y21+Jul!Y21),IF(Config!$C$6=8,SUM(+Ene!Y21+Feb!Y21+Mar!Y21+Abr!Y21+May!Y21+Jun!Y21+Jul!Y21+Ago!Y21),IF(Config!$C$6=9,SUM(+Ene!Y21+Feb!Y21+Mar!Y21+Abr!Y21+May!Y21+Jun!Y21+Jul!Y21+Ago!Y21+Set!Y21),IF(Config!$C$6=10,SUM(+Ene!Y21+Feb!Y21+Mar!Y21+Abr!Y21+May!Y21+Jun!Y21+Jul!Y21+Ago!Y21+Set!Y21+Oct!Y21),IF(Config!$C$6=11,SUM(+Ene!Y21+Feb!Y21+Mar!Y21+Abr!Y21+May!Y21+Jun!Y21+Jul!Y21+Ago!Y21+Set!Y21+Oct!Y21+Nov!Y21),IF(Config!$C$6=12,SUM(+Ene!Y21+Feb!Y21+Mar!Y21+Abr!Y21+May!Y21+Jun!Y21+Jul!Y21+Ago!Y21+Set!Y21+Oct!Y21+Nov!Y21+Dic!Y21)))))))))))))</f>
        <v>0</v>
      </c>
      <c r="Z21" s="356">
        <f>IF(Config!$C$6=1,SUM(+Ene!Z21),IF(Config!$C$6=2,SUM(+Ene!Z21+Feb!Z21),IF(Config!$C$6=3,SUM(+Ene!Z21+Feb!Z21+Mar!Z21),IF(Config!$C$6=4,SUM(+Ene!Z21+Feb!Z21+Mar!Z21+Abr!Z21),IF(Config!$C$6=5,SUM(Ene!Z21+Feb!Z21+Mar!Z21+Abr!Z21+May!Z21),IF(Config!$C$6=6,SUM(+Ene!Z21+Feb!Z21+Mar!Z21+Abr!Z21+May!Z21+Jun!Z21),IF(Config!$C$6=7,SUM(Ene!Z21+Feb!Z21+Mar!Z21+Abr!Z21+May!Z21+Jun!Z21+Jul!Z21),IF(Config!$C$6=8,SUM(+Ene!Z21+Feb!Z21+Mar!Z21+Abr!Z21+May!Z21+Jun!Z21+Jul!Z21+Ago!Z21),IF(Config!$C$6=9,SUM(+Ene!Z21+Feb!Z21+Mar!Z21+Abr!Z21+May!Z21+Jun!Z21+Jul!Z21+Ago!Z21+Set!Z21),IF(Config!$C$6=10,SUM(+Ene!Z21+Feb!Z21+Mar!Z21+Abr!Z21+May!Z21+Jun!Z21+Jul!Z21+Ago!Z21+Set!Z21+Oct!Z21),IF(Config!$C$6=11,SUM(+Ene!Z21+Feb!Z21+Mar!Z21+Abr!Z21+May!Z21+Jun!Z21+Jul!Z21+Ago!Z21+Set!Z21+Oct!Z21+Nov!Z21),IF(Config!$C$6=12,SUM(+Ene!Z21+Feb!Z21+Mar!Z21+Abr!Z21+May!Z21+Jun!Z21+Jul!Z21+Ago!Z21+Set!Z21+Oct!Z21+Nov!Z21+Dic!Z21)))))))))))))</f>
        <v>0</v>
      </c>
      <c r="AA21" s="356">
        <f>IF(Config!$C$6=1,SUM(+Ene!AA21),IF(Config!$C$6=2,SUM(+Ene!AA21+Feb!AA21),IF(Config!$C$6=3,SUM(+Ene!AA21+Feb!AA21+Mar!AA21),IF(Config!$C$6=4,SUM(+Ene!AA21+Feb!AA21+Mar!AA21+Abr!AA21),IF(Config!$C$6=5,SUM(Ene!AA21+Feb!AA21+Mar!AA21+Abr!AA21+May!AA21),IF(Config!$C$6=6,SUM(+Ene!AA21+Feb!AA21+Mar!AA21+Abr!AA21+May!AA21+Jun!AA21),IF(Config!$C$6=7,SUM(Ene!AA21+Feb!AA21+Mar!AA21+Abr!AA21+May!AA21+Jun!AA21+Jul!AA21),IF(Config!$C$6=8,SUM(+Ene!AA21+Feb!AA21+Mar!AA21+Abr!AA21+May!AA21+Jun!AA21+Jul!AA21+Ago!AA21),IF(Config!$C$6=9,SUM(+Ene!AA21+Feb!AA21+Mar!AA21+Abr!AA21+May!AA21+Jun!AA21+Jul!AA21+Ago!AA21+Set!AA21),IF(Config!$C$6=10,SUM(+Ene!AA21+Feb!AA21+Mar!AA21+Abr!AA21+May!AA21+Jun!AA21+Jul!AA21+Ago!AA21+Set!AA21+Oct!AA21),IF(Config!$C$6=11,SUM(+Ene!AA21+Feb!AA21+Mar!AA21+Abr!AA21+May!AA21+Jun!AA21+Jul!AA21+Ago!AA21+Set!AA21+Oct!AA21+Nov!AA21),IF(Config!$C$6=12,SUM(+Ene!AA21+Feb!AA21+Mar!AA21+Abr!AA21+May!AA21+Jun!AA21+Jul!AA21+Ago!AA21+Set!AA21+Oct!AA21+Nov!AA21+Dic!AA21)))))))))))))</f>
        <v>0</v>
      </c>
      <c r="AB21" s="356">
        <f>IF(Config!$C$6=1,SUM(+Ene!AB21),IF(Config!$C$6=2,SUM(+Ene!AB21+Feb!AB21),IF(Config!$C$6=3,SUM(+Ene!AB21+Feb!AB21+Mar!AB21),IF(Config!$C$6=4,SUM(+Ene!AB21+Feb!AB21+Mar!AB21+Abr!AB21),IF(Config!$C$6=5,SUM(Ene!AB21+Feb!AB21+Mar!AB21+Abr!AB21+May!AB21),IF(Config!$C$6=6,SUM(+Ene!AB21+Feb!AB21+Mar!AB21+Abr!AB21+May!AB21+Jun!AB21),IF(Config!$C$6=7,SUM(Ene!AB21+Feb!AB21+Mar!AB21+Abr!AB21+May!AB21+Jun!AB21+Jul!AB21),IF(Config!$C$6=8,SUM(+Ene!AB21+Feb!AB21+Mar!AB21+Abr!AB21+May!AB21+Jun!AB21+Jul!AB21+Ago!AB21),IF(Config!$C$6=9,SUM(+Ene!AB21+Feb!AB21+Mar!AB21+Abr!AB21+May!AB21+Jun!AB21+Jul!AB21+Ago!AB21+Set!AB21),IF(Config!$C$6=10,SUM(+Ene!AB21+Feb!AB21+Mar!AB21+Abr!AB21+May!AB21+Jun!AB21+Jul!AB21+Ago!AB21+Set!AB21+Oct!AB21),IF(Config!$C$6=11,SUM(+Ene!AB21+Feb!AB21+Mar!AB21+Abr!AB21+May!AB21+Jun!AB21+Jul!AB21+Ago!AB21+Set!AB21+Oct!AB21+Nov!AB21),IF(Config!$C$6=12,SUM(+Ene!AB21+Feb!AB21+Mar!AB21+Abr!AB21+May!AB21+Jun!AB21+Jul!AB21+Ago!AB21+Set!AB21+Oct!AB21+Nov!AB21+Dic!AB21)))))))))))))</f>
        <v>0</v>
      </c>
      <c r="AC21" s="356">
        <f>IF(Config!$C$6=1,SUM(+Ene!AC21),IF(Config!$C$6=2,SUM(+Ene!AC21+Feb!AC21),IF(Config!$C$6=3,SUM(+Ene!AC21+Feb!AC21+Mar!AC21),IF(Config!$C$6=4,SUM(+Ene!AC21+Feb!AC21+Mar!AC21+Abr!AC21),IF(Config!$C$6=5,SUM(Ene!AC21+Feb!AC21+Mar!AC21+Abr!AC21+May!AC21),IF(Config!$C$6=6,SUM(+Ene!AC21+Feb!AC21+Mar!AC21+Abr!AC21+May!AC21+Jun!AC21),IF(Config!$C$6=7,SUM(Ene!AC21+Feb!AC21+Mar!AC21+Abr!AC21+May!AC21+Jun!AC21+Jul!AC21),IF(Config!$C$6=8,SUM(+Ene!AC21+Feb!AC21+Mar!AC21+Abr!AC21+May!AC21+Jun!AC21+Jul!AC21+Ago!AC21),IF(Config!$C$6=9,SUM(+Ene!AC21+Feb!AC21+Mar!AC21+Abr!AC21+May!AC21+Jun!AC21+Jul!AC21+Ago!AC21+Set!AC21),IF(Config!$C$6=10,SUM(+Ene!AC21+Feb!AC21+Mar!AC21+Abr!AC21+May!AC21+Jun!AC21+Jul!AC21+Ago!AC21+Set!AC21+Oct!AC21),IF(Config!$C$6=11,SUM(+Ene!AC21+Feb!AC21+Mar!AC21+Abr!AC21+May!AC21+Jun!AC21+Jul!AC21+Ago!AC21+Set!AC21+Oct!AC21+Nov!AC21),IF(Config!$C$6=12,SUM(+Ene!AC21+Feb!AC21+Mar!AC21+Abr!AC21+May!AC21+Jun!AC21+Jul!AC21+Ago!AC21+Set!AC21+Oct!AC21+Nov!AC21+Dic!AC21)))))))))))))</f>
        <v>0</v>
      </c>
      <c r="AD21" s="356">
        <f>IF(Config!$C$6=1,SUM(+Ene!AD21),IF(Config!$C$6=2,SUM(+Ene!AD21+Feb!AD21),IF(Config!$C$6=3,SUM(+Ene!AD21+Feb!AD21+Mar!AD21),IF(Config!$C$6=4,SUM(+Ene!AD21+Feb!AD21+Mar!AD21+Abr!AD21),IF(Config!$C$6=5,SUM(Ene!AD21+Feb!AD21+Mar!AD21+Abr!AD21+May!AD21),IF(Config!$C$6=6,SUM(+Ene!AD21+Feb!AD21+Mar!AD21+Abr!AD21+May!AD21+Jun!AD21),IF(Config!$C$6=7,SUM(Ene!AD21+Feb!AD21+Mar!AD21+Abr!AD21+May!AD21+Jun!AD21+Jul!AD21),IF(Config!$C$6=8,SUM(+Ene!AD21+Feb!AD21+Mar!AD21+Abr!AD21+May!AD21+Jun!AD21+Jul!AD21+Ago!AD21),IF(Config!$C$6=9,SUM(+Ene!AD21+Feb!AD21+Mar!AD21+Abr!AD21+May!AD21+Jun!AD21+Jul!AD21+Ago!AD21+Set!AD21),IF(Config!$C$6=10,SUM(+Ene!AD21+Feb!AD21+Mar!AD21+Abr!AD21+May!AD21+Jun!AD21+Jul!AD21+Ago!AD21+Set!AD21+Oct!AD21),IF(Config!$C$6=11,SUM(+Ene!AD21+Feb!AD21+Mar!AD21+Abr!AD21+May!AD21+Jun!AD21+Jul!AD21+Ago!AD21+Set!AD21+Oct!AD21+Nov!AD21),IF(Config!$C$6=12,SUM(+Ene!AD21+Feb!AD21+Mar!AD21+Abr!AD21+May!AD21+Jun!AD21+Jul!AD21+Ago!AD21+Set!AD21+Oct!AD21+Nov!AD21+Dic!AD21)))))))))))))</f>
        <v>0</v>
      </c>
      <c r="AE21" s="356">
        <f>IF(Config!$C$6=1,SUM(+Ene!AE21),IF(Config!$C$6=2,SUM(+Ene!AE21+Feb!AE21),IF(Config!$C$6=3,SUM(+Ene!AE21+Feb!AE21+Mar!AE21),IF(Config!$C$6=4,SUM(+Ene!AE21+Feb!AE21+Mar!AE21+Abr!AE21),IF(Config!$C$6=5,SUM(Ene!AE21+Feb!AE21+Mar!AE21+Abr!AE21+May!AE21),IF(Config!$C$6=6,SUM(+Ene!AE21+Feb!AE21+Mar!AE21+Abr!AE21+May!AE21+Jun!AE21),IF(Config!$C$6=7,SUM(Ene!AE21+Feb!AE21+Mar!AE21+Abr!AE21+May!AE21+Jun!AE21+Jul!AE21),IF(Config!$C$6=8,SUM(+Ene!AE21+Feb!AE21+Mar!AE21+Abr!AE21+May!AE21+Jun!AE21+Jul!AE21+Ago!AE21),IF(Config!$C$6=9,SUM(+Ene!AE21+Feb!AE21+Mar!AE21+Abr!AE21+May!AE21+Jun!AE21+Jul!AE21+Ago!AE21+Set!AE21),IF(Config!$C$6=10,SUM(+Ene!AE21+Feb!AE21+Mar!AE21+Abr!AE21+May!AE21+Jun!AE21+Jul!AE21+Ago!AE21+Set!AE21+Oct!AE21),IF(Config!$C$6=11,SUM(+Ene!AE21+Feb!AE21+Mar!AE21+Abr!AE21+May!AE21+Jun!AE21+Jul!AE21+Ago!AE21+Set!AE21+Oct!AE21+Nov!AE21),IF(Config!$C$6=12,SUM(+Ene!AE21+Feb!AE21+Mar!AE21+Abr!AE21+May!AE21+Jun!AE21+Jul!AE21+Ago!AE21+Set!AE21+Oct!AE21+Nov!AE21+Dic!AE21)))))))))))))</f>
        <v>5</v>
      </c>
      <c r="AF21" s="356">
        <f>IF(Config!$C$6=1,SUM(+Ene!AF21),IF(Config!$C$6=2,SUM(+Ene!AF21+Feb!AF21),IF(Config!$C$6=3,SUM(+Ene!AF21+Feb!AF21+Mar!AF21),IF(Config!$C$6=4,SUM(+Ene!AF21+Feb!AF21+Mar!AF21+Abr!AF21),IF(Config!$C$6=5,SUM(Ene!AF21+Feb!AF21+Mar!AF21+Abr!AF21+May!AF21),IF(Config!$C$6=6,SUM(+Ene!AF21+Feb!AF21+Mar!AF21+Abr!AF21+May!AF21+Jun!AF21),IF(Config!$C$6=7,SUM(Ene!AF21+Feb!AF21+Mar!AF21+Abr!AF21+May!AF21+Jun!AF21+Jul!AF21),IF(Config!$C$6=8,SUM(+Ene!AF21+Feb!AF21+Mar!AF21+Abr!AF21+May!AF21+Jun!AF21+Jul!AF21+Ago!AF21),IF(Config!$C$6=9,SUM(+Ene!AF21+Feb!AF21+Mar!AF21+Abr!AF21+May!AF21+Jun!AF21+Jul!AF21+Ago!AF21+Set!AF21),IF(Config!$C$6=10,SUM(+Ene!AF21+Feb!AF21+Mar!AF21+Abr!AF21+May!AF21+Jun!AF21+Jul!AF21+Ago!AF21+Set!AF21+Oct!AF21),IF(Config!$C$6=11,SUM(+Ene!AF21+Feb!AF21+Mar!AF21+Abr!AF21+May!AF21+Jun!AF21+Jul!AF21+Ago!AF21+Set!AF21+Oct!AF21+Nov!AF21),IF(Config!$C$6=12,SUM(+Ene!AF21+Feb!AF21+Mar!AF21+Abr!AF21+May!AF21+Jun!AF21+Jul!AF21+Ago!AF21+Set!AF21+Oct!AF21+Nov!AF21+Dic!AF21)))))))))))))</f>
        <v>4</v>
      </c>
      <c r="AG21" s="356">
        <f>IF(Config!$C$6=1,SUM(+Ene!AG21),IF(Config!$C$6=2,SUM(+Ene!AG21+Feb!AG21),IF(Config!$C$6=3,SUM(+Ene!AG21+Feb!AG21+Mar!AG21),IF(Config!$C$6=4,SUM(+Ene!AG21+Feb!AG21+Mar!AG21+Abr!AG21),IF(Config!$C$6=5,SUM(Ene!AG21+Feb!AG21+Mar!AG21+Abr!AG21+May!AG21),IF(Config!$C$6=6,SUM(+Ene!AG21+Feb!AG21+Mar!AG21+Abr!AG21+May!AG21+Jun!AG21),IF(Config!$C$6=7,SUM(Ene!AG21+Feb!AG21+Mar!AG21+Abr!AG21+May!AG21+Jun!AG21+Jul!AG21),IF(Config!$C$6=8,SUM(+Ene!AG21+Feb!AG21+Mar!AG21+Abr!AG21+May!AG21+Jun!AG21+Jul!AG21+Ago!AG21),IF(Config!$C$6=9,SUM(+Ene!AG21+Feb!AG21+Mar!AG21+Abr!AG21+May!AG21+Jun!AG21+Jul!AG21+Ago!AG21+Set!AG21),IF(Config!$C$6=10,SUM(+Ene!AG21+Feb!AG21+Mar!AG21+Abr!AG21+May!AG21+Jun!AG21+Jul!AG21+Ago!AG21+Set!AG21+Oct!AG21),IF(Config!$C$6=11,SUM(+Ene!AG21+Feb!AG21+Mar!AG21+Abr!AG21+May!AG21+Jun!AG21+Jul!AG21+Ago!AG21+Set!AG21+Oct!AG21+Nov!AG21),IF(Config!$C$6=12,SUM(+Ene!AG21+Feb!AG21+Mar!AG21+Abr!AG21+May!AG21+Jun!AG21+Jul!AG21+Ago!AG21+Set!AG21+Oct!AG21+Nov!AG21+Dic!AG21)))))))))))))</f>
        <v>0</v>
      </c>
      <c r="AH21" s="356">
        <f>IF(Config!$C$6=1,SUM(+Ene!AH21),IF(Config!$C$6=2,SUM(+Ene!AH21+Feb!AH21),IF(Config!$C$6=3,SUM(+Ene!AH21+Feb!AH21+Mar!AH21),IF(Config!$C$6=4,SUM(+Ene!AH21+Feb!AH21+Mar!AH21+Abr!AH21),IF(Config!$C$6=5,SUM(Ene!AH21+Feb!AH21+Mar!AH21+Abr!AH21+May!AH21),IF(Config!$C$6=6,SUM(+Ene!AH21+Feb!AH21+Mar!AH21+Abr!AH21+May!AH21+Jun!AH21),IF(Config!$C$6=7,SUM(Ene!AH21+Feb!AH21+Mar!AH21+Abr!AH21+May!AH21+Jun!AH21+Jul!AH21),IF(Config!$C$6=8,SUM(+Ene!AH21+Feb!AH21+Mar!AH21+Abr!AH21+May!AH21+Jun!AH21+Jul!AH21+Ago!AH21),IF(Config!$C$6=9,SUM(+Ene!AH21+Feb!AH21+Mar!AH21+Abr!AH21+May!AH21+Jun!AH21+Jul!AH21+Ago!AH21+Set!AH21),IF(Config!$C$6=10,SUM(+Ene!AH21+Feb!AH21+Mar!AH21+Abr!AH21+May!AH21+Jun!AH21+Jul!AH21+Ago!AH21+Set!AH21+Oct!AH21),IF(Config!$C$6=11,SUM(+Ene!AH21+Feb!AH21+Mar!AH21+Abr!AH21+May!AH21+Jun!AH21+Jul!AH21+Ago!AH21+Set!AH21+Oct!AH21+Nov!AH21),IF(Config!$C$6=12,SUM(+Ene!AH21+Feb!AH21+Mar!AH21+Abr!AH21+May!AH21+Jun!AH21+Jul!AH21+Ago!AH21+Set!AH21+Oct!AH21+Nov!AH21+Dic!AH21)))))))))))))</f>
        <v>0</v>
      </c>
      <c r="AI21" s="356">
        <f>IF(Config!$C$6=1,SUM(+Ene!AI21),IF(Config!$C$6=2,SUM(+Ene!AI21+Feb!AI21),IF(Config!$C$6=3,SUM(+Ene!AI21+Feb!AI21+Mar!AI21),IF(Config!$C$6=4,SUM(+Ene!AI21+Feb!AI21+Mar!AI21+Abr!AI21),IF(Config!$C$6=5,SUM(Ene!AI21+Feb!AI21+Mar!AI21+Abr!AI21+May!AI21),IF(Config!$C$6=6,SUM(+Ene!AI21+Feb!AI21+Mar!AI21+Abr!AI21+May!AI21+Jun!AI21),IF(Config!$C$6=7,SUM(Ene!AI21+Feb!AI21+Mar!AI21+Abr!AI21+May!AI21+Jun!AI21+Jul!AI21),IF(Config!$C$6=8,SUM(+Ene!AI21+Feb!AI21+Mar!AI21+Abr!AI21+May!AI21+Jun!AI21+Jul!AI21+Ago!AI21),IF(Config!$C$6=9,SUM(+Ene!AI21+Feb!AI21+Mar!AI21+Abr!AI21+May!AI21+Jun!AI21+Jul!AI21+Ago!AI21+Set!AI21),IF(Config!$C$6=10,SUM(+Ene!AI21+Feb!AI21+Mar!AI21+Abr!AI21+May!AI21+Jun!AI21+Jul!AI21+Ago!AI21+Set!AI21+Oct!AI21),IF(Config!$C$6=11,SUM(+Ene!AI21+Feb!AI21+Mar!AI21+Abr!AI21+May!AI21+Jun!AI21+Jul!AI21+Ago!AI21+Set!AI21+Oct!AI21+Nov!AI21),IF(Config!$C$6=12,SUM(+Ene!AI21+Feb!AI21+Mar!AI21+Abr!AI21+May!AI21+Jun!AI21+Jul!AI21+Ago!AI21+Set!AI21+Oct!AI21+Nov!AI21+Dic!AI21)))))))))))))</f>
        <v>0</v>
      </c>
      <c r="AJ21" s="356">
        <f>IF(Config!$C$6=1,SUM(+Ene!AJ21),IF(Config!$C$6=2,SUM(+Ene!AJ21+Feb!AJ21),IF(Config!$C$6=3,SUM(+Ene!AJ21+Feb!AJ21+Mar!AJ21),IF(Config!$C$6=4,SUM(+Ene!AJ21+Feb!AJ21+Mar!AJ21+Abr!AJ21),IF(Config!$C$6=5,SUM(Ene!AJ21+Feb!AJ21+Mar!AJ21+Abr!AJ21+May!AJ21),IF(Config!$C$6=6,SUM(+Ene!AJ21+Feb!AJ21+Mar!AJ21+Abr!AJ21+May!AJ21+Jun!AJ21),IF(Config!$C$6=7,SUM(Ene!AJ21+Feb!AJ21+Mar!AJ21+Abr!AJ21+May!AJ21+Jun!AJ21+Jul!AJ21),IF(Config!$C$6=8,SUM(+Ene!AJ21+Feb!AJ21+Mar!AJ21+Abr!AJ21+May!AJ21+Jun!AJ21+Jul!AJ21+Ago!AJ21),IF(Config!$C$6=9,SUM(+Ene!AJ21+Feb!AJ21+Mar!AJ21+Abr!AJ21+May!AJ21+Jun!AJ21+Jul!AJ21+Ago!AJ21+Set!AJ21),IF(Config!$C$6=10,SUM(+Ene!AJ21+Feb!AJ21+Mar!AJ21+Abr!AJ21+May!AJ21+Jun!AJ21+Jul!AJ21+Ago!AJ21+Set!AJ21+Oct!AJ21),IF(Config!$C$6=11,SUM(+Ene!AJ21+Feb!AJ21+Mar!AJ21+Abr!AJ21+May!AJ21+Jun!AJ21+Jul!AJ21+Ago!AJ21+Set!AJ21+Oct!AJ21+Nov!AJ21),IF(Config!$C$6=12,SUM(+Ene!AJ21+Feb!AJ21+Mar!AJ21+Abr!AJ21+May!AJ21+Jun!AJ21+Jul!AJ21+Ago!AJ21+Set!AJ21+Oct!AJ21+Nov!AJ21+Dic!AJ21)))))))))))))</f>
        <v>0</v>
      </c>
      <c r="AK21" s="356">
        <f>IF(Config!$C$6=1,SUM(+Ene!AK21),IF(Config!$C$6=2,SUM(+Ene!AK21+Feb!AK21),IF(Config!$C$6=3,SUM(+Ene!AK21+Feb!AK21+Mar!AK21),IF(Config!$C$6=4,SUM(+Ene!AK21+Feb!AK21+Mar!AK21+Abr!AK21),IF(Config!$C$6=5,SUM(Ene!AK21+Feb!AK21+Mar!AK21+Abr!AK21+May!AK21),IF(Config!$C$6=6,SUM(+Ene!AK21+Feb!AK21+Mar!AK21+Abr!AK21+May!AK21+Jun!AK21),IF(Config!$C$6=7,SUM(Ene!AK21+Feb!AK21+Mar!AK21+Abr!AK21+May!AK21+Jun!AK21+Jul!AK21),IF(Config!$C$6=8,SUM(+Ene!AK21+Feb!AK21+Mar!AK21+Abr!AK21+May!AK21+Jun!AK21+Jul!AK21+Ago!AK21),IF(Config!$C$6=9,SUM(+Ene!AK21+Feb!AK21+Mar!AK21+Abr!AK21+May!AK21+Jun!AK21+Jul!AK21+Ago!AK21+Set!AK21),IF(Config!$C$6=10,SUM(+Ene!AK21+Feb!AK21+Mar!AK21+Abr!AK21+May!AK21+Jun!AK21+Jul!AK21+Ago!AK21+Set!AK21+Oct!AK21),IF(Config!$C$6=11,SUM(+Ene!AK21+Feb!AK21+Mar!AK21+Abr!AK21+May!AK21+Jun!AK21+Jul!AK21+Ago!AK21+Set!AK21+Oct!AK21+Nov!AK21),IF(Config!$C$6=12,SUM(+Ene!AK21+Feb!AK21+Mar!AK21+Abr!AK21+May!AK21+Jun!AK21+Jul!AK21+Ago!AK21+Set!AK21+Oct!AK21+Nov!AK21+Dic!AK21)))))))))))))</f>
        <v>0</v>
      </c>
      <c r="AL21" s="356">
        <f>IF(Config!$C$6=1,SUM(+Ene!AL21),IF(Config!$C$6=2,SUM(+Ene!AL21+Feb!AL21),IF(Config!$C$6=3,SUM(+Ene!AL21+Feb!AL21+Mar!AL21),IF(Config!$C$6=4,SUM(+Ene!AL21+Feb!AL21+Mar!AL21+Abr!AL21),IF(Config!$C$6=5,SUM(Ene!AL21+Feb!AL21+Mar!AL21+Abr!AL21+May!AL21),IF(Config!$C$6=6,SUM(+Ene!AL21+Feb!AL21+Mar!AL21+Abr!AL21+May!AL21+Jun!AL21),IF(Config!$C$6=7,SUM(Ene!AL21+Feb!AL21+Mar!AL21+Abr!AL21+May!AL21+Jun!AL21+Jul!AL21),IF(Config!$C$6=8,SUM(+Ene!AL21+Feb!AL21+Mar!AL21+Abr!AL21+May!AL21+Jun!AL21+Jul!AL21+Ago!AL21),IF(Config!$C$6=9,SUM(+Ene!AL21+Feb!AL21+Mar!AL21+Abr!AL21+May!AL21+Jun!AL21+Jul!AL21+Ago!AL21+Set!AL21),IF(Config!$C$6=10,SUM(+Ene!AL21+Feb!AL21+Mar!AL21+Abr!AL21+May!AL21+Jun!AL21+Jul!AL21+Ago!AL21+Set!AL21+Oct!AL21),IF(Config!$C$6=11,SUM(+Ene!AL21+Feb!AL21+Mar!AL21+Abr!AL21+May!AL21+Jun!AL21+Jul!AL21+Ago!AL21+Set!AL21+Oct!AL21+Nov!AL21),IF(Config!$C$6=12,SUM(+Ene!AL21+Feb!AL21+Mar!AL21+Abr!AL21+May!AL21+Jun!AL21+Jul!AL21+Ago!AL21+Set!AL21+Oct!AL21+Nov!AL21+Dic!AL21)))))))))))))</f>
        <v>0</v>
      </c>
      <c r="AM21" s="356">
        <f>IF(Config!$C$6=1,SUM(+Ene!AM21),IF(Config!$C$6=2,SUM(+Ene!AM21+Feb!AM21),IF(Config!$C$6=3,SUM(+Ene!AM21+Feb!AM21+Mar!AM21),IF(Config!$C$6=4,SUM(+Ene!AM21+Feb!AM21+Mar!AM21+Abr!AM21),IF(Config!$C$6=5,SUM(Ene!AM21+Feb!AM21+Mar!AM21+Abr!AM21+May!AM21),IF(Config!$C$6=6,SUM(+Ene!AM21+Feb!AM21+Mar!AM21+Abr!AM21+May!AM21+Jun!AM21),IF(Config!$C$6=7,SUM(Ene!AM21+Feb!AM21+Mar!AM21+Abr!AM21+May!AM21+Jun!AM21+Jul!AM21),IF(Config!$C$6=8,SUM(+Ene!AM21+Feb!AM21+Mar!AM21+Abr!AM21+May!AM21+Jun!AM21+Jul!AM21+Ago!AM21),IF(Config!$C$6=9,SUM(+Ene!AM21+Feb!AM21+Mar!AM21+Abr!AM21+May!AM21+Jun!AM21+Jul!AM21+Ago!AM21+Set!AM21),IF(Config!$C$6=10,SUM(+Ene!AM21+Feb!AM21+Mar!AM21+Abr!AM21+May!AM21+Jun!AM21+Jul!AM21+Ago!AM21+Set!AM21+Oct!AM21),IF(Config!$C$6=11,SUM(+Ene!AM21+Feb!AM21+Mar!AM21+Abr!AM21+May!AM21+Jun!AM21+Jul!AM21+Ago!AM21+Set!AM21+Oct!AM21+Nov!AM21),IF(Config!$C$6=12,SUM(+Ene!AM21+Feb!AM21+Mar!AM21+Abr!AM21+May!AM21+Jun!AM21+Jul!AM21+Ago!AM21+Set!AM21+Oct!AM21+Nov!AM21+Dic!AM21)))))))))))))</f>
        <v>0</v>
      </c>
      <c r="AN21" s="356">
        <f>IF(Config!$C$6=1,SUM(+Ene!AN21),IF(Config!$C$6=2,SUM(+Ene!AN21+Feb!AN21),IF(Config!$C$6=3,SUM(+Ene!AN21+Feb!AN21+Mar!AN21),IF(Config!$C$6=4,SUM(+Ene!AN21+Feb!AN21+Mar!AN21+Abr!AN21),IF(Config!$C$6=5,SUM(Ene!AN21+Feb!AN21+Mar!AN21+Abr!AN21+May!AN21),IF(Config!$C$6=6,SUM(+Ene!AN21+Feb!AN21+Mar!AN21+Abr!AN21+May!AN21+Jun!AN21),IF(Config!$C$6=7,SUM(Ene!AN21+Feb!AN21+Mar!AN21+Abr!AN21+May!AN21+Jun!AN21+Jul!AN21),IF(Config!$C$6=8,SUM(+Ene!AN21+Feb!AN21+Mar!AN21+Abr!AN21+May!AN21+Jun!AN21+Jul!AN21+Ago!AN21),IF(Config!$C$6=9,SUM(+Ene!AN21+Feb!AN21+Mar!AN21+Abr!AN21+May!AN21+Jun!AN21+Jul!AN21+Ago!AN21+Set!AN21),IF(Config!$C$6=10,SUM(+Ene!AN21+Feb!AN21+Mar!AN21+Abr!AN21+May!AN21+Jun!AN21+Jul!AN21+Ago!AN21+Set!AN21+Oct!AN21),IF(Config!$C$6=11,SUM(+Ene!AN21+Feb!AN21+Mar!AN21+Abr!AN21+May!AN21+Jun!AN21+Jul!AN21+Ago!AN21+Set!AN21+Oct!AN21+Nov!AN21),IF(Config!$C$6=12,SUM(+Ene!AN21+Feb!AN21+Mar!AN21+Abr!AN21+May!AN21+Jun!AN21+Jul!AN21+Ago!AN21+Set!AN21+Oct!AN21+Nov!AN21+Dic!AN21)))))))))))))</f>
        <v>0</v>
      </c>
      <c r="AO21" s="356">
        <f>IF(Config!$C$6=1,SUM(+Ene!AO21),IF(Config!$C$6=2,SUM(+Ene!AO21+Feb!AO21),IF(Config!$C$6=3,SUM(+Ene!AO21+Feb!AO21+Mar!AO21),IF(Config!$C$6=4,SUM(+Ene!AO21+Feb!AO21+Mar!AO21+Abr!AO21),IF(Config!$C$6=5,SUM(Ene!AO21+Feb!AO21+Mar!AO21+Abr!AO21+May!AO21),IF(Config!$C$6=6,SUM(+Ene!AO21+Feb!AO21+Mar!AO21+Abr!AO21+May!AO21+Jun!AO21),IF(Config!$C$6=7,SUM(Ene!AO21+Feb!AO21+Mar!AO21+Abr!AO21+May!AO21+Jun!AO21+Jul!AO21),IF(Config!$C$6=8,SUM(+Ene!AO21+Feb!AO21+Mar!AO21+Abr!AO21+May!AO21+Jun!AO21+Jul!AO21+Ago!AO21),IF(Config!$C$6=9,SUM(+Ene!AO21+Feb!AO21+Mar!AO21+Abr!AO21+May!AO21+Jun!AO21+Jul!AO21+Ago!AO21+Set!AO21),IF(Config!$C$6=10,SUM(+Ene!AO21+Feb!AO21+Mar!AO21+Abr!AO21+May!AO21+Jun!AO21+Jul!AO21+Ago!AO21+Set!AO21+Oct!AO21),IF(Config!$C$6=11,SUM(+Ene!AO21+Feb!AO21+Mar!AO21+Abr!AO21+May!AO21+Jun!AO21+Jul!AO21+Ago!AO21+Set!AO21+Oct!AO21+Nov!AO21),IF(Config!$C$6=12,SUM(+Ene!AO21+Feb!AO21+Mar!AO21+Abr!AO21+May!AO21+Jun!AO21+Jul!AO21+Ago!AO21+Set!AO21+Oct!AO21+Nov!AO21+Dic!AO21)))))))))))))</f>
        <v>1</v>
      </c>
      <c r="AP21" s="356">
        <f>IF(Config!$C$6=1,SUM(+Ene!AP21),IF(Config!$C$6=2,SUM(+Ene!AP21+Feb!AP21),IF(Config!$C$6=3,SUM(+Ene!AP21+Feb!AP21+Mar!AP21),IF(Config!$C$6=4,SUM(+Ene!AP21+Feb!AP21+Mar!AP21+Abr!AP21),IF(Config!$C$6=5,SUM(Ene!AP21+Feb!AP21+Mar!AP21+Abr!AP21+May!AP21),IF(Config!$C$6=6,SUM(+Ene!AP21+Feb!AP21+Mar!AP21+Abr!AP21+May!AP21+Jun!AP21),IF(Config!$C$6=7,SUM(Ene!AP21+Feb!AP21+Mar!AP21+Abr!AP21+May!AP21+Jun!AP21+Jul!AP21),IF(Config!$C$6=8,SUM(+Ene!AP21+Feb!AP21+Mar!AP21+Abr!AP21+May!AP21+Jun!AP21+Jul!AP21+Ago!AP21),IF(Config!$C$6=9,SUM(+Ene!AP21+Feb!AP21+Mar!AP21+Abr!AP21+May!AP21+Jun!AP21+Jul!AP21+Ago!AP21+Set!AP21),IF(Config!$C$6=10,SUM(+Ene!AP21+Feb!AP21+Mar!AP21+Abr!AP21+May!AP21+Jun!AP21+Jul!AP21+Ago!AP21+Set!AP21+Oct!AP21),IF(Config!$C$6=11,SUM(+Ene!AP21+Feb!AP21+Mar!AP21+Abr!AP21+May!AP21+Jun!AP21+Jul!AP21+Ago!AP21+Set!AP21+Oct!AP21+Nov!AP21),IF(Config!$C$6=12,SUM(+Ene!AP21+Feb!AP21+Mar!AP21+Abr!AP21+May!AP21+Jun!AP21+Jul!AP21+Ago!AP21+Set!AP21+Oct!AP21+Nov!AP21+Dic!AP21)))))))))))))</f>
        <v>0</v>
      </c>
      <c r="AQ21" s="356">
        <f>IF(Config!$C$6=1,SUM(+Ene!AQ21),IF(Config!$C$6=2,SUM(+Ene!AQ21+Feb!AQ21),IF(Config!$C$6=3,SUM(+Ene!AQ21+Feb!AQ21+Mar!AQ21),IF(Config!$C$6=4,SUM(+Ene!AQ21+Feb!AQ21+Mar!AQ21+Abr!AQ21),IF(Config!$C$6=5,SUM(Ene!AQ21+Feb!AQ21+Mar!AQ21+Abr!AQ21+May!AQ21),IF(Config!$C$6=6,SUM(+Ene!AQ21+Feb!AQ21+Mar!AQ21+Abr!AQ21+May!AQ21+Jun!AQ21),IF(Config!$C$6=7,SUM(Ene!AQ21+Feb!AQ21+Mar!AQ21+Abr!AQ21+May!AQ21+Jun!AQ21+Jul!AQ21),IF(Config!$C$6=8,SUM(+Ene!AQ21+Feb!AQ21+Mar!AQ21+Abr!AQ21+May!AQ21+Jun!AQ21+Jul!AQ21+Ago!AQ21),IF(Config!$C$6=9,SUM(+Ene!AQ21+Feb!AQ21+Mar!AQ21+Abr!AQ21+May!AQ21+Jun!AQ21+Jul!AQ21+Ago!AQ21+Set!AQ21),IF(Config!$C$6=10,SUM(+Ene!AQ21+Feb!AQ21+Mar!AQ21+Abr!AQ21+May!AQ21+Jun!AQ21+Jul!AQ21+Ago!AQ21+Set!AQ21+Oct!AQ21),IF(Config!$C$6=11,SUM(+Ene!AQ21+Feb!AQ21+Mar!AQ21+Abr!AQ21+May!AQ21+Jun!AQ21+Jul!AQ21+Ago!AQ21+Set!AQ21+Oct!AQ21+Nov!AQ21),IF(Config!$C$6=12,SUM(+Ene!AQ21+Feb!AQ21+Mar!AQ21+Abr!AQ21+May!AQ21+Jun!AQ21+Jul!AQ21+Ago!AQ21+Set!AQ21+Oct!AQ21+Nov!AQ21+Dic!AQ21)))))))))))))</f>
        <v>0</v>
      </c>
      <c r="AR21" s="356">
        <f>IF(Config!$C$6=1,SUM(+Ene!AR21),IF(Config!$C$6=2,SUM(+Ene!AR21+Feb!AR21),IF(Config!$C$6=3,SUM(+Ene!AR21+Feb!AR21+Mar!AR21),IF(Config!$C$6=4,SUM(+Ene!AR21+Feb!AR21+Mar!AR21+Abr!AR21),IF(Config!$C$6=5,SUM(Ene!AR21+Feb!AR21+Mar!AR21+Abr!AR21+May!AR21),IF(Config!$C$6=6,SUM(+Ene!AR21+Feb!AR21+Mar!AR21+Abr!AR21+May!AR21+Jun!AR21),IF(Config!$C$6=7,SUM(Ene!AR21+Feb!AR21+Mar!AR21+Abr!AR21+May!AR21+Jun!AR21+Jul!AR21),IF(Config!$C$6=8,SUM(+Ene!AR21+Feb!AR21+Mar!AR21+Abr!AR21+May!AR21+Jun!AR21+Jul!AR21+Ago!AR21),IF(Config!$C$6=9,SUM(+Ene!AR21+Feb!AR21+Mar!AR21+Abr!AR21+May!AR21+Jun!AR21+Jul!AR21+Ago!AR21+Set!AR21),IF(Config!$C$6=10,SUM(+Ene!AR21+Feb!AR21+Mar!AR21+Abr!AR21+May!AR21+Jun!AR21+Jul!AR21+Ago!AR21+Set!AR21+Oct!AR21),IF(Config!$C$6=11,SUM(+Ene!AR21+Feb!AR21+Mar!AR21+Abr!AR21+May!AR21+Jun!AR21+Jul!AR21+Ago!AR21+Set!AR21+Oct!AR21+Nov!AR21),IF(Config!$C$6=12,SUM(+Ene!AR21+Feb!AR21+Mar!AR21+Abr!AR21+May!AR21+Jun!AR21+Jul!AR21+Ago!AR21+Set!AR21+Oct!AR21+Nov!AR21+Dic!AR21)))))))))))))</f>
        <v>0</v>
      </c>
      <c r="AS21" s="356">
        <f>IF(Config!$C$6=1,SUM(+Ene!AS21),IF(Config!$C$6=2,SUM(+Ene!AS21+Feb!AS21),IF(Config!$C$6=3,SUM(+Ene!AS21+Feb!AS21+Mar!AS21),IF(Config!$C$6=4,SUM(+Ene!AS21+Feb!AS21+Mar!AS21+Abr!AS21),IF(Config!$C$6=5,SUM(Ene!AS21+Feb!AS21+Mar!AS21+Abr!AS21+May!AS21),IF(Config!$C$6=6,SUM(+Ene!AS21+Feb!AS21+Mar!AS21+Abr!AS21+May!AS21+Jun!AS21),IF(Config!$C$6=7,SUM(Ene!AS21+Feb!AS21+Mar!AS21+Abr!AS21+May!AS21+Jun!AS21+Jul!AS21),IF(Config!$C$6=8,SUM(+Ene!AS21+Feb!AS21+Mar!AS21+Abr!AS21+May!AS21+Jun!AS21+Jul!AS21+Ago!AS21),IF(Config!$C$6=9,SUM(+Ene!AS21+Feb!AS21+Mar!AS21+Abr!AS21+May!AS21+Jun!AS21+Jul!AS21+Ago!AS21+Set!AS21),IF(Config!$C$6=10,SUM(+Ene!AS21+Feb!AS21+Mar!AS21+Abr!AS21+May!AS21+Jun!AS21+Jul!AS21+Ago!AS21+Set!AS21+Oct!AS21),IF(Config!$C$6=11,SUM(+Ene!AS21+Feb!AS21+Mar!AS21+Abr!AS21+May!AS21+Jun!AS21+Jul!AS21+Ago!AS21+Set!AS21+Oct!AS21+Nov!AS21),IF(Config!$C$6=12,SUM(+Ene!AS21+Feb!AS21+Mar!AS21+Abr!AS21+May!AS21+Jun!AS21+Jul!AS21+Ago!AS21+Set!AS21+Oct!AS21+Nov!AS21+Dic!AS21)))))))))))))</f>
        <v>0</v>
      </c>
      <c r="AT21" s="356">
        <f>IF(Config!$C$6=1,SUM(+Ene!AT21),IF(Config!$C$6=2,SUM(+Ene!AT21+Feb!AT21),IF(Config!$C$6=3,SUM(+Ene!AT21+Feb!AT21+Mar!AT21),IF(Config!$C$6=4,SUM(+Ene!AT21+Feb!AT21+Mar!AT21+Abr!AT21),IF(Config!$C$6=5,SUM(Ene!AT21+Feb!AT21+Mar!AT21+Abr!AT21+May!AT21),IF(Config!$C$6=6,SUM(+Ene!AT21+Feb!AT21+Mar!AT21+Abr!AT21+May!AT21+Jun!AT21),IF(Config!$C$6=7,SUM(Ene!AT21+Feb!AT21+Mar!AT21+Abr!AT21+May!AT21+Jun!AT21+Jul!AT21),IF(Config!$C$6=8,SUM(+Ene!AT21+Feb!AT21+Mar!AT21+Abr!AT21+May!AT21+Jun!AT21+Jul!AT21+Ago!AT21),IF(Config!$C$6=9,SUM(+Ene!AT21+Feb!AT21+Mar!AT21+Abr!AT21+May!AT21+Jun!AT21+Jul!AT21+Ago!AT21+Set!AT21),IF(Config!$C$6=10,SUM(+Ene!AT21+Feb!AT21+Mar!AT21+Abr!AT21+May!AT21+Jun!AT21+Jul!AT21+Ago!AT21+Set!AT21+Oct!AT21),IF(Config!$C$6=11,SUM(+Ene!AT21+Feb!AT21+Mar!AT21+Abr!AT21+May!AT21+Jun!AT21+Jul!AT21+Ago!AT21+Set!AT21+Oct!AT21+Nov!AT21),IF(Config!$C$6=12,SUM(+Ene!AT21+Feb!AT21+Mar!AT21+Abr!AT21+May!AT21+Jun!AT21+Jul!AT21+Ago!AT21+Set!AT21+Oct!AT21+Nov!AT21+Dic!AT21)))))))))))))</f>
        <v>0</v>
      </c>
      <c r="AU21" s="367">
        <f t="shared" si="8"/>
        <v>13</v>
      </c>
      <c r="AV21" s="37">
        <f t="shared" si="9"/>
        <v>0</v>
      </c>
      <c r="AW21" s="37">
        <f t="shared" si="10"/>
        <v>0</v>
      </c>
      <c r="AX21" s="37">
        <f t="shared" si="11"/>
        <v>0</v>
      </c>
      <c r="AY21" s="37">
        <f t="shared" si="12"/>
        <v>3</v>
      </c>
      <c r="AZ21" s="37">
        <f t="shared" si="13"/>
        <v>0</v>
      </c>
      <c r="BA21" s="37">
        <f t="shared" si="14"/>
        <v>0</v>
      </c>
      <c r="BB21" s="37">
        <f t="shared" si="15"/>
        <v>9</v>
      </c>
      <c r="BC21" s="37">
        <f t="shared" si="16"/>
        <v>0</v>
      </c>
      <c r="BD21" s="38">
        <f t="shared" si="17"/>
        <v>1</v>
      </c>
      <c r="BE21" s="37">
        <f t="shared" si="18"/>
        <v>0</v>
      </c>
      <c r="BF21" s="54">
        <f t="shared" si="6"/>
        <v>13</v>
      </c>
      <c r="BG21" t="str">
        <f t="shared" si="7"/>
        <v>OK</v>
      </c>
    </row>
    <row r="22" spans="1:64" ht="30" x14ac:dyDescent="0.25">
      <c r="A22" s="352">
        <v>19</v>
      </c>
      <c r="B22" s="355" t="s">
        <v>624</v>
      </c>
      <c r="C22" s="361" t="s">
        <v>712</v>
      </c>
      <c r="D22" s="356">
        <f>IF(Config!$C$6=1,SUM(+Ene!D22),IF(Config!$C$6=2,SUM(+Ene!D22+Feb!D22),IF(Config!$C$6=3,SUM(+Ene!D22+Feb!D22+Mar!D22),IF(Config!$C$6=4,SUM(+Ene!D22+Feb!D22+Mar!D22+Abr!D22),IF(Config!$C$6=5,SUM(Ene!D22+Feb!D22+Mar!D22+Abr!D22+May!D22),IF(Config!$C$6=6,SUM(+Ene!D22+Feb!D22+Mar!D22+Abr!D22+May!D22+Jun!D22),IF(Config!$C$6=7,SUM(Ene!D22+Feb!D22+Mar!D22+Abr!D22+May!D22+Jun!D22+Jul!D22),IF(Config!$C$6=8,SUM(+Ene!D22+Feb!D22+Mar!D22+Abr!D22+May!D22+Jun!D22+Jul!D22+Ago!D22),IF(Config!$C$6=9,SUM(+Ene!D22+Feb!D22+Mar!D22+Abr!D22+May!D22+Jun!D22+Jul!D22+Ago!D22+Set!D22),IF(Config!$C$6=10,SUM(+Ene!D22+Feb!D22+Mar!D22+Abr!D22+May!D22+Jun!D22+Jul!D22+Ago!D22+Set!D22+Oct!D22),IF(Config!$C$6=11,SUM(+Ene!D22+Feb!D22+Mar!D22+Abr!D22+May!D22+Jun!D22+Jul!D22+Ago!D22+Set!D22+Oct!D22+Nov!D22),IF(Config!$C$6=12,SUM(+Ene!D22+Feb!D22+Mar!D22+Abr!D22+May!D22+Jun!D22+Jul!D22+Ago!D22+Set!D22+Oct!D22+Nov!D22+Dic!D22)))))))))))))</f>
        <v>0</v>
      </c>
      <c r="E22" s="356">
        <f>IF(Config!$C$6=1,SUM(+Ene!E22),IF(Config!$C$6=2,SUM(+Ene!E22+Feb!E22),IF(Config!$C$6=3,SUM(+Ene!E22+Feb!E22+Mar!E22),IF(Config!$C$6=4,SUM(+Ene!E22+Feb!E22+Mar!E22+Abr!E22),IF(Config!$C$6=5,SUM(Ene!E22+Feb!E22+Mar!E22+Abr!E22+May!E22),IF(Config!$C$6=6,SUM(+Ene!E22+Feb!E22+Mar!E22+Abr!E22+May!E22+Jun!E22),IF(Config!$C$6=7,SUM(Ene!E22+Feb!E22+Mar!E22+Abr!E22+May!E22+Jun!E22+Jul!E22),IF(Config!$C$6=8,SUM(+Ene!E22+Feb!E22+Mar!E22+Abr!E22+May!E22+Jun!E22+Jul!E22+Ago!E22),IF(Config!$C$6=9,SUM(+Ene!E22+Feb!E22+Mar!E22+Abr!E22+May!E22+Jun!E22+Jul!E22+Ago!E22+Set!E22),IF(Config!$C$6=10,SUM(+Ene!E22+Feb!E22+Mar!E22+Abr!E22+May!E22+Jun!E22+Jul!E22+Ago!E22+Set!E22+Oct!E22),IF(Config!$C$6=11,SUM(+Ene!E22+Feb!E22+Mar!E22+Abr!E22+May!E22+Jun!E22+Jul!E22+Ago!E22+Set!E22+Oct!E22+Nov!E22),IF(Config!$C$6=12,SUM(+Ene!E22+Feb!E22+Mar!E22+Abr!E22+May!E22+Jun!E22+Jul!E22+Ago!E22+Set!E22+Oct!E22+Nov!E22+Dic!E22)))))))))))))</f>
        <v>0</v>
      </c>
      <c r="F22" s="356">
        <f>IF(Config!$C$6=1,SUM(+Ene!F22),IF(Config!$C$6=2,SUM(+Ene!F22+Feb!F22),IF(Config!$C$6=3,SUM(+Ene!F22+Feb!F22+Mar!F22),IF(Config!$C$6=4,SUM(+Ene!F22+Feb!F22+Mar!F22+Abr!F22),IF(Config!$C$6=5,SUM(Ene!F22+Feb!F22+Mar!F22+Abr!F22+May!F22),IF(Config!$C$6=6,SUM(+Ene!F22+Feb!F22+Mar!F22+Abr!F22+May!F22+Jun!F22),IF(Config!$C$6=7,SUM(Ene!F22+Feb!F22+Mar!F22+Abr!F22+May!F22+Jun!F22+Jul!F22),IF(Config!$C$6=8,SUM(+Ene!F22+Feb!F22+Mar!F22+Abr!F22+May!F22+Jun!F22+Jul!F22+Ago!F22),IF(Config!$C$6=9,SUM(+Ene!F22+Feb!F22+Mar!F22+Abr!F22+May!F22+Jun!F22+Jul!F22+Ago!F22+Set!F22),IF(Config!$C$6=10,SUM(+Ene!F22+Feb!F22+Mar!F22+Abr!F22+May!F22+Jun!F22+Jul!F22+Ago!F22+Set!F22+Oct!F22),IF(Config!$C$6=11,SUM(+Ene!F22+Feb!F22+Mar!F22+Abr!F22+May!F22+Jun!F22+Jul!F22+Ago!F22+Set!F22+Oct!F22+Nov!F22),IF(Config!$C$6=12,SUM(+Ene!F22+Feb!F22+Mar!F22+Abr!F22+May!F22+Jun!F22+Jul!F22+Ago!F22+Set!F22+Oct!F22+Nov!F22+Dic!F22)))))))))))))</f>
        <v>0</v>
      </c>
      <c r="G22" s="356">
        <f>IF(Config!$C$6=1,SUM(+Ene!G22),IF(Config!$C$6=2,SUM(+Ene!G22+Feb!G22),IF(Config!$C$6=3,SUM(+Ene!G22+Feb!G22+Mar!G22),IF(Config!$C$6=4,SUM(+Ene!G22+Feb!G22+Mar!G22+Abr!G22),IF(Config!$C$6=5,SUM(Ene!G22+Feb!G22+Mar!G22+Abr!G22+May!G22),IF(Config!$C$6=6,SUM(+Ene!G22+Feb!G22+Mar!G22+Abr!G22+May!G22+Jun!G22),IF(Config!$C$6=7,SUM(Ene!G22+Feb!G22+Mar!G22+Abr!G22+May!G22+Jun!G22+Jul!G22),IF(Config!$C$6=8,SUM(+Ene!G22+Feb!G22+Mar!G22+Abr!G22+May!G22+Jun!G22+Jul!G22+Ago!G22),IF(Config!$C$6=9,SUM(+Ene!G22+Feb!G22+Mar!G22+Abr!G22+May!G22+Jun!G22+Jul!G22+Ago!G22+Set!G22),IF(Config!$C$6=10,SUM(+Ene!G22+Feb!G22+Mar!G22+Abr!G22+May!G22+Jun!G22+Jul!G22+Ago!G22+Set!G22+Oct!G22),IF(Config!$C$6=11,SUM(+Ene!G22+Feb!G22+Mar!G22+Abr!G22+May!G22+Jun!G22+Jul!G22+Ago!G22+Set!G22+Oct!G22+Nov!G22),IF(Config!$C$6=12,SUM(+Ene!G22+Feb!G22+Mar!G22+Abr!G22+May!G22+Jun!G22+Jul!G22+Ago!G22+Set!G22+Oct!G22+Nov!G22+Dic!G22)))))))))))))</f>
        <v>0</v>
      </c>
      <c r="H22" s="356">
        <f>IF(Config!$C$6=1,SUM(+Ene!H22),IF(Config!$C$6=2,SUM(+Ene!H22+Feb!H22),IF(Config!$C$6=3,SUM(+Ene!H22+Feb!H22+Mar!H22),IF(Config!$C$6=4,SUM(+Ene!H22+Feb!H22+Mar!H22+Abr!H22),IF(Config!$C$6=5,SUM(Ene!H22+Feb!H22+Mar!H22+Abr!H22+May!H22),IF(Config!$C$6=6,SUM(+Ene!H22+Feb!H22+Mar!H22+Abr!H22+May!H22+Jun!H22),IF(Config!$C$6=7,SUM(Ene!H22+Feb!H22+Mar!H22+Abr!H22+May!H22+Jun!H22+Jul!H22),IF(Config!$C$6=8,SUM(+Ene!H22+Feb!H22+Mar!H22+Abr!H22+May!H22+Jun!H22+Jul!H22+Ago!H22),IF(Config!$C$6=9,SUM(+Ene!H22+Feb!H22+Mar!H22+Abr!H22+May!H22+Jun!H22+Jul!H22+Ago!H22+Set!H22),IF(Config!$C$6=10,SUM(+Ene!H22+Feb!H22+Mar!H22+Abr!H22+May!H22+Jun!H22+Jul!H22+Ago!H22+Set!H22+Oct!H22),IF(Config!$C$6=11,SUM(+Ene!H22+Feb!H22+Mar!H22+Abr!H22+May!H22+Jun!H22+Jul!H22+Ago!H22+Set!H22+Oct!H22+Nov!H22),IF(Config!$C$6=12,SUM(+Ene!H22+Feb!H22+Mar!H22+Abr!H22+May!H22+Jun!H22+Jul!H22+Ago!H22+Set!H22+Oct!H22+Nov!H22+Dic!H22)))))))))))))</f>
        <v>0</v>
      </c>
      <c r="I22" s="356">
        <f>IF(Config!$C$6=1,SUM(+Ene!I22),IF(Config!$C$6=2,SUM(+Ene!I22+Feb!I22),IF(Config!$C$6=3,SUM(+Ene!I22+Feb!I22+Mar!I22),IF(Config!$C$6=4,SUM(+Ene!I22+Feb!I22+Mar!I22+Abr!I22),IF(Config!$C$6=5,SUM(Ene!I22+Feb!I22+Mar!I22+Abr!I22+May!I22),IF(Config!$C$6=6,SUM(+Ene!I22+Feb!I22+Mar!I22+Abr!I22+May!I22+Jun!I22),IF(Config!$C$6=7,SUM(Ene!I22+Feb!I22+Mar!I22+Abr!I22+May!I22+Jun!I22+Jul!I22),IF(Config!$C$6=8,SUM(+Ene!I22+Feb!I22+Mar!I22+Abr!I22+May!I22+Jun!I22+Jul!I22+Ago!I22),IF(Config!$C$6=9,SUM(+Ene!I22+Feb!I22+Mar!I22+Abr!I22+May!I22+Jun!I22+Jul!I22+Ago!I22+Set!I22),IF(Config!$C$6=10,SUM(+Ene!I22+Feb!I22+Mar!I22+Abr!I22+May!I22+Jun!I22+Jul!I22+Ago!I22+Set!I22+Oct!I22),IF(Config!$C$6=11,SUM(+Ene!I22+Feb!I22+Mar!I22+Abr!I22+May!I22+Jun!I22+Jul!I22+Ago!I22+Set!I22+Oct!I22+Nov!I22),IF(Config!$C$6=12,SUM(+Ene!I22+Feb!I22+Mar!I22+Abr!I22+May!I22+Jun!I22+Jul!I22+Ago!I22+Set!I22+Oct!I22+Nov!I22+Dic!I22)))))))))))))</f>
        <v>0</v>
      </c>
      <c r="J22" s="356">
        <f>IF(Config!$C$6=1,SUM(+Ene!J22),IF(Config!$C$6=2,SUM(+Ene!J22+Feb!J22),IF(Config!$C$6=3,SUM(+Ene!J22+Feb!J22+Mar!J22),IF(Config!$C$6=4,SUM(+Ene!J22+Feb!J22+Mar!J22+Abr!J22),IF(Config!$C$6=5,SUM(Ene!J22+Feb!J22+Mar!J22+Abr!J22+May!J22),IF(Config!$C$6=6,SUM(+Ene!J22+Feb!J22+Mar!J22+Abr!J22+May!J22+Jun!J22),IF(Config!$C$6=7,SUM(Ene!J22+Feb!J22+Mar!J22+Abr!J22+May!J22+Jun!J22+Jul!J22),IF(Config!$C$6=8,SUM(+Ene!J22+Feb!J22+Mar!J22+Abr!J22+May!J22+Jun!J22+Jul!J22+Ago!J22),IF(Config!$C$6=9,SUM(+Ene!J22+Feb!J22+Mar!J22+Abr!J22+May!J22+Jun!J22+Jul!J22+Ago!J22+Set!J22),IF(Config!$C$6=10,SUM(+Ene!J22+Feb!J22+Mar!J22+Abr!J22+May!J22+Jun!J22+Jul!J22+Ago!J22+Set!J22+Oct!J22),IF(Config!$C$6=11,SUM(+Ene!J22+Feb!J22+Mar!J22+Abr!J22+May!J22+Jun!J22+Jul!J22+Ago!J22+Set!J22+Oct!J22+Nov!J22),IF(Config!$C$6=12,SUM(+Ene!J22+Feb!J22+Mar!J22+Abr!J22+May!J22+Jun!J22+Jul!J22+Ago!J22+Set!J22+Oct!J22+Nov!J22+Dic!J22)))))))))))))</f>
        <v>0</v>
      </c>
      <c r="K22" s="356">
        <f>IF(Config!$C$6=1,SUM(+Ene!K22),IF(Config!$C$6=2,SUM(+Ene!K22+Feb!K22),IF(Config!$C$6=3,SUM(+Ene!K22+Feb!K22+Mar!K22),IF(Config!$C$6=4,SUM(+Ene!K22+Feb!K22+Mar!K22+Abr!K22),IF(Config!$C$6=5,SUM(Ene!K22+Feb!K22+Mar!K22+Abr!K22+May!K22),IF(Config!$C$6=6,SUM(+Ene!K22+Feb!K22+Mar!K22+Abr!K22+May!K22+Jun!K22),IF(Config!$C$6=7,SUM(Ene!K22+Feb!K22+Mar!K22+Abr!K22+May!K22+Jun!K22+Jul!K22),IF(Config!$C$6=8,SUM(+Ene!K22+Feb!K22+Mar!K22+Abr!K22+May!K22+Jun!K22+Jul!K22+Ago!K22),IF(Config!$C$6=9,SUM(+Ene!K22+Feb!K22+Mar!K22+Abr!K22+May!K22+Jun!K22+Jul!K22+Ago!K22+Set!K22),IF(Config!$C$6=10,SUM(+Ene!K22+Feb!K22+Mar!K22+Abr!K22+May!K22+Jun!K22+Jul!K22+Ago!K22+Set!K22+Oct!K22),IF(Config!$C$6=11,SUM(+Ene!K22+Feb!K22+Mar!K22+Abr!K22+May!K22+Jun!K22+Jul!K22+Ago!K22+Set!K22+Oct!K22+Nov!K22),IF(Config!$C$6=12,SUM(+Ene!K22+Feb!K22+Mar!K22+Abr!K22+May!K22+Jun!K22+Jul!K22+Ago!K22+Set!K22+Oct!K22+Nov!K22+Dic!K22)))))))))))))</f>
        <v>0</v>
      </c>
      <c r="L22" s="356">
        <f>IF(Config!$C$6=1,SUM(+Ene!L22),IF(Config!$C$6=2,SUM(+Ene!L22+Feb!L22),IF(Config!$C$6=3,SUM(+Ene!L22+Feb!L22+Mar!L22),IF(Config!$C$6=4,SUM(+Ene!L22+Feb!L22+Mar!L22+Abr!L22),IF(Config!$C$6=5,SUM(Ene!L22+Feb!L22+Mar!L22+Abr!L22+May!L22),IF(Config!$C$6=6,SUM(+Ene!L22+Feb!L22+Mar!L22+Abr!L22+May!L22+Jun!L22),IF(Config!$C$6=7,SUM(Ene!L22+Feb!L22+Mar!L22+Abr!L22+May!L22+Jun!L22+Jul!L22),IF(Config!$C$6=8,SUM(+Ene!L22+Feb!L22+Mar!L22+Abr!L22+May!L22+Jun!L22+Jul!L22+Ago!L22),IF(Config!$C$6=9,SUM(+Ene!L22+Feb!L22+Mar!L22+Abr!L22+May!L22+Jun!L22+Jul!L22+Ago!L22+Set!L22),IF(Config!$C$6=10,SUM(+Ene!L22+Feb!L22+Mar!L22+Abr!L22+May!L22+Jun!L22+Jul!L22+Ago!L22+Set!L22+Oct!L22),IF(Config!$C$6=11,SUM(+Ene!L22+Feb!L22+Mar!L22+Abr!L22+May!L22+Jun!L22+Jul!L22+Ago!L22+Set!L22+Oct!L22+Nov!L22),IF(Config!$C$6=12,SUM(+Ene!L22+Feb!L22+Mar!L22+Abr!L22+May!L22+Jun!L22+Jul!L22+Ago!L22+Set!L22+Oct!L22+Nov!L22+Dic!L22)))))))))))))</f>
        <v>0</v>
      </c>
      <c r="M22" s="356">
        <f>IF(Config!$C$6=1,SUM(+Ene!M22),IF(Config!$C$6=2,SUM(+Ene!M22+Feb!M22),IF(Config!$C$6=3,SUM(+Ene!M22+Feb!M22+Mar!M22),IF(Config!$C$6=4,SUM(+Ene!M22+Feb!M22+Mar!M22+Abr!M22),IF(Config!$C$6=5,SUM(Ene!M22+Feb!M22+Mar!M22+Abr!M22+May!M22),IF(Config!$C$6=6,SUM(+Ene!M22+Feb!M22+Mar!M22+Abr!M22+May!M22+Jun!M22),IF(Config!$C$6=7,SUM(Ene!M22+Feb!M22+Mar!M22+Abr!M22+May!M22+Jun!M22+Jul!M22),IF(Config!$C$6=8,SUM(+Ene!M22+Feb!M22+Mar!M22+Abr!M22+May!M22+Jun!M22+Jul!M22+Ago!M22),IF(Config!$C$6=9,SUM(+Ene!M22+Feb!M22+Mar!M22+Abr!M22+May!M22+Jun!M22+Jul!M22+Ago!M22+Set!M22),IF(Config!$C$6=10,SUM(+Ene!M22+Feb!M22+Mar!M22+Abr!M22+May!M22+Jun!M22+Jul!M22+Ago!M22+Set!M22+Oct!M22),IF(Config!$C$6=11,SUM(+Ene!M22+Feb!M22+Mar!M22+Abr!M22+May!M22+Jun!M22+Jul!M22+Ago!M22+Set!M22+Oct!M22+Nov!M22),IF(Config!$C$6=12,SUM(+Ene!M22+Feb!M22+Mar!M22+Abr!M22+May!M22+Jun!M22+Jul!M22+Ago!M22+Set!M22+Oct!M22+Nov!M22+Dic!M22)))))))))))))</f>
        <v>0</v>
      </c>
      <c r="N22" s="356">
        <f>IF(Config!$C$6=1,SUM(+Ene!N22),IF(Config!$C$6=2,SUM(+Ene!N22+Feb!N22),IF(Config!$C$6=3,SUM(+Ene!N22+Feb!N22+Mar!N22),IF(Config!$C$6=4,SUM(+Ene!N22+Feb!N22+Mar!N22+Abr!N22),IF(Config!$C$6=5,SUM(Ene!N22+Feb!N22+Mar!N22+Abr!N22+May!N22),IF(Config!$C$6=6,SUM(+Ene!N22+Feb!N22+Mar!N22+Abr!N22+May!N22+Jun!N22),IF(Config!$C$6=7,SUM(Ene!N22+Feb!N22+Mar!N22+Abr!N22+May!N22+Jun!N22+Jul!N22),IF(Config!$C$6=8,SUM(+Ene!N22+Feb!N22+Mar!N22+Abr!N22+May!N22+Jun!N22+Jul!N22+Ago!N22),IF(Config!$C$6=9,SUM(+Ene!N22+Feb!N22+Mar!N22+Abr!N22+May!N22+Jun!N22+Jul!N22+Ago!N22+Set!N22),IF(Config!$C$6=10,SUM(+Ene!N22+Feb!N22+Mar!N22+Abr!N22+May!N22+Jun!N22+Jul!N22+Ago!N22+Set!N22+Oct!N22),IF(Config!$C$6=11,SUM(+Ene!N22+Feb!N22+Mar!N22+Abr!N22+May!N22+Jun!N22+Jul!N22+Ago!N22+Set!N22+Oct!N22+Nov!N22),IF(Config!$C$6=12,SUM(+Ene!N22+Feb!N22+Mar!N22+Abr!N22+May!N22+Jun!N22+Jul!N22+Ago!N22+Set!N22+Oct!N22+Nov!N22+Dic!N22)))))))))))))</f>
        <v>0</v>
      </c>
      <c r="O22" s="356">
        <f>IF(Config!$C$6=1,SUM(+Ene!O22),IF(Config!$C$6=2,SUM(+Ene!O22+Feb!O22),IF(Config!$C$6=3,SUM(+Ene!O22+Feb!O22+Mar!O22),IF(Config!$C$6=4,SUM(+Ene!O22+Feb!O22+Mar!O22+Abr!O22),IF(Config!$C$6=5,SUM(Ene!O22+Feb!O22+Mar!O22+Abr!O22+May!O22),IF(Config!$C$6=6,SUM(+Ene!O22+Feb!O22+Mar!O22+Abr!O22+May!O22+Jun!O22),IF(Config!$C$6=7,SUM(Ene!O22+Feb!O22+Mar!O22+Abr!O22+May!O22+Jun!O22+Jul!O22),IF(Config!$C$6=8,SUM(+Ene!O22+Feb!O22+Mar!O22+Abr!O22+May!O22+Jun!O22+Jul!O22+Ago!O22),IF(Config!$C$6=9,SUM(+Ene!O22+Feb!O22+Mar!O22+Abr!O22+May!O22+Jun!O22+Jul!O22+Ago!O22+Set!O22),IF(Config!$C$6=10,SUM(+Ene!O22+Feb!O22+Mar!O22+Abr!O22+May!O22+Jun!O22+Jul!O22+Ago!O22+Set!O22+Oct!O22),IF(Config!$C$6=11,SUM(+Ene!O22+Feb!O22+Mar!O22+Abr!O22+May!O22+Jun!O22+Jul!O22+Ago!O22+Set!O22+Oct!O22+Nov!O22),IF(Config!$C$6=12,SUM(+Ene!O22+Feb!O22+Mar!O22+Abr!O22+May!O22+Jun!O22+Jul!O22+Ago!O22+Set!O22+Oct!O22+Nov!O22+Dic!O22)))))))))))))</f>
        <v>0</v>
      </c>
      <c r="P22" s="356">
        <f>IF(Config!$C$6=1,SUM(+Ene!P22),IF(Config!$C$6=2,SUM(+Ene!P22+Feb!P22),IF(Config!$C$6=3,SUM(+Ene!P22+Feb!P22+Mar!P22),IF(Config!$C$6=4,SUM(+Ene!P22+Feb!P22+Mar!P22+Abr!P22),IF(Config!$C$6=5,SUM(Ene!P22+Feb!P22+Mar!P22+Abr!P22+May!P22),IF(Config!$C$6=6,SUM(+Ene!P22+Feb!P22+Mar!P22+Abr!P22+May!P22+Jun!P22),IF(Config!$C$6=7,SUM(Ene!P22+Feb!P22+Mar!P22+Abr!P22+May!P22+Jun!P22+Jul!P22),IF(Config!$C$6=8,SUM(+Ene!P22+Feb!P22+Mar!P22+Abr!P22+May!P22+Jun!P22+Jul!P22+Ago!P22),IF(Config!$C$6=9,SUM(+Ene!P22+Feb!P22+Mar!P22+Abr!P22+May!P22+Jun!P22+Jul!P22+Ago!P22+Set!P22),IF(Config!$C$6=10,SUM(+Ene!P22+Feb!P22+Mar!P22+Abr!P22+May!P22+Jun!P22+Jul!P22+Ago!P22+Set!P22+Oct!P22),IF(Config!$C$6=11,SUM(+Ene!P22+Feb!P22+Mar!P22+Abr!P22+May!P22+Jun!P22+Jul!P22+Ago!P22+Set!P22+Oct!P22+Nov!P22),IF(Config!$C$6=12,SUM(+Ene!P22+Feb!P22+Mar!P22+Abr!P22+May!P22+Jun!P22+Jul!P22+Ago!P22+Set!P22+Oct!P22+Nov!P22+Dic!P22)))))))))))))</f>
        <v>0</v>
      </c>
      <c r="Q22" s="356">
        <f>IF(Config!$C$6=1,SUM(+Ene!Q22),IF(Config!$C$6=2,SUM(+Ene!Q22+Feb!Q22),IF(Config!$C$6=3,SUM(+Ene!Q22+Feb!Q22+Mar!Q22),IF(Config!$C$6=4,SUM(+Ene!Q22+Feb!Q22+Mar!Q22+Abr!Q22),IF(Config!$C$6=5,SUM(Ene!Q22+Feb!Q22+Mar!Q22+Abr!Q22+May!Q22),IF(Config!$C$6=6,SUM(+Ene!Q22+Feb!Q22+Mar!Q22+Abr!Q22+May!Q22+Jun!Q22),IF(Config!$C$6=7,SUM(Ene!Q22+Feb!Q22+Mar!Q22+Abr!Q22+May!Q22+Jun!Q22+Jul!Q22),IF(Config!$C$6=8,SUM(+Ene!Q22+Feb!Q22+Mar!Q22+Abr!Q22+May!Q22+Jun!Q22+Jul!Q22+Ago!Q22),IF(Config!$C$6=9,SUM(+Ene!Q22+Feb!Q22+Mar!Q22+Abr!Q22+May!Q22+Jun!Q22+Jul!Q22+Ago!Q22+Set!Q22),IF(Config!$C$6=10,SUM(+Ene!Q22+Feb!Q22+Mar!Q22+Abr!Q22+May!Q22+Jun!Q22+Jul!Q22+Ago!Q22+Set!Q22+Oct!Q22),IF(Config!$C$6=11,SUM(+Ene!Q22+Feb!Q22+Mar!Q22+Abr!Q22+May!Q22+Jun!Q22+Jul!Q22+Ago!Q22+Set!Q22+Oct!Q22+Nov!Q22),IF(Config!$C$6=12,SUM(+Ene!Q22+Feb!Q22+Mar!Q22+Abr!Q22+May!Q22+Jun!Q22+Jul!Q22+Ago!Q22+Set!Q22+Oct!Q22+Nov!Q22+Dic!Q22)))))))))))))</f>
        <v>0</v>
      </c>
      <c r="R22" s="356">
        <f>IF(Config!$C$6=1,SUM(+Ene!R22),IF(Config!$C$6=2,SUM(+Ene!R22+Feb!R22),IF(Config!$C$6=3,SUM(+Ene!R22+Feb!R22+Mar!R22),IF(Config!$C$6=4,SUM(+Ene!R22+Feb!R22+Mar!R22+Abr!R22),IF(Config!$C$6=5,SUM(Ene!R22+Feb!R22+Mar!R22+Abr!R22+May!R22),IF(Config!$C$6=6,SUM(+Ene!R22+Feb!R22+Mar!R22+Abr!R22+May!R22+Jun!R22),IF(Config!$C$6=7,SUM(Ene!R22+Feb!R22+Mar!R22+Abr!R22+May!R22+Jun!R22+Jul!R22),IF(Config!$C$6=8,SUM(+Ene!R22+Feb!R22+Mar!R22+Abr!R22+May!R22+Jun!R22+Jul!R22+Ago!R22),IF(Config!$C$6=9,SUM(+Ene!R22+Feb!R22+Mar!R22+Abr!R22+May!R22+Jun!R22+Jul!R22+Ago!R22+Set!R22),IF(Config!$C$6=10,SUM(+Ene!R22+Feb!R22+Mar!R22+Abr!R22+May!R22+Jun!R22+Jul!R22+Ago!R22+Set!R22+Oct!R22),IF(Config!$C$6=11,SUM(+Ene!R22+Feb!R22+Mar!R22+Abr!R22+May!R22+Jun!R22+Jul!R22+Ago!R22+Set!R22+Oct!R22+Nov!R22),IF(Config!$C$6=12,SUM(+Ene!R22+Feb!R22+Mar!R22+Abr!R22+May!R22+Jun!R22+Jul!R22+Ago!R22+Set!R22+Oct!R22+Nov!R22+Dic!R22)))))))))))))</f>
        <v>0</v>
      </c>
      <c r="S22" s="356">
        <f>IF(Config!$C$6=1,SUM(+Ene!S22),IF(Config!$C$6=2,SUM(+Ene!S22+Feb!S22),IF(Config!$C$6=3,SUM(+Ene!S22+Feb!S22+Mar!S22),IF(Config!$C$6=4,SUM(+Ene!S22+Feb!S22+Mar!S22+Abr!S22),IF(Config!$C$6=5,SUM(Ene!S22+Feb!S22+Mar!S22+Abr!S22+May!S22),IF(Config!$C$6=6,SUM(+Ene!S22+Feb!S22+Mar!S22+Abr!S22+May!S22+Jun!S22),IF(Config!$C$6=7,SUM(Ene!S22+Feb!S22+Mar!S22+Abr!S22+May!S22+Jun!S22+Jul!S22),IF(Config!$C$6=8,SUM(+Ene!S22+Feb!S22+Mar!S22+Abr!S22+May!S22+Jun!S22+Jul!S22+Ago!S22),IF(Config!$C$6=9,SUM(+Ene!S22+Feb!S22+Mar!S22+Abr!S22+May!S22+Jun!S22+Jul!S22+Ago!S22+Set!S22),IF(Config!$C$6=10,SUM(+Ene!S22+Feb!S22+Mar!S22+Abr!S22+May!S22+Jun!S22+Jul!S22+Ago!S22+Set!S22+Oct!S22),IF(Config!$C$6=11,SUM(+Ene!S22+Feb!S22+Mar!S22+Abr!S22+May!S22+Jun!S22+Jul!S22+Ago!S22+Set!S22+Oct!S22+Nov!S22),IF(Config!$C$6=12,SUM(+Ene!S22+Feb!S22+Mar!S22+Abr!S22+May!S22+Jun!S22+Jul!S22+Ago!S22+Set!S22+Oct!S22+Nov!S22+Dic!S22)))))))))))))</f>
        <v>0</v>
      </c>
      <c r="T22" s="356">
        <f>IF(Config!$C$6=1,SUM(+Ene!T22),IF(Config!$C$6=2,SUM(+Ene!T22+Feb!T22),IF(Config!$C$6=3,SUM(+Ene!T22+Feb!T22+Mar!T22),IF(Config!$C$6=4,SUM(+Ene!T22+Feb!T22+Mar!T22+Abr!T22),IF(Config!$C$6=5,SUM(Ene!T22+Feb!T22+Mar!T22+Abr!T22+May!T22),IF(Config!$C$6=6,SUM(+Ene!T22+Feb!T22+Mar!T22+Abr!T22+May!T22+Jun!T22),IF(Config!$C$6=7,SUM(Ene!T22+Feb!T22+Mar!T22+Abr!T22+May!T22+Jun!T22+Jul!T22),IF(Config!$C$6=8,SUM(+Ene!T22+Feb!T22+Mar!T22+Abr!T22+May!T22+Jun!T22+Jul!T22+Ago!T22),IF(Config!$C$6=9,SUM(+Ene!T22+Feb!T22+Mar!T22+Abr!T22+May!T22+Jun!T22+Jul!T22+Ago!T22+Set!T22),IF(Config!$C$6=10,SUM(+Ene!T22+Feb!T22+Mar!T22+Abr!T22+May!T22+Jun!T22+Jul!T22+Ago!T22+Set!T22+Oct!T22),IF(Config!$C$6=11,SUM(+Ene!T22+Feb!T22+Mar!T22+Abr!T22+May!T22+Jun!T22+Jul!T22+Ago!T22+Set!T22+Oct!T22+Nov!T22),IF(Config!$C$6=12,SUM(+Ene!T22+Feb!T22+Mar!T22+Abr!T22+May!T22+Jun!T22+Jul!T22+Ago!T22+Set!T22+Oct!T22+Nov!T22+Dic!T22)))))))))))))</f>
        <v>0</v>
      </c>
      <c r="U22" s="356">
        <f>IF(Config!$C$6=1,SUM(+Ene!U22),IF(Config!$C$6=2,SUM(+Ene!U22+Feb!U22),IF(Config!$C$6=3,SUM(+Ene!U22+Feb!U22+Mar!U22),IF(Config!$C$6=4,SUM(+Ene!U22+Feb!U22+Mar!U22+Abr!U22),IF(Config!$C$6=5,SUM(Ene!U22+Feb!U22+Mar!U22+Abr!U22+May!U22),IF(Config!$C$6=6,SUM(+Ene!U22+Feb!U22+Mar!U22+Abr!U22+May!U22+Jun!U22),IF(Config!$C$6=7,SUM(Ene!U22+Feb!U22+Mar!U22+Abr!U22+May!U22+Jun!U22+Jul!U22),IF(Config!$C$6=8,SUM(+Ene!U22+Feb!U22+Mar!U22+Abr!U22+May!U22+Jun!U22+Jul!U22+Ago!U22),IF(Config!$C$6=9,SUM(+Ene!U22+Feb!U22+Mar!U22+Abr!U22+May!U22+Jun!U22+Jul!U22+Ago!U22+Set!U22),IF(Config!$C$6=10,SUM(+Ene!U22+Feb!U22+Mar!U22+Abr!U22+May!U22+Jun!U22+Jul!U22+Ago!U22+Set!U22+Oct!U22),IF(Config!$C$6=11,SUM(+Ene!U22+Feb!U22+Mar!U22+Abr!U22+May!U22+Jun!U22+Jul!U22+Ago!U22+Set!U22+Oct!U22+Nov!U22),IF(Config!$C$6=12,SUM(+Ene!U22+Feb!U22+Mar!U22+Abr!U22+May!U22+Jun!U22+Jul!U22+Ago!U22+Set!U22+Oct!U22+Nov!U22+Dic!U22)))))))))))))</f>
        <v>0</v>
      </c>
      <c r="V22" s="356">
        <f>IF(Config!$C$6=1,SUM(+Ene!V22),IF(Config!$C$6=2,SUM(+Ene!V22+Feb!V22),IF(Config!$C$6=3,SUM(+Ene!V22+Feb!V22+Mar!V22),IF(Config!$C$6=4,SUM(+Ene!V22+Feb!V22+Mar!V22+Abr!V22),IF(Config!$C$6=5,SUM(Ene!V22+Feb!V22+Mar!V22+Abr!V22+May!V22),IF(Config!$C$6=6,SUM(+Ene!V22+Feb!V22+Mar!V22+Abr!V22+May!V22+Jun!V22),IF(Config!$C$6=7,SUM(Ene!V22+Feb!V22+Mar!V22+Abr!V22+May!V22+Jun!V22+Jul!V22),IF(Config!$C$6=8,SUM(+Ene!V22+Feb!V22+Mar!V22+Abr!V22+May!V22+Jun!V22+Jul!V22+Ago!V22),IF(Config!$C$6=9,SUM(+Ene!V22+Feb!V22+Mar!V22+Abr!V22+May!V22+Jun!V22+Jul!V22+Ago!V22+Set!V22),IF(Config!$C$6=10,SUM(+Ene!V22+Feb!V22+Mar!V22+Abr!V22+May!V22+Jun!V22+Jul!V22+Ago!V22+Set!V22+Oct!V22),IF(Config!$C$6=11,SUM(+Ene!V22+Feb!V22+Mar!V22+Abr!V22+May!V22+Jun!V22+Jul!V22+Ago!V22+Set!V22+Oct!V22+Nov!V22),IF(Config!$C$6=12,SUM(+Ene!V22+Feb!V22+Mar!V22+Abr!V22+May!V22+Jun!V22+Jul!V22+Ago!V22+Set!V22+Oct!V22+Nov!V22+Dic!V22)))))))))))))</f>
        <v>0</v>
      </c>
      <c r="W22" s="356">
        <f>IF(Config!$C$6=1,SUM(+Ene!W22),IF(Config!$C$6=2,SUM(+Ene!W22+Feb!W22),IF(Config!$C$6=3,SUM(+Ene!W22+Feb!W22+Mar!W22),IF(Config!$C$6=4,SUM(+Ene!W22+Feb!W22+Mar!W22+Abr!W22),IF(Config!$C$6=5,SUM(Ene!W22+Feb!W22+Mar!W22+Abr!W22+May!W22),IF(Config!$C$6=6,SUM(+Ene!W22+Feb!W22+Mar!W22+Abr!W22+May!W22+Jun!W22),IF(Config!$C$6=7,SUM(Ene!W22+Feb!W22+Mar!W22+Abr!W22+May!W22+Jun!W22+Jul!W22),IF(Config!$C$6=8,SUM(+Ene!W22+Feb!W22+Mar!W22+Abr!W22+May!W22+Jun!W22+Jul!W22+Ago!W22),IF(Config!$C$6=9,SUM(+Ene!W22+Feb!W22+Mar!W22+Abr!W22+May!W22+Jun!W22+Jul!W22+Ago!W22+Set!W22),IF(Config!$C$6=10,SUM(+Ene!W22+Feb!W22+Mar!W22+Abr!W22+May!W22+Jun!W22+Jul!W22+Ago!W22+Set!W22+Oct!W22),IF(Config!$C$6=11,SUM(+Ene!W22+Feb!W22+Mar!W22+Abr!W22+May!W22+Jun!W22+Jul!W22+Ago!W22+Set!W22+Oct!W22+Nov!W22),IF(Config!$C$6=12,SUM(+Ene!W22+Feb!W22+Mar!W22+Abr!W22+May!W22+Jun!W22+Jul!W22+Ago!W22+Set!W22+Oct!W22+Nov!W22+Dic!W22)))))))))))))</f>
        <v>0</v>
      </c>
      <c r="X22" s="356">
        <f>IF(Config!$C$6=1,SUM(+Ene!X22),IF(Config!$C$6=2,SUM(+Ene!X22+Feb!X22),IF(Config!$C$6=3,SUM(+Ene!X22+Feb!X22+Mar!X22),IF(Config!$C$6=4,SUM(+Ene!X22+Feb!X22+Mar!X22+Abr!X22),IF(Config!$C$6=5,SUM(Ene!X22+Feb!X22+Mar!X22+Abr!X22+May!X22),IF(Config!$C$6=6,SUM(+Ene!X22+Feb!X22+Mar!X22+Abr!X22+May!X22+Jun!X22),IF(Config!$C$6=7,SUM(Ene!X22+Feb!X22+Mar!X22+Abr!X22+May!X22+Jun!X22+Jul!X22),IF(Config!$C$6=8,SUM(+Ene!X22+Feb!X22+Mar!X22+Abr!X22+May!X22+Jun!X22+Jul!X22+Ago!X22),IF(Config!$C$6=9,SUM(+Ene!X22+Feb!X22+Mar!X22+Abr!X22+May!X22+Jun!X22+Jul!X22+Ago!X22+Set!X22),IF(Config!$C$6=10,SUM(+Ene!X22+Feb!X22+Mar!X22+Abr!X22+May!X22+Jun!X22+Jul!X22+Ago!X22+Set!X22+Oct!X22),IF(Config!$C$6=11,SUM(+Ene!X22+Feb!X22+Mar!X22+Abr!X22+May!X22+Jun!X22+Jul!X22+Ago!X22+Set!X22+Oct!X22+Nov!X22),IF(Config!$C$6=12,SUM(+Ene!X22+Feb!X22+Mar!X22+Abr!X22+May!X22+Jun!X22+Jul!X22+Ago!X22+Set!X22+Oct!X22+Nov!X22+Dic!X22)))))))))))))</f>
        <v>0</v>
      </c>
      <c r="Y22" s="356">
        <f>IF(Config!$C$6=1,SUM(+Ene!Y22),IF(Config!$C$6=2,SUM(+Ene!Y22+Feb!Y22),IF(Config!$C$6=3,SUM(+Ene!Y22+Feb!Y22+Mar!Y22),IF(Config!$C$6=4,SUM(+Ene!Y22+Feb!Y22+Mar!Y22+Abr!Y22),IF(Config!$C$6=5,SUM(Ene!Y22+Feb!Y22+Mar!Y22+Abr!Y22+May!Y22),IF(Config!$C$6=6,SUM(+Ene!Y22+Feb!Y22+Mar!Y22+Abr!Y22+May!Y22+Jun!Y22),IF(Config!$C$6=7,SUM(Ene!Y22+Feb!Y22+Mar!Y22+Abr!Y22+May!Y22+Jun!Y22+Jul!Y22),IF(Config!$C$6=8,SUM(+Ene!Y22+Feb!Y22+Mar!Y22+Abr!Y22+May!Y22+Jun!Y22+Jul!Y22+Ago!Y22),IF(Config!$C$6=9,SUM(+Ene!Y22+Feb!Y22+Mar!Y22+Abr!Y22+May!Y22+Jun!Y22+Jul!Y22+Ago!Y22+Set!Y22),IF(Config!$C$6=10,SUM(+Ene!Y22+Feb!Y22+Mar!Y22+Abr!Y22+May!Y22+Jun!Y22+Jul!Y22+Ago!Y22+Set!Y22+Oct!Y22),IF(Config!$C$6=11,SUM(+Ene!Y22+Feb!Y22+Mar!Y22+Abr!Y22+May!Y22+Jun!Y22+Jul!Y22+Ago!Y22+Set!Y22+Oct!Y22+Nov!Y22),IF(Config!$C$6=12,SUM(+Ene!Y22+Feb!Y22+Mar!Y22+Abr!Y22+May!Y22+Jun!Y22+Jul!Y22+Ago!Y22+Set!Y22+Oct!Y22+Nov!Y22+Dic!Y22)))))))))))))</f>
        <v>0</v>
      </c>
      <c r="Z22" s="356">
        <f>IF(Config!$C$6=1,SUM(+Ene!Z22),IF(Config!$C$6=2,SUM(+Ene!Z22+Feb!Z22),IF(Config!$C$6=3,SUM(+Ene!Z22+Feb!Z22+Mar!Z22),IF(Config!$C$6=4,SUM(+Ene!Z22+Feb!Z22+Mar!Z22+Abr!Z22),IF(Config!$C$6=5,SUM(Ene!Z22+Feb!Z22+Mar!Z22+Abr!Z22+May!Z22),IF(Config!$C$6=6,SUM(+Ene!Z22+Feb!Z22+Mar!Z22+Abr!Z22+May!Z22+Jun!Z22),IF(Config!$C$6=7,SUM(Ene!Z22+Feb!Z22+Mar!Z22+Abr!Z22+May!Z22+Jun!Z22+Jul!Z22),IF(Config!$C$6=8,SUM(+Ene!Z22+Feb!Z22+Mar!Z22+Abr!Z22+May!Z22+Jun!Z22+Jul!Z22+Ago!Z22),IF(Config!$C$6=9,SUM(+Ene!Z22+Feb!Z22+Mar!Z22+Abr!Z22+May!Z22+Jun!Z22+Jul!Z22+Ago!Z22+Set!Z22),IF(Config!$C$6=10,SUM(+Ene!Z22+Feb!Z22+Mar!Z22+Abr!Z22+May!Z22+Jun!Z22+Jul!Z22+Ago!Z22+Set!Z22+Oct!Z22),IF(Config!$C$6=11,SUM(+Ene!Z22+Feb!Z22+Mar!Z22+Abr!Z22+May!Z22+Jun!Z22+Jul!Z22+Ago!Z22+Set!Z22+Oct!Z22+Nov!Z22),IF(Config!$C$6=12,SUM(+Ene!Z22+Feb!Z22+Mar!Z22+Abr!Z22+May!Z22+Jun!Z22+Jul!Z22+Ago!Z22+Set!Z22+Oct!Z22+Nov!Z22+Dic!Z22)))))))))))))</f>
        <v>0</v>
      </c>
      <c r="AA22" s="356">
        <f>IF(Config!$C$6=1,SUM(+Ene!AA22),IF(Config!$C$6=2,SUM(+Ene!AA22+Feb!AA22),IF(Config!$C$6=3,SUM(+Ene!AA22+Feb!AA22+Mar!AA22),IF(Config!$C$6=4,SUM(+Ene!AA22+Feb!AA22+Mar!AA22+Abr!AA22),IF(Config!$C$6=5,SUM(Ene!AA22+Feb!AA22+Mar!AA22+Abr!AA22+May!AA22),IF(Config!$C$6=6,SUM(+Ene!AA22+Feb!AA22+Mar!AA22+Abr!AA22+May!AA22+Jun!AA22),IF(Config!$C$6=7,SUM(Ene!AA22+Feb!AA22+Mar!AA22+Abr!AA22+May!AA22+Jun!AA22+Jul!AA22),IF(Config!$C$6=8,SUM(+Ene!AA22+Feb!AA22+Mar!AA22+Abr!AA22+May!AA22+Jun!AA22+Jul!AA22+Ago!AA22),IF(Config!$C$6=9,SUM(+Ene!AA22+Feb!AA22+Mar!AA22+Abr!AA22+May!AA22+Jun!AA22+Jul!AA22+Ago!AA22+Set!AA22),IF(Config!$C$6=10,SUM(+Ene!AA22+Feb!AA22+Mar!AA22+Abr!AA22+May!AA22+Jun!AA22+Jul!AA22+Ago!AA22+Set!AA22+Oct!AA22),IF(Config!$C$6=11,SUM(+Ene!AA22+Feb!AA22+Mar!AA22+Abr!AA22+May!AA22+Jun!AA22+Jul!AA22+Ago!AA22+Set!AA22+Oct!AA22+Nov!AA22),IF(Config!$C$6=12,SUM(+Ene!AA22+Feb!AA22+Mar!AA22+Abr!AA22+May!AA22+Jun!AA22+Jul!AA22+Ago!AA22+Set!AA22+Oct!AA22+Nov!AA22+Dic!AA22)))))))))))))</f>
        <v>0</v>
      </c>
      <c r="AB22" s="356">
        <f>IF(Config!$C$6=1,SUM(+Ene!AB22),IF(Config!$C$6=2,SUM(+Ene!AB22+Feb!AB22),IF(Config!$C$6=3,SUM(+Ene!AB22+Feb!AB22+Mar!AB22),IF(Config!$C$6=4,SUM(+Ene!AB22+Feb!AB22+Mar!AB22+Abr!AB22),IF(Config!$C$6=5,SUM(Ene!AB22+Feb!AB22+Mar!AB22+Abr!AB22+May!AB22),IF(Config!$C$6=6,SUM(+Ene!AB22+Feb!AB22+Mar!AB22+Abr!AB22+May!AB22+Jun!AB22),IF(Config!$C$6=7,SUM(Ene!AB22+Feb!AB22+Mar!AB22+Abr!AB22+May!AB22+Jun!AB22+Jul!AB22),IF(Config!$C$6=8,SUM(+Ene!AB22+Feb!AB22+Mar!AB22+Abr!AB22+May!AB22+Jun!AB22+Jul!AB22+Ago!AB22),IF(Config!$C$6=9,SUM(+Ene!AB22+Feb!AB22+Mar!AB22+Abr!AB22+May!AB22+Jun!AB22+Jul!AB22+Ago!AB22+Set!AB22),IF(Config!$C$6=10,SUM(+Ene!AB22+Feb!AB22+Mar!AB22+Abr!AB22+May!AB22+Jun!AB22+Jul!AB22+Ago!AB22+Set!AB22+Oct!AB22),IF(Config!$C$6=11,SUM(+Ene!AB22+Feb!AB22+Mar!AB22+Abr!AB22+May!AB22+Jun!AB22+Jul!AB22+Ago!AB22+Set!AB22+Oct!AB22+Nov!AB22),IF(Config!$C$6=12,SUM(+Ene!AB22+Feb!AB22+Mar!AB22+Abr!AB22+May!AB22+Jun!AB22+Jul!AB22+Ago!AB22+Set!AB22+Oct!AB22+Nov!AB22+Dic!AB22)))))))))))))</f>
        <v>0</v>
      </c>
      <c r="AC22" s="356">
        <f>IF(Config!$C$6=1,SUM(+Ene!AC22),IF(Config!$C$6=2,SUM(+Ene!AC22+Feb!AC22),IF(Config!$C$6=3,SUM(+Ene!AC22+Feb!AC22+Mar!AC22),IF(Config!$C$6=4,SUM(+Ene!AC22+Feb!AC22+Mar!AC22+Abr!AC22),IF(Config!$C$6=5,SUM(Ene!AC22+Feb!AC22+Mar!AC22+Abr!AC22+May!AC22),IF(Config!$C$6=6,SUM(+Ene!AC22+Feb!AC22+Mar!AC22+Abr!AC22+May!AC22+Jun!AC22),IF(Config!$C$6=7,SUM(Ene!AC22+Feb!AC22+Mar!AC22+Abr!AC22+May!AC22+Jun!AC22+Jul!AC22),IF(Config!$C$6=8,SUM(+Ene!AC22+Feb!AC22+Mar!AC22+Abr!AC22+May!AC22+Jun!AC22+Jul!AC22+Ago!AC22),IF(Config!$C$6=9,SUM(+Ene!AC22+Feb!AC22+Mar!AC22+Abr!AC22+May!AC22+Jun!AC22+Jul!AC22+Ago!AC22+Set!AC22),IF(Config!$C$6=10,SUM(+Ene!AC22+Feb!AC22+Mar!AC22+Abr!AC22+May!AC22+Jun!AC22+Jul!AC22+Ago!AC22+Set!AC22+Oct!AC22),IF(Config!$C$6=11,SUM(+Ene!AC22+Feb!AC22+Mar!AC22+Abr!AC22+May!AC22+Jun!AC22+Jul!AC22+Ago!AC22+Set!AC22+Oct!AC22+Nov!AC22),IF(Config!$C$6=12,SUM(+Ene!AC22+Feb!AC22+Mar!AC22+Abr!AC22+May!AC22+Jun!AC22+Jul!AC22+Ago!AC22+Set!AC22+Oct!AC22+Nov!AC22+Dic!AC22)))))))))))))</f>
        <v>0</v>
      </c>
      <c r="AD22" s="356">
        <f>IF(Config!$C$6=1,SUM(+Ene!AD22),IF(Config!$C$6=2,SUM(+Ene!AD22+Feb!AD22),IF(Config!$C$6=3,SUM(+Ene!AD22+Feb!AD22+Mar!AD22),IF(Config!$C$6=4,SUM(+Ene!AD22+Feb!AD22+Mar!AD22+Abr!AD22),IF(Config!$C$6=5,SUM(Ene!AD22+Feb!AD22+Mar!AD22+Abr!AD22+May!AD22),IF(Config!$C$6=6,SUM(+Ene!AD22+Feb!AD22+Mar!AD22+Abr!AD22+May!AD22+Jun!AD22),IF(Config!$C$6=7,SUM(Ene!AD22+Feb!AD22+Mar!AD22+Abr!AD22+May!AD22+Jun!AD22+Jul!AD22),IF(Config!$C$6=8,SUM(+Ene!AD22+Feb!AD22+Mar!AD22+Abr!AD22+May!AD22+Jun!AD22+Jul!AD22+Ago!AD22),IF(Config!$C$6=9,SUM(+Ene!AD22+Feb!AD22+Mar!AD22+Abr!AD22+May!AD22+Jun!AD22+Jul!AD22+Ago!AD22+Set!AD22),IF(Config!$C$6=10,SUM(+Ene!AD22+Feb!AD22+Mar!AD22+Abr!AD22+May!AD22+Jun!AD22+Jul!AD22+Ago!AD22+Set!AD22+Oct!AD22),IF(Config!$C$6=11,SUM(+Ene!AD22+Feb!AD22+Mar!AD22+Abr!AD22+May!AD22+Jun!AD22+Jul!AD22+Ago!AD22+Set!AD22+Oct!AD22+Nov!AD22),IF(Config!$C$6=12,SUM(+Ene!AD22+Feb!AD22+Mar!AD22+Abr!AD22+May!AD22+Jun!AD22+Jul!AD22+Ago!AD22+Set!AD22+Oct!AD22+Nov!AD22+Dic!AD22)))))))))))))</f>
        <v>0</v>
      </c>
      <c r="AE22" s="356">
        <f>IF(Config!$C$6=1,SUM(+Ene!AE22),IF(Config!$C$6=2,SUM(+Ene!AE22+Feb!AE22),IF(Config!$C$6=3,SUM(+Ene!AE22+Feb!AE22+Mar!AE22),IF(Config!$C$6=4,SUM(+Ene!AE22+Feb!AE22+Mar!AE22+Abr!AE22),IF(Config!$C$6=5,SUM(Ene!AE22+Feb!AE22+Mar!AE22+Abr!AE22+May!AE22),IF(Config!$C$6=6,SUM(+Ene!AE22+Feb!AE22+Mar!AE22+Abr!AE22+May!AE22+Jun!AE22),IF(Config!$C$6=7,SUM(Ene!AE22+Feb!AE22+Mar!AE22+Abr!AE22+May!AE22+Jun!AE22+Jul!AE22),IF(Config!$C$6=8,SUM(+Ene!AE22+Feb!AE22+Mar!AE22+Abr!AE22+May!AE22+Jun!AE22+Jul!AE22+Ago!AE22),IF(Config!$C$6=9,SUM(+Ene!AE22+Feb!AE22+Mar!AE22+Abr!AE22+May!AE22+Jun!AE22+Jul!AE22+Ago!AE22+Set!AE22),IF(Config!$C$6=10,SUM(+Ene!AE22+Feb!AE22+Mar!AE22+Abr!AE22+May!AE22+Jun!AE22+Jul!AE22+Ago!AE22+Set!AE22+Oct!AE22),IF(Config!$C$6=11,SUM(+Ene!AE22+Feb!AE22+Mar!AE22+Abr!AE22+May!AE22+Jun!AE22+Jul!AE22+Ago!AE22+Set!AE22+Oct!AE22+Nov!AE22),IF(Config!$C$6=12,SUM(+Ene!AE22+Feb!AE22+Mar!AE22+Abr!AE22+May!AE22+Jun!AE22+Jul!AE22+Ago!AE22+Set!AE22+Oct!AE22+Nov!AE22+Dic!AE22)))))))))))))</f>
        <v>0</v>
      </c>
      <c r="AF22" s="356">
        <f>IF(Config!$C$6=1,SUM(+Ene!AF22),IF(Config!$C$6=2,SUM(+Ene!AF22+Feb!AF22),IF(Config!$C$6=3,SUM(+Ene!AF22+Feb!AF22+Mar!AF22),IF(Config!$C$6=4,SUM(+Ene!AF22+Feb!AF22+Mar!AF22+Abr!AF22),IF(Config!$C$6=5,SUM(Ene!AF22+Feb!AF22+Mar!AF22+Abr!AF22+May!AF22),IF(Config!$C$6=6,SUM(+Ene!AF22+Feb!AF22+Mar!AF22+Abr!AF22+May!AF22+Jun!AF22),IF(Config!$C$6=7,SUM(Ene!AF22+Feb!AF22+Mar!AF22+Abr!AF22+May!AF22+Jun!AF22+Jul!AF22),IF(Config!$C$6=8,SUM(+Ene!AF22+Feb!AF22+Mar!AF22+Abr!AF22+May!AF22+Jun!AF22+Jul!AF22+Ago!AF22),IF(Config!$C$6=9,SUM(+Ene!AF22+Feb!AF22+Mar!AF22+Abr!AF22+May!AF22+Jun!AF22+Jul!AF22+Ago!AF22+Set!AF22),IF(Config!$C$6=10,SUM(+Ene!AF22+Feb!AF22+Mar!AF22+Abr!AF22+May!AF22+Jun!AF22+Jul!AF22+Ago!AF22+Set!AF22+Oct!AF22),IF(Config!$C$6=11,SUM(+Ene!AF22+Feb!AF22+Mar!AF22+Abr!AF22+May!AF22+Jun!AF22+Jul!AF22+Ago!AF22+Set!AF22+Oct!AF22+Nov!AF22),IF(Config!$C$6=12,SUM(+Ene!AF22+Feb!AF22+Mar!AF22+Abr!AF22+May!AF22+Jun!AF22+Jul!AF22+Ago!AF22+Set!AF22+Oct!AF22+Nov!AF22+Dic!AF22)))))))))))))</f>
        <v>0</v>
      </c>
      <c r="AG22" s="356">
        <f>IF(Config!$C$6=1,SUM(+Ene!AG22),IF(Config!$C$6=2,SUM(+Ene!AG22+Feb!AG22),IF(Config!$C$6=3,SUM(+Ene!AG22+Feb!AG22+Mar!AG22),IF(Config!$C$6=4,SUM(+Ene!AG22+Feb!AG22+Mar!AG22+Abr!AG22),IF(Config!$C$6=5,SUM(Ene!AG22+Feb!AG22+Mar!AG22+Abr!AG22+May!AG22),IF(Config!$C$6=6,SUM(+Ene!AG22+Feb!AG22+Mar!AG22+Abr!AG22+May!AG22+Jun!AG22),IF(Config!$C$6=7,SUM(Ene!AG22+Feb!AG22+Mar!AG22+Abr!AG22+May!AG22+Jun!AG22+Jul!AG22),IF(Config!$C$6=8,SUM(+Ene!AG22+Feb!AG22+Mar!AG22+Abr!AG22+May!AG22+Jun!AG22+Jul!AG22+Ago!AG22),IF(Config!$C$6=9,SUM(+Ene!AG22+Feb!AG22+Mar!AG22+Abr!AG22+May!AG22+Jun!AG22+Jul!AG22+Ago!AG22+Set!AG22),IF(Config!$C$6=10,SUM(+Ene!AG22+Feb!AG22+Mar!AG22+Abr!AG22+May!AG22+Jun!AG22+Jul!AG22+Ago!AG22+Set!AG22+Oct!AG22),IF(Config!$C$6=11,SUM(+Ene!AG22+Feb!AG22+Mar!AG22+Abr!AG22+May!AG22+Jun!AG22+Jul!AG22+Ago!AG22+Set!AG22+Oct!AG22+Nov!AG22),IF(Config!$C$6=12,SUM(+Ene!AG22+Feb!AG22+Mar!AG22+Abr!AG22+May!AG22+Jun!AG22+Jul!AG22+Ago!AG22+Set!AG22+Oct!AG22+Nov!AG22+Dic!AG22)))))))))))))</f>
        <v>0</v>
      </c>
      <c r="AH22" s="356">
        <f>IF(Config!$C$6=1,SUM(+Ene!AH22),IF(Config!$C$6=2,SUM(+Ene!AH22+Feb!AH22),IF(Config!$C$6=3,SUM(+Ene!AH22+Feb!AH22+Mar!AH22),IF(Config!$C$6=4,SUM(+Ene!AH22+Feb!AH22+Mar!AH22+Abr!AH22),IF(Config!$C$6=5,SUM(Ene!AH22+Feb!AH22+Mar!AH22+Abr!AH22+May!AH22),IF(Config!$C$6=6,SUM(+Ene!AH22+Feb!AH22+Mar!AH22+Abr!AH22+May!AH22+Jun!AH22),IF(Config!$C$6=7,SUM(Ene!AH22+Feb!AH22+Mar!AH22+Abr!AH22+May!AH22+Jun!AH22+Jul!AH22),IF(Config!$C$6=8,SUM(+Ene!AH22+Feb!AH22+Mar!AH22+Abr!AH22+May!AH22+Jun!AH22+Jul!AH22+Ago!AH22),IF(Config!$C$6=9,SUM(+Ene!AH22+Feb!AH22+Mar!AH22+Abr!AH22+May!AH22+Jun!AH22+Jul!AH22+Ago!AH22+Set!AH22),IF(Config!$C$6=10,SUM(+Ene!AH22+Feb!AH22+Mar!AH22+Abr!AH22+May!AH22+Jun!AH22+Jul!AH22+Ago!AH22+Set!AH22+Oct!AH22),IF(Config!$C$6=11,SUM(+Ene!AH22+Feb!AH22+Mar!AH22+Abr!AH22+May!AH22+Jun!AH22+Jul!AH22+Ago!AH22+Set!AH22+Oct!AH22+Nov!AH22),IF(Config!$C$6=12,SUM(+Ene!AH22+Feb!AH22+Mar!AH22+Abr!AH22+May!AH22+Jun!AH22+Jul!AH22+Ago!AH22+Set!AH22+Oct!AH22+Nov!AH22+Dic!AH22)))))))))))))</f>
        <v>0</v>
      </c>
      <c r="AI22" s="356">
        <f>IF(Config!$C$6=1,SUM(+Ene!AI22),IF(Config!$C$6=2,SUM(+Ene!AI22+Feb!AI22),IF(Config!$C$6=3,SUM(+Ene!AI22+Feb!AI22+Mar!AI22),IF(Config!$C$6=4,SUM(+Ene!AI22+Feb!AI22+Mar!AI22+Abr!AI22),IF(Config!$C$6=5,SUM(Ene!AI22+Feb!AI22+Mar!AI22+Abr!AI22+May!AI22),IF(Config!$C$6=6,SUM(+Ene!AI22+Feb!AI22+Mar!AI22+Abr!AI22+May!AI22+Jun!AI22),IF(Config!$C$6=7,SUM(Ene!AI22+Feb!AI22+Mar!AI22+Abr!AI22+May!AI22+Jun!AI22+Jul!AI22),IF(Config!$C$6=8,SUM(+Ene!AI22+Feb!AI22+Mar!AI22+Abr!AI22+May!AI22+Jun!AI22+Jul!AI22+Ago!AI22),IF(Config!$C$6=9,SUM(+Ene!AI22+Feb!AI22+Mar!AI22+Abr!AI22+May!AI22+Jun!AI22+Jul!AI22+Ago!AI22+Set!AI22),IF(Config!$C$6=10,SUM(+Ene!AI22+Feb!AI22+Mar!AI22+Abr!AI22+May!AI22+Jun!AI22+Jul!AI22+Ago!AI22+Set!AI22+Oct!AI22),IF(Config!$C$6=11,SUM(+Ene!AI22+Feb!AI22+Mar!AI22+Abr!AI22+May!AI22+Jun!AI22+Jul!AI22+Ago!AI22+Set!AI22+Oct!AI22+Nov!AI22),IF(Config!$C$6=12,SUM(+Ene!AI22+Feb!AI22+Mar!AI22+Abr!AI22+May!AI22+Jun!AI22+Jul!AI22+Ago!AI22+Set!AI22+Oct!AI22+Nov!AI22+Dic!AI22)))))))))))))</f>
        <v>0</v>
      </c>
      <c r="AJ22" s="356">
        <f>IF(Config!$C$6=1,SUM(+Ene!AJ22),IF(Config!$C$6=2,SUM(+Ene!AJ22+Feb!AJ22),IF(Config!$C$6=3,SUM(+Ene!AJ22+Feb!AJ22+Mar!AJ22),IF(Config!$C$6=4,SUM(+Ene!AJ22+Feb!AJ22+Mar!AJ22+Abr!AJ22),IF(Config!$C$6=5,SUM(Ene!AJ22+Feb!AJ22+Mar!AJ22+Abr!AJ22+May!AJ22),IF(Config!$C$6=6,SUM(+Ene!AJ22+Feb!AJ22+Mar!AJ22+Abr!AJ22+May!AJ22+Jun!AJ22),IF(Config!$C$6=7,SUM(Ene!AJ22+Feb!AJ22+Mar!AJ22+Abr!AJ22+May!AJ22+Jun!AJ22+Jul!AJ22),IF(Config!$C$6=8,SUM(+Ene!AJ22+Feb!AJ22+Mar!AJ22+Abr!AJ22+May!AJ22+Jun!AJ22+Jul!AJ22+Ago!AJ22),IF(Config!$C$6=9,SUM(+Ene!AJ22+Feb!AJ22+Mar!AJ22+Abr!AJ22+May!AJ22+Jun!AJ22+Jul!AJ22+Ago!AJ22+Set!AJ22),IF(Config!$C$6=10,SUM(+Ene!AJ22+Feb!AJ22+Mar!AJ22+Abr!AJ22+May!AJ22+Jun!AJ22+Jul!AJ22+Ago!AJ22+Set!AJ22+Oct!AJ22),IF(Config!$C$6=11,SUM(+Ene!AJ22+Feb!AJ22+Mar!AJ22+Abr!AJ22+May!AJ22+Jun!AJ22+Jul!AJ22+Ago!AJ22+Set!AJ22+Oct!AJ22+Nov!AJ22),IF(Config!$C$6=12,SUM(+Ene!AJ22+Feb!AJ22+Mar!AJ22+Abr!AJ22+May!AJ22+Jun!AJ22+Jul!AJ22+Ago!AJ22+Set!AJ22+Oct!AJ22+Nov!AJ22+Dic!AJ22)))))))))))))</f>
        <v>0</v>
      </c>
      <c r="AK22" s="356">
        <f>IF(Config!$C$6=1,SUM(+Ene!AK22),IF(Config!$C$6=2,SUM(+Ene!AK22+Feb!AK22),IF(Config!$C$6=3,SUM(+Ene!AK22+Feb!AK22+Mar!AK22),IF(Config!$C$6=4,SUM(+Ene!AK22+Feb!AK22+Mar!AK22+Abr!AK22),IF(Config!$C$6=5,SUM(Ene!AK22+Feb!AK22+Mar!AK22+Abr!AK22+May!AK22),IF(Config!$C$6=6,SUM(+Ene!AK22+Feb!AK22+Mar!AK22+Abr!AK22+May!AK22+Jun!AK22),IF(Config!$C$6=7,SUM(Ene!AK22+Feb!AK22+Mar!AK22+Abr!AK22+May!AK22+Jun!AK22+Jul!AK22),IF(Config!$C$6=8,SUM(+Ene!AK22+Feb!AK22+Mar!AK22+Abr!AK22+May!AK22+Jun!AK22+Jul!AK22+Ago!AK22),IF(Config!$C$6=9,SUM(+Ene!AK22+Feb!AK22+Mar!AK22+Abr!AK22+May!AK22+Jun!AK22+Jul!AK22+Ago!AK22+Set!AK22),IF(Config!$C$6=10,SUM(+Ene!AK22+Feb!AK22+Mar!AK22+Abr!AK22+May!AK22+Jun!AK22+Jul!AK22+Ago!AK22+Set!AK22+Oct!AK22),IF(Config!$C$6=11,SUM(+Ene!AK22+Feb!AK22+Mar!AK22+Abr!AK22+May!AK22+Jun!AK22+Jul!AK22+Ago!AK22+Set!AK22+Oct!AK22+Nov!AK22),IF(Config!$C$6=12,SUM(+Ene!AK22+Feb!AK22+Mar!AK22+Abr!AK22+May!AK22+Jun!AK22+Jul!AK22+Ago!AK22+Set!AK22+Oct!AK22+Nov!AK22+Dic!AK22)))))))))))))</f>
        <v>0</v>
      </c>
      <c r="AL22" s="356">
        <f>IF(Config!$C$6=1,SUM(+Ene!AL22),IF(Config!$C$6=2,SUM(+Ene!AL22+Feb!AL22),IF(Config!$C$6=3,SUM(+Ene!AL22+Feb!AL22+Mar!AL22),IF(Config!$C$6=4,SUM(+Ene!AL22+Feb!AL22+Mar!AL22+Abr!AL22),IF(Config!$C$6=5,SUM(Ene!AL22+Feb!AL22+Mar!AL22+Abr!AL22+May!AL22),IF(Config!$C$6=6,SUM(+Ene!AL22+Feb!AL22+Mar!AL22+Abr!AL22+May!AL22+Jun!AL22),IF(Config!$C$6=7,SUM(Ene!AL22+Feb!AL22+Mar!AL22+Abr!AL22+May!AL22+Jun!AL22+Jul!AL22),IF(Config!$C$6=8,SUM(+Ene!AL22+Feb!AL22+Mar!AL22+Abr!AL22+May!AL22+Jun!AL22+Jul!AL22+Ago!AL22),IF(Config!$C$6=9,SUM(+Ene!AL22+Feb!AL22+Mar!AL22+Abr!AL22+May!AL22+Jun!AL22+Jul!AL22+Ago!AL22+Set!AL22),IF(Config!$C$6=10,SUM(+Ene!AL22+Feb!AL22+Mar!AL22+Abr!AL22+May!AL22+Jun!AL22+Jul!AL22+Ago!AL22+Set!AL22+Oct!AL22),IF(Config!$C$6=11,SUM(+Ene!AL22+Feb!AL22+Mar!AL22+Abr!AL22+May!AL22+Jun!AL22+Jul!AL22+Ago!AL22+Set!AL22+Oct!AL22+Nov!AL22),IF(Config!$C$6=12,SUM(+Ene!AL22+Feb!AL22+Mar!AL22+Abr!AL22+May!AL22+Jun!AL22+Jul!AL22+Ago!AL22+Set!AL22+Oct!AL22+Nov!AL22+Dic!AL22)))))))))))))</f>
        <v>0</v>
      </c>
      <c r="AM22" s="356">
        <f>IF(Config!$C$6=1,SUM(+Ene!AM22),IF(Config!$C$6=2,SUM(+Ene!AM22+Feb!AM22),IF(Config!$C$6=3,SUM(+Ene!AM22+Feb!AM22+Mar!AM22),IF(Config!$C$6=4,SUM(+Ene!AM22+Feb!AM22+Mar!AM22+Abr!AM22),IF(Config!$C$6=5,SUM(Ene!AM22+Feb!AM22+Mar!AM22+Abr!AM22+May!AM22),IF(Config!$C$6=6,SUM(+Ene!AM22+Feb!AM22+Mar!AM22+Abr!AM22+May!AM22+Jun!AM22),IF(Config!$C$6=7,SUM(Ene!AM22+Feb!AM22+Mar!AM22+Abr!AM22+May!AM22+Jun!AM22+Jul!AM22),IF(Config!$C$6=8,SUM(+Ene!AM22+Feb!AM22+Mar!AM22+Abr!AM22+May!AM22+Jun!AM22+Jul!AM22+Ago!AM22),IF(Config!$C$6=9,SUM(+Ene!AM22+Feb!AM22+Mar!AM22+Abr!AM22+May!AM22+Jun!AM22+Jul!AM22+Ago!AM22+Set!AM22),IF(Config!$C$6=10,SUM(+Ene!AM22+Feb!AM22+Mar!AM22+Abr!AM22+May!AM22+Jun!AM22+Jul!AM22+Ago!AM22+Set!AM22+Oct!AM22),IF(Config!$C$6=11,SUM(+Ene!AM22+Feb!AM22+Mar!AM22+Abr!AM22+May!AM22+Jun!AM22+Jul!AM22+Ago!AM22+Set!AM22+Oct!AM22+Nov!AM22),IF(Config!$C$6=12,SUM(+Ene!AM22+Feb!AM22+Mar!AM22+Abr!AM22+May!AM22+Jun!AM22+Jul!AM22+Ago!AM22+Set!AM22+Oct!AM22+Nov!AM22+Dic!AM22)))))))))))))</f>
        <v>0</v>
      </c>
      <c r="AN22" s="356">
        <f>IF(Config!$C$6=1,SUM(+Ene!AN22),IF(Config!$C$6=2,SUM(+Ene!AN22+Feb!AN22),IF(Config!$C$6=3,SUM(+Ene!AN22+Feb!AN22+Mar!AN22),IF(Config!$C$6=4,SUM(+Ene!AN22+Feb!AN22+Mar!AN22+Abr!AN22),IF(Config!$C$6=5,SUM(Ene!AN22+Feb!AN22+Mar!AN22+Abr!AN22+May!AN22),IF(Config!$C$6=6,SUM(+Ene!AN22+Feb!AN22+Mar!AN22+Abr!AN22+May!AN22+Jun!AN22),IF(Config!$C$6=7,SUM(Ene!AN22+Feb!AN22+Mar!AN22+Abr!AN22+May!AN22+Jun!AN22+Jul!AN22),IF(Config!$C$6=8,SUM(+Ene!AN22+Feb!AN22+Mar!AN22+Abr!AN22+May!AN22+Jun!AN22+Jul!AN22+Ago!AN22),IF(Config!$C$6=9,SUM(+Ene!AN22+Feb!AN22+Mar!AN22+Abr!AN22+May!AN22+Jun!AN22+Jul!AN22+Ago!AN22+Set!AN22),IF(Config!$C$6=10,SUM(+Ene!AN22+Feb!AN22+Mar!AN22+Abr!AN22+May!AN22+Jun!AN22+Jul!AN22+Ago!AN22+Set!AN22+Oct!AN22),IF(Config!$C$6=11,SUM(+Ene!AN22+Feb!AN22+Mar!AN22+Abr!AN22+May!AN22+Jun!AN22+Jul!AN22+Ago!AN22+Set!AN22+Oct!AN22+Nov!AN22),IF(Config!$C$6=12,SUM(+Ene!AN22+Feb!AN22+Mar!AN22+Abr!AN22+May!AN22+Jun!AN22+Jul!AN22+Ago!AN22+Set!AN22+Oct!AN22+Nov!AN22+Dic!AN22)))))))))))))</f>
        <v>0</v>
      </c>
      <c r="AO22" s="356">
        <f>IF(Config!$C$6=1,SUM(+Ene!AO22),IF(Config!$C$6=2,SUM(+Ene!AO22+Feb!AO22),IF(Config!$C$6=3,SUM(+Ene!AO22+Feb!AO22+Mar!AO22),IF(Config!$C$6=4,SUM(+Ene!AO22+Feb!AO22+Mar!AO22+Abr!AO22),IF(Config!$C$6=5,SUM(Ene!AO22+Feb!AO22+Mar!AO22+Abr!AO22+May!AO22),IF(Config!$C$6=6,SUM(+Ene!AO22+Feb!AO22+Mar!AO22+Abr!AO22+May!AO22+Jun!AO22),IF(Config!$C$6=7,SUM(Ene!AO22+Feb!AO22+Mar!AO22+Abr!AO22+May!AO22+Jun!AO22+Jul!AO22),IF(Config!$C$6=8,SUM(+Ene!AO22+Feb!AO22+Mar!AO22+Abr!AO22+May!AO22+Jun!AO22+Jul!AO22+Ago!AO22),IF(Config!$C$6=9,SUM(+Ene!AO22+Feb!AO22+Mar!AO22+Abr!AO22+May!AO22+Jun!AO22+Jul!AO22+Ago!AO22+Set!AO22),IF(Config!$C$6=10,SUM(+Ene!AO22+Feb!AO22+Mar!AO22+Abr!AO22+May!AO22+Jun!AO22+Jul!AO22+Ago!AO22+Set!AO22+Oct!AO22),IF(Config!$C$6=11,SUM(+Ene!AO22+Feb!AO22+Mar!AO22+Abr!AO22+May!AO22+Jun!AO22+Jul!AO22+Ago!AO22+Set!AO22+Oct!AO22+Nov!AO22),IF(Config!$C$6=12,SUM(+Ene!AO22+Feb!AO22+Mar!AO22+Abr!AO22+May!AO22+Jun!AO22+Jul!AO22+Ago!AO22+Set!AO22+Oct!AO22+Nov!AO22+Dic!AO22)))))))))))))</f>
        <v>8</v>
      </c>
      <c r="AP22" s="356">
        <f>IF(Config!$C$6=1,SUM(+Ene!AP22),IF(Config!$C$6=2,SUM(+Ene!AP22+Feb!AP22),IF(Config!$C$6=3,SUM(+Ene!AP22+Feb!AP22+Mar!AP22),IF(Config!$C$6=4,SUM(+Ene!AP22+Feb!AP22+Mar!AP22+Abr!AP22),IF(Config!$C$6=5,SUM(Ene!AP22+Feb!AP22+Mar!AP22+Abr!AP22+May!AP22),IF(Config!$C$6=6,SUM(+Ene!AP22+Feb!AP22+Mar!AP22+Abr!AP22+May!AP22+Jun!AP22),IF(Config!$C$6=7,SUM(Ene!AP22+Feb!AP22+Mar!AP22+Abr!AP22+May!AP22+Jun!AP22+Jul!AP22),IF(Config!$C$6=8,SUM(+Ene!AP22+Feb!AP22+Mar!AP22+Abr!AP22+May!AP22+Jun!AP22+Jul!AP22+Ago!AP22),IF(Config!$C$6=9,SUM(+Ene!AP22+Feb!AP22+Mar!AP22+Abr!AP22+May!AP22+Jun!AP22+Jul!AP22+Ago!AP22+Set!AP22),IF(Config!$C$6=10,SUM(+Ene!AP22+Feb!AP22+Mar!AP22+Abr!AP22+May!AP22+Jun!AP22+Jul!AP22+Ago!AP22+Set!AP22+Oct!AP22),IF(Config!$C$6=11,SUM(+Ene!AP22+Feb!AP22+Mar!AP22+Abr!AP22+May!AP22+Jun!AP22+Jul!AP22+Ago!AP22+Set!AP22+Oct!AP22+Nov!AP22),IF(Config!$C$6=12,SUM(+Ene!AP22+Feb!AP22+Mar!AP22+Abr!AP22+May!AP22+Jun!AP22+Jul!AP22+Ago!AP22+Set!AP22+Oct!AP22+Nov!AP22+Dic!AP22)))))))))))))</f>
        <v>0</v>
      </c>
      <c r="AQ22" s="356">
        <f>IF(Config!$C$6=1,SUM(+Ene!AQ22),IF(Config!$C$6=2,SUM(+Ene!AQ22+Feb!AQ22),IF(Config!$C$6=3,SUM(+Ene!AQ22+Feb!AQ22+Mar!AQ22),IF(Config!$C$6=4,SUM(+Ene!AQ22+Feb!AQ22+Mar!AQ22+Abr!AQ22),IF(Config!$C$6=5,SUM(Ene!AQ22+Feb!AQ22+Mar!AQ22+Abr!AQ22+May!AQ22),IF(Config!$C$6=6,SUM(+Ene!AQ22+Feb!AQ22+Mar!AQ22+Abr!AQ22+May!AQ22+Jun!AQ22),IF(Config!$C$6=7,SUM(Ene!AQ22+Feb!AQ22+Mar!AQ22+Abr!AQ22+May!AQ22+Jun!AQ22+Jul!AQ22),IF(Config!$C$6=8,SUM(+Ene!AQ22+Feb!AQ22+Mar!AQ22+Abr!AQ22+May!AQ22+Jun!AQ22+Jul!AQ22+Ago!AQ22),IF(Config!$C$6=9,SUM(+Ene!AQ22+Feb!AQ22+Mar!AQ22+Abr!AQ22+May!AQ22+Jun!AQ22+Jul!AQ22+Ago!AQ22+Set!AQ22),IF(Config!$C$6=10,SUM(+Ene!AQ22+Feb!AQ22+Mar!AQ22+Abr!AQ22+May!AQ22+Jun!AQ22+Jul!AQ22+Ago!AQ22+Set!AQ22+Oct!AQ22),IF(Config!$C$6=11,SUM(+Ene!AQ22+Feb!AQ22+Mar!AQ22+Abr!AQ22+May!AQ22+Jun!AQ22+Jul!AQ22+Ago!AQ22+Set!AQ22+Oct!AQ22+Nov!AQ22),IF(Config!$C$6=12,SUM(+Ene!AQ22+Feb!AQ22+Mar!AQ22+Abr!AQ22+May!AQ22+Jun!AQ22+Jul!AQ22+Ago!AQ22+Set!AQ22+Oct!AQ22+Nov!AQ22+Dic!AQ22)))))))))))))</f>
        <v>0</v>
      </c>
      <c r="AR22" s="356">
        <f>IF(Config!$C$6=1,SUM(+Ene!AR22),IF(Config!$C$6=2,SUM(+Ene!AR22+Feb!AR22),IF(Config!$C$6=3,SUM(+Ene!AR22+Feb!AR22+Mar!AR22),IF(Config!$C$6=4,SUM(+Ene!AR22+Feb!AR22+Mar!AR22+Abr!AR22),IF(Config!$C$6=5,SUM(Ene!AR22+Feb!AR22+Mar!AR22+Abr!AR22+May!AR22),IF(Config!$C$6=6,SUM(+Ene!AR22+Feb!AR22+Mar!AR22+Abr!AR22+May!AR22+Jun!AR22),IF(Config!$C$6=7,SUM(Ene!AR22+Feb!AR22+Mar!AR22+Abr!AR22+May!AR22+Jun!AR22+Jul!AR22),IF(Config!$C$6=8,SUM(+Ene!AR22+Feb!AR22+Mar!AR22+Abr!AR22+May!AR22+Jun!AR22+Jul!AR22+Ago!AR22),IF(Config!$C$6=9,SUM(+Ene!AR22+Feb!AR22+Mar!AR22+Abr!AR22+May!AR22+Jun!AR22+Jul!AR22+Ago!AR22+Set!AR22),IF(Config!$C$6=10,SUM(+Ene!AR22+Feb!AR22+Mar!AR22+Abr!AR22+May!AR22+Jun!AR22+Jul!AR22+Ago!AR22+Set!AR22+Oct!AR22),IF(Config!$C$6=11,SUM(+Ene!AR22+Feb!AR22+Mar!AR22+Abr!AR22+May!AR22+Jun!AR22+Jul!AR22+Ago!AR22+Set!AR22+Oct!AR22+Nov!AR22),IF(Config!$C$6=12,SUM(+Ene!AR22+Feb!AR22+Mar!AR22+Abr!AR22+May!AR22+Jun!AR22+Jul!AR22+Ago!AR22+Set!AR22+Oct!AR22+Nov!AR22+Dic!AR22)))))))))))))</f>
        <v>0</v>
      </c>
      <c r="AS22" s="356">
        <f>IF(Config!$C$6=1,SUM(+Ene!AS22),IF(Config!$C$6=2,SUM(+Ene!AS22+Feb!AS22),IF(Config!$C$6=3,SUM(+Ene!AS22+Feb!AS22+Mar!AS22),IF(Config!$C$6=4,SUM(+Ene!AS22+Feb!AS22+Mar!AS22+Abr!AS22),IF(Config!$C$6=5,SUM(Ene!AS22+Feb!AS22+Mar!AS22+Abr!AS22+May!AS22),IF(Config!$C$6=6,SUM(+Ene!AS22+Feb!AS22+Mar!AS22+Abr!AS22+May!AS22+Jun!AS22),IF(Config!$C$6=7,SUM(Ene!AS22+Feb!AS22+Mar!AS22+Abr!AS22+May!AS22+Jun!AS22+Jul!AS22),IF(Config!$C$6=8,SUM(+Ene!AS22+Feb!AS22+Mar!AS22+Abr!AS22+May!AS22+Jun!AS22+Jul!AS22+Ago!AS22),IF(Config!$C$6=9,SUM(+Ene!AS22+Feb!AS22+Mar!AS22+Abr!AS22+May!AS22+Jun!AS22+Jul!AS22+Ago!AS22+Set!AS22),IF(Config!$C$6=10,SUM(+Ene!AS22+Feb!AS22+Mar!AS22+Abr!AS22+May!AS22+Jun!AS22+Jul!AS22+Ago!AS22+Set!AS22+Oct!AS22),IF(Config!$C$6=11,SUM(+Ene!AS22+Feb!AS22+Mar!AS22+Abr!AS22+May!AS22+Jun!AS22+Jul!AS22+Ago!AS22+Set!AS22+Oct!AS22+Nov!AS22),IF(Config!$C$6=12,SUM(+Ene!AS22+Feb!AS22+Mar!AS22+Abr!AS22+May!AS22+Jun!AS22+Jul!AS22+Ago!AS22+Set!AS22+Oct!AS22+Nov!AS22+Dic!AS22)))))))))))))</f>
        <v>0</v>
      </c>
      <c r="AT22" s="356">
        <f>IF(Config!$C$6=1,SUM(+Ene!AT22),IF(Config!$C$6=2,SUM(+Ene!AT22+Feb!AT22),IF(Config!$C$6=3,SUM(+Ene!AT22+Feb!AT22+Mar!AT22),IF(Config!$C$6=4,SUM(+Ene!AT22+Feb!AT22+Mar!AT22+Abr!AT22),IF(Config!$C$6=5,SUM(Ene!AT22+Feb!AT22+Mar!AT22+Abr!AT22+May!AT22),IF(Config!$C$6=6,SUM(+Ene!AT22+Feb!AT22+Mar!AT22+Abr!AT22+May!AT22+Jun!AT22),IF(Config!$C$6=7,SUM(Ene!AT22+Feb!AT22+Mar!AT22+Abr!AT22+May!AT22+Jun!AT22+Jul!AT22),IF(Config!$C$6=8,SUM(+Ene!AT22+Feb!AT22+Mar!AT22+Abr!AT22+May!AT22+Jun!AT22+Jul!AT22+Ago!AT22),IF(Config!$C$6=9,SUM(+Ene!AT22+Feb!AT22+Mar!AT22+Abr!AT22+May!AT22+Jun!AT22+Jul!AT22+Ago!AT22+Set!AT22),IF(Config!$C$6=10,SUM(+Ene!AT22+Feb!AT22+Mar!AT22+Abr!AT22+May!AT22+Jun!AT22+Jul!AT22+Ago!AT22+Set!AT22+Oct!AT22),IF(Config!$C$6=11,SUM(+Ene!AT22+Feb!AT22+Mar!AT22+Abr!AT22+May!AT22+Jun!AT22+Jul!AT22+Ago!AT22+Set!AT22+Oct!AT22+Nov!AT22),IF(Config!$C$6=12,SUM(+Ene!AT22+Feb!AT22+Mar!AT22+Abr!AT22+May!AT22+Jun!AT22+Jul!AT22+Ago!AT22+Set!AT22+Oct!AT22+Nov!AT22+Dic!AT22)))))))))))))</f>
        <v>0</v>
      </c>
      <c r="AU22" s="367">
        <f t="shared" si="8"/>
        <v>8</v>
      </c>
      <c r="AV22" s="37">
        <f t="shared" si="9"/>
        <v>0</v>
      </c>
      <c r="AW22" s="37">
        <f t="shared" si="10"/>
        <v>0</v>
      </c>
      <c r="AX22" s="37">
        <f t="shared" si="11"/>
        <v>0</v>
      </c>
      <c r="AY22" s="37">
        <f t="shared" si="12"/>
        <v>0</v>
      </c>
      <c r="AZ22" s="37">
        <f t="shared" si="13"/>
        <v>0</v>
      </c>
      <c r="BA22" s="37">
        <f t="shared" si="14"/>
        <v>0</v>
      </c>
      <c r="BB22" s="37">
        <f t="shared" si="15"/>
        <v>0</v>
      </c>
      <c r="BC22" s="37">
        <f t="shared" si="16"/>
        <v>0</v>
      </c>
      <c r="BD22" s="38">
        <f t="shared" si="17"/>
        <v>8</v>
      </c>
      <c r="BE22" s="37">
        <f t="shared" si="18"/>
        <v>0</v>
      </c>
      <c r="BF22" s="54">
        <f t="shared" si="6"/>
        <v>8</v>
      </c>
      <c r="BG22" t="str">
        <f t="shared" si="7"/>
        <v>OK</v>
      </c>
    </row>
    <row r="23" spans="1:64" x14ac:dyDescent="0.25">
      <c r="A23" s="352">
        <v>20</v>
      </c>
      <c r="B23" s="355" t="s">
        <v>628</v>
      </c>
      <c r="C23" s="361" t="s">
        <v>713</v>
      </c>
      <c r="D23" s="356">
        <f>IF(Config!$C$6=1,SUM(+Ene!D23),IF(Config!$C$6=2,SUM(+Ene!D23+Feb!D23),IF(Config!$C$6=3,SUM(+Ene!D23+Feb!D23+Mar!D23),IF(Config!$C$6=4,SUM(+Ene!D23+Feb!D23+Mar!D23+Abr!D23),IF(Config!$C$6=5,SUM(Ene!D23+Feb!D23+Mar!D23+Abr!D23+May!D23),IF(Config!$C$6=6,SUM(+Ene!D23+Feb!D23+Mar!D23+Abr!D23+May!D23+Jun!D23),IF(Config!$C$6=7,SUM(Ene!D23+Feb!D23+Mar!D23+Abr!D23+May!D23+Jun!D23+Jul!D23),IF(Config!$C$6=8,SUM(+Ene!D23+Feb!D23+Mar!D23+Abr!D23+May!D23+Jun!D23+Jul!D23+Ago!D23),IF(Config!$C$6=9,SUM(+Ene!D23+Feb!D23+Mar!D23+Abr!D23+May!D23+Jun!D23+Jul!D23+Ago!D23+Set!D23),IF(Config!$C$6=10,SUM(+Ene!D23+Feb!D23+Mar!D23+Abr!D23+May!D23+Jun!D23+Jul!D23+Ago!D23+Set!D23+Oct!D23),IF(Config!$C$6=11,SUM(+Ene!D23+Feb!D23+Mar!D23+Abr!D23+May!D23+Jun!D23+Jul!D23+Ago!D23+Set!D23+Oct!D23+Nov!D23),IF(Config!$C$6=12,SUM(+Ene!D23+Feb!D23+Mar!D23+Abr!D23+May!D23+Jun!D23+Jul!D23+Ago!D23+Set!D23+Oct!D23+Nov!D23+Dic!D23)))))))))))))</f>
        <v>0</v>
      </c>
      <c r="E23" s="356">
        <f>IF(Config!$C$6=1,SUM(+Ene!E23),IF(Config!$C$6=2,SUM(+Ene!E23+Feb!E23),IF(Config!$C$6=3,SUM(+Ene!E23+Feb!E23+Mar!E23),IF(Config!$C$6=4,SUM(+Ene!E23+Feb!E23+Mar!E23+Abr!E23),IF(Config!$C$6=5,SUM(Ene!E23+Feb!E23+Mar!E23+Abr!E23+May!E23),IF(Config!$C$6=6,SUM(+Ene!E23+Feb!E23+Mar!E23+Abr!E23+May!E23+Jun!E23),IF(Config!$C$6=7,SUM(Ene!E23+Feb!E23+Mar!E23+Abr!E23+May!E23+Jun!E23+Jul!E23),IF(Config!$C$6=8,SUM(+Ene!E23+Feb!E23+Mar!E23+Abr!E23+May!E23+Jun!E23+Jul!E23+Ago!E23),IF(Config!$C$6=9,SUM(+Ene!E23+Feb!E23+Mar!E23+Abr!E23+May!E23+Jun!E23+Jul!E23+Ago!E23+Set!E23),IF(Config!$C$6=10,SUM(+Ene!E23+Feb!E23+Mar!E23+Abr!E23+May!E23+Jun!E23+Jul!E23+Ago!E23+Set!E23+Oct!E23),IF(Config!$C$6=11,SUM(+Ene!E23+Feb!E23+Mar!E23+Abr!E23+May!E23+Jun!E23+Jul!E23+Ago!E23+Set!E23+Oct!E23+Nov!E23),IF(Config!$C$6=12,SUM(+Ene!E23+Feb!E23+Mar!E23+Abr!E23+May!E23+Jun!E23+Jul!E23+Ago!E23+Set!E23+Oct!E23+Nov!E23+Dic!E23)))))))))))))</f>
        <v>0</v>
      </c>
      <c r="F23" s="356">
        <f>IF(Config!$C$6=1,SUM(+Ene!F23),IF(Config!$C$6=2,SUM(+Ene!F23+Feb!F23),IF(Config!$C$6=3,SUM(+Ene!F23+Feb!F23+Mar!F23),IF(Config!$C$6=4,SUM(+Ene!F23+Feb!F23+Mar!F23+Abr!F23),IF(Config!$C$6=5,SUM(Ene!F23+Feb!F23+Mar!F23+Abr!F23+May!F23),IF(Config!$C$6=6,SUM(+Ene!F23+Feb!F23+Mar!F23+Abr!F23+May!F23+Jun!F23),IF(Config!$C$6=7,SUM(Ene!F23+Feb!F23+Mar!F23+Abr!F23+May!F23+Jun!F23+Jul!F23),IF(Config!$C$6=8,SUM(+Ene!F23+Feb!F23+Mar!F23+Abr!F23+May!F23+Jun!F23+Jul!F23+Ago!F23),IF(Config!$C$6=9,SUM(+Ene!F23+Feb!F23+Mar!F23+Abr!F23+May!F23+Jun!F23+Jul!F23+Ago!F23+Set!F23),IF(Config!$C$6=10,SUM(+Ene!F23+Feb!F23+Mar!F23+Abr!F23+May!F23+Jun!F23+Jul!F23+Ago!F23+Set!F23+Oct!F23),IF(Config!$C$6=11,SUM(+Ene!F23+Feb!F23+Mar!F23+Abr!F23+May!F23+Jun!F23+Jul!F23+Ago!F23+Set!F23+Oct!F23+Nov!F23),IF(Config!$C$6=12,SUM(+Ene!F23+Feb!F23+Mar!F23+Abr!F23+May!F23+Jun!F23+Jul!F23+Ago!F23+Set!F23+Oct!F23+Nov!F23+Dic!F23)))))))))))))</f>
        <v>0</v>
      </c>
      <c r="G23" s="356">
        <f>IF(Config!$C$6=1,SUM(+Ene!G23),IF(Config!$C$6=2,SUM(+Ene!G23+Feb!G23),IF(Config!$C$6=3,SUM(+Ene!G23+Feb!G23+Mar!G23),IF(Config!$C$6=4,SUM(+Ene!G23+Feb!G23+Mar!G23+Abr!G23),IF(Config!$C$6=5,SUM(Ene!G23+Feb!G23+Mar!G23+Abr!G23+May!G23),IF(Config!$C$6=6,SUM(+Ene!G23+Feb!G23+Mar!G23+Abr!G23+May!G23+Jun!G23),IF(Config!$C$6=7,SUM(Ene!G23+Feb!G23+Mar!G23+Abr!G23+May!G23+Jun!G23+Jul!G23),IF(Config!$C$6=8,SUM(+Ene!G23+Feb!G23+Mar!G23+Abr!G23+May!G23+Jun!G23+Jul!G23+Ago!G23),IF(Config!$C$6=9,SUM(+Ene!G23+Feb!G23+Mar!G23+Abr!G23+May!G23+Jun!G23+Jul!G23+Ago!G23+Set!G23),IF(Config!$C$6=10,SUM(+Ene!G23+Feb!G23+Mar!G23+Abr!G23+May!G23+Jun!G23+Jul!G23+Ago!G23+Set!G23+Oct!G23),IF(Config!$C$6=11,SUM(+Ene!G23+Feb!G23+Mar!G23+Abr!G23+May!G23+Jun!G23+Jul!G23+Ago!G23+Set!G23+Oct!G23+Nov!G23),IF(Config!$C$6=12,SUM(+Ene!G23+Feb!G23+Mar!G23+Abr!G23+May!G23+Jun!G23+Jul!G23+Ago!G23+Set!G23+Oct!G23+Nov!G23+Dic!G23)))))))))))))</f>
        <v>0</v>
      </c>
      <c r="H23" s="356">
        <f>IF(Config!$C$6=1,SUM(+Ene!H23),IF(Config!$C$6=2,SUM(+Ene!H23+Feb!H23),IF(Config!$C$6=3,SUM(+Ene!H23+Feb!H23+Mar!H23),IF(Config!$C$6=4,SUM(+Ene!H23+Feb!H23+Mar!H23+Abr!H23),IF(Config!$C$6=5,SUM(Ene!H23+Feb!H23+Mar!H23+Abr!H23+May!H23),IF(Config!$C$6=6,SUM(+Ene!H23+Feb!H23+Mar!H23+Abr!H23+May!H23+Jun!H23),IF(Config!$C$6=7,SUM(Ene!H23+Feb!H23+Mar!H23+Abr!H23+May!H23+Jun!H23+Jul!H23),IF(Config!$C$6=8,SUM(+Ene!H23+Feb!H23+Mar!H23+Abr!H23+May!H23+Jun!H23+Jul!H23+Ago!H23),IF(Config!$C$6=9,SUM(+Ene!H23+Feb!H23+Mar!H23+Abr!H23+May!H23+Jun!H23+Jul!H23+Ago!H23+Set!H23),IF(Config!$C$6=10,SUM(+Ene!H23+Feb!H23+Mar!H23+Abr!H23+May!H23+Jun!H23+Jul!H23+Ago!H23+Set!H23+Oct!H23),IF(Config!$C$6=11,SUM(+Ene!H23+Feb!H23+Mar!H23+Abr!H23+May!H23+Jun!H23+Jul!H23+Ago!H23+Set!H23+Oct!H23+Nov!H23),IF(Config!$C$6=12,SUM(+Ene!H23+Feb!H23+Mar!H23+Abr!H23+May!H23+Jun!H23+Jul!H23+Ago!H23+Set!H23+Oct!H23+Nov!H23+Dic!H23)))))))))))))</f>
        <v>0</v>
      </c>
      <c r="I23" s="356">
        <f>IF(Config!$C$6=1,SUM(+Ene!I23),IF(Config!$C$6=2,SUM(+Ene!I23+Feb!I23),IF(Config!$C$6=3,SUM(+Ene!I23+Feb!I23+Mar!I23),IF(Config!$C$6=4,SUM(+Ene!I23+Feb!I23+Mar!I23+Abr!I23),IF(Config!$C$6=5,SUM(Ene!I23+Feb!I23+Mar!I23+Abr!I23+May!I23),IF(Config!$C$6=6,SUM(+Ene!I23+Feb!I23+Mar!I23+Abr!I23+May!I23+Jun!I23),IF(Config!$C$6=7,SUM(Ene!I23+Feb!I23+Mar!I23+Abr!I23+May!I23+Jun!I23+Jul!I23),IF(Config!$C$6=8,SUM(+Ene!I23+Feb!I23+Mar!I23+Abr!I23+May!I23+Jun!I23+Jul!I23+Ago!I23),IF(Config!$C$6=9,SUM(+Ene!I23+Feb!I23+Mar!I23+Abr!I23+May!I23+Jun!I23+Jul!I23+Ago!I23+Set!I23),IF(Config!$C$6=10,SUM(+Ene!I23+Feb!I23+Mar!I23+Abr!I23+May!I23+Jun!I23+Jul!I23+Ago!I23+Set!I23+Oct!I23),IF(Config!$C$6=11,SUM(+Ene!I23+Feb!I23+Mar!I23+Abr!I23+May!I23+Jun!I23+Jul!I23+Ago!I23+Set!I23+Oct!I23+Nov!I23),IF(Config!$C$6=12,SUM(+Ene!I23+Feb!I23+Mar!I23+Abr!I23+May!I23+Jun!I23+Jul!I23+Ago!I23+Set!I23+Oct!I23+Nov!I23+Dic!I23)))))))))))))</f>
        <v>0</v>
      </c>
      <c r="J23" s="356">
        <f>IF(Config!$C$6=1,SUM(+Ene!J23),IF(Config!$C$6=2,SUM(+Ene!J23+Feb!J23),IF(Config!$C$6=3,SUM(+Ene!J23+Feb!J23+Mar!J23),IF(Config!$C$6=4,SUM(+Ene!J23+Feb!J23+Mar!J23+Abr!J23),IF(Config!$C$6=5,SUM(Ene!J23+Feb!J23+Mar!J23+Abr!J23+May!J23),IF(Config!$C$6=6,SUM(+Ene!J23+Feb!J23+Mar!J23+Abr!J23+May!J23+Jun!J23),IF(Config!$C$6=7,SUM(Ene!J23+Feb!J23+Mar!J23+Abr!J23+May!J23+Jun!J23+Jul!J23),IF(Config!$C$6=8,SUM(+Ene!J23+Feb!J23+Mar!J23+Abr!J23+May!J23+Jun!J23+Jul!J23+Ago!J23),IF(Config!$C$6=9,SUM(+Ene!J23+Feb!J23+Mar!J23+Abr!J23+May!J23+Jun!J23+Jul!J23+Ago!J23+Set!J23),IF(Config!$C$6=10,SUM(+Ene!J23+Feb!J23+Mar!J23+Abr!J23+May!J23+Jun!J23+Jul!J23+Ago!J23+Set!J23+Oct!J23),IF(Config!$C$6=11,SUM(+Ene!J23+Feb!J23+Mar!J23+Abr!J23+May!J23+Jun!J23+Jul!J23+Ago!J23+Set!J23+Oct!J23+Nov!J23),IF(Config!$C$6=12,SUM(+Ene!J23+Feb!J23+Mar!J23+Abr!J23+May!J23+Jun!J23+Jul!J23+Ago!J23+Set!J23+Oct!J23+Nov!J23+Dic!J23)))))))))))))</f>
        <v>0</v>
      </c>
      <c r="K23" s="356">
        <f>IF(Config!$C$6=1,SUM(+Ene!K23),IF(Config!$C$6=2,SUM(+Ene!K23+Feb!K23),IF(Config!$C$6=3,SUM(+Ene!K23+Feb!K23+Mar!K23),IF(Config!$C$6=4,SUM(+Ene!K23+Feb!K23+Mar!K23+Abr!K23),IF(Config!$C$6=5,SUM(Ene!K23+Feb!K23+Mar!K23+Abr!K23+May!K23),IF(Config!$C$6=6,SUM(+Ene!K23+Feb!K23+Mar!K23+Abr!K23+May!K23+Jun!K23),IF(Config!$C$6=7,SUM(Ene!K23+Feb!K23+Mar!K23+Abr!K23+May!K23+Jun!K23+Jul!K23),IF(Config!$C$6=8,SUM(+Ene!K23+Feb!K23+Mar!K23+Abr!K23+May!K23+Jun!K23+Jul!K23+Ago!K23),IF(Config!$C$6=9,SUM(+Ene!K23+Feb!K23+Mar!K23+Abr!K23+May!K23+Jun!K23+Jul!K23+Ago!K23+Set!K23),IF(Config!$C$6=10,SUM(+Ene!K23+Feb!K23+Mar!K23+Abr!K23+May!K23+Jun!K23+Jul!K23+Ago!K23+Set!K23+Oct!K23),IF(Config!$C$6=11,SUM(+Ene!K23+Feb!K23+Mar!K23+Abr!K23+May!K23+Jun!K23+Jul!K23+Ago!K23+Set!K23+Oct!K23+Nov!K23),IF(Config!$C$6=12,SUM(+Ene!K23+Feb!K23+Mar!K23+Abr!K23+May!K23+Jun!K23+Jul!K23+Ago!K23+Set!K23+Oct!K23+Nov!K23+Dic!K23)))))))))))))</f>
        <v>0</v>
      </c>
      <c r="L23" s="356">
        <f>IF(Config!$C$6=1,SUM(+Ene!L23),IF(Config!$C$6=2,SUM(+Ene!L23+Feb!L23),IF(Config!$C$6=3,SUM(+Ene!L23+Feb!L23+Mar!L23),IF(Config!$C$6=4,SUM(+Ene!L23+Feb!L23+Mar!L23+Abr!L23),IF(Config!$C$6=5,SUM(Ene!L23+Feb!L23+Mar!L23+Abr!L23+May!L23),IF(Config!$C$6=6,SUM(+Ene!L23+Feb!L23+Mar!L23+Abr!L23+May!L23+Jun!L23),IF(Config!$C$6=7,SUM(Ene!L23+Feb!L23+Mar!L23+Abr!L23+May!L23+Jun!L23+Jul!L23),IF(Config!$C$6=8,SUM(+Ene!L23+Feb!L23+Mar!L23+Abr!L23+May!L23+Jun!L23+Jul!L23+Ago!L23),IF(Config!$C$6=9,SUM(+Ene!L23+Feb!L23+Mar!L23+Abr!L23+May!L23+Jun!L23+Jul!L23+Ago!L23+Set!L23),IF(Config!$C$6=10,SUM(+Ene!L23+Feb!L23+Mar!L23+Abr!L23+May!L23+Jun!L23+Jul!L23+Ago!L23+Set!L23+Oct!L23),IF(Config!$C$6=11,SUM(+Ene!L23+Feb!L23+Mar!L23+Abr!L23+May!L23+Jun!L23+Jul!L23+Ago!L23+Set!L23+Oct!L23+Nov!L23),IF(Config!$C$6=12,SUM(+Ene!L23+Feb!L23+Mar!L23+Abr!L23+May!L23+Jun!L23+Jul!L23+Ago!L23+Set!L23+Oct!L23+Nov!L23+Dic!L23)))))))))))))</f>
        <v>0</v>
      </c>
      <c r="M23" s="356">
        <f>IF(Config!$C$6=1,SUM(+Ene!M23),IF(Config!$C$6=2,SUM(+Ene!M23+Feb!M23),IF(Config!$C$6=3,SUM(+Ene!M23+Feb!M23+Mar!M23),IF(Config!$C$6=4,SUM(+Ene!M23+Feb!M23+Mar!M23+Abr!M23),IF(Config!$C$6=5,SUM(Ene!M23+Feb!M23+Mar!M23+Abr!M23+May!M23),IF(Config!$C$6=6,SUM(+Ene!M23+Feb!M23+Mar!M23+Abr!M23+May!M23+Jun!M23),IF(Config!$C$6=7,SUM(Ene!M23+Feb!M23+Mar!M23+Abr!M23+May!M23+Jun!M23+Jul!M23),IF(Config!$C$6=8,SUM(+Ene!M23+Feb!M23+Mar!M23+Abr!M23+May!M23+Jun!M23+Jul!M23+Ago!M23),IF(Config!$C$6=9,SUM(+Ene!M23+Feb!M23+Mar!M23+Abr!M23+May!M23+Jun!M23+Jul!M23+Ago!M23+Set!M23),IF(Config!$C$6=10,SUM(+Ene!M23+Feb!M23+Mar!M23+Abr!M23+May!M23+Jun!M23+Jul!M23+Ago!M23+Set!M23+Oct!M23),IF(Config!$C$6=11,SUM(+Ene!M23+Feb!M23+Mar!M23+Abr!M23+May!M23+Jun!M23+Jul!M23+Ago!M23+Set!M23+Oct!M23+Nov!M23),IF(Config!$C$6=12,SUM(+Ene!M23+Feb!M23+Mar!M23+Abr!M23+May!M23+Jun!M23+Jul!M23+Ago!M23+Set!M23+Oct!M23+Nov!M23+Dic!M23)))))))))))))</f>
        <v>0</v>
      </c>
      <c r="N23" s="356">
        <f>IF(Config!$C$6=1,SUM(+Ene!N23),IF(Config!$C$6=2,SUM(+Ene!N23+Feb!N23),IF(Config!$C$6=3,SUM(+Ene!N23+Feb!N23+Mar!N23),IF(Config!$C$6=4,SUM(+Ene!N23+Feb!N23+Mar!N23+Abr!N23),IF(Config!$C$6=5,SUM(Ene!N23+Feb!N23+Mar!N23+Abr!N23+May!N23),IF(Config!$C$6=6,SUM(+Ene!N23+Feb!N23+Mar!N23+Abr!N23+May!N23+Jun!N23),IF(Config!$C$6=7,SUM(Ene!N23+Feb!N23+Mar!N23+Abr!N23+May!N23+Jun!N23+Jul!N23),IF(Config!$C$6=8,SUM(+Ene!N23+Feb!N23+Mar!N23+Abr!N23+May!N23+Jun!N23+Jul!N23+Ago!N23),IF(Config!$C$6=9,SUM(+Ene!N23+Feb!N23+Mar!N23+Abr!N23+May!N23+Jun!N23+Jul!N23+Ago!N23+Set!N23),IF(Config!$C$6=10,SUM(+Ene!N23+Feb!N23+Mar!N23+Abr!N23+May!N23+Jun!N23+Jul!N23+Ago!N23+Set!N23+Oct!N23),IF(Config!$C$6=11,SUM(+Ene!N23+Feb!N23+Mar!N23+Abr!N23+May!N23+Jun!N23+Jul!N23+Ago!N23+Set!N23+Oct!N23+Nov!N23),IF(Config!$C$6=12,SUM(+Ene!N23+Feb!N23+Mar!N23+Abr!N23+May!N23+Jun!N23+Jul!N23+Ago!N23+Set!N23+Oct!N23+Nov!N23+Dic!N23)))))))))))))</f>
        <v>0</v>
      </c>
      <c r="O23" s="356">
        <f>IF(Config!$C$6=1,SUM(+Ene!O23),IF(Config!$C$6=2,SUM(+Ene!O23+Feb!O23),IF(Config!$C$6=3,SUM(+Ene!O23+Feb!O23+Mar!O23),IF(Config!$C$6=4,SUM(+Ene!O23+Feb!O23+Mar!O23+Abr!O23),IF(Config!$C$6=5,SUM(Ene!O23+Feb!O23+Mar!O23+Abr!O23+May!O23),IF(Config!$C$6=6,SUM(+Ene!O23+Feb!O23+Mar!O23+Abr!O23+May!O23+Jun!O23),IF(Config!$C$6=7,SUM(Ene!O23+Feb!O23+Mar!O23+Abr!O23+May!O23+Jun!O23+Jul!O23),IF(Config!$C$6=8,SUM(+Ene!O23+Feb!O23+Mar!O23+Abr!O23+May!O23+Jun!O23+Jul!O23+Ago!O23),IF(Config!$C$6=9,SUM(+Ene!O23+Feb!O23+Mar!O23+Abr!O23+May!O23+Jun!O23+Jul!O23+Ago!O23+Set!O23),IF(Config!$C$6=10,SUM(+Ene!O23+Feb!O23+Mar!O23+Abr!O23+May!O23+Jun!O23+Jul!O23+Ago!O23+Set!O23+Oct!O23),IF(Config!$C$6=11,SUM(+Ene!O23+Feb!O23+Mar!O23+Abr!O23+May!O23+Jun!O23+Jul!O23+Ago!O23+Set!O23+Oct!O23+Nov!O23),IF(Config!$C$6=12,SUM(+Ene!O23+Feb!O23+Mar!O23+Abr!O23+May!O23+Jun!O23+Jul!O23+Ago!O23+Set!O23+Oct!O23+Nov!O23+Dic!O23)))))))))))))</f>
        <v>0</v>
      </c>
      <c r="P23" s="356">
        <f>IF(Config!$C$6=1,SUM(+Ene!P23),IF(Config!$C$6=2,SUM(+Ene!P23+Feb!P23),IF(Config!$C$6=3,SUM(+Ene!P23+Feb!P23+Mar!P23),IF(Config!$C$6=4,SUM(+Ene!P23+Feb!P23+Mar!P23+Abr!P23),IF(Config!$C$6=5,SUM(Ene!P23+Feb!P23+Mar!P23+Abr!P23+May!P23),IF(Config!$C$6=6,SUM(+Ene!P23+Feb!P23+Mar!P23+Abr!P23+May!P23+Jun!P23),IF(Config!$C$6=7,SUM(Ene!P23+Feb!P23+Mar!P23+Abr!P23+May!P23+Jun!P23+Jul!P23),IF(Config!$C$6=8,SUM(+Ene!P23+Feb!P23+Mar!P23+Abr!P23+May!P23+Jun!P23+Jul!P23+Ago!P23),IF(Config!$C$6=9,SUM(+Ene!P23+Feb!P23+Mar!P23+Abr!P23+May!P23+Jun!P23+Jul!P23+Ago!P23+Set!P23),IF(Config!$C$6=10,SUM(+Ene!P23+Feb!P23+Mar!P23+Abr!P23+May!P23+Jun!P23+Jul!P23+Ago!P23+Set!P23+Oct!P23),IF(Config!$C$6=11,SUM(+Ene!P23+Feb!P23+Mar!P23+Abr!P23+May!P23+Jun!P23+Jul!P23+Ago!P23+Set!P23+Oct!P23+Nov!P23),IF(Config!$C$6=12,SUM(+Ene!P23+Feb!P23+Mar!P23+Abr!P23+May!P23+Jun!P23+Jul!P23+Ago!P23+Set!P23+Oct!P23+Nov!P23+Dic!P23)))))))))))))</f>
        <v>0</v>
      </c>
      <c r="Q23" s="356">
        <f>IF(Config!$C$6=1,SUM(+Ene!Q23),IF(Config!$C$6=2,SUM(+Ene!Q23+Feb!Q23),IF(Config!$C$6=3,SUM(+Ene!Q23+Feb!Q23+Mar!Q23),IF(Config!$C$6=4,SUM(+Ene!Q23+Feb!Q23+Mar!Q23+Abr!Q23),IF(Config!$C$6=5,SUM(Ene!Q23+Feb!Q23+Mar!Q23+Abr!Q23+May!Q23),IF(Config!$C$6=6,SUM(+Ene!Q23+Feb!Q23+Mar!Q23+Abr!Q23+May!Q23+Jun!Q23),IF(Config!$C$6=7,SUM(Ene!Q23+Feb!Q23+Mar!Q23+Abr!Q23+May!Q23+Jun!Q23+Jul!Q23),IF(Config!$C$6=8,SUM(+Ene!Q23+Feb!Q23+Mar!Q23+Abr!Q23+May!Q23+Jun!Q23+Jul!Q23+Ago!Q23),IF(Config!$C$6=9,SUM(+Ene!Q23+Feb!Q23+Mar!Q23+Abr!Q23+May!Q23+Jun!Q23+Jul!Q23+Ago!Q23+Set!Q23),IF(Config!$C$6=10,SUM(+Ene!Q23+Feb!Q23+Mar!Q23+Abr!Q23+May!Q23+Jun!Q23+Jul!Q23+Ago!Q23+Set!Q23+Oct!Q23),IF(Config!$C$6=11,SUM(+Ene!Q23+Feb!Q23+Mar!Q23+Abr!Q23+May!Q23+Jun!Q23+Jul!Q23+Ago!Q23+Set!Q23+Oct!Q23+Nov!Q23),IF(Config!$C$6=12,SUM(+Ene!Q23+Feb!Q23+Mar!Q23+Abr!Q23+May!Q23+Jun!Q23+Jul!Q23+Ago!Q23+Set!Q23+Oct!Q23+Nov!Q23+Dic!Q23)))))))))))))</f>
        <v>0</v>
      </c>
      <c r="R23" s="356">
        <f>IF(Config!$C$6=1,SUM(+Ene!R23),IF(Config!$C$6=2,SUM(+Ene!R23+Feb!R23),IF(Config!$C$6=3,SUM(+Ene!R23+Feb!R23+Mar!R23),IF(Config!$C$6=4,SUM(+Ene!R23+Feb!R23+Mar!R23+Abr!R23),IF(Config!$C$6=5,SUM(Ene!R23+Feb!R23+Mar!R23+Abr!R23+May!R23),IF(Config!$C$6=6,SUM(+Ene!R23+Feb!R23+Mar!R23+Abr!R23+May!R23+Jun!R23),IF(Config!$C$6=7,SUM(Ene!R23+Feb!R23+Mar!R23+Abr!R23+May!R23+Jun!R23+Jul!R23),IF(Config!$C$6=8,SUM(+Ene!R23+Feb!R23+Mar!R23+Abr!R23+May!R23+Jun!R23+Jul!R23+Ago!R23),IF(Config!$C$6=9,SUM(+Ene!R23+Feb!R23+Mar!R23+Abr!R23+May!R23+Jun!R23+Jul!R23+Ago!R23+Set!R23),IF(Config!$C$6=10,SUM(+Ene!R23+Feb!R23+Mar!R23+Abr!R23+May!R23+Jun!R23+Jul!R23+Ago!R23+Set!R23+Oct!R23),IF(Config!$C$6=11,SUM(+Ene!R23+Feb!R23+Mar!R23+Abr!R23+May!R23+Jun!R23+Jul!R23+Ago!R23+Set!R23+Oct!R23+Nov!R23),IF(Config!$C$6=12,SUM(+Ene!R23+Feb!R23+Mar!R23+Abr!R23+May!R23+Jun!R23+Jul!R23+Ago!R23+Set!R23+Oct!R23+Nov!R23+Dic!R23)))))))))))))</f>
        <v>0</v>
      </c>
      <c r="S23" s="356">
        <f>IF(Config!$C$6=1,SUM(+Ene!S23),IF(Config!$C$6=2,SUM(+Ene!S23+Feb!S23),IF(Config!$C$6=3,SUM(+Ene!S23+Feb!S23+Mar!S23),IF(Config!$C$6=4,SUM(+Ene!S23+Feb!S23+Mar!S23+Abr!S23),IF(Config!$C$6=5,SUM(Ene!S23+Feb!S23+Mar!S23+Abr!S23+May!S23),IF(Config!$C$6=6,SUM(+Ene!S23+Feb!S23+Mar!S23+Abr!S23+May!S23+Jun!S23),IF(Config!$C$6=7,SUM(Ene!S23+Feb!S23+Mar!S23+Abr!S23+May!S23+Jun!S23+Jul!S23),IF(Config!$C$6=8,SUM(+Ene!S23+Feb!S23+Mar!S23+Abr!S23+May!S23+Jun!S23+Jul!S23+Ago!S23),IF(Config!$C$6=9,SUM(+Ene!S23+Feb!S23+Mar!S23+Abr!S23+May!S23+Jun!S23+Jul!S23+Ago!S23+Set!S23),IF(Config!$C$6=10,SUM(+Ene!S23+Feb!S23+Mar!S23+Abr!S23+May!S23+Jun!S23+Jul!S23+Ago!S23+Set!S23+Oct!S23),IF(Config!$C$6=11,SUM(+Ene!S23+Feb!S23+Mar!S23+Abr!S23+May!S23+Jun!S23+Jul!S23+Ago!S23+Set!S23+Oct!S23+Nov!S23),IF(Config!$C$6=12,SUM(+Ene!S23+Feb!S23+Mar!S23+Abr!S23+May!S23+Jun!S23+Jul!S23+Ago!S23+Set!S23+Oct!S23+Nov!S23+Dic!S23)))))))))))))</f>
        <v>0</v>
      </c>
      <c r="T23" s="356">
        <f>IF(Config!$C$6=1,SUM(+Ene!T23),IF(Config!$C$6=2,SUM(+Ene!T23+Feb!T23),IF(Config!$C$6=3,SUM(+Ene!T23+Feb!T23+Mar!T23),IF(Config!$C$6=4,SUM(+Ene!T23+Feb!T23+Mar!T23+Abr!T23),IF(Config!$C$6=5,SUM(Ene!T23+Feb!T23+Mar!T23+Abr!T23+May!T23),IF(Config!$C$6=6,SUM(+Ene!T23+Feb!T23+Mar!T23+Abr!T23+May!T23+Jun!T23),IF(Config!$C$6=7,SUM(Ene!T23+Feb!T23+Mar!T23+Abr!T23+May!T23+Jun!T23+Jul!T23),IF(Config!$C$6=8,SUM(+Ene!T23+Feb!T23+Mar!T23+Abr!T23+May!T23+Jun!T23+Jul!T23+Ago!T23),IF(Config!$C$6=9,SUM(+Ene!T23+Feb!T23+Mar!T23+Abr!T23+May!T23+Jun!T23+Jul!T23+Ago!T23+Set!T23),IF(Config!$C$6=10,SUM(+Ene!T23+Feb!T23+Mar!T23+Abr!T23+May!T23+Jun!T23+Jul!T23+Ago!T23+Set!T23+Oct!T23),IF(Config!$C$6=11,SUM(+Ene!T23+Feb!T23+Mar!T23+Abr!T23+May!T23+Jun!T23+Jul!T23+Ago!T23+Set!T23+Oct!T23+Nov!T23),IF(Config!$C$6=12,SUM(+Ene!T23+Feb!T23+Mar!T23+Abr!T23+May!T23+Jun!T23+Jul!T23+Ago!T23+Set!T23+Oct!T23+Nov!T23+Dic!T23)))))))))))))</f>
        <v>0</v>
      </c>
      <c r="U23" s="356">
        <f>IF(Config!$C$6=1,SUM(+Ene!U23),IF(Config!$C$6=2,SUM(+Ene!U23+Feb!U23),IF(Config!$C$6=3,SUM(+Ene!U23+Feb!U23+Mar!U23),IF(Config!$C$6=4,SUM(+Ene!U23+Feb!U23+Mar!U23+Abr!U23),IF(Config!$C$6=5,SUM(Ene!U23+Feb!U23+Mar!U23+Abr!U23+May!U23),IF(Config!$C$6=6,SUM(+Ene!U23+Feb!U23+Mar!U23+Abr!U23+May!U23+Jun!U23),IF(Config!$C$6=7,SUM(Ene!U23+Feb!U23+Mar!U23+Abr!U23+May!U23+Jun!U23+Jul!U23),IF(Config!$C$6=8,SUM(+Ene!U23+Feb!U23+Mar!U23+Abr!U23+May!U23+Jun!U23+Jul!U23+Ago!U23),IF(Config!$C$6=9,SUM(+Ene!U23+Feb!U23+Mar!U23+Abr!U23+May!U23+Jun!U23+Jul!U23+Ago!U23+Set!U23),IF(Config!$C$6=10,SUM(+Ene!U23+Feb!U23+Mar!U23+Abr!U23+May!U23+Jun!U23+Jul!U23+Ago!U23+Set!U23+Oct!U23),IF(Config!$C$6=11,SUM(+Ene!U23+Feb!U23+Mar!U23+Abr!U23+May!U23+Jun!U23+Jul!U23+Ago!U23+Set!U23+Oct!U23+Nov!U23),IF(Config!$C$6=12,SUM(+Ene!U23+Feb!U23+Mar!U23+Abr!U23+May!U23+Jun!U23+Jul!U23+Ago!U23+Set!U23+Oct!U23+Nov!U23+Dic!U23)))))))))))))</f>
        <v>0</v>
      </c>
      <c r="V23" s="356">
        <f>IF(Config!$C$6=1,SUM(+Ene!V23),IF(Config!$C$6=2,SUM(+Ene!V23+Feb!V23),IF(Config!$C$6=3,SUM(+Ene!V23+Feb!V23+Mar!V23),IF(Config!$C$6=4,SUM(+Ene!V23+Feb!V23+Mar!V23+Abr!V23),IF(Config!$C$6=5,SUM(Ene!V23+Feb!V23+Mar!V23+Abr!V23+May!V23),IF(Config!$C$6=6,SUM(+Ene!V23+Feb!V23+Mar!V23+Abr!V23+May!V23+Jun!V23),IF(Config!$C$6=7,SUM(Ene!V23+Feb!V23+Mar!V23+Abr!V23+May!V23+Jun!V23+Jul!V23),IF(Config!$C$6=8,SUM(+Ene!V23+Feb!V23+Mar!V23+Abr!V23+May!V23+Jun!V23+Jul!V23+Ago!V23),IF(Config!$C$6=9,SUM(+Ene!V23+Feb!V23+Mar!V23+Abr!V23+May!V23+Jun!V23+Jul!V23+Ago!V23+Set!V23),IF(Config!$C$6=10,SUM(+Ene!V23+Feb!V23+Mar!V23+Abr!V23+May!V23+Jun!V23+Jul!V23+Ago!V23+Set!V23+Oct!V23),IF(Config!$C$6=11,SUM(+Ene!V23+Feb!V23+Mar!V23+Abr!V23+May!V23+Jun!V23+Jul!V23+Ago!V23+Set!V23+Oct!V23+Nov!V23),IF(Config!$C$6=12,SUM(+Ene!V23+Feb!V23+Mar!V23+Abr!V23+May!V23+Jun!V23+Jul!V23+Ago!V23+Set!V23+Oct!V23+Nov!V23+Dic!V23)))))))))))))</f>
        <v>0</v>
      </c>
      <c r="W23" s="356">
        <f>IF(Config!$C$6=1,SUM(+Ene!W23),IF(Config!$C$6=2,SUM(+Ene!W23+Feb!W23),IF(Config!$C$6=3,SUM(+Ene!W23+Feb!W23+Mar!W23),IF(Config!$C$6=4,SUM(+Ene!W23+Feb!W23+Mar!W23+Abr!W23),IF(Config!$C$6=5,SUM(Ene!W23+Feb!W23+Mar!W23+Abr!W23+May!W23),IF(Config!$C$6=6,SUM(+Ene!W23+Feb!W23+Mar!W23+Abr!W23+May!W23+Jun!W23),IF(Config!$C$6=7,SUM(Ene!W23+Feb!W23+Mar!W23+Abr!W23+May!W23+Jun!W23+Jul!W23),IF(Config!$C$6=8,SUM(+Ene!W23+Feb!W23+Mar!W23+Abr!W23+May!W23+Jun!W23+Jul!W23+Ago!W23),IF(Config!$C$6=9,SUM(+Ene!W23+Feb!W23+Mar!W23+Abr!W23+May!W23+Jun!W23+Jul!W23+Ago!W23+Set!W23),IF(Config!$C$6=10,SUM(+Ene!W23+Feb!W23+Mar!W23+Abr!W23+May!W23+Jun!W23+Jul!W23+Ago!W23+Set!W23+Oct!W23),IF(Config!$C$6=11,SUM(+Ene!W23+Feb!W23+Mar!W23+Abr!W23+May!W23+Jun!W23+Jul!W23+Ago!W23+Set!W23+Oct!W23+Nov!W23),IF(Config!$C$6=12,SUM(+Ene!W23+Feb!W23+Mar!W23+Abr!W23+May!W23+Jun!W23+Jul!W23+Ago!W23+Set!W23+Oct!W23+Nov!W23+Dic!W23)))))))))))))</f>
        <v>0</v>
      </c>
      <c r="X23" s="356">
        <f>IF(Config!$C$6=1,SUM(+Ene!X23),IF(Config!$C$6=2,SUM(+Ene!X23+Feb!X23),IF(Config!$C$6=3,SUM(+Ene!X23+Feb!X23+Mar!X23),IF(Config!$C$6=4,SUM(+Ene!X23+Feb!X23+Mar!X23+Abr!X23),IF(Config!$C$6=5,SUM(Ene!X23+Feb!X23+Mar!X23+Abr!X23+May!X23),IF(Config!$C$6=6,SUM(+Ene!X23+Feb!X23+Mar!X23+Abr!X23+May!X23+Jun!X23),IF(Config!$C$6=7,SUM(Ene!X23+Feb!X23+Mar!X23+Abr!X23+May!X23+Jun!X23+Jul!X23),IF(Config!$C$6=8,SUM(+Ene!X23+Feb!X23+Mar!X23+Abr!X23+May!X23+Jun!X23+Jul!X23+Ago!X23),IF(Config!$C$6=9,SUM(+Ene!X23+Feb!X23+Mar!X23+Abr!X23+May!X23+Jun!X23+Jul!X23+Ago!X23+Set!X23),IF(Config!$C$6=10,SUM(+Ene!X23+Feb!X23+Mar!X23+Abr!X23+May!X23+Jun!X23+Jul!X23+Ago!X23+Set!X23+Oct!X23),IF(Config!$C$6=11,SUM(+Ene!X23+Feb!X23+Mar!X23+Abr!X23+May!X23+Jun!X23+Jul!X23+Ago!X23+Set!X23+Oct!X23+Nov!X23),IF(Config!$C$6=12,SUM(+Ene!X23+Feb!X23+Mar!X23+Abr!X23+May!X23+Jun!X23+Jul!X23+Ago!X23+Set!X23+Oct!X23+Nov!X23+Dic!X23)))))))))))))</f>
        <v>0</v>
      </c>
      <c r="Y23" s="356">
        <f>IF(Config!$C$6=1,SUM(+Ene!Y23),IF(Config!$C$6=2,SUM(+Ene!Y23+Feb!Y23),IF(Config!$C$6=3,SUM(+Ene!Y23+Feb!Y23+Mar!Y23),IF(Config!$C$6=4,SUM(+Ene!Y23+Feb!Y23+Mar!Y23+Abr!Y23),IF(Config!$C$6=5,SUM(Ene!Y23+Feb!Y23+Mar!Y23+Abr!Y23+May!Y23),IF(Config!$C$6=6,SUM(+Ene!Y23+Feb!Y23+Mar!Y23+Abr!Y23+May!Y23+Jun!Y23),IF(Config!$C$6=7,SUM(Ene!Y23+Feb!Y23+Mar!Y23+Abr!Y23+May!Y23+Jun!Y23+Jul!Y23),IF(Config!$C$6=8,SUM(+Ene!Y23+Feb!Y23+Mar!Y23+Abr!Y23+May!Y23+Jun!Y23+Jul!Y23+Ago!Y23),IF(Config!$C$6=9,SUM(+Ene!Y23+Feb!Y23+Mar!Y23+Abr!Y23+May!Y23+Jun!Y23+Jul!Y23+Ago!Y23+Set!Y23),IF(Config!$C$6=10,SUM(+Ene!Y23+Feb!Y23+Mar!Y23+Abr!Y23+May!Y23+Jun!Y23+Jul!Y23+Ago!Y23+Set!Y23+Oct!Y23),IF(Config!$C$6=11,SUM(+Ene!Y23+Feb!Y23+Mar!Y23+Abr!Y23+May!Y23+Jun!Y23+Jul!Y23+Ago!Y23+Set!Y23+Oct!Y23+Nov!Y23),IF(Config!$C$6=12,SUM(+Ene!Y23+Feb!Y23+Mar!Y23+Abr!Y23+May!Y23+Jun!Y23+Jul!Y23+Ago!Y23+Set!Y23+Oct!Y23+Nov!Y23+Dic!Y23)))))))))))))</f>
        <v>0</v>
      </c>
      <c r="Z23" s="356">
        <f>IF(Config!$C$6=1,SUM(+Ene!Z23),IF(Config!$C$6=2,SUM(+Ene!Z23+Feb!Z23),IF(Config!$C$6=3,SUM(+Ene!Z23+Feb!Z23+Mar!Z23),IF(Config!$C$6=4,SUM(+Ene!Z23+Feb!Z23+Mar!Z23+Abr!Z23),IF(Config!$C$6=5,SUM(Ene!Z23+Feb!Z23+Mar!Z23+Abr!Z23+May!Z23),IF(Config!$C$6=6,SUM(+Ene!Z23+Feb!Z23+Mar!Z23+Abr!Z23+May!Z23+Jun!Z23),IF(Config!$C$6=7,SUM(Ene!Z23+Feb!Z23+Mar!Z23+Abr!Z23+May!Z23+Jun!Z23+Jul!Z23),IF(Config!$C$6=8,SUM(+Ene!Z23+Feb!Z23+Mar!Z23+Abr!Z23+May!Z23+Jun!Z23+Jul!Z23+Ago!Z23),IF(Config!$C$6=9,SUM(+Ene!Z23+Feb!Z23+Mar!Z23+Abr!Z23+May!Z23+Jun!Z23+Jul!Z23+Ago!Z23+Set!Z23),IF(Config!$C$6=10,SUM(+Ene!Z23+Feb!Z23+Mar!Z23+Abr!Z23+May!Z23+Jun!Z23+Jul!Z23+Ago!Z23+Set!Z23+Oct!Z23),IF(Config!$C$6=11,SUM(+Ene!Z23+Feb!Z23+Mar!Z23+Abr!Z23+May!Z23+Jun!Z23+Jul!Z23+Ago!Z23+Set!Z23+Oct!Z23+Nov!Z23),IF(Config!$C$6=12,SUM(+Ene!Z23+Feb!Z23+Mar!Z23+Abr!Z23+May!Z23+Jun!Z23+Jul!Z23+Ago!Z23+Set!Z23+Oct!Z23+Nov!Z23+Dic!Z23)))))))))))))</f>
        <v>0</v>
      </c>
      <c r="AA23" s="356">
        <f>IF(Config!$C$6=1,SUM(+Ene!AA23),IF(Config!$C$6=2,SUM(+Ene!AA23+Feb!AA23),IF(Config!$C$6=3,SUM(+Ene!AA23+Feb!AA23+Mar!AA23),IF(Config!$C$6=4,SUM(+Ene!AA23+Feb!AA23+Mar!AA23+Abr!AA23),IF(Config!$C$6=5,SUM(Ene!AA23+Feb!AA23+Mar!AA23+Abr!AA23+May!AA23),IF(Config!$C$6=6,SUM(+Ene!AA23+Feb!AA23+Mar!AA23+Abr!AA23+May!AA23+Jun!AA23),IF(Config!$C$6=7,SUM(Ene!AA23+Feb!AA23+Mar!AA23+Abr!AA23+May!AA23+Jun!AA23+Jul!AA23),IF(Config!$C$6=8,SUM(+Ene!AA23+Feb!AA23+Mar!AA23+Abr!AA23+May!AA23+Jun!AA23+Jul!AA23+Ago!AA23),IF(Config!$C$6=9,SUM(+Ene!AA23+Feb!AA23+Mar!AA23+Abr!AA23+May!AA23+Jun!AA23+Jul!AA23+Ago!AA23+Set!AA23),IF(Config!$C$6=10,SUM(+Ene!AA23+Feb!AA23+Mar!AA23+Abr!AA23+May!AA23+Jun!AA23+Jul!AA23+Ago!AA23+Set!AA23+Oct!AA23),IF(Config!$C$6=11,SUM(+Ene!AA23+Feb!AA23+Mar!AA23+Abr!AA23+May!AA23+Jun!AA23+Jul!AA23+Ago!AA23+Set!AA23+Oct!AA23+Nov!AA23),IF(Config!$C$6=12,SUM(+Ene!AA23+Feb!AA23+Mar!AA23+Abr!AA23+May!AA23+Jun!AA23+Jul!AA23+Ago!AA23+Set!AA23+Oct!AA23+Nov!AA23+Dic!AA23)))))))))))))</f>
        <v>0</v>
      </c>
      <c r="AB23" s="356">
        <f>IF(Config!$C$6=1,SUM(+Ene!AB23),IF(Config!$C$6=2,SUM(+Ene!AB23+Feb!AB23),IF(Config!$C$6=3,SUM(+Ene!AB23+Feb!AB23+Mar!AB23),IF(Config!$C$6=4,SUM(+Ene!AB23+Feb!AB23+Mar!AB23+Abr!AB23),IF(Config!$C$6=5,SUM(Ene!AB23+Feb!AB23+Mar!AB23+Abr!AB23+May!AB23),IF(Config!$C$6=6,SUM(+Ene!AB23+Feb!AB23+Mar!AB23+Abr!AB23+May!AB23+Jun!AB23),IF(Config!$C$6=7,SUM(Ene!AB23+Feb!AB23+Mar!AB23+Abr!AB23+May!AB23+Jun!AB23+Jul!AB23),IF(Config!$C$6=8,SUM(+Ene!AB23+Feb!AB23+Mar!AB23+Abr!AB23+May!AB23+Jun!AB23+Jul!AB23+Ago!AB23),IF(Config!$C$6=9,SUM(+Ene!AB23+Feb!AB23+Mar!AB23+Abr!AB23+May!AB23+Jun!AB23+Jul!AB23+Ago!AB23+Set!AB23),IF(Config!$C$6=10,SUM(+Ene!AB23+Feb!AB23+Mar!AB23+Abr!AB23+May!AB23+Jun!AB23+Jul!AB23+Ago!AB23+Set!AB23+Oct!AB23),IF(Config!$C$6=11,SUM(+Ene!AB23+Feb!AB23+Mar!AB23+Abr!AB23+May!AB23+Jun!AB23+Jul!AB23+Ago!AB23+Set!AB23+Oct!AB23+Nov!AB23),IF(Config!$C$6=12,SUM(+Ene!AB23+Feb!AB23+Mar!AB23+Abr!AB23+May!AB23+Jun!AB23+Jul!AB23+Ago!AB23+Set!AB23+Oct!AB23+Nov!AB23+Dic!AB23)))))))))))))</f>
        <v>0</v>
      </c>
      <c r="AC23" s="356">
        <f>IF(Config!$C$6=1,SUM(+Ene!AC23),IF(Config!$C$6=2,SUM(+Ene!AC23+Feb!AC23),IF(Config!$C$6=3,SUM(+Ene!AC23+Feb!AC23+Mar!AC23),IF(Config!$C$6=4,SUM(+Ene!AC23+Feb!AC23+Mar!AC23+Abr!AC23),IF(Config!$C$6=5,SUM(Ene!AC23+Feb!AC23+Mar!AC23+Abr!AC23+May!AC23),IF(Config!$C$6=6,SUM(+Ene!AC23+Feb!AC23+Mar!AC23+Abr!AC23+May!AC23+Jun!AC23),IF(Config!$C$6=7,SUM(Ene!AC23+Feb!AC23+Mar!AC23+Abr!AC23+May!AC23+Jun!AC23+Jul!AC23),IF(Config!$C$6=8,SUM(+Ene!AC23+Feb!AC23+Mar!AC23+Abr!AC23+May!AC23+Jun!AC23+Jul!AC23+Ago!AC23),IF(Config!$C$6=9,SUM(+Ene!AC23+Feb!AC23+Mar!AC23+Abr!AC23+May!AC23+Jun!AC23+Jul!AC23+Ago!AC23+Set!AC23),IF(Config!$C$6=10,SUM(+Ene!AC23+Feb!AC23+Mar!AC23+Abr!AC23+May!AC23+Jun!AC23+Jul!AC23+Ago!AC23+Set!AC23+Oct!AC23),IF(Config!$C$6=11,SUM(+Ene!AC23+Feb!AC23+Mar!AC23+Abr!AC23+May!AC23+Jun!AC23+Jul!AC23+Ago!AC23+Set!AC23+Oct!AC23+Nov!AC23),IF(Config!$C$6=12,SUM(+Ene!AC23+Feb!AC23+Mar!AC23+Abr!AC23+May!AC23+Jun!AC23+Jul!AC23+Ago!AC23+Set!AC23+Oct!AC23+Nov!AC23+Dic!AC23)))))))))))))</f>
        <v>0</v>
      </c>
      <c r="AD23" s="356">
        <f>IF(Config!$C$6=1,SUM(+Ene!AD23),IF(Config!$C$6=2,SUM(+Ene!AD23+Feb!AD23),IF(Config!$C$6=3,SUM(+Ene!AD23+Feb!AD23+Mar!AD23),IF(Config!$C$6=4,SUM(+Ene!AD23+Feb!AD23+Mar!AD23+Abr!AD23),IF(Config!$C$6=5,SUM(Ene!AD23+Feb!AD23+Mar!AD23+Abr!AD23+May!AD23),IF(Config!$C$6=6,SUM(+Ene!AD23+Feb!AD23+Mar!AD23+Abr!AD23+May!AD23+Jun!AD23),IF(Config!$C$6=7,SUM(Ene!AD23+Feb!AD23+Mar!AD23+Abr!AD23+May!AD23+Jun!AD23+Jul!AD23),IF(Config!$C$6=8,SUM(+Ene!AD23+Feb!AD23+Mar!AD23+Abr!AD23+May!AD23+Jun!AD23+Jul!AD23+Ago!AD23),IF(Config!$C$6=9,SUM(+Ene!AD23+Feb!AD23+Mar!AD23+Abr!AD23+May!AD23+Jun!AD23+Jul!AD23+Ago!AD23+Set!AD23),IF(Config!$C$6=10,SUM(+Ene!AD23+Feb!AD23+Mar!AD23+Abr!AD23+May!AD23+Jun!AD23+Jul!AD23+Ago!AD23+Set!AD23+Oct!AD23),IF(Config!$C$6=11,SUM(+Ene!AD23+Feb!AD23+Mar!AD23+Abr!AD23+May!AD23+Jun!AD23+Jul!AD23+Ago!AD23+Set!AD23+Oct!AD23+Nov!AD23),IF(Config!$C$6=12,SUM(+Ene!AD23+Feb!AD23+Mar!AD23+Abr!AD23+May!AD23+Jun!AD23+Jul!AD23+Ago!AD23+Set!AD23+Oct!AD23+Nov!AD23+Dic!AD23)))))))))))))</f>
        <v>0</v>
      </c>
      <c r="AE23" s="356">
        <f>IF(Config!$C$6=1,SUM(+Ene!AE23),IF(Config!$C$6=2,SUM(+Ene!AE23+Feb!AE23),IF(Config!$C$6=3,SUM(+Ene!AE23+Feb!AE23+Mar!AE23),IF(Config!$C$6=4,SUM(+Ene!AE23+Feb!AE23+Mar!AE23+Abr!AE23),IF(Config!$C$6=5,SUM(Ene!AE23+Feb!AE23+Mar!AE23+Abr!AE23+May!AE23),IF(Config!$C$6=6,SUM(+Ene!AE23+Feb!AE23+Mar!AE23+Abr!AE23+May!AE23+Jun!AE23),IF(Config!$C$6=7,SUM(Ene!AE23+Feb!AE23+Mar!AE23+Abr!AE23+May!AE23+Jun!AE23+Jul!AE23),IF(Config!$C$6=8,SUM(+Ene!AE23+Feb!AE23+Mar!AE23+Abr!AE23+May!AE23+Jun!AE23+Jul!AE23+Ago!AE23),IF(Config!$C$6=9,SUM(+Ene!AE23+Feb!AE23+Mar!AE23+Abr!AE23+May!AE23+Jun!AE23+Jul!AE23+Ago!AE23+Set!AE23),IF(Config!$C$6=10,SUM(+Ene!AE23+Feb!AE23+Mar!AE23+Abr!AE23+May!AE23+Jun!AE23+Jul!AE23+Ago!AE23+Set!AE23+Oct!AE23),IF(Config!$C$6=11,SUM(+Ene!AE23+Feb!AE23+Mar!AE23+Abr!AE23+May!AE23+Jun!AE23+Jul!AE23+Ago!AE23+Set!AE23+Oct!AE23+Nov!AE23),IF(Config!$C$6=12,SUM(+Ene!AE23+Feb!AE23+Mar!AE23+Abr!AE23+May!AE23+Jun!AE23+Jul!AE23+Ago!AE23+Set!AE23+Oct!AE23+Nov!AE23+Dic!AE23)))))))))))))</f>
        <v>0</v>
      </c>
      <c r="AF23" s="356">
        <f>IF(Config!$C$6=1,SUM(+Ene!AF23),IF(Config!$C$6=2,SUM(+Ene!AF23+Feb!AF23),IF(Config!$C$6=3,SUM(+Ene!AF23+Feb!AF23+Mar!AF23),IF(Config!$C$6=4,SUM(+Ene!AF23+Feb!AF23+Mar!AF23+Abr!AF23),IF(Config!$C$6=5,SUM(Ene!AF23+Feb!AF23+Mar!AF23+Abr!AF23+May!AF23),IF(Config!$C$6=6,SUM(+Ene!AF23+Feb!AF23+Mar!AF23+Abr!AF23+May!AF23+Jun!AF23),IF(Config!$C$6=7,SUM(Ene!AF23+Feb!AF23+Mar!AF23+Abr!AF23+May!AF23+Jun!AF23+Jul!AF23),IF(Config!$C$6=8,SUM(+Ene!AF23+Feb!AF23+Mar!AF23+Abr!AF23+May!AF23+Jun!AF23+Jul!AF23+Ago!AF23),IF(Config!$C$6=9,SUM(+Ene!AF23+Feb!AF23+Mar!AF23+Abr!AF23+May!AF23+Jun!AF23+Jul!AF23+Ago!AF23+Set!AF23),IF(Config!$C$6=10,SUM(+Ene!AF23+Feb!AF23+Mar!AF23+Abr!AF23+May!AF23+Jun!AF23+Jul!AF23+Ago!AF23+Set!AF23+Oct!AF23),IF(Config!$C$6=11,SUM(+Ene!AF23+Feb!AF23+Mar!AF23+Abr!AF23+May!AF23+Jun!AF23+Jul!AF23+Ago!AF23+Set!AF23+Oct!AF23+Nov!AF23),IF(Config!$C$6=12,SUM(+Ene!AF23+Feb!AF23+Mar!AF23+Abr!AF23+May!AF23+Jun!AF23+Jul!AF23+Ago!AF23+Set!AF23+Oct!AF23+Nov!AF23+Dic!AF23)))))))))))))</f>
        <v>0</v>
      </c>
      <c r="AG23" s="356">
        <f>IF(Config!$C$6=1,SUM(+Ene!AG23),IF(Config!$C$6=2,SUM(+Ene!AG23+Feb!AG23),IF(Config!$C$6=3,SUM(+Ene!AG23+Feb!AG23+Mar!AG23),IF(Config!$C$6=4,SUM(+Ene!AG23+Feb!AG23+Mar!AG23+Abr!AG23),IF(Config!$C$6=5,SUM(Ene!AG23+Feb!AG23+Mar!AG23+Abr!AG23+May!AG23),IF(Config!$C$6=6,SUM(+Ene!AG23+Feb!AG23+Mar!AG23+Abr!AG23+May!AG23+Jun!AG23),IF(Config!$C$6=7,SUM(Ene!AG23+Feb!AG23+Mar!AG23+Abr!AG23+May!AG23+Jun!AG23+Jul!AG23),IF(Config!$C$6=8,SUM(+Ene!AG23+Feb!AG23+Mar!AG23+Abr!AG23+May!AG23+Jun!AG23+Jul!AG23+Ago!AG23),IF(Config!$C$6=9,SUM(+Ene!AG23+Feb!AG23+Mar!AG23+Abr!AG23+May!AG23+Jun!AG23+Jul!AG23+Ago!AG23+Set!AG23),IF(Config!$C$6=10,SUM(+Ene!AG23+Feb!AG23+Mar!AG23+Abr!AG23+May!AG23+Jun!AG23+Jul!AG23+Ago!AG23+Set!AG23+Oct!AG23),IF(Config!$C$6=11,SUM(+Ene!AG23+Feb!AG23+Mar!AG23+Abr!AG23+May!AG23+Jun!AG23+Jul!AG23+Ago!AG23+Set!AG23+Oct!AG23+Nov!AG23),IF(Config!$C$6=12,SUM(+Ene!AG23+Feb!AG23+Mar!AG23+Abr!AG23+May!AG23+Jun!AG23+Jul!AG23+Ago!AG23+Set!AG23+Oct!AG23+Nov!AG23+Dic!AG23)))))))))))))</f>
        <v>0</v>
      </c>
      <c r="AH23" s="356">
        <f>IF(Config!$C$6=1,SUM(+Ene!AH23),IF(Config!$C$6=2,SUM(+Ene!AH23+Feb!AH23),IF(Config!$C$6=3,SUM(+Ene!AH23+Feb!AH23+Mar!AH23),IF(Config!$C$6=4,SUM(+Ene!AH23+Feb!AH23+Mar!AH23+Abr!AH23),IF(Config!$C$6=5,SUM(Ene!AH23+Feb!AH23+Mar!AH23+Abr!AH23+May!AH23),IF(Config!$C$6=6,SUM(+Ene!AH23+Feb!AH23+Mar!AH23+Abr!AH23+May!AH23+Jun!AH23),IF(Config!$C$6=7,SUM(Ene!AH23+Feb!AH23+Mar!AH23+Abr!AH23+May!AH23+Jun!AH23+Jul!AH23),IF(Config!$C$6=8,SUM(+Ene!AH23+Feb!AH23+Mar!AH23+Abr!AH23+May!AH23+Jun!AH23+Jul!AH23+Ago!AH23),IF(Config!$C$6=9,SUM(+Ene!AH23+Feb!AH23+Mar!AH23+Abr!AH23+May!AH23+Jun!AH23+Jul!AH23+Ago!AH23+Set!AH23),IF(Config!$C$6=10,SUM(+Ene!AH23+Feb!AH23+Mar!AH23+Abr!AH23+May!AH23+Jun!AH23+Jul!AH23+Ago!AH23+Set!AH23+Oct!AH23),IF(Config!$C$6=11,SUM(+Ene!AH23+Feb!AH23+Mar!AH23+Abr!AH23+May!AH23+Jun!AH23+Jul!AH23+Ago!AH23+Set!AH23+Oct!AH23+Nov!AH23),IF(Config!$C$6=12,SUM(+Ene!AH23+Feb!AH23+Mar!AH23+Abr!AH23+May!AH23+Jun!AH23+Jul!AH23+Ago!AH23+Set!AH23+Oct!AH23+Nov!AH23+Dic!AH23)))))))))))))</f>
        <v>0</v>
      </c>
      <c r="AI23" s="356">
        <f>IF(Config!$C$6=1,SUM(+Ene!AI23),IF(Config!$C$6=2,SUM(+Ene!AI23+Feb!AI23),IF(Config!$C$6=3,SUM(+Ene!AI23+Feb!AI23+Mar!AI23),IF(Config!$C$6=4,SUM(+Ene!AI23+Feb!AI23+Mar!AI23+Abr!AI23),IF(Config!$C$6=5,SUM(Ene!AI23+Feb!AI23+Mar!AI23+Abr!AI23+May!AI23),IF(Config!$C$6=6,SUM(+Ene!AI23+Feb!AI23+Mar!AI23+Abr!AI23+May!AI23+Jun!AI23),IF(Config!$C$6=7,SUM(Ene!AI23+Feb!AI23+Mar!AI23+Abr!AI23+May!AI23+Jun!AI23+Jul!AI23),IF(Config!$C$6=8,SUM(+Ene!AI23+Feb!AI23+Mar!AI23+Abr!AI23+May!AI23+Jun!AI23+Jul!AI23+Ago!AI23),IF(Config!$C$6=9,SUM(+Ene!AI23+Feb!AI23+Mar!AI23+Abr!AI23+May!AI23+Jun!AI23+Jul!AI23+Ago!AI23+Set!AI23),IF(Config!$C$6=10,SUM(+Ene!AI23+Feb!AI23+Mar!AI23+Abr!AI23+May!AI23+Jun!AI23+Jul!AI23+Ago!AI23+Set!AI23+Oct!AI23),IF(Config!$C$6=11,SUM(+Ene!AI23+Feb!AI23+Mar!AI23+Abr!AI23+May!AI23+Jun!AI23+Jul!AI23+Ago!AI23+Set!AI23+Oct!AI23+Nov!AI23),IF(Config!$C$6=12,SUM(+Ene!AI23+Feb!AI23+Mar!AI23+Abr!AI23+May!AI23+Jun!AI23+Jul!AI23+Ago!AI23+Set!AI23+Oct!AI23+Nov!AI23+Dic!AI23)))))))))))))</f>
        <v>0</v>
      </c>
      <c r="AJ23" s="356">
        <f>IF(Config!$C$6=1,SUM(+Ene!AJ23),IF(Config!$C$6=2,SUM(+Ene!AJ23+Feb!AJ23),IF(Config!$C$6=3,SUM(+Ene!AJ23+Feb!AJ23+Mar!AJ23),IF(Config!$C$6=4,SUM(+Ene!AJ23+Feb!AJ23+Mar!AJ23+Abr!AJ23),IF(Config!$C$6=5,SUM(Ene!AJ23+Feb!AJ23+Mar!AJ23+Abr!AJ23+May!AJ23),IF(Config!$C$6=6,SUM(+Ene!AJ23+Feb!AJ23+Mar!AJ23+Abr!AJ23+May!AJ23+Jun!AJ23),IF(Config!$C$6=7,SUM(Ene!AJ23+Feb!AJ23+Mar!AJ23+Abr!AJ23+May!AJ23+Jun!AJ23+Jul!AJ23),IF(Config!$C$6=8,SUM(+Ene!AJ23+Feb!AJ23+Mar!AJ23+Abr!AJ23+May!AJ23+Jun!AJ23+Jul!AJ23+Ago!AJ23),IF(Config!$C$6=9,SUM(+Ene!AJ23+Feb!AJ23+Mar!AJ23+Abr!AJ23+May!AJ23+Jun!AJ23+Jul!AJ23+Ago!AJ23+Set!AJ23),IF(Config!$C$6=10,SUM(+Ene!AJ23+Feb!AJ23+Mar!AJ23+Abr!AJ23+May!AJ23+Jun!AJ23+Jul!AJ23+Ago!AJ23+Set!AJ23+Oct!AJ23),IF(Config!$C$6=11,SUM(+Ene!AJ23+Feb!AJ23+Mar!AJ23+Abr!AJ23+May!AJ23+Jun!AJ23+Jul!AJ23+Ago!AJ23+Set!AJ23+Oct!AJ23+Nov!AJ23),IF(Config!$C$6=12,SUM(+Ene!AJ23+Feb!AJ23+Mar!AJ23+Abr!AJ23+May!AJ23+Jun!AJ23+Jul!AJ23+Ago!AJ23+Set!AJ23+Oct!AJ23+Nov!AJ23+Dic!AJ23)))))))))))))</f>
        <v>0</v>
      </c>
      <c r="AK23" s="356">
        <f>IF(Config!$C$6=1,SUM(+Ene!AK23),IF(Config!$C$6=2,SUM(+Ene!AK23+Feb!AK23),IF(Config!$C$6=3,SUM(+Ene!AK23+Feb!AK23+Mar!AK23),IF(Config!$C$6=4,SUM(+Ene!AK23+Feb!AK23+Mar!AK23+Abr!AK23),IF(Config!$C$6=5,SUM(Ene!AK23+Feb!AK23+Mar!AK23+Abr!AK23+May!AK23),IF(Config!$C$6=6,SUM(+Ene!AK23+Feb!AK23+Mar!AK23+Abr!AK23+May!AK23+Jun!AK23),IF(Config!$C$6=7,SUM(Ene!AK23+Feb!AK23+Mar!AK23+Abr!AK23+May!AK23+Jun!AK23+Jul!AK23),IF(Config!$C$6=8,SUM(+Ene!AK23+Feb!AK23+Mar!AK23+Abr!AK23+May!AK23+Jun!AK23+Jul!AK23+Ago!AK23),IF(Config!$C$6=9,SUM(+Ene!AK23+Feb!AK23+Mar!AK23+Abr!AK23+May!AK23+Jun!AK23+Jul!AK23+Ago!AK23+Set!AK23),IF(Config!$C$6=10,SUM(+Ene!AK23+Feb!AK23+Mar!AK23+Abr!AK23+May!AK23+Jun!AK23+Jul!AK23+Ago!AK23+Set!AK23+Oct!AK23),IF(Config!$C$6=11,SUM(+Ene!AK23+Feb!AK23+Mar!AK23+Abr!AK23+May!AK23+Jun!AK23+Jul!AK23+Ago!AK23+Set!AK23+Oct!AK23+Nov!AK23),IF(Config!$C$6=12,SUM(+Ene!AK23+Feb!AK23+Mar!AK23+Abr!AK23+May!AK23+Jun!AK23+Jul!AK23+Ago!AK23+Set!AK23+Oct!AK23+Nov!AK23+Dic!AK23)))))))))))))</f>
        <v>0</v>
      </c>
      <c r="AL23" s="356">
        <f>IF(Config!$C$6=1,SUM(+Ene!AL23),IF(Config!$C$6=2,SUM(+Ene!AL23+Feb!AL23),IF(Config!$C$6=3,SUM(+Ene!AL23+Feb!AL23+Mar!AL23),IF(Config!$C$6=4,SUM(+Ene!AL23+Feb!AL23+Mar!AL23+Abr!AL23),IF(Config!$C$6=5,SUM(Ene!AL23+Feb!AL23+Mar!AL23+Abr!AL23+May!AL23),IF(Config!$C$6=6,SUM(+Ene!AL23+Feb!AL23+Mar!AL23+Abr!AL23+May!AL23+Jun!AL23),IF(Config!$C$6=7,SUM(Ene!AL23+Feb!AL23+Mar!AL23+Abr!AL23+May!AL23+Jun!AL23+Jul!AL23),IF(Config!$C$6=8,SUM(+Ene!AL23+Feb!AL23+Mar!AL23+Abr!AL23+May!AL23+Jun!AL23+Jul!AL23+Ago!AL23),IF(Config!$C$6=9,SUM(+Ene!AL23+Feb!AL23+Mar!AL23+Abr!AL23+May!AL23+Jun!AL23+Jul!AL23+Ago!AL23+Set!AL23),IF(Config!$C$6=10,SUM(+Ene!AL23+Feb!AL23+Mar!AL23+Abr!AL23+May!AL23+Jun!AL23+Jul!AL23+Ago!AL23+Set!AL23+Oct!AL23),IF(Config!$C$6=11,SUM(+Ene!AL23+Feb!AL23+Mar!AL23+Abr!AL23+May!AL23+Jun!AL23+Jul!AL23+Ago!AL23+Set!AL23+Oct!AL23+Nov!AL23),IF(Config!$C$6=12,SUM(+Ene!AL23+Feb!AL23+Mar!AL23+Abr!AL23+May!AL23+Jun!AL23+Jul!AL23+Ago!AL23+Set!AL23+Oct!AL23+Nov!AL23+Dic!AL23)))))))))))))</f>
        <v>0</v>
      </c>
      <c r="AM23" s="356">
        <f>IF(Config!$C$6=1,SUM(+Ene!AM23),IF(Config!$C$6=2,SUM(+Ene!AM23+Feb!AM23),IF(Config!$C$6=3,SUM(+Ene!AM23+Feb!AM23+Mar!AM23),IF(Config!$C$6=4,SUM(+Ene!AM23+Feb!AM23+Mar!AM23+Abr!AM23),IF(Config!$C$6=5,SUM(Ene!AM23+Feb!AM23+Mar!AM23+Abr!AM23+May!AM23),IF(Config!$C$6=6,SUM(+Ene!AM23+Feb!AM23+Mar!AM23+Abr!AM23+May!AM23+Jun!AM23),IF(Config!$C$6=7,SUM(Ene!AM23+Feb!AM23+Mar!AM23+Abr!AM23+May!AM23+Jun!AM23+Jul!AM23),IF(Config!$C$6=8,SUM(+Ene!AM23+Feb!AM23+Mar!AM23+Abr!AM23+May!AM23+Jun!AM23+Jul!AM23+Ago!AM23),IF(Config!$C$6=9,SUM(+Ene!AM23+Feb!AM23+Mar!AM23+Abr!AM23+May!AM23+Jun!AM23+Jul!AM23+Ago!AM23+Set!AM23),IF(Config!$C$6=10,SUM(+Ene!AM23+Feb!AM23+Mar!AM23+Abr!AM23+May!AM23+Jun!AM23+Jul!AM23+Ago!AM23+Set!AM23+Oct!AM23),IF(Config!$C$6=11,SUM(+Ene!AM23+Feb!AM23+Mar!AM23+Abr!AM23+May!AM23+Jun!AM23+Jul!AM23+Ago!AM23+Set!AM23+Oct!AM23+Nov!AM23),IF(Config!$C$6=12,SUM(+Ene!AM23+Feb!AM23+Mar!AM23+Abr!AM23+May!AM23+Jun!AM23+Jul!AM23+Ago!AM23+Set!AM23+Oct!AM23+Nov!AM23+Dic!AM23)))))))))))))</f>
        <v>0</v>
      </c>
      <c r="AN23" s="356">
        <f>IF(Config!$C$6=1,SUM(+Ene!AN23),IF(Config!$C$6=2,SUM(+Ene!AN23+Feb!AN23),IF(Config!$C$6=3,SUM(+Ene!AN23+Feb!AN23+Mar!AN23),IF(Config!$C$6=4,SUM(+Ene!AN23+Feb!AN23+Mar!AN23+Abr!AN23),IF(Config!$C$6=5,SUM(Ene!AN23+Feb!AN23+Mar!AN23+Abr!AN23+May!AN23),IF(Config!$C$6=6,SUM(+Ene!AN23+Feb!AN23+Mar!AN23+Abr!AN23+May!AN23+Jun!AN23),IF(Config!$C$6=7,SUM(Ene!AN23+Feb!AN23+Mar!AN23+Abr!AN23+May!AN23+Jun!AN23+Jul!AN23),IF(Config!$C$6=8,SUM(+Ene!AN23+Feb!AN23+Mar!AN23+Abr!AN23+May!AN23+Jun!AN23+Jul!AN23+Ago!AN23),IF(Config!$C$6=9,SUM(+Ene!AN23+Feb!AN23+Mar!AN23+Abr!AN23+May!AN23+Jun!AN23+Jul!AN23+Ago!AN23+Set!AN23),IF(Config!$C$6=10,SUM(+Ene!AN23+Feb!AN23+Mar!AN23+Abr!AN23+May!AN23+Jun!AN23+Jul!AN23+Ago!AN23+Set!AN23+Oct!AN23),IF(Config!$C$6=11,SUM(+Ene!AN23+Feb!AN23+Mar!AN23+Abr!AN23+May!AN23+Jun!AN23+Jul!AN23+Ago!AN23+Set!AN23+Oct!AN23+Nov!AN23),IF(Config!$C$6=12,SUM(+Ene!AN23+Feb!AN23+Mar!AN23+Abr!AN23+May!AN23+Jun!AN23+Jul!AN23+Ago!AN23+Set!AN23+Oct!AN23+Nov!AN23+Dic!AN23)))))))))))))</f>
        <v>0</v>
      </c>
      <c r="AO23" s="356">
        <f>IF(Config!$C$6=1,SUM(+Ene!AO23),IF(Config!$C$6=2,SUM(+Ene!AO23+Feb!AO23),IF(Config!$C$6=3,SUM(+Ene!AO23+Feb!AO23+Mar!AO23),IF(Config!$C$6=4,SUM(+Ene!AO23+Feb!AO23+Mar!AO23+Abr!AO23),IF(Config!$C$6=5,SUM(Ene!AO23+Feb!AO23+Mar!AO23+Abr!AO23+May!AO23),IF(Config!$C$6=6,SUM(+Ene!AO23+Feb!AO23+Mar!AO23+Abr!AO23+May!AO23+Jun!AO23),IF(Config!$C$6=7,SUM(Ene!AO23+Feb!AO23+Mar!AO23+Abr!AO23+May!AO23+Jun!AO23+Jul!AO23),IF(Config!$C$6=8,SUM(+Ene!AO23+Feb!AO23+Mar!AO23+Abr!AO23+May!AO23+Jun!AO23+Jul!AO23+Ago!AO23),IF(Config!$C$6=9,SUM(+Ene!AO23+Feb!AO23+Mar!AO23+Abr!AO23+May!AO23+Jun!AO23+Jul!AO23+Ago!AO23+Set!AO23),IF(Config!$C$6=10,SUM(+Ene!AO23+Feb!AO23+Mar!AO23+Abr!AO23+May!AO23+Jun!AO23+Jul!AO23+Ago!AO23+Set!AO23+Oct!AO23),IF(Config!$C$6=11,SUM(+Ene!AO23+Feb!AO23+Mar!AO23+Abr!AO23+May!AO23+Jun!AO23+Jul!AO23+Ago!AO23+Set!AO23+Oct!AO23+Nov!AO23),IF(Config!$C$6=12,SUM(+Ene!AO23+Feb!AO23+Mar!AO23+Abr!AO23+May!AO23+Jun!AO23+Jul!AO23+Ago!AO23+Set!AO23+Oct!AO23+Nov!AO23+Dic!AO23)))))))))))))</f>
        <v>0</v>
      </c>
      <c r="AP23" s="356">
        <f>IF(Config!$C$6=1,SUM(+Ene!AP23),IF(Config!$C$6=2,SUM(+Ene!AP23+Feb!AP23),IF(Config!$C$6=3,SUM(+Ene!AP23+Feb!AP23+Mar!AP23),IF(Config!$C$6=4,SUM(+Ene!AP23+Feb!AP23+Mar!AP23+Abr!AP23),IF(Config!$C$6=5,SUM(Ene!AP23+Feb!AP23+Mar!AP23+Abr!AP23+May!AP23),IF(Config!$C$6=6,SUM(+Ene!AP23+Feb!AP23+Mar!AP23+Abr!AP23+May!AP23+Jun!AP23),IF(Config!$C$6=7,SUM(Ene!AP23+Feb!AP23+Mar!AP23+Abr!AP23+May!AP23+Jun!AP23+Jul!AP23),IF(Config!$C$6=8,SUM(+Ene!AP23+Feb!AP23+Mar!AP23+Abr!AP23+May!AP23+Jun!AP23+Jul!AP23+Ago!AP23),IF(Config!$C$6=9,SUM(+Ene!AP23+Feb!AP23+Mar!AP23+Abr!AP23+May!AP23+Jun!AP23+Jul!AP23+Ago!AP23+Set!AP23),IF(Config!$C$6=10,SUM(+Ene!AP23+Feb!AP23+Mar!AP23+Abr!AP23+May!AP23+Jun!AP23+Jul!AP23+Ago!AP23+Set!AP23+Oct!AP23),IF(Config!$C$6=11,SUM(+Ene!AP23+Feb!AP23+Mar!AP23+Abr!AP23+May!AP23+Jun!AP23+Jul!AP23+Ago!AP23+Set!AP23+Oct!AP23+Nov!AP23),IF(Config!$C$6=12,SUM(+Ene!AP23+Feb!AP23+Mar!AP23+Abr!AP23+May!AP23+Jun!AP23+Jul!AP23+Ago!AP23+Set!AP23+Oct!AP23+Nov!AP23+Dic!AP23)))))))))))))</f>
        <v>0</v>
      </c>
      <c r="AQ23" s="356">
        <f>IF(Config!$C$6=1,SUM(+Ene!AQ23),IF(Config!$C$6=2,SUM(+Ene!AQ23+Feb!AQ23),IF(Config!$C$6=3,SUM(+Ene!AQ23+Feb!AQ23+Mar!AQ23),IF(Config!$C$6=4,SUM(+Ene!AQ23+Feb!AQ23+Mar!AQ23+Abr!AQ23),IF(Config!$C$6=5,SUM(Ene!AQ23+Feb!AQ23+Mar!AQ23+Abr!AQ23+May!AQ23),IF(Config!$C$6=6,SUM(+Ene!AQ23+Feb!AQ23+Mar!AQ23+Abr!AQ23+May!AQ23+Jun!AQ23),IF(Config!$C$6=7,SUM(Ene!AQ23+Feb!AQ23+Mar!AQ23+Abr!AQ23+May!AQ23+Jun!AQ23+Jul!AQ23),IF(Config!$C$6=8,SUM(+Ene!AQ23+Feb!AQ23+Mar!AQ23+Abr!AQ23+May!AQ23+Jun!AQ23+Jul!AQ23+Ago!AQ23),IF(Config!$C$6=9,SUM(+Ene!AQ23+Feb!AQ23+Mar!AQ23+Abr!AQ23+May!AQ23+Jun!AQ23+Jul!AQ23+Ago!AQ23+Set!AQ23),IF(Config!$C$6=10,SUM(+Ene!AQ23+Feb!AQ23+Mar!AQ23+Abr!AQ23+May!AQ23+Jun!AQ23+Jul!AQ23+Ago!AQ23+Set!AQ23+Oct!AQ23),IF(Config!$C$6=11,SUM(+Ene!AQ23+Feb!AQ23+Mar!AQ23+Abr!AQ23+May!AQ23+Jun!AQ23+Jul!AQ23+Ago!AQ23+Set!AQ23+Oct!AQ23+Nov!AQ23),IF(Config!$C$6=12,SUM(+Ene!AQ23+Feb!AQ23+Mar!AQ23+Abr!AQ23+May!AQ23+Jun!AQ23+Jul!AQ23+Ago!AQ23+Set!AQ23+Oct!AQ23+Nov!AQ23+Dic!AQ23)))))))))))))</f>
        <v>0</v>
      </c>
      <c r="AR23" s="356">
        <f>IF(Config!$C$6=1,SUM(+Ene!AR23),IF(Config!$C$6=2,SUM(+Ene!AR23+Feb!AR23),IF(Config!$C$6=3,SUM(+Ene!AR23+Feb!AR23+Mar!AR23),IF(Config!$C$6=4,SUM(+Ene!AR23+Feb!AR23+Mar!AR23+Abr!AR23),IF(Config!$C$6=5,SUM(Ene!AR23+Feb!AR23+Mar!AR23+Abr!AR23+May!AR23),IF(Config!$C$6=6,SUM(+Ene!AR23+Feb!AR23+Mar!AR23+Abr!AR23+May!AR23+Jun!AR23),IF(Config!$C$6=7,SUM(Ene!AR23+Feb!AR23+Mar!AR23+Abr!AR23+May!AR23+Jun!AR23+Jul!AR23),IF(Config!$C$6=8,SUM(+Ene!AR23+Feb!AR23+Mar!AR23+Abr!AR23+May!AR23+Jun!AR23+Jul!AR23+Ago!AR23),IF(Config!$C$6=9,SUM(+Ene!AR23+Feb!AR23+Mar!AR23+Abr!AR23+May!AR23+Jun!AR23+Jul!AR23+Ago!AR23+Set!AR23),IF(Config!$C$6=10,SUM(+Ene!AR23+Feb!AR23+Mar!AR23+Abr!AR23+May!AR23+Jun!AR23+Jul!AR23+Ago!AR23+Set!AR23+Oct!AR23),IF(Config!$C$6=11,SUM(+Ene!AR23+Feb!AR23+Mar!AR23+Abr!AR23+May!AR23+Jun!AR23+Jul!AR23+Ago!AR23+Set!AR23+Oct!AR23+Nov!AR23),IF(Config!$C$6=12,SUM(+Ene!AR23+Feb!AR23+Mar!AR23+Abr!AR23+May!AR23+Jun!AR23+Jul!AR23+Ago!AR23+Set!AR23+Oct!AR23+Nov!AR23+Dic!AR23)))))))))))))</f>
        <v>0</v>
      </c>
      <c r="AS23" s="356">
        <f>IF(Config!$C$6=1,SUM(+Ene!AS23),IF(Config!$C$6=2,SUM(+Ene!AS23+Feb!AS23),IF(Config!$C$6=3,SUM(+Ene!AS23+Feb!AS23+Mar!AS23),IF(Config!$C$6=4,SUM(+Ene!AS23+Feb!AS23+Mar!AS23+Abr!AS23),IF(Config!$C$6=5,SUM(Ene!AS23+Feb!AS23+Mar!AS23+Abr!AS23+May!AS23),IF(Config!$C$6=6,SUM(+Ene!AS23+Feb!AS23+Mar!AS23+Abr!AS23+May!AS23+Jun!AS23),IF(Config!$C$6=7,SUM(Ene!AS23+Feb!AS23+Mar!AS23+Abr!AS23+May!AS23+Jun!AS23+Jul!AS23),IF(Config!$C$6=8,SUM(+Ene!AS23+Feb!AS23+Mar!AS23+Abr!AS23+May!AS23+Jun!AS23+Jul!AS23+Ago!AS23),IF(Config!$C$6=9,SUM(+Ene!AS23+Feb!AS23+Mar!AS23+Abr!AS23+May!AS23+Jun!AS23+Jul!AS23+Ago!AS23+Set!AS23),IF(Config!$C$6=10,SUM(+Ene!AS23+Feb!AS23+Mar!AS23+Abr!AS23+May!AS23+Jun!AS23+Jul!AS23+Ago!AS23+Set!AS23+Oct!AS23),IF(Config!$C$6=11,SUM(+Ene!AS23+Feb!AS23+Mar!AS23+Abr!AS23+May!AS23+Jun!AS23+Jul!AS23+Ago!AS23+Set!AS23+Oct!AS23+Nov!AS23),IF(Config!$C$6=12,SUM(+Ene!AS23+Feb!AS23+Mar!AS23+Abr!AS23+May!AS23+Jun!AS23+Jul!AS23+Ago!AS23+Set!AS23+Oct!AS23+Nov!AS23+Dic!AS23)))))))))))))</f>
        <v>0</v>
      </c>
      <c r="AT23" s="356">
        <f>IF(Config!$C$6=1,SUM(+Ene!AT23),IF(Config!$C$6=2,SUM(+Ene!AT23+Feb!AT23),IF(Config!$C$6=3,SUM(+Ene!AT23+Feb!AT23+Mar!AT23),IF(Config!$C$6=4,SUM(+Ene!AT23+Feb!AT23+Mar!AT23+Abr!AT23),IF(Config!$C$6=5,SUM(Ene!AT23+Feb!AT23+Mar!AT23+Abr!AT23+May!AT23),IF(Config!$C$6=6,SUM(+Ene!AT23+Feb!AT23+Mar!AT23+Abr!AT23+May!AT23+Jun!AT23),IF(Config!$C$6=7,SUM(Ene!AT23+Feb!AT23+Mar!AT23+Abr!AT23+May!AT23+Jun!AT23+Jul!AT23),IF(Config!$C$6=8,SUM(+Ene!AT23+Feb!AT23+Mar!AT23+Abr!AT23+May!AT23+Jun!AT23+Jul!AT23+Ago!AT23),IF(Config!$C$6=9,SUM(+Ene!AT23+Feb!AT23+Mar!AT23+Abr!AT23+May!AT23+Jun!AT23+Jul!AT23+Ago!AT23+Set!AT23),IF(Config!$C$6=10,SUM(+Ene!AT23+Feb!AT23+Mar!AT23+Abr!AT23+May!AT23+Jun!AT23+Jul!AT23+Ago!AT23+Set!AT23+Oct!AT23),IF(Config!$C$6=11,SUM(+Ene!AT23+Feb!AT23+Mar!AT23+Abr!AT23+May!AT23+Jun!AT23+Jul!AT23+Ago!AT23+Set!AT23+Oct!AT23+Nov!AT23),IF(Config!$C$6=12,SUM(+Ene!AT23+Feb!AT23+Mar!AT23+Abr!AT23+May!AT23+Jun!AT23+Jul!AT23+Ago!AT23+Set!AT23+Oct!AT23+Nov!AT23+Dic!AT23)))))))))))))</f>
        <v>0</v>
      </c>
      <c r="AU23" s="367">
        <f t="shared" si="8"/>
        <v>0</v>
      </c>
      <c r="AV23" s="37">
        <f t="shared" si="9"/>
        <v>0</v>
      </c>
      <c r="AW23" s="37">
        <f t="shared" si="10"/>
        <v>0</v>
      </c>
      <c r="AX23" s="37">
        <f t="shared" si="11"/>
        <v>0</v>
      </c>
      <c r="AY23" s="37">
        <f t="shared" si="12"/>
        <v>0</v>
      </c>
      <c r="AZ23" s="37">
        <f t="shared" si="13"/>
        <v>0</v>
      </c>
      <c r="BA23" s="37">
        <f t="shared" si="14"/>
        <v>0</v>
      </c>
      <c r="BB23" s="37">
        <f t="shared" si="15"/>
        <v>0</v>
      </c>
      <c r="BC23" s="37">
        <f t="shared" si="16"/>
        <v>0</v>
      </c>
      <c r="BD23" s="38">
        <f t="shared" si="17"/>
        <v>0</v>
      </c>
      <c r="BE23" s="37">
        <f t="shared" si="18"/>
        <v>0</v>
      </c>
      <c r="BF23" s="54">
        <f t="shared" si="6"/>
        <v>0</v>
      </c>
      <c r="BG23" t="str">
        <f t="shared" si="7"/>
        <v>OK</v>
      </c>
    </row>
    <row r="24" spans="1:64" ht="30" x14ac:dyDescent="0.25">
      <c r="A24" s="352">
        <v>21</v>
      </c>
      <c r="B24" s="355" t="s">
        <v>629</v>
      </c>
      <c r="C24" s="361" t="s">
        <v>714</v>
      </c>
      <c r="D24" s="356">
        <f>IF(Config!$C$6=1,SUM(+Ene!D24),IF(Config!$C$6=2,SUM(+Ene!D24+Feb!D24),IF(Config!$C$6=3,SUM(+Ene!D24+Feb!D24+Mar!D24),IF(Config!$C$6=4,SUM(+Ene!D24+Feb!D24+Mar!D24+Abr!D24),IF(Config!$C$6=5,SUM(Ene!D24+Feb!D24+Mar!D24+Abr!D24+May!D24),IF(Config!$C$6=6,SUM(+Ene!D24+Feb!D24+Mar!D24+Abr!D24+May!D24+Jun!D24),IF(Config!$C$6=7,SUM(Ene!D24+Feb!D24+Mar!D24+Abr!D24+May!D24+Jun!D24+Jul!D24),IF(Config!$C$6=8,SUM(+Ene!D24+Feb!D24+Mar!D24+Abr!D24+May!D24+Jun!D24+Jul!D24+Ago!D24),IF(Config!$C$6=9,SUM(+Ene!D24+Feb!D24+Mar!D24+Abr!D24+May!D24+Jun!D24+Jul!D24+Ago!D24+Set!D24),IF(Config!$C$6=10,SUM(+Ene!D24+Feb!D24+Mar!D24+Abr!D24+May!D24+Jun!D24+Jul!D24+Ago!D24+Set!D24+Oct!D24),IF(Config!$C$6=11,SUM(+Ene!D24+Feb!D24+Mar!D24+Abr!D24+May!D24+Jun!D24+Jul!D24+Ago!D24+Set!D24+Oct!D24+Nov!D24),IF(Config!$C$6=12,SUM(+Ene!D24+Feb!D24+Mar!D24+Abr!D24+May!D24+Jun!D24+Jul!D24+Ago!D24+Set!D24+Oct!D24+Nov!D24+Dic!D24)))))))))))))</f>
        <v>0</v>
      </c>
      <c r="E24" s="356">
        <f>IF(Config!$C$6=1,SUM(+Ene!E24),IF(Config!$C$6=2,SUM(+Ene!E24+Feb!E24),IF(Config!$C$6=3,SUM(+Ene!E24+Feb!E24+Mar!E24),IF(Config!$C$6=4,SUM(+Ene!E24+Feb!E24+Mar!E24+Abr!E24),IF(Config!$C$6=5,SUM(Ene!E24+Feb!E24+Mar!E24+Abr!E24+May!E24),IF(Config!$C$6=6,SUM(+Ene!E24+Feb!E24+Mar!E24+Abr!E24+May!E24+Jun!E24),IF(Config!$C$6=7,SUM(Ene!E24+Feb!E24+Mar!E24+Abr!E24+May!E24+Jun!E24+Jul!E24),IF(Config!$C$6=8,SUM(+Ene!E24+Feb!E24+Mar!E24+Abr!E24+May!E24+Jun!E24+Jul!E24+Ago!E24),IF(Config!$C$6=9,SUM(+Ene!E24+Feb!E24+Mar!E24+Abr!E24+May!E24+Jun!E24+Jul!E24+Ago!E24+Set!E24),IF(Config!$C$6=10,SUM(+Ene!E24+Feb!E24+Mar!E24+Abr!E24+May!E24+Jun!E24+Jul!E24+Ago!E24+Set!E24+Oct!E24),IF(Config!$C$6=11,SUM(+Ene!E24+Feb!E24+Mar!E24+Abr!E24+May!E24+Jun!E24+Jul!E24+Ago!E24+Set!E24+Oct!E24+Nov!E24),IF(Config!$C$6=12,SUM(+Ene!E24+Feb!E24+Mar!E24+Abr!E24+May!E24+Jun!E24+Jul!E24+Ago!E24+Set!E24+Oct!E24+Nov!E24+Dic!E24)))))))))))))</f>
        <v>0</v>
      </c>
      <c r="F24" s="356">
        <f>IF(Config!$C$6=1,SUM(+Ene!F24),IF(Config!$C$6=2,SUM(+Ene!F24+Feb!F24),IF(Config!$C$6=3,SUM(+Ene!F24+Feb!F24+Mar!F24),IF(Config!$C$6=4,SUM(+Ene!F24+Feb!F24+Mar!F24+Abr!F24),IF(Config!$C$6=5,SUM(Ene!F24+Feb!F24+Mar!F24+Abr!F24+May!F24),IF(Config!$C$6=6,SUM(+Ene!F24+Feb!F24+Mar!F24+Abr!F24+May!F24+Jun!F24),IF(Config!$C$6=7,SUM(Ene!F24+Feb!F24+Mar!F24+Abr!F24+May!F24+Jun!F24+Jul!F24),IF(Config!$C$6=8,SUM(+Ene!F24+Feb!F24+Mar!F24+Abr!F24+May!F24+Jun!F24+Jul!F24+Ago!F24),IF(Config!$C$6=9,SUM(+Ene!F24+Feb!F24+Mar!F24+Abr!F24+May!F24+Jun!F24+Jul!F24+Ago!F24+Set!F24),IF(Config!$C$6=10,SUM(+Ene!F24+Feb!F24+Mar!F24+Abr!F24+May!F24+Jun!F24+Jul!F24+Ago!F24+Set!F24+Oct!F24),IF(Config!$C$6=11,SUM(+Ene!F24+Feb!F24+Mar!F24+Abr!F24+May!F24+Jun!F24+Jul!F24+Ago!F24+Set!F24+Oct!F24+Nov!F24),IF(Config!$C$6=12,SUM(+Ene!F24+Feb!F24+Mar!F24+Abr!F24+May!F24+Jun!F24+Jul!F24+Ago!F24+Set!F24+Oct!F24+Nov!F24+Dic!F24)))))))))))))</f>
        <v>0</v>
      </c>
      <c r="G24" s="356">
        <f>IF(Config!$C$6=1,SUM(+Ene!G24),IF(Config!$C$6=2,SUM(+Ene!G24+Feb!G24),IF(Config!$C$6=3,SUM(+Ene!G24+Feb!G24+Mar!G24),IF(Config!$C$6=4,SUM(+Ene!G24+Feb!G24+Mar!G24+Abr!G24),IF(Config!$C$6=5,SUM(Ene!G24+Feb!G24+Mar!G24+Abr!G24+May!G24),IF(Config!$C$6=6,SUM(+Ene!G24+Feb!G24+Mar!G24+Abr!G24+May!G24+Jun!G24),IF(Config!$C$6=7,SUM(Ene!G24+Feb!G24+Mar!G24+Abr!G24+May!G24+Jun!G24+Jul!G24),IF(Config!$C$6=8,SUM(+Ene!G24+Feb!G24+Mar!G24+Abr!G24+May!G24+Jun!G24+Jul!G24+Ago!G24),IF(Config!$C$6=9,SUM(+Ene!G24+Feb!G24+Mar!G24+Abr!G24+May!G24+Jun!G24+Jul!G24+Ago!G24+Set!G24),IF(Config!$C$6=10,SUM(+Ene!G24+Feb!G24+Mar!G24+Abr!G24+May!G24+Jun!G24+Jul!G24+Ago!G24+Set!G24+Oct!G24),IF(Config!$C$6=11,SUM(+Ene!G24+Feb!G24+Mar!G24+Abr!G24+May!G24+Jun!G24+Jul!G24+Ago!G24+Set!G24+Oct!G24+Nov!G24),IF(Config!$C$6=12,SUM(+Ene!G24+Feb!G24+Mar!G24+Abr!G24+May!G24+Jun!G24+Jul!G24+Ago!G24+Set!G24+Oct!G24+Nov!G24+Dic!G24)))))))))))))</f>
        <v>0</v>
      </c>
      <c r="H24" s="356">
        <f>IF(Config!$C$6=1,SUM(+Ene!H24),IF(Config!$C$6=2,SUM(+Ene!H24+Feb!H24),IF(Config!$C$6=3,SUM(+Ene!H24+Feb!H24+Mar!H24),IF(Config!$C$6=4,SUM(+Ene!H24+Feb!H24+Mar!H24+Abr!H24),IF(Config!$C$6=5,SUM(Ene!H24+Feb!H24+Mar!H24+Abr!H24+May!H24),IF(Config!$C$6=6,SUM(+Ene!H24+Feb!H24+Mar!H24+Abr!H24+May!H24+Jun!H24),IF(Config!$C$6=7,SUM(Ene!H24+Feb!H24+Mar!H24+Abr!H24+May!H24+Jun!H24+Jul!H24),IF(Config!$C$6=8,SUM(+Ene!H24+Feb!H24+Mar!H24+Abr!H24+May!H24+Jun!H24+Jul!H24+Ago!H24),IF(Config!$C$6=9,SUM(+Ene!H24+Feb!H24+Mar!H24+Abr!H24+May!H24+Jun!H24+Jul!H24+Ago!H24+Set!H24),IF(Config!$C$6=10,SUM(+Ene!H24+Feb!H24+Mar!H24+Abr!H24+May!H24+Jun!H24+Jul!H24+Ago!H24+Set!H24+Oct!H24),IF(Config!$C$6=11,SUM(+Ene!H24+Feb!H24+Mar!H24+Abr!H24+May!H24+Jun!H24+Jul!H24+Ago!H24+Set!H24+Oct!H24+Nov!H24),IF(Config!$C$6=12,SUM(+Ene!H24+Feb!H24+Mar!H24+Abr!H24+May!H24+Jun!H24+Jul!H24+Ago!H24+Set!H24+Oct!H24+Nov!H24+Dic!H24)))))))))))))</f>
        <v>0</v>
      </c>
      <c r="I24" s="356">
        <f>IF(Config!$C$6=1,SUM(+Ene!I24),IF(Config!$C$6=2,SUM(+Ene!I24+Feb!I24),IF(Config!$C$6=3,SUM(+Ene!I24+Feb!I24+Mar!I24),IF(Config!$C$6=4,SUM(+Ene!I24+Feb!I24+Mar!I24+Abr!I24),IF(Config!$C$6=5,SUM(Ene!I24+Feb!I24+Mar!I24+Abr!I24+May!I24),IF(Config!$C$6=6,SUM(+Ene!I24+Feb!I24+Mar!I24+Abr!I24+May!I24+Jun!I24),IF(Config!$C$6=7,SUM(Ene!I24+Feb!I24+Mar!I24+Abr!I24+May!I24+Jun!I24+Jul!I24),IF(Config!$C$6=8,SUM(+Ene!I24+Feb!I24+Mar!I24+Abr!I24+May!I24+Jun!I24+Jul!I24+Ago!I24),IF(Config!$C$6=9,SUM(+Ene!I24+Feb!I24+Mar!I24+Abr!I24+May!I24+Jun!I24+Jul!I24+Ago!I24+Set!I24),IF(Config!$C$6=10,SUM(+Ene!I24+Feb!I24+Mar!I24+Abr!I24+May!I24+Jun!I24+Jul!I24+Ago!I24+Set!I24+Oct!I24),IF(Config!$C$6=11,SUM(+Ene!I24+Feb!I24+Mar!I24+Abr!I24+May!I24+Jun!I24+Jul!I24+Ago!I24+Set!I24+Oct!I24+Nov!I24),IF(Config!$C$6=12,SUM(+Ene!I24+Feb!I24+Mar!I24+Abr!I24+May!I24+Jun!I24+Jul!I24+Ago!I24+Set!I24+Oct!I24+Nov!I24+Dic!I24)))))))))))))</f>
        <v>0</v>
      </c>
      <c r="J24" s="356">
        <f>IF(Config!$C$6=1,SUM(+Ene!J24),IF(Config!$C$6=2,SUM(+Ene!J24+Feb!J24),IF(Config!$C$6=3,SUM(+Ene!J24+Feb!J24+Mar!J24),IF(Config!$C$6=4,SUM(+Ene!J24+Feb!J24+Mar!J24+Abr!J24),IF(Config!$C$6=5,SUM(Ene!J24+Feb!J24+Mar!J24+Abr!J24+May!J24),IF(Config!$C$6=6,SUM(+Ene!J24+Feb!J24+Mar!J24+Abr!J24+May!J24+Jun!J24),IF(Config!$C$6=7,SUM(Ene!J24+Feb!J24+Mar!J24+Abr!J24+May!J24+Jun!J24+Jul!J24),IF(Config!$C$6=8,SUM(+Ene!J24+Feb!J24+Mar!J24+Abr!J24+May!J24+Jun!J24+Jul!J24+Ago!J24),IF(Config!$C$6=9,SUM(+Ene!J24+Feb!J24+Mar!J24+Abr!J24+May!J24+Jun!J24+Jul!J24+Ago!J24+Set!J24),IF(Config!$C$6=10,SUM(+Ene!J24+Feb!J24+Mar!J24+Abr!J24+May!J24+Jun!J24+Jul!J24+Ago!J24+Set!J24+Oct!J24),IF(Config!$C$6=11,SUM(+Ene!J24+Feb!J24+Mar!J24+Abr!J24+May!J24+Jun!J24+Jul!J24+Ago!J24+Set!J24+Oct!J24+Nov!J24),IF(Config!$C$6=12,SUM(+Ene!J24+Feb!J24+Mar!J24+Abr!J24+May!J24+Jun!J24+Jul!J24+Ago!J24+Set!J24+Oct!J24+Nov!J24+Dic!J24)))))))))))))</f>
        <v>0</v>
      </c>
      <c r="K24" s="356">
        <f>IF(Config!$C$6=1,SUM(+Ene!K24),IF(Config!$C$6=2,SUM(+Ene!K24+Feb!K24),IF(Config!$C$6=3,SUM(+Ene!K24+Feb!K24+Mar!K24),IF(Config!$C$6=4,SUM(+Ene!K24+Feb!K24+Mar!K24+Abr!K24),IF(Config!$C$6=5,SUM(Ene!K24+Feb!K24+Mar!K24+Abr!K24+May!K24),IF(Config!$C$6=6,SUM(+Ene!K24+Feb!K24+Mar!K24+Abr!K24+May!K24+Jun!K24),IF(Config!$C$6=7,SUM(Ene!K24+Feb!K24+Mar!K24+Abr!K24+May!K24+Jun!K24+Jul!K24),IF(Config!$C$6=8,SUM(+Ene!K24+Feb!K24+Mar!K24+Abr!K24+May!K24+Jun!K24+Jul!K24+Ago!K24),IF(Config!$C$6=9,SUM(+Ene!K24+Feb!K24+Mar!K24+Abr!K24+May!K24+Jun!K24+Jul!K24+Ago!K24+Set!K24),IF(Config!$C$6=10,SUM(+Ene!K24+Feb!K24+Mar!K24+Abr!K24+May!K24+Jun!K24+Jul!K24+Ago!K24+Set!K24+Oct!K24),IF(Config!$C$6=11,SUM(+Ene!K24+Feb!K24+Mar!K24+Abr!K24+May!K24+Jun!K24+Jul!K24+Ago!K24+Set!K24+Oct!K24+Nov!K24),IF(Config!$C$6=12,SUM(+Ene!K24+Feb!K24+Mar!K24+Abr!K24+May!K24+Jun!K24+Jul!K24+Ago!K24+Set!K24+Oct!K24+Nov!K24+Dic!K24)))))))))))))</f>
        <v>0</v>
      </c>
      <c r="L24" s="356">
        <f>IF(Config!$C$6=1,SUM(+Ene!L24),IF(Config!$C$6=2,SUM(+Ene!L24+Feb!L24),IF(Config!$C$6=3,SUM(+Ene!L24+Feb!L24+Mar!L24),IF(Config!$C$6=4,SUM(+Ene!L24+Feb!L24+Mar!L24+Abr!L24),IF(Config!$C$6=5,SUM(Ene!L24+Feb!L24+Mar!L24+Abr!L24+May!L24),IF(Config!$C$6=6,SUM(+Ene!L24+Feb!L24+Mar!L24+Abr!L24+May!L24+Jun!L24),IF(Config!$C$6=7,SUM(Ene!L24+Feb!L24+Mar!L24+Abr!L24+May!L24+Jun!L24+Jul!L24),IF(Config!$C$6=8,SUM(+Ene!L24+Feb!L24+Mar!L24+Abr!L24+May!L24+Jun!L24+Jul!L24+Ago!L24),IF(Config!$C$6=9,SUM(+Ene!L24+Feb!L24+Mar!L24+Abr!L24+May!L24+Jun!L24+Jul!L24+Ago!L24+Set!L24),IF(Config!$C$6=10,SUM(+Ene!L24+Feb!L24+Mar!L24+Abr!L24+May!L24+Jun!L24+Jul!L24+Ago!L24+Set!L24+Oct!L24),IF(Config!$C$6=11,SUM(+Ene!L24+Feb!L24+Mar!L24+Abr!L24+May!L24+Jun!L24+Jul!L24+Ago!L24+Set!L24+Oct!L24+Nov!L24),IF(Config!$C$6=12,SUM(+Ene!L24+Feb!L24+Mar!L24+Abr!L24+May!L24+Jun!L24+Jul!L24+Ago!L24+Set!L24+Oct!L24+Nov!L24+Dic!L24)))))))))))))</f>
        <v>0</v>
      </c>
      <c r="M24" s="356">
        <f>IF(Config!$C$6=1,SUM(+Ene!M24),IF(Config!$C$6=2,SUM(+Ene!M24+Feb!M24),IF(Config!$C$6=3,SUM(+Ene!M24+Feb!M24+Mar!M24),IF(Config!$C$6=4,SUM(+Ene!M24+Feb!M24+Mar!M24+Abr!M24),IF(Config!$C$6=5,SUM(Ene!M24+Feb!M24+Mar!M24+Abr!M24+May!M24),IF(Config!$C$6=6,SUM(+Ene!M24+Feb!M24+Mar!M24+Abr!M24+May!M24+Jun!M24),IF(Config!$C$6=7,SUM(Ene!M24+Feb!M24+Mar!M24+Abr!M24+May!M24+Jun!M24+Jul!M24),IF(Config!$C$6=8,SUM(+Ene!M24+Feb!M24+Mar!M24+Abr!M24+May!M24+Jun!M24+Jul!M24+Ago!M24),IF(Config!$C$6=9,SUM(+Ene!M24+Feb!M24+Mar!M24+Abr!M24+May!M24+Jun!M24+Jul!M24+Ago!M24+Set!M24),IF(Config!$C$6=10,SUM(+Ene!M24+Feb!M24+Mar!M24+Abr!M24+May!M24+Jun!M24+Jul!M24+Ago!M24+Set!M24+Oct!M24),IF(Config!$C$6=11,SUM(+Ene!M24+Feb!M24+Mar!M24+Abr!M24+May!M24+Jun!M24+Jul!M24+Ago!M24+Set!M24+Oct!M24+Nov!M24),IF(Config!$C$6=12,SUM(+Ene!M24+Feb!M24+Mar!M24+Abr!M24+May!M24+Jun!M24+Jul!M24+Ago!M24+Set!M24+Oct!M24+Nov!M24+Dic!M24)))))))))))))</f>
        <v>0</v>
      </c>
      <c r="N24" s="356">
        <f>IF(Config!$C$6=1,SUM(+Ene!N24),IF(Config!$C$6=2,SUM(+Ene!N24+Feb!N24),IF(Config!$C$6=3,SUM(+Ene!N24+Feb!N24+Mar!N24),IF(Config!$C$6=4,SUM(+Ene!N24+Feb!N24+Mar!N24+Abr!N24),IF(Config!$C$6=5,SUM(Ene!N24+Feb!N24+Mar!N24+Abr!N24+May!N24),IF(Config!$C$6=6,SUM(+Ene!N24+Feb!N24+Mar!N24+Abr!N24+May!N24+Jun!N24),IF(Config!$C$6=7,SUM(Ene!N24+Feb!N24+Mar!N24+Abr!N24+May!N24+Jun!N24+Jul!N24),IF(Config!$C$6=8,SUM(+Ene!N24+Feb!N24+Mar!N24+Abr!N24+May!N24+Jun!N24+Jul!N24+Ago!N24),IF(Config!$C$6=9,SUM(+Ene!N24+Feb!N24+Mar!N24+Abr!N24+May!N24+Jun!N24+Jul!N24+Ago!N24+Set!N24),IF(Config!$C$6=10,SUM(+Ene!N24+Feb!N24+Mar!N24+Abr!N24+May!N24+Jun!N24+Jul!N24+Ago!N24+Set!N24+Oct!N24),IF(Config!$C$6=11,SUM(+Ene!N24+Feb!N24+Mar!N24+Abr!N24+May!N24+Jun!N24+Jul!N24+Ago!N24+Set!N24+Oct!N24+Nov!N24),IF(Config!$C$6=12,SUM(+Ene!N24+Feb!N24+Mar!N24+Abr!N24+May!N24+Jun!N24+Jul!N24+Ago!N24+Set!N24+Oct!N24+Nov!N24+Dic!N24)))))))))))))</f>
        <v>0</v>
      </c>
      <c r="O24" s="356">
        <f>IF(Config!$C$6=1,SUM(+Ene!O24),IF(Config!$C$6=2,SUM(+Ene!O24+Feb!O24),IF(Config!$C$6=3,SUM(+Ene!O24+Feb!O24+Mar!O24),IF(Config!$C$6=4,SUM(+Ene!O24+Feb!O24+Mar!O24+Abr!O24),IF(Config!$C$6=5,SUM(Ene!O24+Feb!O24+Mar!O24+Abr!O24+May!O24),IF(Config!$C$6=6,SUM(+Ene!O24+Feb!O24+Mar!O24+Abr!O24+May!O24+Jun!O24),IF(Config!$C$6=7,SUM(Ene!O24+Feb!O24+Mar!O24+Abr!O24+May!O24+Jun!O24+Jul!O24),IF(Config!$C$6=8,SUM(+Ene!O24+Feb!O24+Mar!O24+Abr!O24+May!O24+Jun!O24+Jul!O24+Ago!O24),IF(Config!$C$6=9,SUM(+Ene!O24+Feb!O24+Mar!O24+Abr!O24+May!O24+Jun!O24+Jul!O24+Ago!O24+Set!O24),IF(Config!$C$6=10,SUM(+Ene!O24+Feb!O24+Mar!O24+Abr!O24+May!O24+Jun!O24+Jul!O24+Ago!O24+Set!O24+Oct!O24),IF(Config!$C$6=11,SUM(+Ene!O24+Feb!O24+Mar!O24+Abr!O24+May!O24+Jun!O24+Jul!O24+Ago!O24+Set!O24+Oct!O24+Nov!O24),IF(Config!$C$6=12,SUM(+Ene!O24+Feb!O24+Mar!O24+Abr!O24+May!O24+Jun!O24+Jul!O24+Ago!O24+Set!O24+Oct!O24+Nov!O24+Dic!O24)))))))))))))</f>
        <v>0</v>
      </c>
      <c r="P24" s="356">
        <f>IF(Config!$C$6=1,SUM(+Ene!P24),IF(Config!$C$6=2,SUM(+Ene!P24+Feb!P24),IF(Config!$C$6=3,SUM(+Ene!P24+Feb!P24+Mar!P24),IF(Config!$C$6=4,SUM(+Ene!P24+Feb!P24+Mar!P24+Abr!P24),IF(Config!$C$6=5,SUM(Ene!P24+Feb!P24+Mar!P24+Abr!P24+May!P24),IF(Config!$C$6=6,SUM(+Ene!P24+Feb!P24+Mar!P24+Abr!P24+May!P24+Jun!P24),IF(Config!$C$6=7,SUM(Ene!P24+Feb!P24+Mar!P24+Abr!P24+May!P24+Jun!P24+Jul!P24),IF(Config!$C$6=8,SUM(+Ene!P24+Feb!P24+Mar!P24+Abr!P24+May!P24+Jun!P24+Jul!P24+Ago!P24),IF(Config!$C$6=9,SUM(+Ene!P24+Feb!P24+Mar!P24+Abr!P24+May!P24+Jun!P24+Jul!P24+Ago!P24+Set!P24),IF(Config!$C$6=10,SUM(+Ene!P24+Feb!P24+Mar!P24+Abr!P24+May!P24+Jun!P24+Jul!P24+Ago!P24+Set!P24+Oct!P24),IF(Config!$C$6=11,SUM(+Ene!P24+Feb!P24+Mar!P24+Abr!P24+May!P24+Jun!P24+Jul!P24+Ago!P24+Set!P24+Oct!P24+Nov!P24),IF(Config!$C$6=12,SUM(+Ene!P24+Feb!P24+Mar!P24+Abr!P24+May!P24+Jun!P24+Jul!P24+Ago!P24+Set!P24+Oct!P24+Nov!P24+Dic!P24)))))))))))))</f>
        <v>0</v>
      </c>
      <c r="Q24" s="356">
        <f>IF(Config!$C$6=1,SUM(+Ene!Q24),IF(Config!$C$6=2,SUM(+Ene!Q24+Feb!Q24),IF(Config!$C$6=3,SUM(+Ene!Q24+Feb!Q24+Mar!Q24),IF(Config!$C$6=4,SUM(+Ene!Q24+Feb!Q24+Mar!Q24+Abr!Q24),IF(Config!$C$6=5,SUM(Ene!Q24+Feb!Q24+Mar!Q24+Abr!Q24+May!Q24),IF(Config!$C$6=6,SUM(+Ene!Q24+Feb!Q24+Mar!Q24+Abr!Q24+May!Q24+Jun!Q24),IF(Config!$C$6=7,SUM(Ene!Q24+Feb!Q24+Mar!Q24+Abr!Q24+May!Q24+Jun!Q24+Jul!Q24),IF(Config!$C$6=8,SUM(+Ene!Q24+Feb!Q24+Mar!Q24+Abr!Q24+May!Q24+Jun!Q24+Jul!Q24+Ago!Q24),IF(Config!$C$6=9,SUM(+Ene!Q24+Feb!Q24+Mar!Q24+Abr!Q24+May!Q24+Jun!Q24+Jul!Q24+Ago!Q24+Set!Q24),IF(Config!$C$6=10,SUM(+Ene!Q24+Feb!Q24+Mar!Q24+Abr!Q24+May!Q24+Jun!Q24+Jul!Q24+Ago!Q24+Set!Q24+Oct!Q24),IF(Config!$C$6=11,SUM(+Ene!Q24+Feb!Q24+Mar!Q24+Abr!Q24+May!Q24+Jun!Q24+Jul!Q24+Ago!Q24+Set!Q24+Oct!Q24+Nov!Q24),IF(Config!$C$6=12,SUM(+Ene!Q24+Feb!Q24+Mar!Q24+Abr!Q24+May!Q24+Jun!Q24+Jul!Q24+Ago!Q24+Set!Q24+Oct!Q24+Nov!Q24+Dic!Q24)))))))))))))</f>
        <v>0</v>
      </c>
      <c r="R24" s="356">
        <f>IF(Config!$C$6=1,SUM(+Ene!R24),IF(Config!$C$6=2,SUM(+Ene!R24+Feb!R24),IF(Config!$C$6=3,SUM(+Ene!R24+Feb!R24+Mar!R24),IF(Config!$C$6=4,SUM(+Ene!R24+Feb!R24+Mar!R24+Abr!R24),IF(Config!$C$6=5,SUM(Ene!R24+Feb!R24+Mar!R24+Abr!R24+May!R24),IF(Config!$C$6=6,SUM(+Ene!R24+Feb!R24+Mar!R24+Abr!R24+May!R24+Jun!R24),IF(Config!$C$6=7,SUM(Ene!R24+Feb!R24+Mar!R24+Abr!R24+May!R24+Jun!R24+Jul!R24),IF(Config!$C$6=8,SUM(+Ene!R24+Feb!R24+Mar!R24+Abr!R24+May!R24+Jun!R24+Jul!R24+Ago!R24),IF(Config!$C$6=9,SUM(+Ene!R24+Feb!R24+Mar!R24+Abr!R24+May!R24+Jun!R24+Jul!R24+Ago!R24+Set!R24),IF(Config!$C$6=10,SUM(+Ene!R24+Feb!R24+Mar!R24+Abr!R24+May!R24+Jun!R24+Jul!R24+Ago!R24+Set!R24+Oct!R24),IF(Config!$C$6=11,SUM(+Ene!R24+Feb!R24+Mar!R24+Abr!R24+May!R24+Jun!R24+Jul!R24+Ago!R24+Set!R24+Oct!R24+Nov!R24),IF(Config!$C$6=12,SUM(+Ene!R24+Feb!R24+Mar!R24+Abr!R24+May!R24+Jun!R24+Jul!R24+Ago!R24+Set!R24+Oct!R24+Nov!R24+Dic!R24)))))))))))))</f>
        <v>0</v>
      </c>
      <c r="S24" s="356">
        <f>IF(Config!$C$6=1,SUM(+Ene!S24),IF(Config!$C$6=2,SUM(+Ene!S24+Feb!S24),IF(Config!$C$6=3,SUM(+Ene!S24+Feb!S24+Mar!S24),IF(Config!$C$6=4,SUM(+Ene!S24+Feb!S24+Mar!S24+Abr!S24),IF(Config!$C$6=5,SUM(Ene!S24+Feb!S24+Mar!S24+Abr!S24+May!S24),IF(Config!$C$6=6,SUM(+Ene!S24+Feb!S24+Mar!S24+Abr!S24+May!S24+Jun!S24),IF(Config!$C$6=7,SUM(Ene!S24+Feb!S24+Mar!S24+Abr!S24+May!S24+Jun!S24+Jul!S24),IF(Config!$C$6=8,SUM(+Ene!S24+Feb!S24+Mar!S24+Abr!S24+May!S24+Jun!S24+Jul!S24+Ago!S24),IF(Config!$C$6=9,SUM(+Ene!S24+Feb!S24+Mar!S24+Abr!S24+May!S24+Jun!S24+Jul!S24+Ago!S24+Set!S24),IF(Config!$C$6=10,SUM(+Ene!S24+Feb!S24+Mar!S24+Abr!S24+May!S24+Jun!S24+Jul!S24+Ago!S24+Set!S24+Oct!S24),IF(Config!$C$6=11,SUM(+Ene!S24+Feb!S24+Mar!S24+Abr!S24+May!S24+Jun!S24+Jul!S24+Ago!S24+Set!S24+Oct!S24+Nov!S24),IF(Config!$C$6=12,SUM(+Ene!S24+Feb!S24+Mar!S24+Abr!S24+May!S24+Jun!S24+Jul!S24+Ago!S24+Set!S24+Oct!S24+Nov!S24+Dic!S24)))))))))))))</f>
        <v>0</v>
      </c>
      <c r="T24" s="356">
        <f>IF(Config!$C$6=1,SUM(+Ene!T24),IF(Config!$C$6=2,SUM(+Ene!T24+Feb!T24),IF(Config!$C$6=3,SUM(+Ene!T24+Feb!T24+Mar!T24),IF(Config!$C$6=4,SUM(+Ene!T24+Feb!T24+Mar!T24+Abr!T24),IF(Config!$C$6=5,SUM(Ene!T24+Feb!T24+Mar!T24+Abr!T24+May!T24),IF(Config!$C$6=6,SUM(+Ene!T24+Feb!T24+Mar!T24+Abr!T24+May!T24+Jun!T24),IF(Config!$C$6=7,SUM(Ene!T24+Feb!T24+Mar!T24+Abr!T24+May!T24+Jun!T24+Jul!T24),IF(Config!$C$6=8,SUM(+Ene!T24+Feb!T24+Mar!T24+Abr!T24+May!T24+Jun!T24+Jul!T24+Ago!T24),IF(Config!$C$6=9,SUM(+Ene!T24+Feb!T24+Mar!T24+Abr!T24+May!T24+Jun!T24+Jul!T24+Ago!T24+Set!T24),IF(Config!$C$6=10,SUM(+Ene!T24+Feb!T24+Mar!T24+Abr!T24+May!T24+Jun!T24+Jul!T24+Ago!T24+Set!T24+Oct!T24),IF(Config!$C$6=11,SUM(+Ene!T24+Feb!T24+Mar!T24+Abr!T24+May!T24+Jun!T24+Jul!T24+Ago!T24+Set!T24+Oct!T24+Nov!T24),IF(Config!$C$6=12,SUM(+Ene!T24+Feb!T24+Mar!T24+Abr!T24+May!T24+Jun!T24+Jul!T24+Ago!T24+Set!T24+Oct!T24+Nov!T24+Dic!T24)))))))))))))</f>
        <v>0</v>
      </c>
      <c r="U24" s="356">
        <f>IF(Config!$C$6=1,SUM(+Ene!U24),IF(Config!$C$6=2,SUM(+Ene!U24+Feb!U24),IF(Config!$C$6=3,SUM(+Ene!U24+Feb!U24+Mar!U24),IF(Config!$C$6=4,SUM(+Ene!U24+Feb!U24+Mar!U24+Abr!U24),IF(Config!$C$6=5,SUM(Ene!U24+Feb!U24+Mar!U24+Abr!U24+May!U24),IF(Config!$C$6=6,SUM(+Ene!U24+Feb!U24+Mar!U24+Abr!U24+May!U24+Jun!U24),IF(Config!$C$6=7,SUM(Ene!U24+Feb!U24+Mar!U24+Abr!U24+May!U24+Jun!U24+Jul!U24),IF(Config!$C$6=8,SUM(+Ene!U24+Feb!U24+Mar!U24+Abr!U24+May!U24+Jun!U24+Jul!U24+Ago!U24),IF(Config!$C$6=9,SUM(+Ene!U24+Feb!U24+Mar!U24+Abr!U24+May!U24+Jun!U24+Jul!U24+Ago!U24+Set!U24),IF(Config!$C$6=10,SUM(+Ene!U24+Feb!U24+Mar!U24+Abr!U24+May!U24+Jun!U24+Jul!U24+Ago!U24+Set!U24+Oct!U24),IF(Config!$C$6=11,SUM(+Ene!U24+Feb!U24+Mar!U24+Abr!U24+May!U24+Jun!U24+Jul!U24+Ago!U24+Set!U24+Oct!U24+Nov!U24),IF(Config!$C$6=12,SUM(+Ene!U24+Feb!U24+Mar!U24+Abr!U24+May!U24+Jun!U24+Jul!U24+Ago!U24+Set!U24+Oct!U24+Nov!U24+Dic!U24)))))))))))))</f>
        <v>0</v>
      </c>
      <c r="V24" s="356">
        <f>IF(Config!$C$6=1,SUM(+Ene!V24),IF(Config!$C$6=2,SUM(+Ene!V24+Feb!V24),IF(Config!$C$6=3,SUM(+Ene!V24+Feb!V24+Mar!V24),IF(Config!$C$6=4,SUM(+Ene!V24+Feb!V24+Mar!V24+Abr!V24),IF(Config!$C$6=5,SUM(Ene!V24+Feb!V24+Mar!V24+Abr!V24+May!V24),IF(Config!$C$6=6,SUM(+Ene!V24+Feb!V24+Mar!V24+Abr!V24+May!V24+Jun!V24),IF(Config!$C$6=7,SUM(Ene!V24+Feb!V24+Mar!V24+Abr!V24+May!V24+Jun!V24+Jul!V24),IF(Config!$C$6=8,SUM(+Ene!V24+Feb!V24+Mar!V24+Abr!V24+May!V24+Jun!V24+Jul!V24+Ago!V24),IF(Config!$C$6=9,SUM(+Ene!V24+Feb!V24+Mar!V24+Abr!V24+May!V24+Jun!V24+Jul!V24+Ago!V24+Set!V24),IF(Config!$C$6=10,SUM(+Ene!V24+Feb!V24+Mar!V24+Abr!V24+May!V24+Jun!V24+Jul!V24+Ago!V24+Set!V24+Oct!V24),IF(Config!$C$6=11,SUM(+Ene!V24+Feb!V24+Mar!V24+Abr!V24+May!V24+Jun!V24+Jul!V24+Ago!V24+Set!V24+Oct!V24+Nov!V24),IF(Config!$C$6=12,SUM(+Ene!V24+Feb!V24+Mar!V24+Abr!V24+May!V24+Jun!V24+Jul!V24+Ago!V24+Set!V24+Oct!V24+Nov!V24+Dic!V24)))))))))))))</f>
        <v>0</v>
      </c>
      <c r="W24" s="356">
        <f>IF(Config!$C$6=1,SUM(+Ene!W24),IF(Config!$C$6=2,SUM(+Ene!W24+Feb!W24),IF(Config!$C$6=3,SUM(+Ene!W24+Feb!W24+Mar!W24),IF(Config!$C$6=4,SUM(+Ene!W24+Feb!W24+Mar!W24+Abr!W24),IF(Config!$C$6=5,SUM(Ene!W24+Feb!W24+Mar!W24+Abr!W24+May!W24),IF(Config!$C$6=6,SUM(+Ene!W24+Feb!W24+Mar!W24+Abr!W24+May!W24+Jun!W24),IF(Config!$C$6=7,SUM(Ene!W24+Feb!W24+Mar!W24+Abr!W24+May!W24+Jun!W24+Jul!W24),IF(Config!$C$6=8,SUM(+Ene!W24+Feb!W24+Mar!W24+Abr!W24+May!W24+Jun!W24+Jul!W24+Ago!W24),IF(Config!$C$6=9,SUM(+Ene!W24+Feb!W24+Mar!W24+Abr!W24+May!W24+Jun!W24+Jul!W24+Ago!W24+Set!W24),IF(Config!$C$6=10,SUM(+Ene!W24+Feb!W24+Mar!W24+Abr!W24+May!W24+Jun!W24+Jul!W24+Ago!W24+Set!W24+Oct!W24),IF(Config!$C$6=11,SUM(+Ene!W24+Feb!W24+Mar!W24+Abr!W24+May!W24+Jun!W24+Jul!W24+Ago!W24+Set!W24+Oct!W24+Nov!W24),IF(Config!$C$6=12,SUM(+Ene!W24+Feb!W24+Mar!W24+Abr!W24+May!W24+Jun!W24+Jul!W24+Ago!W24+Set!W24+Oct!W24+Nov!W24+Dic!W24)))))))))))))</f>
        <v>0</v>
      </c>
      <c r="X24" s="356">
        <f>IF(Config!$C$6=1,SUM(+Ene!X24),IF(Config!$C$6=2,SUM(+Ene!X24+Feb!X24),IF(Config!$C$6=3,SUM(+Ene!X24+Feb!X24+Mar!X24),IF(Config!$C$6=4,SUM(+Ene!X24+Feb!X24+Mar!X24+Abr!X24),IF(Config!$C$6=5,SUM(Ene!X24+Feb!X24+Mar!X24+Abr!X24+May!X24),IF(Config!$C$6=6,SUM(+Ene!X24+Feb!X24+Mar!X24+Abr!X24+May!X24+Jun!X24),IF(Config!$C$6=7,SUM(Ene!X24+Feb!X24+Mar!X24+Abr!X24+May!X24+Jun!X24+Jul!X24),IF(Config!$C$6=8,SUM(+Ene!X24+Feb!X24+Mar!X24+Abr!X24+May!X24+Jun!X24+Jul!X24+Ago!X24),IF(Config!$C$6=9,SUM(+Ene!X24+Feb!X24+Mar!X24+Abr!X24+May!X24+Jun!X24+Jul!X24+Ago!X24+Set!X24),IF(Config!$C$6=10,SUM(+Ene!X24+Feb!X24+Mar!X24+Abr!X24+May!X24+Jun!X24+Jul!X24+Ago!X24+Set!X24+Oct!X24),IF(Config!$C$6=11,SUM(+Ene!X24+Feb!X24+Mar!X24+Abr!X24+May!X24+Jun!X24+Jul!X24+Ago!X24+Set!X24+Oct!X24+Nov!X24),IF(Config!$C$6=12,SUM(+Ene!X24+Feb!X24+Mar!X24+Abr!X24+May!X24+Jun!X24+Jul!X24+Ago!X24+Set!X24+Oct!X24+Nov!X24+Dic!X24)))))))))))))</f>
        <v>0</v>
      </c>
      <c r="Y24" s="356">
        <f>IF(Config!$C$6=1,SUM(+Ene!Y24),IF(Config!$C$6=2,SUM(+Ene!Y24+Feb!Y24),IF(Config!$C$6=3,SUM(+Ene!Y24+Feb!Y24+Mar!Y24),IF(Config!$C$6=4,SUM(+Ene!Y24+Feb!Y24+Mar!Y24+Abr!Y24),IF(Config!$C$6=5,SUM(Ene!Y24+Feb!Y24+Mar!Y24+Abr!Y24+May!Y24),IF(Config!$C$6=6,SUM(+Ene!Y24+Feb!Y24+Mar!Y24+Abr!Y24+May!Y24+Jun!Y24),IF(Config!$C$6=7,SUM(Ene!Y24+Feb!Y24+Mar!Y24+Abr!Y24+May!Y24+Jun!Y24+Jul!Y24),IF(Config!$C$6=8,SUM(+Ene!Y24+Feb!Y24+Mar!Y24+Abr!Y24+May!Y24+Jun!Y24+Jul!Y24+Ago!Y24),IF(Config!$C$6=9,SUM(+Ene!Y24+Feb!Y24+Mar!Y24+Abr!Y24+May!Y24+Jun!Y24+Jul!Y24+Ago!Y24+Set!Y24),IF(Config!$C$6=10,SUM(+Ene!Y24+Feb!Y24+Mar!Y24+Abr!Y24+May!Y24+Jun!Y24+Jul!Y24+Ago!Y24+Set!Y24+Oct!Y24),IF(Config!$C$6=11,SUM(+Ene!Y24+Feb!Y24+Mar!Y24+Abr!Y24+May!Y24+Jun!Y24+Jul!Y24+Ago!Y24+Set!Y24+Oct!Y24+Nov!Y24),IF(Config!$C$6=12,SUM(+Ene!Y24+Feb!Y24+Mar!Y24+Abr!Y24+May!Y24+Jun!Y24+Jul!Y24+Ago!Y24+Set!Y24+Oct!Y24+Nov!Y24+Dic!Y24)))))))))))))</f>
        <v>0</v>
      </c>
      <c r="Z24" s="356">
        <f>IF(Config!$C$6=1,SUM(+Ene!Z24),IF(Config!$C$6=2,SUM(+Ene!Z24+Feb!Z24),IF(Config!$C$6=3,SUM(+Ene!Z24+Feb!Z24+Mar!Z24),IF(Config!$C$6=4,SUM(+Ene!Z24+Feb!Z24+Mar!Z24+Abr!Z24),IF(Config!$C$6=5,SUM(Ene!Z24+Feb!Z24+Mar!Z24+Abr!Z24+May!Z24),IF(Config!$C$6=6,SUM(+Ene!Z24+Feb!Z24+Mar!Z24+Abr!Z24+May!Z24+Jun!Z24),IF(Config!$C$6=7,SUM(Ene!Z24+Feb!Z24+Mar!Z24+Abr!Z24+May!Z24+Jun!Z24+Jul!Z24),IF(Config!$C$6=8,SUM(+Ene!Z24+Feb!Z24+Mar!Z24+Abr!Z24+May!Z24+Jun!Z24+Jul!Z24+Ago!Z24),IF(Config!$C$6=9,SUM(+Ene!Z24+Feb!Z24+Mar!Z24+Abr!Z24+May!Z24+Jun!Z24+Jul!Z24+Ago!Z24+Set!Z24),IF(Config!$C$6=10,SUM(+Ene!Z24+Feb!Z24+Mar!Z24+Abr!Z24+May!Z24+Jun!Z24+Jul!Z24+Ago!Z24+Set!Z24+Oct!Z24),IF(Config!$C$6=11,SUM(+Ene!Z24+Feb!Z24+Mar!Z24+Abr!Z24+May!Z24+Jun!Z24+Jul!Z24+Ago!Z24+Set!Z24+Oct!Z24+Nov!Z24),IF(Config!$C$6=12,SUM(+Ene!Z24+Feb!Z24+Mar!Z24+Abr!Z24+May!Z24+Jun!Z24+Jul!Z24+Ago!Z24+Set!Z24+Oct!Z24+Nov!Z24+Dic!Z24)))))))))))))</f>
        <v>0</v>
      </c>
      <c r="AA24" s="356">
        <f>IF(Config!$C$6=1,SUM(+Ene!AA24),IF(Config!$C$6=2,SUM(+Ene!AA24+Feb!AA24),IF(Config!$C$6=3,SUM(+Ene!AA24+Feb!AA24+Mar!AA24),IF(Config!$C$6=4,SUM(+Ene!AA24+Feb!AA24+Mar!AA24+Abr!AA24),IF(Config!$C$6=5,SUM(Ene!AA24+Feb!AA24+Mar!AA24+Abr!AA24+May!AA24),IF(Config!$C$6=6,SUM(+Ene!AA24+Feb!AA24+Mar!AA24+Abr!AA24+May!AA24+Jun!AA24),IF(Config!$C$6=7,SUM(Ene!AA24+Feb!AA24+Mar!AA24+Abr!AA24+May!AA24+Jun!AA24+Jul!AA24),IF(Config!$C$6=8,SUM(+Ene!AA24+Feb!AA24+Mar!AA24+Abr!AA24+May!AA24+Jun!AA24+Jul!AA24+Ago!AA24),IF(Config!$C$6=9,SUM(+Ene!AA24+Feb!AA24+Mar!AA24+Abr!AA24+May!AA24+Jun!AA24+Jul!AA24+Ago!AA24+Set!AA24),IF(Config!$C$6=10,SUM(+Ene!AA24+Feb!AA24+Mar!AA24+Abr!AA24+May!AA24+Jun!AA24+Jul!AA24+Ago!AA24+Set!AA24+Oct!AA24),IF(Config!$C$6=11,SUM(+Ene!AA24+Feb!AA24+Mar!AA24+Abr!AA24+May!AA24+Jun!AA24+Jul!AA24+Ago!AA24+Set!AA24+Oct!AA24+Nov!AA24),IF(Config!$C$6=12,SUM(+Ene!AA24+Feb!AA24+Mar!AA24+Abr!AA24+May!AA24+Jun!AA24+Jul!AA24+Ago!AA24+Set!AA24+Oct!AA24+Nov!AA24+Dic!AA24)))))))))))))</f>
        <v>0</v>
      </c>
      <c r="AB24" s="356">
        <f>IF(Config!$C$6=1,SUM(+Ene!AB24),IF(Config!$C$6=2,SUM(+Ene!AB24+Feb!AB24),IF(Config!$C$6=3,SUM(+Ene!AB24+Feb!AB24+Mar!AB24),IF(Config!$C$6=4,SUM(+Ene!AB24+Feb!AB24+Mar!AB24+Abr!AB24),IF(Config!$C$6=5,SUM(Ene!AB24+Feb!AB24+Mar!AB24+Abr!AB24+May!AB24),IF(Config!$C$6=6,SUM(+Ene!AB24+Feb!AB24+Mar!AB24+Abr!AB24+May!AB24+Jun!AB24),IF(Config!$C$6=7,SUM(Ene!AB24+Feb!AB24+Mar!AB24+Abr!AB24+May!AB24+Jun!AB24+Jul!AB24),IF(Config!$C$6=8,SUM(+Ene!AB24+Feb!AB24+Mar!AB24+Abr!AB24+May!AB24+Jun!AB24+Jul!AB24+Ago!AB24),IF(Config!$C$6=9,SUM(+Ene!AB24+Feb!AB24+Mar!AB24+Abr!AB24+May!AB24+Jun!AB24+Jul!AB24+Ago!AB24+Set!AB24),IF(Config!$C$6=10,SUM(+Ene!AB24+Feb!AB24+Mar!AB24+Abr!AB24+May!AB24+Jun!AB24+Jul!AB24+Ago!AB24+Set!AB24+Oct!AB24),IF(Config!$C$6=11,SUM(+Ene!AB24+Feb!AB24+Mar!AB24+Abr!AB24+May!AB24+Jun!AB24+Jul!AB24+Ago!AB24+Set!AB24+Oct!AB24+Nov!AB24),IF(Config!$C$6=12,SUM(+Ene!AB24+Feb!AB24+Mar!AB24+Abr!AB24+May!AB24+Jun!AB24+Jul!AB24+Ago!AB24+Set!AB24+Oct!AB24+Nov!AB24+Dic!AB24)))))))))))))</f>
        <v>0</v>
      </c>
      <c r="AC24" s="356">
        <f>IF(Config!$C$6=1,SUM(+Ene!AC24),IF(Config!$C$6=2,SUM(+Ene!AC24+Feb!AC24),IF(Config!$C$6=3,SUM(+Ene!AC24+Feb!AC24+Mar!AC24),IF(Config!$C$6=4,SUM(+Ene!AC24+Feb!AC24+Mar!AC24+Abr!AC24),IF(Config!$C$6=5,SUM(Ene!AC24+Feb!AC24+Mar!AC24+Abr!AC24+May!AC24),IF(Config!$C$6=6,SUM(+Ene!AC24+Feb!AC24+Mar!AC24+Abr!AC24+May!AC24+Jun!AC24),IF(Config!$C$6=7,SUM(Ene!AC24+Feb!AC24+Mar!AC24+Abr!AC24+May!AC24+Jun!AC24+Jul!AC24),IF(Config!$C$6=8,SUM(+Ene!AC24+Feb!AC24+Mar!AC24+Abr!AC24+May!AC24+Jun!AC24+Jul!AC24+Ago!AC24),IF(Config!$C$6=9,SUM(+Ene!AC24+Feb!AC24+Mar!AC24+Abr!AC24+May!AC24+Jun!AC24+Jul!AC24+Ago!AC24+Set!AC24),IF(Config!$C$6=10,SUM(+Ene!AC24+Feb!AC24+Mar!AC24+Abr!AC24+May!AC24+Jun!AC24+Jul!AC24+Ago!AC24+Set!AC24+Oct!AC24),IF(Config!$C$6=11,SUM(+Ene!AC24+Feb!AC24+Mar!AC24+Abr!AC24+May!AC24+Jun!AC24+Jul!AC24+Ago!AC24+Set!AC24+Oct!AC24+Nov!AC24),IF(Config!$C$6=12,SUM(+Ene!AC24+Feb!AC24+Mar!AC24+Abr!AC24+May!AC24+Jun!AC24+Jul!AC24+Ago!AC24+Set!AC24+Oct!AC24+Nov!AC24+Dic!AC24)))))))))))))</f>
        <v>0</v>
      </c>
      <c r="AD24" s="356">
        <f>IF(Config!$C$6=1,SUM(+Ene!AD24),IF(Config!$C$6=2,SUM(+Ene!AD24+Feb!AD24),IF(Config!$C$6=3,SUM(+Ene!AD24+Feb!AD24+Mar!AD24),IF(Config!$C$6=4,SUM(+Ene!AD24+Feb!AD24+Mar!AD24+Abr!AD24),IF(Config!$C$6=5,SUM(Ene!AD24+Feb!AD24+Mar!AD24+Abr!AD24+May!AD24),IF(Config!$C$6=6,SUM(+Ene!AD24+Feb!AD24+Mar!AD24+Abr!AD24+May!AD24+Jun!AD24),IF(Config!$C$6=7,SUM(Ene!AD24+Feb!AD24+Mar!AD24+Abr!AD24+May!AD24+Jun!AD24+Jul!AD24),IF(Config!$C$6=8,SUM(+Ene!AD24+Feb!AD24+Mar!AD24+Abr!AD24+May!AD24+Jun!AD24+Jul!AD24+Ago!AD24),IF(Config!$C$6=9,SUM(+Ene!AD24+Feb!AD24+Mar!AD24+Abr!AD24+May!AD24+Jun!AD24+Jul!AD24+Ago!AD24+Set!AD24),IF(Config!$C$6=10,SUM(+Ene!AD24+Feb!AD24+Mar!AD24+Abr!AD24+May!AD24+Jun!AD24+Jul!AD24+Ago!AD24+Set!AD24+Oct!AD24),IF(Config!$C$6=11,SUM(+Ene!AD24+Feb!AD24+Mar!AD24+Abr!AD24+May!AD24+Jun!AD24+Jul!AD24+Ago!AD24+Set!AD24+Oct!AD24+Nov!AD24),IF(Config!$C$6=12,SUM(+Ene!AD24+Feb!AD24+Mar!AD24+Abr!AD24+May!AD24+Jun!AD24+Jul!AD24+Ago!AD24+Set!AD24+Oct!AD24+Nov!AD24+Dic!AD24)))))))))))))</f>
        <v>0</v>
      </c>
      <c r="AE24" s="356">
        <f>IF(Config!$C$6=1,SUM(+Ene!AE24),IF(Config!$C$6=2,SUM(+Ene!AE24+Feb!AE24),IF(Config!$C$6=3,SUM(+Ene!AE24+Feb!AE24+Mar!AE24),IF(Config!$C$6=4,SUM(+Ene!AE24+Feb!AE24+Mar!AE24+Abr!AE24),IF(Config!$C$6=5,SUM(Ene!AE24+Feb!AE24+Mar!AE24+Abr!AE24+May!AE24),IF(Config!$C$6=6,SUM(+Ene!AE24+Feb!AE24+Mar!AE24+Abr!AE24+May!AE24+Jun!AE24),IF(Config!$C$6=7,SUM(Ene!AE24+Feb!AE24+Mar!AE24+Abr!AE24+May!AE24+Jun!AE24+Jul!AE24),IF(Config!$C$6=8,SUM(+Ene!AE24+Feb!AE24+Mar!AE24+Abr!AE24+May!AE24+Jun!AE24+Jul!AE24+Ago!AE24),IF(Config!$C$6=9,SUM(+Ene!AE24+Feb!AE24+Mar!AE24+Abr!AE24+May!AE24+Jun!AE24+Jul!AE24+Ago!AE24+Set!AE24),IF(Config!$C$6=10,SUM(+Ene!AE24+Feb!AE24+Mar!AE24+Abr!AE24+May!AE24+Jun!AE24+Jul!AE24+Ago!AE24+Set!AE24+Oct!AE24),IF(Config!$C$6=11,SUM(+Ene!AE24+Feb!AE24+Mar!AE24+Abr!AE24+May!AE24+Jun!AE24+Jul!AE24+Ago!AE24+Set!AE24+Oct!AE24+Nov!AE24),IF(Config!$C$6=12,SUM(+Ene!AE24+Feb!AE24+Mar!AE24+Abr!AE24+May!AE24+Jun!AE24+Jul!AE24+Ago!AE24+Set!AE24+Oct!AE24+Nov!AE24+Dic!AE24)))))))))))))</f>
        <v>0</v>
      </c>
      <c r="AF24" s="356">
        <f>IF(Config!$C$6=1,SUM(+Ene!AF24),IF(Config!$C$6=2,SUM(+Ene!AF24+Feb!AF24),IF(Config!$C$6=3,SUM(+Ene!AF24+Feb!AF24+Mar!AF24),IF(Config!$C$6=4,SUM(+Ene!AF24+Feb!AF24+Mar!AF24+Abr!AF24),IF(Config!$C$6=5,SUM(Ene!AF24+Feb!AF24+Mar!AF24+Abr!AF24+May!AF24),IF(Config!$C$6=6,SUM(+Ene!AF24+Feb!AF24+Mar!AF24+Abr!AF24+May!AF24+Jun!AF24),IF(Config!$C$6=7,SUM(Ene!AF24+Feb!AF24+Mar!AF24+Abr!AF24+May!AF24+Jun!AF24+Jul!AF24),IF(Config!$C$6=8,SUM(+Ene!AF24+Feb!AF24+Mar!AF24+Abr!AF24+May!AF24+Jun!AF24+Jul!AF24+Ago!AF24),IF(Config!$C$6=9,SUM(+Ene!AF24+Feb!AF24+Mar!AF24+Abr!AF24+May!AF24+Jun!AF24+Jul!AF24+Ago!AF24+Set!AF24),IF(Config!$C$6=10,SUM(+Ene!AF24+Feb!AF24+Mar!AF24+Abr!AF24+May!AF24+Jun!AF24+Jul!AF24+Ago!AF24+Set!AF24+Oct!AF24),IF(Config!$C$6=11,SUM(+Ene!AF24+Feb!AF24+Mar!AF24+Abr!AF24+May!AF24+Jun!AF24+Jul!AF24+Ago!AF24+Set!AF24+Oct!AF24+Nov!AF24),IF(Config!$C$6=12,SUM(+Ene!AF24+Feb!AF24+Mar!AF24+Abr!AF24+May!AF24+Jun!AF24+Jul!AF24+Ago!AF24+Set!AF24+Oct!AF24+Nov!AF24+Dic!AF24)))))))))))))</f>
        <v>0</v>
      </c>
      <c r="AG24" s="356">
        <f>IF(Config!$C$6=1,SUM(+Ene!AG24),IF(Config!$C$6=2,SUM(+Ene!AG24+Feb!AG24),IF(Config!$C$6=3,SUM(+Ene!AG24+Feb!AG24+Mar!AG24),IF(Config!$C$6=4,SUM(+Ene!AG24+Feb!AG24+Mar!AG24+Abr!AG24),IF(Config!$C$6=5,SUM(Ene!AG24+Feb!AG24+Mar!AG24+Abr!AG24+May!AG24),IF(Config!$C$6=6,SUM(+Ene!AG24+Feb!AG24+Mar!AG24+Abr!AG24+May!AG24+Jun!AG24),IF(Config!$C$6=7,SUM(Ene!AG24+Feb!AG24+Mar!AG24+Abr!AG24+May!AG24+Jun!AG24+Jul!AG24),IF(Config!$C$6=8,SUM(+Ene!AG24+Feb!AG24+Mar!AG24+Abr!AG24+May!AG24+Jun!AG24+Jul!AG24+Ago!AG24),IF(Config!$C$6=9,SUM(+Ene!AG24+Feb!AG24+Mar!AG24+Abr!AG24+May!AG24+Jun!AG24+Jul!AG24+Ago!AG24+Set!AG24),IF(Config!$C$6=10,SUM(+Ene!AG24+Feb!AG24+Mar!AG24+Abr!AG24+May!AG24+Jun!AG24+Jul!AG24+Ago!AG24+Set!AG24+Oct!AG24),IF(Config!$C$6=11,SUM(+Ene!AG24+Feb!AG24+Mar!AG24+Abr!AG24+May!AG24+Jun!AG24+Jul!AG24+Ago!AG24+Set!AG24+Oct!AG24+Nov!AG24),IF(Config!$C$6=12,SUM(+Ene!AG24+Feb!AG24+Mar!AG24+Abr!AG24+May!AG24+Jun!AG24+Jul!AG24+Ago!AG24+Set!AG24+Oct!AG24+Nov!AG24+Dic!AG24)))))))))))))</f>
        <v>0</v>
      </c>
      <c r="AH24" s="356">
        <f>IF(Config!$C$6=1,SUM(+Ene!AH24),IF(Config!$C$6=2,SUM(+Ene!AH24+Feb!AH24),IF(Config!$C$6=3,SUM(+Ene!AH24+Feb!AH24+Mar!AH24),IF(Config!$C$6=4,SUM(+Ene!AH24+Feb!AH24+Mar!AH24+Abr!AH24),IF(Config!$C$6=5,SUM(Ene!AH24+Feb!AH24+Mar!AH24+Abr!AH24+May!AH24),IF(Config!$C$6=6,SUM(+Ene!AH24+Feb!AH24+Mar!AH24+Abr!AH24+May!AH24+Jun!AH24),IF(Config!$C$6=7,SUM(Ene!AH24+Feb!AH24+Mar!AH24+Abr!AH24+May!AH24+Jun!AH24+Jul!AH24),IF(Config!$C$6=8,SUM(+Ene!AH24+Feb!AH24+Mar!AH24+Abr!AH24+May!AH24+Jun!AH24+Jul!AH24+Ago!AH24),IF(Config!$C$6=9,SUM(+Ene!AH24+Feb!AH24+Mar!AH24+Abr!AH24+May!AH24+Jun!AH24+Jul!AH24+Ago!AH24+Set!AH24),IF(Config!$C$6=10,SUM(+Ene!AH24+Feb!AH24+Mar!AH24+Abr!AH24+May!AH24+Jun!AH24+Jul!AH24+Ago!AH24+Set!AH24+Oct!AH24),IF(Config!$C$6=11,SUM(+Ene!AH24+Feb!AH24+Mar!AH24+Abr!AH24+May!AH24+Jun!AH24+Jul!AH24+Ago!AH24+Set!AH24+Oct!AH24+Nov!AH24),IF(Config!$C$6=12,SUM(+Ene!AH24+Feb!AH24+Mar!AH24+Abr!AH24+May!AH24+Jun!AH24+Jul!AH24+Ago!AH24+Set!AH24+Oct!AH24+Nov!AH24+Dic!AH24)))))))))))))</f>
        <v>0</v>
      </c>
      <c r="AI24" s="356">
        <f>IF(Config!$C$6=1,SUM(+Ene!AI24),IF(Config!$C$6=2,SUM(+Ene!AI24+Feb!AI24),IF(Config!$C$6=3,SUM(+Ene!AI24+Feb!AI24+Mar!AI24),IF(Config!$C$6=4,SUM(+Ene!AI24+Feb!AI24+Mar!AI24+Abr!AI24),IF(Config!$C$6=5,SUM(Ene!AI24+Feb!AI24+Mar!AI24+Abr!AI24+May!AI24),IF(Config!$C$6=6,SUM(+Ene!AI24+Feb!AI24+Mar!AI24+Abr!AI24+May!AI24+Jun!AI24),IF(Config!$C$6=7,SUM(Ene!AI24+Feb!AI24+Mar!AI24+Abr!AI24+May!AI24+Jun!AI24+Jul!AI24),IF(Config!$C$6=8,SUM(+Ene!AI24+Feb!AI24+Mar!AI24+Abr!AI24+May!AI24+Jun!AI24+Jul!AI24+Ago!AI24),IF(Config!$C$6=9,SUM(+Ene!AI24+Feb!AI24+Mar!AI24+Abr!AI24+May!AI24+Jun!AI24+Jul!AI24+Ago!AI24+Set!AI24),IF(Config!$C$6=10,SUM(+Ene!AI24+Feb!AI24+Mar!AI24+Abr!AI24+May!AI24+Jun!AI24+Jul!AI24+Ago!AI24+Set!AI24+Oct!AI24),IF(Config!$C$6=11,SUM(+Ene!AI24+Feb!AI24+Mar!AI24+Abr!AI24+May!AI24+Jun!AI24+Jul!AI24+Ago!AI24+Set!AI24+Oct!AI24+Nov!AI24),IF(Config!$C$6=12,SUM(+Ene!AI24+Feb!AI24+Mar!AI24+Abr!AI24+May!AI24+Jun!AI24+Jul!AI24+Ago!AI24+Set!AI24+Oct!AI24+Nov!AI24+Dic!AI24)))))))))))))</f>
        <v>0</v>
      </c>
      <c r="AJ24" s="356">
        <f>IF(Config!$C$6=1,SUM(+Ene!AJ24),IF(Config!$C$6=2,SUM(+Ene!AJ24+Feb!AJ24),IF(Config!$C$6=3,SUM(+Ene!AJ24+Feb!AJ24+Mar!AJ24),IF(Config!$C$6=4,SUM(+Ene!AJ24+Feb!AJ24+Mar!AJ24+Abr!AJ24),IF(Config!$C$6=5,SUM(Ene!AJ24+Feb!AJ24+Mar!AJ24+Abr!AJ24+May!AJ24),IF(Config!$C$6=6,SUM(+Ene!AJ24+Feb!AJ24+Mar!AJ24+Abr!AJ24+May!AJ24+Jun!AJ24),IF(Config!$C$6=7,SUM(Ene!AJ24+Feb!AJ24+Mar!AJ24+Abr!AJ24+May!AJ24+Jun!AJ24+Jul!AJ24),IF(Config!$C$6=8,SUM(+Ene!AJ24+Feb!AJ24+Mar!AJ24+Abr!AJ24+May!AJ24+Jun!AJ24+Jul!AJ24+Ago!AJ24),IF(Config!$C$6=9,SUM(+Ene!AJ24+Feb!AJ24+Mar!AJ24+Abr!AJ24+May!AJ24+Jun!AJ24+Jul!AJ24+Ago!AJ24+Set!AJ24),IF(Config!$C$6=10,SUM(+Ene!AJ24+Feb!AJ24+Mar!AJ24+Abr!AJ24+May!AJ24+Jun!AJ24+Jul!AJ24+Ago!AJ24+Set!AJ24+Oct!AJ24),IF(Config!$C$6=11,SUM(+Ene!AJ24+Feb!AJ24+Mar!AJ24+Abr!AJ24+May!AJ24+Jun!AJ24+Jul!AJ24+Ago!AJ24+Set!AJ24+Oct!AJ24+Nov!AJ24),IF(Config!$C$6=12,SUM(+Ene!AJ24+Feb!AJ24+Mar!AJ24+Abr!AJ24+May!AJ24+Jun!AJ24+Jul!AJ24+Ago!AJ24+Set!AJ24+Oct!AJ24+Nov!AJ24+Dic!AJ24)))))))))))))</f>
        <v>0</v>
      </c>
      <c r="AK24" s="356">
        <f>IF(Config!$C$6=1,SUM(+Ene!AK24),IF(Config!$C$6=2,SUM(+Ene!AK24+Feb!AK24),IF(Config!$C$6=3,SUM(+Ene!AK24+Feb!AK24+Mar!AK24),IF(Config!$C$6=4,SUM(+Ene!AK24+Feb!AK24+Mar!AK24+Abr!AK24),IF(Config!$C$6=5,SUM(Ene!AK24+Feb!AK24+Mar!AK24+Abr!AK24+May!AK24),IF(Config!$C$6=6,SUM(+Ene!AK24+Feb!AK24+Mar!AK24+Abr!AK24+May!AK24+Jun!AK24),IF(Config!$C$6=7,SUM(Ene!AK24+Feb!AK24+Mar!AK24+Abr!AK24+May!AK24+Jun!AK24+Jul!AK24),IF(Config!$C$6=8,SUM(+Ene!AK24+Feb!AK24+Mar!AK24+Abr!AK24+May!AK24+Jun!AK24+Jul!AK24+Ago!AK24),IF(Config!$C$6=9,SUM(+Ene!AK24+Feb!AK24+Mar!AK24+Abr!AK24+May!AK24+Jun!AK24+Jul!AK24+Ago!AK24+Set!AK24),IF(Config!$C$6=10,SUM(+Ene!AK24+Feb!AK24+Mar!AK24+Abr!AK24+May!AK24+Jun!AK24+Jul!AK24+Ago!AK24+Set!AK24+Oct!AK24),IF(Config!$C$6=11,SUM(+Ene!AK24+Feb!AK24+Mar!AK24+Abr!AK24+May!AK24+Jun!AK24+Jul!AK24+Ago!AK24+Set!AK24+Oct!AK24+Nov!AK24),IF(Config!$C$6=12,SUM(+Ene!AK24+Feb!AK24+Mar!AK24+Abr!AK24+May!AK24+Jun!AK24+Jul!AK24+Ago!AK24+Set!AK24+Oct!AK24+Nov!AK24+Dic!AK24)))))))))))))</f>
        <v>0</v>
      </c>
      <c r="AL24" s="356">
        <f>IF(Config!$C$6=1,SUM(+Ene!AL24),IF(Config!$C$6=2,SUM(+Ene!AL24+Feb!AL24),IF(Config!$C$6=3,SUM(+Ene!AL24+Feb!AL24+Mar!AL24),IF(Config!$C$6=4,SUM(+Ene!AL24+Feb!AL24+Mar!AL24+Abr!AL24),IF(Config!$C$6=5,SUM(Ene!AL24+Feb!AL24+Mar!AL24+Abr!AL24+May!AL24),IF(Config!$C$6=6,SUM(+Ene!AL24+Feb!AL24+Mar!AL24+Abr!AL24+May!AL24+Jun!AL24),IF(Config!$C$6=7,SUM(Ene!AL24+Feb!AL24+Mar!AL24+Abr!AL24+May!AL24+Jun!AL24+Jul!AL24),IF(Config!$C$6=8,SUM(+Ene!AL24+Feb!AL24+Mar!AL24+Abr!AL24+May!AL24+Jun!AL24+Jul!AL24+Ago!AL24),IF(Config!$C$6=9,SUM(+Ene!AL24+Feb!AL24+Mar!AL24+Abr!AL24+May!AL24+Jun!AL24+Jul!AL24+Ago!AL24+Set!AL24),IF(Config!$C$6=10,SUM(+Ene!AL24+Feb!AL24+Mar!AL24+Abr!AL24+May!AL24+Jun!AL24+Jul!AL24+Ago!AL24+Set!AL24+Oct!AL24),IF(Config!$C$6=11,SUM(+Ene!AL24+Feb!AL24+Mar!AL24+Abr!AL24+May!AL24+Jun!AL24+Jul!AL24+Ago!AL24+Set!AL24+Oct!AL24+Nov!AL24),IF(Config!$C$6=12,SUM(+Ene!AL24+Feb!AL24+Mar!AL24+Abr!AL24+May!AL24+Jun!AL24+Jul!AL24+Ago!AL24+Set!AL24+Oct!AL24+Nov!AL24+Dic!AL24)))))))))))))</f>
        <v>0</v>
      </c>
      <c r="AM24" s="356">
        <f>IF(Config!$C$6=1,SUM(+Ene!AM24),IF(Config!$C$6=2,SUM(+Ene!AM24+Feb!AM24),IF(Config!$C$6=3,SUM(+Ene!AM24+Feb!AM24+Mar!AM24),IF(Config!$C$6=4,SUM(+Ene!AM24+Feb!AM24+Mar!AM24+Abr!AM24),IF(Config!$C$6=5,SUM(Ene!AM24+Feb!AM24+Mar!AM24+Abr!AM24+May!AM24),IF(Config!$C$6=6,SUM(+Ene!AM24+Feb!AM24+Mar!AM24+Abr!AM24+May!AM24+Jun!AM24),IF(Config!$C$6=7,SUM(Ene!AM24+Feb!AM24+Mar!AM24+Abr!AM24+May!AM24+Jun!AM24+Jul!AM24),IF(Config!$C$6=8,SUM(+Ene!AM24+Feb!AM24+Mar!AM24+Abr!AM24+May!AM24+Jun!AM24+Jul!AM24+Ago!AM24),IF(Config!$C$6=9,SUM(+Ene!AM24+Feb!AM24+Mar!AM24+Abr!AM24+May!AM24+Jun!AM24+Jul!AM24+Ago!AM24+Set!AM24),IF(Config!$C$6=10,SUM(+Ene!AM24+Feb!AM24+Mar!AM24+Abr!AM24+May!AM24+Jun!AM24+Jul!AM24+Ago!AM24+Set!AM24+Oct!AM24),IF(Config!$C$6=11,SUM(+Ene!AM24+Feb!AM24+Mar!AM24+Abr!AM24+May!AM24+Jun!AM24+Jul!AM24+Ago!AM24+Set!AM24+Oct!AM24+Nov!AM24),IF(Config!$C$6=12,SUM(+Ene!AM24+Feb!AM24+Mar!AM24+Abr!AM24+May!AM24+Jun!AM24+Jul!AM24+Ago!AM24+Set!AM24+Oct!AM24+Nov!AM24+Dic!AM24)))))))))))))</f>
        <v>0</v>
      </c>
      <c r="AN24" s="356">
        <f>IF(Config!$C$6=1,SUM(+Ene!AN24),IF(Config!$C$6=2,SUM(+Ene!AN24+Feb!AN24),IF(Config!$C$6=3,SUM(+Ene!AN24+Feb!AN24+Mar!AN24),IF(Config!$C$6=4,SUM(+Ene!AN24+Feb!AN24+Mar!AN24+Abr!AN24),IF(Config!$C$6=5,SUM(Ene!AN24+Feb!AN24+Mar!AN24+Abr!AN24+May!AN24),IF(Config!$C$6=6,SUM(+Ene!AN24+Feb!AN24+Mar!AN24+Abr!AN24+May!AN24+Jun!AN24),IF(Config!$C$6=7,SUM(Ene!AN24+Feb!AN24+Mar!AN24+Abr!AN24+May!AN24+Jun!AN24+Jul!AN24),IF(Config!$C$6=8,SUM(+Ene!AN24+Feb!AN24+Mar!AN24+Abr!AN24+May!AN24+Jun!AN24+Jul!AN24+Ago!AN24),IF(Config!$C$6=9,SUM(+Ene!AN24+Feb!AN24+Mar!AN24+Abr!AN24+May!AN24+Jun!AN24+Jul!AN24+Ago!AN24+Set!AN24),IF(Config!$C$6=10,SUM(+Ene!AN24+Feb!AN24+Mar!AN24+Abr!AN24+May!AN24+Jun!AN24+Jul!AN24+Ago!AN24+Set!AN24+Oct!AN24),IF(Config!$C$6=11,SUM(+Ene!AN24+Feb!AN24+Mar!AN24+Abr!AN24+May!AN24+Jun!AN24+Jul!AN24+Ago!AN24+Set!AN24+Oct!AN24+Nov!AN24),IF(Config!$C$6=12,SUM(+Ene!AN24+Feb!AN24+Mar!AN24+Abr!AN24+May!AN24+Jun!AN24+Jul!AN24+Ago!AN24+Set!AN24+Oct!AN24+Nov!AN24+Dic!AN24)))))))))))))</f>
        <v>0</v>
      </c>
      <c r="AO24" s="356">
        <f>IF(Config!$C$6=1,SUM(+Ene!AO24),IF(Config!$C$6=2,SUM(+Ene!AO24+Feb!AO24),IF(Config!$C$6=3,SUM(+Ene!AO24+Feb!AO24+Mar!AO24),IF(Config!$C$6=4,SUM(+Ene!AO24+Feb!AO24+Mar!AO24+Abr!AO24),IF(Config!$C$6=5,SUM(Ene!AO24+Feb!AO24+Mar!AO24+Abr!AO24+May!AO24),IF(Config!$C$6=6,SUM(+Ene!AO24+Feb!AO24+Mar!AO24+Abr!AO24+May!AO24+Jun!AO24),IF(Config!$C$6=7,SUM(Ene!AO24+Feb!AO24+Mar!AO24+Abr!AO24+May!AO24+Jun!AO24+Jul!AO24),IF(Config!$C$6=8,SUM(+Ene!AO24+Feb!AO24+Mar!AO24+Abr!AO24+May!AO24+Jun!AO24+Jul!AO24+Ago!AO24),IF(Config!$C$6=9,SUM(+Ene!AO24+Feb!AO24+Mar!AO24+Abr!AO24+May!AO24+Jun!AO24+Jul!AO24+Ago!AO24+Set!AO24),IF(Config!$C$6=10,SUM(+Ene!AO24+Feb!AO24+Mar!AO24+Abr!AO24+May!AO24+Jun!AO24+Jul!AO24+Ago!AO24+Set!AO24+Oct!AO24),IF(Config!$C$6=11,SUM(+Ene!AO24+Feb!AO24+Mar!AO24+Abr!AO24+May!AO24+Jun!AO24+Jul!AO24+Ago!AO24+Set!AO24+Oct!AO24+Nov!AO24),IF(Config!$C$6=12,SUM(+Ene!AO24+Feb!AO24+Mar!AO24+Abr!AO24+May!AO24+Jun!AO24+Jul!AO24+Ago!AO24+Set!AO24+Oct!AO24+Nov!AO24+Dic!AO24)))))))))))))</f>
        <v>0</v>
      </c>
      <c r="AP24" s="356">
        <f>IF(Config!$C$6=1,SUM(+Ene!AP24),IF(Config!$C$6=2,SUM(+Ene!AP24+Feb!AP24),IF(Config!$C$6=3,SUM(+Ene!AP24+Feb!AP24+Mar!AP24),IF(Config!$C$6=4,SUM(+Ene!AP24+Feb!AP24+Mar!AP24+Abr!AP24),IF(Config!$C$6=5,SUM(Ene!AP24+Feb!AP24+Mar!AP24+Abr!AP24+May!AP24),IF(Config!$C$6=6,SUM(+Ene!AP24+Feb!AP24+Mar!AP24+Abr!AP24+May!AP24+Jun!AP24),IF(Config!$C$6=7,SUM(Ene!AP24+Feb!AP24+Mar!AP24+Abr!AP24+May!AP24+Jun!AP24+Jul!AP24),IF(Config!$C$6=8,SUM(+Ene!AP24+Feb!AP24+Mar!AP24+Abr!AP24+May!AP24+Jun!AP24+Jul!AP24+Ago!AP24),IF(Config!$C$6=9,SUM(+Ene!AP24+Feb!AP24+Mar!AP24+Abr!AP24+May!AP24+Jun!AP24+Jul!AP24+Ago!AP24+Set!AP24),IF(Config!$C$6=10,SUM(+Ene!AP24+Feb!AP24+Mar!AP24+Abr!AP24+May!AP24+Jun!AP24+Jul!AP24+Ago!AP24+Set!AP24+Oct!AP24),IF(Config!$C$6=11,SUM(+Ene!AP24+Feb!AP24+Mar!AP24+Abr!AP24+May!AP24+Jun!AP24+Jul!AP24+Ago!AP24+Set!AP24+Oct!AP24+Nov!AP24),IF(Config!$C$6=12,SUM(+Ene!AP24+Feb!AP24+Mar!AP24+Abr!AP24+May!AP24+Jun!AP24+Jul!AP24+Ago!AP24+Set!AP24+Oct!AP24+Nov!AP24+Dic!AP24)))))))))))))</f>
        <v>0</v>
      </c>
      <c r="AQ24" s="356">
        <f>IF(Config!$C$6=1,SUM(+Ene!AQ24),IF(Config!$C$6=2,SUM(+Ene!AQ24+Feb!AQ24),IF(Config!$C$6=3,SUM(+Ene!AQ24+Feb!AQ24+Mar!AQ24),IF(Config!$C$6=4,SUM(+Ene!AQ24+Feb!AQ24+Mar!AQ24+Abr!AQ24),IF(Config!$C$6=5,SUM(Ene!AQ24+Feb!AQ24+Mar!AQ24+Abr!AQ24+May!AQ24),IF(Config!$C$6=6,SUM(+Ene!AQ24+Feb!AQ24+Mar!AQ24+Abr!AQ24+May!AQ24+Jun!AQ24),IF(Config!$C$6=7,SUM(Ene!AQ24+Feb!AQ24+Mar!AQ24+Abr!AQ24+May!AQ24+Jun!AQ24+Jul!AQ24),IF(Config!$C$6=8,SUM(+Ene!AQ24+Feb!AQ24+Mar!AQ24+Abr!AQ24+May!AQ24+Jun!AQ24+Jul!AQ24+Ago!AQ24),IF(Config!$C$6=9,SUM(+Ene!AQ24+Feb!AQ24+Mar!AQ24+Abr!AQ24+May!AQ24+Jun!AQ24+Jul!AQ24+Ago!AQ24+Set!AQ24),IF(Config!$C$6=10,SUM(+Ene!AQ24+Feb!AQ24+Mar!AQ24+Abr!AQ24+May!AQ24+Jun!AQ24+Jul!AQ24+Ago!AQ24+Set!AQ24+Oct!AQ24),IF(Config!$C$6=11,SUM(+Ene!AQ24+Feb!AQ24+Mar!AQ24+Abr!AQ24+May!AQ24+Jun!AQ24+Jul!AQ24+Ago!AQ24+Set!AQ24+Oct!AQ24+Nov!AQ24),IF(Config!$C$6=12,SUM(+Ene!AQ24+Feb!AQ24+Mar!AQ24+Abr!AQ24+May!AQ24+Jun!AQ24+Jul!AQ24+Ago!AQ24+Set!AQ24+Oct!AQ24+Nov!AQ24+Dic!AQ24)))))))))))))</f>
        <v>0</v>
      </c>
      <c r="AR24" s="356">
        <f>IF(Config!$C$6=1,SUM(+Ene!AR24),IF(Config!$C$6=2,SUM(+Ene!AR24+Feb!AR24),IF(Config!$C$6=3,SUM(+Ene!AR24+Feb!AR24+Mar!AR24),IF(Config!$C$6=4,SUM(+Ene!AR24+Feb!AR24+Mar!AR24+Abr!AR24),IF(Config!$C$6=5,SUM(Ene!AR24+Feb!AR24+Mar!AR24+Abr!AR24+May!AR24),IF(Config!$C$6=6,SUM(+Ene!AR24+Feb!AR24+Mar!AR24+Abr!AR24+May!AR24+Jun!AR24),IF(Config!$C$6=7,SUM(Ene!AR24+Feb!AR24+Mar!AR24+Abr!AR24+May!AR24+Jun!AR24+Jul!AR24),IF(Config!$C$6=8,SUM(+Ene!AR24+Feb!AR24+Mar!AR24+Abr!AR24+May!AR24+Jun!AR24+Jul!AR24+Ago!AR24),IF(Config!$C$6=9,SUM(+Ene!AR24+Feb!AR24+Mar!AR24+Abr!AR24+May!AR24+Jun!AR24+Jul!AR24+Ago!AR24+Set!AR24),IF(Config!$C$6=10,SUM(+Ene!AR24+Feb!AR24+Mar!AR24+Abr!AR24+May!AR24+Jun!AR24+Jul!AR24+Ago!AR24+Set!AR24+Oct!AR24),IF(Config!$C$6=11,SUM(+Ene!AR24+Feb!AR24+Mar!AR24+Abr!AR24+May!AR24+Jun!AR24+Jul!AR24+Ago!AR24+Set!AR24+Oct!AR24+Nov!AR24),IF(Config!$C$6=12,SUM(+Ene!AR24+Feb!AR24+Mar!AR24+Abr!AR24+May!AR24+Jun!AR24+Jul!AR24+Ago!AR24+Set!AR24+Oct!AR24+Nov!AR24+Dic!AR24)))))))))))))</f>
        <v>0</v>
      </c>
      <c r="AS24" s="356">
        <f>IF(Config!$C$6=1,SUM(+Ene!AS24),IF(Config!$C$6=2,SUM(+Ene!AS24+Feb!AS24),IF(Config!$C$6=3,SUM(+Ene!AS24+Feb!AS24+Mar!AS24),IF(Config!$C$6=4,SUM(+Ene!AS24+Feb!AS24+Mar!AS24+Abr!AS24),IF(Config!$C$6=5,SUM(Ene!AS24+Feb!AS24+Mar!AS24+Abr!AS24+May!AS24),IF(Config!$C$6=6,SUM(+Ene!AS24+Feb!AS24+Mar!AS24+Abr!AS24+May!AS24+Jun!AS24),IF(Config!$C$6=7,SUM(Ene!AS24+Feb!AS24+Mar!AS24+Abr!AS24+May!AS24+Jun!AS24+Jul!AS24),IF(Config!$C$6=8,SUM(+Ene!AS24+Feb!AS24+Mar!AS24+Abr!AS24+May!AS24+Jun!AS24+Jul!AS24+Ago!AS24),IF(Config!$C$6=9,SUM(+Ene!AS24+Feb!AS24+Mar!AS24+Abr!AS24+May!AS24+Jun!AS24+Jul!AS24+Ago!AS24+Set!AS24),IF(Config!$C$6=10,SUM(+Ene!AS24+Feb!AS24+Mar!AS24+Abr!AS24+May!AS24+Jun!AS24+Jul!AS24+Ago!AS24+Set!AS24+Oct!AS24),IF(Config!$C$6=11,SUM(+Ene!AS24+Feb!AS24+Mar!AS24+Abr!AS24+May!AS24+Jun!AS24+Jul!AS24+Ago!AS24+Set!AS24+Oct!AS24+Nov!AS24),IF(Config!$C$6=12,SUM(+Ene!AS24+Feb!AS24+Mar!AS24+Abr!AS24+May!AS24+Jun!AS24+Jul!AS24+Ago!AS24+Set!AS24+Oct!AS24+Nov!AS24+Dic!AS24)))))))))))))</f>
        <v>0</v>
      </c>
      <c r="AT24" s="356">
        <f>IF(Config!$C$6=1,SUM(+Ene!AT24),IF(Config!$C$6=2,SUM(+Ene!AT24+Feb!AT24),IF(Config!$C$6=3,SUM(+Ene!AT24+Feb!AT24+Mar!AT24),IF(Config!$C$6=4,SUM(+Ene!AT24+Feb!AT24+Mar!AT24+Abr!AT24),IF(Config!$C$6=5,SUM(Ene!AT24+Feb!AT24+Mar!AT24+Abr!AT24+May!AT24),IF(Config!$C$6=6,SUM(+Ene!AT24+Feb!AT24+Mar!AT24+Abr!AT24+May!AT24+Jun!AT24),IF(Config!$C$6=7,SUM(Ene!AT24+Feb!AT24+Mar!AT24+Abr!AT24+May!AT24+Jun!AT24+Jul!AT24),IF(Config!$C$6=8,SUM(+Ene!AT24+Feb!AT24+Mar!AT24+Abr!AT24+May!AT24+Jun!AT24+Jul!AT24+Ago!AT24),IF(Config!$C$6=9,SUM(+Ene!AT24+Feb!AT24+Mar!AT24+Abr!AT24+May!AT24+Jun!AT24+Jul!AT24+Ago!AT24+Set!AT24),IF(Config!$C$6=10,SUM(+Ene!AT24+Feb!AT24+Mar!AT24+Abr!AT24+May!AT24+Jun!AT24+Jul!AT24+Ago!AT24+Set!AT24+Oct!AT24),IF(Config!$C$6=11,SUM(+Ene!AT24+Feb!AT24+Mar!AT24+Abr!AT24+May!AT24+Jun!AT24+Jul!AT24+Ago!AT24+Set!AT24+Oct!AT24+Nov!AT24),IF(Config!$C$6=12,SUM(+Ene!AT24+Feb!AT24+Mar!AT24+Abr!AT24+May!AT24+Jun!AT24+Jul!AT24+Ago!AT24+Set!AT24+Oct!AT24+Nov!AT24+Dic!AT24)))))))))))))</f>
        <v>0</v>
      </c>
      <c r="AU24" s="367">
        <f t="shared" si="8"/>
        <v>0</v>
      </c>
      <c r="AV24" s="37">
        <f t="shared" si="9"/>
        <v>0</v>
      </c>
      <c r="AW24" s="37">
        <f t="shared" si="10"/>
        <v>0</v>
      </c>
      <c r="AX24" s="37">
        <f t="shared" si="11"/>
        <v>0</v>
      </c>
      <c r="AY24" s="37">
        <f t="shared" si="12"/>
        <v>0</v>
      </c>
      <c r="AZ24" s="37">
        <f t="shared" si="13"/>
        <v>0</v>
      </c>
      <c r="BA24" s="37">
        <f t="shared" si="14"/>
        <v>0</v>
      </c>
      <c r="BB24" s="37">
        <f t="shared" si="15"/>
        <v>0</v>
      </c>
      <c r="BC24" s="37">
        <f t="shared" si="16"/>
        <v>0</v>
      </c>
      <c r="BD24" s="38">
        <f t="shared" si="17"/>
        <v>0</v>
      </c>
      <c r="BE24" s="37">
        <f t="shared" si="18"/>
        <v>0</v>
      </c>
      <c r="BF24" s="54">
        <f t="shared" si="6"/>
        <v>0</v>
      </c>
      <c r="BG24" t="str">
        <f t="shared" si="7"/>
        <v>OK</v>
      </c>
    </row>
    <row r="25" spans="1:64" ht="30" x14ac:dyDescent="0.25">
      <c r="A25" s="352">
        <v>22</v>
      </c>
      <c r="B25" s="355" t="s">
        <v>630</v>
      </c>
      <c r="C25" s="361" t="s">
        <v>715</v>
      </c>
      <c r="D25" s="356">
        <f>IF(Config!$C$6=1,SUM(+Ene!D25),IF(Config!$C$6=2,SUM(+Ene!D25+Feb!D25),IF(Config!$C$6=3,SUM(+Ene!D25+Feb!D25+Mar!D25),IF(Config!$C$6=4,SUM(+Ene!D25+Feb!D25+Mar!D25+Abr!D25),IF(Config!$C$6=5,SUM(Ene!D25+Feb!D25+Mar!D25+Abr!D25+May!D25),IF(Config!$C$6=6,SUM(+Ene!D25+Feb!D25+Mar!D25+Abr!D25+May!D25+Jun!D25),IF(Config!$C$6=7,SUM(Ene!D25+Feb!D25+Mar!D25+Abr!D25+May!D25+Jun!D25+Jul!D25),IF(Config!$C$6=8,SUM(+Ene!D25+Feb!D25+Mar!D25+Abr!D25+May!D25+Jun!D25+Jul!D25+Ago!D25),IF(Config!$C$6=9,SUM(+Ene!D25+Feb!D25+Mar!D25+Abr!D25+May!D25+Jun!D25+Jul!D25+Ago!D25+Set!D25),IF(Config!$C$6=10,SUM(+Ene!D25+Feb!D25+Mar!D25+Abr!D25+May!D25+Jun!D25+Jul!D25+Ago!D25+Set!D25+Oct!D25),IF(Config!$C$6=11,SUM(+Ene!D25+Feb!D25+Mar!D25+Abr!D25+May!D25+Jun!D25+Jul!D25+Ago!D25+Set!D25+Oct!D25+Nov!D25),IF(Config!$C$6=12,SUM(+Ene!D25+Feb!D25+Mar!D25+Abr!D25+May!D25+Jun!D25+Jul!D25+Ago!D25+Set!D25+Oct!D25+Nov!D25+Dic!D25)))))))))))))</f>
        <v>0</v>
      </c>
      <c r="E25" s="356">
        <f>IF(Config!$C$6=1,SUM(+Ene!E25),IF(Config!$C$6=2,SUM(+Ene!E25+Feb!E25),IF(Config!$C$6=3,SUM(+Ene!E25+Feb!E25+Mar!E25),IF(Config!$C$6=4,SUM(+Ene!E25+Feb!E25+Mar!E25+Abr!E25),IF(Config!$C$6=5,SUM(Ene!E25+Feb!E25+Mar!E25+Abr!E25+May!E25),IF(Config!$C$6=6,SUM(+Ene!E25+Feb!E25+Mar!E25+Abr!E25+May!E25+Jun!E25),IF(Config!$C$6=7,SUM(Ene!E25+Feb!E25+Mar!E25+Abr!E25+May!E25+Jun!E25+Jul!E25),IF(Config!$C$6=8,SUM(+Ene!E25+Feb!E25+Mar!E25+Abr!E25+May!E25+Jun!E25+Jul!E25+Ago!E25),IF(Config!$C$6=9,SUM(+Ene!E25+Feb!E25+Mar!E25+Abr!E25+May!E25+Jun!E25+Jul!E25+Ago!E25+Set!E25),IF(Config!$C$6=10,SUM(+Ene!E25+Feb!E25+Mar!E25+Abr!E25+May!E25+Jun!E25+Jul!E25+Ago!E25+Set!E25+Oct!E25),IF(Config!$C$6=11,SUM(+Ene!E25+Feb!E25+Mar!E25+Abr!E25+May!E25+Jun!E25+Jul!E25+Ago!E25+Set!E25+Oct!E25+Nov!E25),IF(Config!$C$6=12,SUM(+Ene!E25+Feb!E25+Mar!E25+Abr!E25+May!E25+Jun!E25+Jul!E25+Ago!E25+Set!E25+Oct!E25+Nov!E25+Dic!E25)))))))))))))</f>
        <v>0</v>
      </c>
      <c r="F25" s="356">
        <f>IF(Config!$C$6=1,SUM(+Ene!F25),IF(Config!$C$6=2,SUM(+Ene!F25+Feb!F25),IF(Config!$C$6=3,SUM(+Ene!F25+Feb!F25+Mar!F25),IF(Config!$C$6=4,SUM(+Ene!F25+Feb!F25+Mar!F25+Abr!F25),IF(Config!$C$6=5,SUM(Ene!F25+Feb!F25+Mar!F25+Abr!F25+May!F25),IF(Config!$C$6=6,SUM(+Ene!F25+Feb!F25+Mar!F25+Abr!F25+May!F25+Jun!F25),IF(Config!$C$6=7,SUM(Ene!F25+Feb!F25+Mar!F25+Abr!F25+May!F25+Jun!F25+Jul!F25),IF(Config!$C$6=8,SUM(+Ene!F25+Feb!F25+Mar!F25+Abr!F25+May!F25+Jun!F25+Jul!F25+Ago!F25),IF(Config!$C$6=9,SUM(+Ene!F25+Feb!F25+Mar!F25+Abr!F25+May!F25+Jun!F25+Jul!F25+Ago!F25+Set!F25),IF(Config!$C$6=10,SUM(+Ene!F25+Feb!F25+Mar!F25+Abr!F25+May!F25+Jun!F25+Jul!F25+Ago!F25+Set!F25+Oct!F25),IF(Config!$C$6=11,SUM(+Ene!F25+Feb!F25+Mar!F25+Abr!F25+May!F25+Jun!F25+Jul!F25+Ago!F25+Set!F25+Oct!F25+Nov!F25),IF(Config!$C$6=12,SUM(+Ene!F25+Feb!F25+Mar!F25+Abr!F25+May!F25+Jun!F25+Jul!F25+Ago!F25+Set!F25+Oct!F25+Nov!F25+Dic!F25)))))))))))))</f>
        <v>0</v>
      </c>
      <c r="G25" s="356">
        <f>IF(Config!$C$6=1,SUM(+Ene!G25),IF(Config!$C$6=2,SUM(+Ene!G25+Feb!G25),IF(Config!$C$6=3,SUM(+Ene!G25+Feb!G25+Mar!G25),IF(Config!$C$6=4,SUM(+Ene!G25+Feb!G25+Mar!G25+Abr!G25),IF(Config!$C$6=5,SUM(Ene!G25+Feb!G25+Mar!G25+Abr!G25+May!G25),IF(Config!$C$6=6,SUM(+Ene!G25+Feb!G25+Mar!G25+Abr!G25+May!G25+Jun!G25),IF(Config!$C$6=7,SUM(Ene!G25+Feb!G25+Mar!G25+Abr!G25+May!G25+Jun!G25+Jul!G25),IF(Config!$C$6=8,SUM(+Ene!G25+Feb!G25+Mar!G25+Abr!G25+May!G25+Jun!G25+Jul!G25+Ago!G25),IF(Config!$C$6=9,SUM(+Ene!G25+Feb!G25+Mar!G25+Abr!G25+May!G25+Jun!G25+Jul!G25+Ago!G25+Set!G25),IF(Config!$C$6=10,SUM(+Ene!G25+Feb!G25+Mar!G25+Abr!G25+May!G25+Jun!G25+Jul!G25+Ago!G25+Set!G25+Oct!G25),IF(Config!$C$6=11,SUM(+Ene!G25+Feb!G25+Mar!G25+Abr!G25+May!G25+Jun!G25+Jul!G25+Ago!G25+Set!G25+Oct!G25+Nov!G25),IF(Config!$C$6=12,SUM(+Ene!G25+Feb!G25+Mar!G25+Abr!G25+May!G25+Jun!G25+Jul!G25+Ago!G25+Set!G25+Oct!G25+Nov!G25+Dic!G25)))))))))))))</f>
        <v>91</v>
      </c>
      <c r="H25" s="356">
        <f>IF(Config!$C$6=1,SUM(+Ene!H25),IF(Config!$C$6=2,SUM(+Ene!H25+Feb!H25),IF(Config!$C$6=3,SUM(+Ene!H25+Feb!H25+Mar!H25),IF(Config!$C$6=4,SUM(+Ene!H25+Feb!H25+Mar!H25+Abr!H25),IF(Config!$C$6=5,SUM(Ene!H25+Feb!H25+Mar!H25+Abr!H25+May!H25),IF(Config!$C$6=6,SUM(+Ene!H25+Feb!H25+Mar!H25+Abr!H25+May!H25+Jun!H25),IF(Config!$C$6=7,SUM(Ene!H25+Feb!H25+Mar!H25+Abr!H25+May!H25+Jun!H25+Jul!H25),IF(Config!$C$6=8,SUM(+Ene!H25+Feb!H25+Mar!H25+Abr!H25+May!H25+Jun!H25+Jul!H25+Ago!H25),IF(Config!$C$6=9,SUM(+Ene!H25+Feb!H25+Mar!H25+Abr!H25+May!H25+Jun!H25+Jul!H25+Ago!H25+Set!H25),IF(Config!$C$6=10,SUM(+Ene!H25+Feb!H25+Mar!H25+Abr!H25+May!H25+Jun!H25+Jul!H25+Ago!H25+Set!H25+Oct!H25),IF(Config!$C$6=11,SUM(+Ene!H25+Feb!H25+Mar!H25+Abr!H25+May!H25+Jun!H25+Jul!H25+Ago!H25+Set!H25+Oct!H25+Nov!H25),IF(Config!$C$6=12,SUM(+Ene!H25+Feb!H25+Mar!H25+Abr!H25+May!H25+Jun!H25+Jul!H25+Ago!H25+Set!H25+Oct!H25+Nov!H25+Dic!H25)))))))))))))</f>
        <v>25</v>
      </c>
      <c r="I25" s="356">
        <f>IF(Config!$C$6=1,SUM(+Ene!I25),IF(Config!$C$6=2,SUM(+Ene!I25+Feb!I25),IF(Config!$C$6=3,SUM(+Ene!I25+Feb!I25+Mar!I25),IF(Config!$C$6=4,SUM(+Ene!I25+Feb!I25+Mar!I25+Abr!I25),IF(Config!$C$6=5,SUM(Ene!I25+Feb!I25+Mar!I25+Abr!I25+May!I25),IF(Config!$C$6=6,SUM(+Ene!I25+Feb!I25+Mar!I25+Abr!I25+May!I25+Jun!I25),IF(Config!$C$6=7,SUM(Ene!I25+Feb!I25+Mar!I25+Abr!I25+May!I25+Jun!I25+Jul!I25),IF(Config!$C$6=8,SUM(+Ene!I25+Feb!I25+Mar!I25+Abr!I25+May!I25+Jun!I25+Jul!I25+Ago!I25),IF(Config!$C$6=9,SUM(+Ene!I25+Feb!I25+Mar!I25+Abr!I25+May!I25+Jun!I25+Jul!I25+Ago!I25+Set!I25),IF(Config!$C$6=10,SUM(+Ene!I25+Feb!I25+Mar!I25+Abr!I25+May!I25+Jun!I25+Jul!I25+Ago!I25+Set!I25+Oct!I25),IF(Config!$C$6=11,SUM(+Ene!I25+Feb!I25+Mar!I25+Abr!I25+May!I25+Jun!I25+Jul!I25+Ago!I25+Set!I25+Oct!I25+Nov!I25),IF(Config!$C$6=12,SUM(+Ene!I25+Feb!I25+Mar!I25+Abr!I25+May!I25+Jun!I25+Jul!I25+Ago!I25+Set!I25+Oct!I25+Nov!I25+Dic!I25)))))))))))))</f>
        <v>8</v>
      </c>
      <c r="J25" s="356">
        <f>IF(Config!$C$6=1,SUM(+Ene!J25),IF(Config!$C$6=2,SUM(+Ene!J25+Feb!J25),IF(Config!$C$6=3,SUM(+Ene!J25+Feb!J25+Mar!J25),IF(Config!$C$6=4,SUM(+Ene!J25+Feb!J25+Mar!J25+Abr!J25),IF(Config!$C$6=5,SUM(Ene!J25+Feb!J25+Mar!J25+Abr!J25+May!J25),IF(Config!$C$6=6,SUM(+Ene!J25+Feb!J25+Mar!J25+Abr!J25+May!J25+Jun!J25),IF(Config!$C$6=7,SUM(Ene!J25+Feb!J25+Mar!J25+Abr!J25+May!J25+Jun!J25+Jul!J25),IF(Config!$C$6=8,SUM(+Ene!J25+Feb!J25+Mar!J25+Abr!J25+May!J25+Jun!J25+Jul!J25+Ago!J25),IF(Config!$C$6=9,SUM(+Ene!J25+Feb!J25+Mar!J25+Abr!J25+May!J25+Jun!J25+Jul!J25+Ago!J25+Set!J25),IF(Config!$C$6=10,SUM(+Ene!J25+Feb!J25+Mar!J25+Abr!J25+May!J25+Jun!J25+Jul!J25+Ago!J25+Set!J25+Oct!J25),IF(Config!$C$6=11,SUM(+Ene!J25+Feb!J25+Mar!J25+Abr!J25+May!J25+Jun!J25+Jul!J25+Ago!J25+Set!J25+Oct!J25+Nov!J25),IF(Config!$C$6=12,SUM(+Ene!J25+Feb!J25+Mar!J25+Abr!J25+May!J25+Jun!J25+Jul!J25+Ago!J25+Set!J25+Oct!J25+Nov!J25+Dic!J25)))))))))))))</f>
        <v>8</v>
      </c>
      <c r="K25" s="356">
        <f>IF(Config!$C$6=1,SUM(+Ene!K25),IF(Config!$C$6=2,SUM(+Ene!K25+Feb!K25),IF(Config!$C$6=3,SUM(+Ene!K25+Feb!K25+Mar!K25),IF(Config!$C$6=4,SUM(+Ene!K25+Feb!K25+Mar!K25+Abr!K25),IF(Config!$C$6=5,SUM(Ene!K25+Feb!K25+Mar!K25+Abr!K25+May!K25),IF(Config!$C$6=6,SUM(+Ene!K25+Feb!K25+Mar!K25+Abr!K25+May!K25+Jun!K25),IF(Config!$C$6=7,SUM(Ene!K25+Feb!K25+Mar!K25+Abr!K25+May!K25+Jun!K25+Jul!K25),IF(Config!$C$6=8,SUM(+Ene!K25+Feb!K25+Mar!K25+Abr!K25+May!K25+Jun!K25+Jul!K25+Ago!K25),IF(Config!$C$6=9,SUM(+Ene!K25+Feb!K25+Mar!K25+Abr!K25+May!K25+Jun!K25+Jul!K25+Ago!K25+Set!K25),IF(Config!$C$6=10,SUM(+Ene!K25+Feb!K25+Mar!K25+Abr!K25+May!K25+Jun!K25+Jul!K25+Ago!K25+Set!K25+Oct!K25),IF(Config!$C$6=11,SUM(+Ene!K25+Feb!K25+Mar!K25+Abr!K25+May!K25+Jun!K25+Jul!K25+Ago!K25+Set!K25+Oct!K25+Nov!K25),IF(Config!$C$6=12,SUM(+Ene!K25+Feb!K25+Mar!K25+Abr!K25+May!K25+Jun!K25+Jul!K25+Ago!K25+Set!K25+Oct!K25+Nov!K25+Dic!K25)))))))))))))</f>
        <v>17</v>
      </c>
      <c r="L25" s="356">
        <f>IF(Config!$C$6=1,SUM(+Ene!L25),IF(Config!$C$6=2,SUM(+Ene!L25+Feb!L25),IF(Config!$C$6=3,SUM(+Ene!L25+Feb!L25+Mar!L25),IF(Config!$C$6=4,SUM(+Ene!L25+Feb!L25+Mar!L25+Abr!L25),IF(Config!$C$6=5,SUM(Ene!L25+Feb!L25+Mar!L25+Abr!L25+May!L25),IF(Config!$C$6=6,SUM(+Ene!L25+Feb!L25+Mar!L25+Abr!L25+May!L25+Jun!L25),IF(Config!$C$6=7,SUM(Ene!L25+Feb!L25+Mar!L25+Abr!L25+May!L25+Jun!L25+Jul!L25),IF(Config!$C$6=8,SUM(+Ene!L25+Feb!L25+Mar!L25+Abr!L25+May!L25+Jun!L25+Jul!L25+Ago!L25),IF(Config!$C$6=9,SUM(+Ene!L25+Feb!L25+Mar!L25+Abr!L25+May!L25+Jun!L25+Jul!L25+Ago!L25+Set!L25),IF(Config!$C$6=10,SUM(+Ene!L25+Feb!L25+Mar!L25+Abr!L25+May!L25+Jun!L25+Jul!L25+Ago!L25+Set!L25+Oct!L25),IF(Config!$C$6=11,SUM(+Ene!L25+Feb!L25+Mar!L25+Abr!L25+May!L25+Jun!L25+Jul!L25+Ago!L25+Set!L25+Oct!L25+Nov!L25),IF(Config!$C$6=12,SUM(+Ene!L25+Feb!L25+Mar!L25+Abr!L25+May!L25+Jun!L25+Jul!L25+Ago!L25+Set!L25+Oct!L25+Nov!L25+Dic!L25)))))))))))))</f>
        <v>2</v>
      </c>
      <c r="M25" s="356">
        <f>IF(Config!$C$6=1,SUM(+Ene!M25),IF(Config!$C$6=2,SUM(+Ene!M25+Feb!M25),IF(Config!$C$6=3,SUM(+Ene!M25+Feb!M25+Mar!M25),IF(Config!$C$6=4,SUM(+Ene!M25+Feb!M25+Mar!M25+Abr!M25),IF(Config!$C$6=5,SUM(Ene!M25+Feb!M25+Mar!M25+Abr!M25+May!M25),IF(Config!$C$6=6,SUM(+Ene!M25+Feb!M25+Mar!M25+Abr!M25+May!M25+Jun!M25),IF(Config!$C$6=7,SUM(Ene!M25+Feb!M25+Mar!M25+Abr!M25+May!M25+Jun!M25+Jul!M25),IF(Config!$C$6=8,SUM(+Ene!M25+Feb!M25+Mar!M25+Abr!M25+May!M25+Jun!M25+Jul!M25+Ago!M25),IF(Config!$C$6=9,SUM(+Ene!M25+Feb!M25+Mar!M25+Abr!M25+May!M25+Jun!M25+Jul!M25+Ago!M25+Set!M25),IF(Config!$C$6=10,SUM(+Ene!M25+Feb!M25+Mar!M25+Abr!M25+May!M25+Jun!M25+Jul!M25+Ago!M25+Set!M25+Oct!M25),IF(Config!$C$6=11,SUM(+Ene!M25+Feb!M25+Mar!M25+Abr!M25+May!M25+Jun!M25+Jul!M25+Ago!M25+Set!M25+Oct!M25+Nov!M25),IF(Config!$C$6=12,SUM(+Ene!M25+Feb!M25+Mar!M25+Abr!M25+May!M25+Jun!M25+Jul!M25+Ago!M25+Set!M25+Oct!M25+Nov!M25+Dic!M25)))))))))))))</f>
        <v>26</v>
      </c>
      <c r="N25" s="356">
        <f>IF(Config!$C$6=1,SUM(+Ene!N25),IF(Config!$C$6=2,SUM(+Ene!N25+Feb!N25),IF(Config!$C$6=3,SUM(+Ene!N25+Feb!N25+Mar!N25),IF(Config!$C$6=4,SUM(+Ene!N25+Feb!N25+Mar!N25+Abr!N25),IF(Config!$C$6=5,SUM(Ene!N25+Feb!N25+Mar!N25+Abr!N25+May!N25),IF(Config!$C$6=6,SUM(+Ene!N25+Feb!N25+Mar!N25+Abr!N25+May!N25+Jun!N25),IF(Config!$C$6=7,SUM(Ene!N25+Feb!N25+Mar!N25+Abr!N25+May!N25+Jun!N25+Jul!N25),IF(Config!$C$6=8,SUM(+Ene!N25+Feb!N25+Mar!N25+Abr!N25+May!N25+Jun!N25+Jul!N25+Ago!N25),IF(Config!$C$6=9,SUM(+Ene!N25+Feb!N25+Mar!N25+Abr!N25+May!N25+Jun!N25+Jul!N25+Ago!N25+Set!N25),IF(Config!$C$6=10,SUM(+Ene!N25+Feb!N25+Mar!N25+Abr!N25+May!N25+Jun!N25+Jul!N25+Ago!N25+Set!N25+Oct!N25),IF(Config!$C$6=11,SUM(+Ene!N25+Feb!N25+Mar!N25+Abr!N25+May!N25+Jun!N25+Jul!N25+Ago!N25+Set!N25+Oct!N25+Nov!N25),IF(Config!$C$6=12,SUM(+Ene!N25+Feb!N25+Mar!N25+Abr!N25+May!N25+Jun!N25+Jul!N25+Ago!N25+Set!N25+Oct!N25+Nov!N25+Dic!N25)))))))))))))</f>
        <v>8</v>
      </c>
      <c r="O25" s="356">
        <f>IF(Config!$C$6=1,SUM(+Ene!O25),IF(Config!$C$6=2,SUM(+Ene!O25+Feb!O25),IF(Config!$C$6=3,SUM(+Ene!O25+Feb!O25+Mar!O25),IF(Config!$C$6=4,SUM(+Ene!O25+Feb!O25+Mar!O25+Abr!O25),IF(Config!$C$6=5,SUM(Ene!O25+Feb!O25+Mar!O25+Abr!O25+May!O25),IF(Config!$C$6=6,SUM(+Ene!O25+Feb!O25+Mar!O25+Abr!O25+May!O25+Jun!O25),IF(Config!$C$6=7,SUM(Ene!O25+Feb!O25+Mar!O25+Abr!O25+May!O25+Jun!O25+Jul!O25),IF(Config!$C$6=8,SUM(+Ene!O25+Feb!O25+Mar!O25+Abr!O25+May!O25+Jun!O25+Jul!O25+Ago!O25),IF(Config!$C$6=9,SUM(+Ene!O25+Feb!O25+Mar!O25+Abr!O25+May!O25+Jun!O25+Jul!O25+Ago!O25+Set!O25),IF(Config!$C$6=10,SUM(+Ene!O25+Feb!O25+Mar!O25+Abr!O25+May!O25+Jun!O25+Jul!O25+Ago!O25+Set!O25+Oct!O25),IF(Config!$C$6=11,SUM(+Ene!O25+Feb!O25+Mar!O25+Abr!O25+May!O25+Jun!O25+Jul!O25+Ago!O25+Set!O25+Oct!O25+Nov!O25),IF(Config!$C$6=12,SUM(+Ene!O25+Feb!O25+Mar!O25+Abr!O25+May!O25+Jun!O25+Jul!O25+Ago!O25+Set!O25+Oct!O25+Nov!O25+Dic!O25)))))))))))))</f>
        <v>11</v>
      </c>
      <c r="P25" s="356">
        <f>IF(Config!$C$6=1,SUM(+Ene!P25),IF(Config!$C$6=2,SUM(+Ene!P25+Feb!P25),IF(Config!$C$6=3,SUM(+Ene!P25+Feb!P25+Mar!P25),IF(Config!$C$6=4,SUM(+Ene!P25+Feb!P25+Mar!P25+Abr!P25),IF(Config!$C$6=5,SUM(Ene!P25+Feb!P25+Mar!P25+Abr!P25+May!P25),IF(Config!$C$6=6,SUM(+Ene!P25+Feb!P25+Mar!P25+Abr!P25+May!P25+Jun!P25),IF(Config!$C$6=7,SUM(Ene!P25+Feb!P25+Mar!P25+Abr!P25+May!P25+Jun!P25+Jul!P25),IF(Config!$C$6=8,SUM(+Ene!P25+Feb!P25+Mar!P25+Abr!P25+May!P25+Jun!P25+Jul!P25+Ago!P25),IF(Config!$C$6=9,SUM(+Ene!P25+Feb!P25+Mar!P25+Abr!P25+May!P25+Jun!P25+Jul!P25+Ago!P25+Set!P25),IF(Config!$C$6=10,SUM(+Ene!P25+Feb!P25+Mar!P25+Abr!P25+May!P25+Jun!P25+Jul!P25+Ago!P25+Set!P25+Oct!P25),IF(Config!$C$6=11,SUM(+Ene!P25+Feb!P25+Mar!P25+Abr!P25+May!P25+Jun!P25+Jul!P25+Ago!P25+Set!P25+Oct!P25+Nov!P25),IF(Config!$C$6=12,SUM(+Ene!P25+Feb!P25+Mar!P25+Abr!P25+May!P25+Jun!P25+Jul!P25+Ago!P25+Set!P25+Oct!P25+Nov!P25+Dic!P25)))))))))))))</f>
        <v>21</v>
      </c>
      <c r="Q25" s="356">
        <f>IF(Config!$C$6=1,SUM(+Ene!Q25),IF(Config!$C$6=2,SUM(+Ene!Q25+Feb!Q25),IF(Config!$C$6=3,SUM(+Ene!Q25+Feb!Q25+Mar!Q25),IF(Config!$C$6=4,SUM(+Ene!Q25+Feb!Q25+Mar!Q25+Abr!Q25),IF(Config!$C$6=5,SUM(Ene!Q25+Feb!Q25+Mar!Q25+Abr!Q25+May!Q25),IF(Config!$C$6=6,SUM(+Ene!Q25+Feb!Q25+Mar!Q25+Abr!Q25+May!Q25+Jun!Q25),IF(Config!$C$6=7,SUM(Ene!Q25+Feb!Q25+Mar!Q25+Abr!Q25+May!Q25+Jun!Q25+Jul!Q25),IF(Config!$C$6=8,SUM(+Ene!Q25+Feb!Q25+Mar!Q25+Abr!Q25+May!Q25+Jun!Q25+Jul!Q25+Ago!Q25),IF(Config!$C$6=9,SUM(+Ene!Q25+Feb!Q25+Mar!Q25+Abr!Q25+May!Q25+Jun!Q25+Jul!Q25+Ago!Q25+Set!Q25),IF(Config!$C$6=10,SUM(+Ene!Q25+Feb!Q25+Mar!Q25+Abr!Q25+May!Q25+Jun!Q25+Jul!Q25+Ago!Q25+Set!Q25+Oct!Q25),IF(Config!$C$6=11,SUM(+Ene!Q25+Feb!Q25+Mar!Q25+Abr!Q25+May!Q25+Jun!Q25+Jul!Q25+Ago!Q25+Set!Q25+Oct!Q25+Nov!Q25),IF(Config!$C$6=12,SUM(+Ene!Q25+Feb!Q25+Mar!Q25+Abr!Q25+May!Q25+Jun!Q25+Jul!Q25+Ago!Q25+Set!Q25+Oct!Q25+Nov!Q25+Dic!Q25)))))))))))))</f>
        <v>10</v>
      </c>
      <c r="R25" s="356">
        <f>IF(Config!$C$6=1,SUM(+Ene!R25),IF(Config!$C$6=2,SUM(+Ene!R25+Feb!R25),IF(Config!$C$6=3,SUM(+Ene!R25+Feb!R25+Mar!R25),IF(Config!$C$6=4,SUM(+Ene!R25+Feb!R25+Mar!R25+Abr!R25),IF(Config!$C$6=5,SUM(Ene!R25+Feb!R25+Mar!R25+Abr!R25+May!R25),IF(Config!$C$6=6,SUM(+Ene!R25+Feb!R25+Mar!R25+Abr!R25+May!R25+Jun!R25),IF(Config!$C$6=7,SUM(Ene!R25+Feb!R25+Mar!R25+Abr!R25+May!R25+Jun!R25+Jul!R25),IF(Config!$C$6=8,SUM(+Ene!R25+Feb!R25+Mar!R25+Abr!R25+May!R25+Jun!R25+Jul!R25+Ago!R25),IF(Config!$C$6=9,SUM(+Ene!R25+Feb!R25+Mar!R25+Abr!R25+May!R25+Jun!R25+Jul!R25+Ago!R25+Set!R25),IF(Config!$C$6=10,SUM(+Ene!R25+Feb!R25+Mar!R25+Abr!R25+May!R25+Jun!R25+Jul!R25+Ago!R25+Set!R25+Oct!R25),IF(Config!$C$6=11,SUM(+Ene!R25+Feb!R25+Mar!R25+Abr!R25+May!R25+Jun!R25+Jul!R25+Ago!R25+Set!R25+Oct!R25+Nov!R25),IF(Config!$C$6=12,SUM(+Ene!R25+Feb!R25+Mar!R25+Abr!R25+May!R25+Jun!R25+Jul!R25+Ago!R25+Set!R25+Oct!R25+Nov!R25+Dic!R25)))))))))))))</f>
        <v>4</v>
      </c>
      <c r="S25" s="356">
        <f>IF(Config!$C$6=1,SUM(+Ene!S25),IF(Config!$C$6=2,SUM(+Ene!S25+Feb!S25),IF(Config!$C$6=3,SUM(+Ene!S25+Feb!S25+Mar!S25),IF(Config!$C$6=4,SUM(+Ene!S25+Feb!S25+Mar!S25+Abr!S25),IF(Config!$C$6=5,SUM(Ene!S25+Feb!S25+Mar!S25+Abr!S25+May!S25),IF(Config!$C$6=6,SUM(+Ene!S25+Feb!S25+Mar!S25+Abr!S25+May!S25+Jun!S25),IF(Config!$C$6=7,SUM(Ene!S25+Feb!S25+Mar!S25+Abr!S25+May!S25+Jun!S25+Jul!S25),IF(Config!$C$6=8,SUM(+Ene!S25+Feb!S25+Mar!S25+Abr!S25+May!S25+Jun!S25+Jul!S25+Ago!S25),IF(Config!$C$6=9,SUM(+Ene!S25+Feb!S25+Mar!S25+Abr!S25+May!S25+Jun!S25+Jul!S25+Ago!S25+Set!S25),IF(Config!$C$6=10,SUM(+Ene!S25+Feb!S25+Mar!S25+Abr!S25+May!S25+Jun!S25+Jul!S25+Ago!S25+Set!S25+Oct!S25),IF(Config!$C$6=11,SUM(+Ene!S25+Feb!S25+Mar!S25+Abr!S25+May!S25+Jun!S25+Jul!S25+Ago!S25+Set!S25+Oct!S25+Nov!S25),IF(Config!$C$6=12,SUM(+Ene!S25+Feb!S25+Mar!S25+Abr!S25+May!S25+Jun!S25+Jul!S25+Ago!S25+Set!S25+Oct!S25+Nov!S25+Dic!S25)))))))))))))</f>
        <v>8</v>
      </c>
      <c r="T25" s="356">
        <f>IF(Config!$C$6=1,SUM(+Ene!T25),IF(Config!$C$6=2,SUM(+Ene!T25+Feb!T25),IF(Config!$C$6=3,SUM(+Ene!T25+Feb!T25+Mar!T25),IF(Config!$C$6=4,SUM(+Ene!T25+Feb!T25+Mar!T25+Abr!T25),IF(Config!$C$6=5,SUM(Ene!T25+Feb!T25+Mar!T25+Abr!T25+May!T25),IF(Config!$C$6=6,SUM(+Ene!T25+Feb!T25+Mar!T25+Abr!T25+May!T25+Jun!T25),IF(Config!$C$6=7,SUM(Ene!T25+Feb!T25+Mar!T25+Abr!T25+May!T25+Jun!T25+Jul!T25),IF(Config!$C$6=8,SUM(+Ene!T25+Feb!T25+Mar!T25+Abr!T25+May!T25+Jun!T25+Jul!T25+Ago!T25),IF(Config!$C$6=9,SUM(+Ene!T25+Feb!T25+Mar!T25+Abr!T25+May!T25+Jun!T25+Jul!T25+Ago!T25+Set!T25),IF(Config!$C$6=10,SUM(+Ene!T25+Feb!T25+Mar!T25+Abr!T25+May!T25+Jun!T25+Jul!T25+Ago!T25+Set!T25+Oct!T25),IF(Config!$C$6=11,SUM(+Ene!T25+Feb!T25+Mar!T25+Abr!T25+May!T25+Jun!T25+Jul!T25+Ago!T25+Set!T25+Oct!T25+Nov!T25),IF(Config!$C$6=12,SUM(+Ene!T25+Feb!T25+Mar!T25+Abr!T25+May!T25+Jun!T25+Jul!T25+Ago!T25+Set!T25+Oct!T25+Nov!T25+Dic!T25)))))))))))))</f>
        <v>36</v>
      </c>
      <c r="U25" s="356">
        <f>IF(Config!$C$6=1,SUM(+Ene!U25),IF(Config!$C$6=2,SUM(+Ene!U25+Feb!U25),IF(Config!$C$6=3,SUM(+Ene!U25+Feb!U25+Mar!U25),IF(Config!$C$6=4,SUM(+Ene!U25+Feb!U25+Mar!U25+Abr!U25),IF(Config!$C$6=5,SUM(Ene!U25+Feb!U25+Mar!U25+Abr!U25+May!U25),IF(Config!$C$6=6,SUM(+Ene!U25+Feb!U25+Mar!U25+Abr!U25+May!U25+Jun!U25),IF(Config!$C$6=7,SUM(Ene!U25+Feb!U25+Mar!U25+Abr!U25+May!U25+Jun!U25+Jul!U25),IF(Config!$C$6=8,SUM(+Ene!U25+Feb!U25+Mar!U25+Abr!U25+May!U25+Jun!U25+Jul!U25+Ago!U25),IF(Config!$C$6=9,SUM(+Ene!U25+Feb!U25+Mar!U25+Abr!U25+May!U25+Jun!U25+Jul!U25+Ago!U25+Set!U25),IF(Config!$C$6=10,SUM(+Ene!U25+Feb!U25+Mar!U25+Abr!U25+May!U25+Jun!U25+Jul!U25+Ago!U25+Set!U25+Oct!U25),IF(Config!$C$6=11,SUM(+Ene!U25+Feb!U25+Mar!U25+Abr!U25+May!U25+Jun!U25+Jul!U25+Ago!U25+Set!U25+Oct!U25+Nov!U25),IF(Config!$C$6=12,SUM(+Ene!U25+Feb!U25+Mar!U25+Abr!U25+May!U25+Jun!U25+Jul!U25+Ago!U25+Set!U25+Oct!U25+Nov!U25+Dic!U25)))))))))))))</f>
        <v>9</v>
      </c>
      <c r="V25" s="356">
        <f>IF(Config!$C$6=1,SUM(+Ene!V25),IF(Config!$C$6=2,SUM(+Ene!V25+Feb!V25),IF(Config!$C$6=3,SUM(+Ene!V25+Feb!V25+Mar!V25),IF(Config!$C$6=4,SUM(+Ene!V25+Feb!V25+Mar!V25+Abr!V25),IF(Config!$C$6=5,SUM(Ene!V25+Feb!V25+Mar!V25+Abr!V25+May!V25),IF(Config!$C$6=6,SUM(+Ene!V25+Feb!V25+Mar!V25+Abr!V25+May!V25+Jun!V25),IF(Config!$C$6=7,SUM(Ene!V25+Feb!V25+Mar!V25+Abr!V25+May!V25+Jun!V25+Jul!V25),IF(Config!$C$6=8,SUM(+Ene!V25+Feb!V25+Mar!V25+Abr!V25+May!V25+Jun!V25+Jul!V25+Ago!V25),IF(Config!$C$6=9,SUM(+Ene!V25+Feb!V25+Mar!V25+Abr!V25+May!V25+Jun!V25+Jul!V25+Ago!V25+Set!V25),IF(Config!$C$6=10,SUM(+Ene!V25+Feb!V25+Mar!V25+Abr!V25+May!V25+Jun!V25+Jul!V25+Ago!V25+Set!V25+Oct!V25),IF(Config!$C$6=11,SUM(+Ene!V25+Feb!V25+Mar!V25+Abr!V25+May!V25+Jun!V25+Jul!V25+Ago!V25+Set!V25+Oct!V25+Nov!V25),IF(Config!$C$6=12,SUM(+Ene!V25+Feb!V25+Mar!V25+Abr!V25+May!V25+Jun!V25+Jul!V25+Ago!V25+Set!V25+Oct!V25+Nov!V25+Dic!V25)))))))))))))</f>
        <v>10</v>
      </c>
      <c r="W25" s="356">
        <f>IF(Config!$C$6=1,SUM(+Ene!W25),IF(Config!$C$6=2,SUM(+Ene!W25+Feb!W25),IF(Config!$C$6=3,SUM(+Ene!W25+Feb!W25+Mar!W25),IF(Config!$C$6=4,SUM(+Ene!W25+Feb!W25+Mar!W25+Abr!W25),IF(Config!$C$6=5,SUM(Ene!W25+Feb!W25+Mar!W25+Abr!W25+May!W25),IF(Config!$C$6=6,SUM(+Ene!W25+Feb!W25+Mar!W25+Abr!W25+May!W25+Jun!W25),IF(Config!$C$6=7,SUM(Ene!W25+Feb!W25+Mar!W25+Abr!W25+May!W25+Jun!W25+Jul!W25),IF(Config!$C$6=8,SUM(+Ene!W25+Feb!W25+Mar!W25+Abr!W25+May!W25+Jun!W25+Jul!W25+Ago!W25),IF(Config!$C$6=9,SUM(+Ene!W25+Feb!W25+Mar!W25+Abr!W25+May!W25+Jun!W25+Jul!W25+Ago!W25+Set!W25),IF(Config!$C$6=10,SUM(+Ene!W25+Feb!W25+Mar!W25+Abr!W25+May!W25+Jun!W25+Jul!W25+Ago!W25+Set!W25+Oct!W25),IF(Config!$C$6=11,SUM(+Ene!W25+Feb!W25+Mar!W25+Abr!W25+May!W25+Jun!W25+Jul!W25+Ago!W25+Set!W25+Oct!W25+Nov!W25),IF(Config!$C$6=12,SUM(+Ene!W25+Feb!W25+Mar!W25+Abr!W25+May!W25+Jun!W25+Jul!W25+Ago!W25+Set!W25+Oct!W25+Nov!W25+Dic!W25)))))))))))))</f>
        <v>17</v>
      </c>
      <c r="X25" s="356">
        <f>IF(Config!$C$6=1,SUM(+Ene!X25),IF(Config!$C$6=2,SUM(+Ene!X25+Feb!X25),IF(Config!$C$6=3,SUM(+Ene!X25+Feb!X25+Mar!X25),IF(Config!$C$6=4,SUM(+Ene!X25+Feb!X25+Mar!X25+Abr!X25),IF(Config!$C$6=5,SUM(Ene!X25+Feb!X25+Mar!X25+Abr!X25+May!X25),IF(Config!$C$6=6,SUM(+Ene!X25+Feb!X25+Mar!X25+Abr!X25+May!X25+Jun!X25),IF(Config!$C$6=7,SUM(Ene!X25+Feb!X25+Mar!X25+Abr!X25+May!X25+Jun!X25+Jul!X25),IF(Config!$C$6=8,SUM(+Ene!X25+Feb!X25+Mar!X25+Abr!X25+May!X25+Jun!X25+Jul!X25+Ago!X25),IF(Config!$C$6=9,SUM(+Ene!X25+Feb!X25+Mar!X25+Abr!X25+May!X25+Jun!X25+Jul!X25+Ago!X25+Set!X25),IF(Config!$C$6=10,SUM(+Ene!X25+Feb!X25+Mar!X25+Abr!X25+May!X25+Jun!X25+Jul!X25+Ago!X25+Set!X25+Oct!X25),IF(Config!$C$6=11,SUM(+Ene!X25+Feb!X25+Mar!X25+Abr!X25+May!X25+Jun!X25+Jul!X25+Ago!X25+Set!X25+Oct!X25+Nov!X25),IF(Config!$C$6=12,SUM(+Ene!X25+Feb!X25+Mar!X25+Abr!X25+May!X25+Jun!X25+Jul!X25+Ago!X25+Set!X25+Oct!X25+Nov!X25+Dic!X25)))))))))))))</f>
        <v>0</v>
      </c>
      <c r="Y25" s="356">
        <f>IF(Config!$C$6=1,SUM(+Ene!Y25),IF(Config!$C$6=2,SUM(+Ene!Y25+Feb!Y25),IF(Config!$C$6=3,SUM(+Ene!Y25+Feb!Y25+Mar!Y25),IF(Config!$C$6=4,SUM(+Ene!Y25+Feb!Y25+Mar!Y25+Abr!Y25),IF(Config!$C$6=5,SUM(Ene!Y25+Feb!Y25+Mar!Y25+Abr!Y25+May!Y25),IF(Config!$C$6=6,SUM(+Ene!Y25+Feb!Y25+Mar!Y25+Abr!Y25+May!Y25+Jun!Y25),IF(Config!$C$6=7,SUM(Ene!Y25+Feb!Y25+Mar!Y25+Abr!Y25+May!Y25+Jun!Y25+Jul!Y25),IF(Config!$C$6=8,SUM(+Ene!Y25+Feb!Y25+Mar!Y25+Abr!Y25+May!Y25+Jun!Y25+Jul!Y25+Ago!Y25),IF(Config!$C$6=9,SUM(+Ene!Y25+Feb!Y25+Mar!Y25+Abr!Y25+May!Y25+Jun!Y25+Jul!Y25+Ago!Y25+Set!Y25),IF(Config!$C$6=10,SUM(+Ene!Y25+Feb!Y25+Mar!Y25+Abr!Y25+May!Y25+Jun!Y25+Jul!Y25+Ago!Y25+Set!Y25+Oct!Y25),IF(Config!$C$6=11,SUM(+Ene!Y25+Feb!Y25+Mar!Y25+Abr!Y25+May!Y25+Jun!Y25+Jul!Y25+Ago!Y25+Set!Y25+Oct!Y25+Nov!Y25),IF(Config!$C$6=12,SUM(+Ene!Y25+Feb!Y25+Mar!Y25+Abr!Y25+May!Y25+Jun!Y25+Jul!Y25+Ago!Y25+Set!Y25+Oct!Y25+Nov!Y25+Dic!Y25)))))))))))))</f>
        <v>91</v>
      </c>
      <c r="Z25" s="356">
        <f>IF(Config!$C$6=1,SUM(+Ene!Z25),IF(Config!$C$6=2,SUM(+Ene!Z25+Feb!Z25),IF(Config!$C$6=3,SUM(+Ene!Z25+Feb!Z25+Mar!Z25),IF(Config!$C$6=4,SUM(+Ene!Z25+Feb!Z25+Mar!Z25+Abr!Z25),IF(Config!$C$6=5,SUM(Ene!Z25+Feb!Z25+Mar!Z25+Abr!Z25+May!Z25),IF(Config!$C$6=6,SUM(+Ene!Z25+Feb!Z25+Mar!Z25+Abr!Z25+May!Z25+Jun!Z25),IF(Config!$C$6=7,SUM(Ene!Z25+Feb!Z25+Mar!Z25+Abr!Z25+May!Z25+Jun!Z25+Jul!Z25),IF(Config!$C$6=8,SUM(+Ene!Z25+Feb!Z25+Mar!Z25+Abr!Z25+May!Z25+Jun!Z25+Jul!Z25+Ago!Z25),IF(Config!$C$6=9,SUM(+Ene!Z25+Feb!Z25+Mar!Z25+Abr!Z25+May!Z25+Jun!Z25+Jul!Z25+Ago!Z25+Set!Z25),IF(Config!$C$6=10,SUM(+Ene!Z25+Feb!Z25+Mar!Z25+Abr!Z25+May!Z25+Jun!Z25+Jul!Z25+Ago!Z25+Set!Z25+Oct!Z25),IF(Config!$C$6=11,SUM(+Ene!Z25+Feb!Z25+Mar!Z25+Abr!Z25+May!Z25+Jun!Z25+Jul!Z25+Ago!Z25+Set!Z25+Oct!Z25+Nov!Z25),IF(Config!$C$6=12,SUM(+Ene!Z25+Feb!Z25+Mar!Z25+Abr!Z25+May!Z25+Jun!Z25+Jul!Z25+Ago!Z25+Set!Z25+Oct!Z25+Nov!Z25+Dic!Z25)))))))))))))</f>
        <v>17</v>
      </c>
      <c r="AA25" s="356">
        <f>IF(Config!$C$6=1,SUM(+Ene!AA25),IF(Config!$C$6=2,SUM(+Ene!AA25+Feb!AA25),IF(Config!$C$6=3,SUM(+Ene!AA25+Feb!AA25+Mar!AA25),IF(Config!$C$6=4,SUM(+Ene!AA25+Feb!AA25+Mar!AA25+Abr!AA25),IF(Config!$C$6=5,SUM(Ene!AA25+Feb!AA25+Mar!AA25+Abr!AA25+May!AA25),IF(Config!$C$6=6,SUM(+Ene!AA25+Feb!AA25+Mar!AA25+Abr!AA25+May!AA25+Jun!AA25),IF(Config!$C$6=7,SUM(Ene!AA25+Feb!AA25+Mar!AA25+Abr!AA25+May!AA25+Jun!AA25+Jul!AA25),IF(Config!$C$6=8,SUM(+Ene!AA25+Feb!AA25+Mar!AA25+Abr!AA25+May!AA25+Jun!AA25+Jul!AA25+Ago!AA25),IF(Config!$C$6=9,SUM(+Ene!AA25+Feb!AA25+Mar!AA25+Abr!AA25+May!AA25+Jun!AA25+Jul!AA25+Ago!AA25+Set!AA25),IF(Config!$C$6=10,SUM(+Ene!AA25+Feb!AA25+Mar!AA25+Abr!AA25+May!AA25+Jun!AA25+Jul!AA25+Ago!AA25+Set!AA25+Oct!AA25),IF(Config!$C$6=11,SUM(+Ene!AA25+Feb!AA25+Mar!AA25+Abr!AA25+May!AA25+Jun!AA25+Jul!AA25+Ago!AA25+Set!AA25+Oct!AA25+Nov!AA25),IF(Config!$C$6=12,SUM(+Ene!AA25+Feb!AA25+Mar!AA25+Abr!AA25+May!AA25+Jun!AA25+Jul!AA25+Ago!AA25+Set!AA25+Oct!AA25+Nov!AA25+Dic!AA25)))))))))))))</f>
        <v>12</v>
      </c>
      <c r="AB25" s="356">
        <f>IF(Config!$C$6=1,SUM(+Ene!AB25),IF(Config!$C$6=2,SUM(+Ene!AB25+Feb!AB25),IF(Config!$C$6=3,SUM(+Ene!AB25+Feb!AB25+Mar!AB25),IF(Config!$C$6=4,SUM(+Ene!AB25+Feb!AB25+Mar!AB25+Abr!AB25),IF(Config!$C$6=5,SUM(Ene!AB25+Feb!AB25+Mar!AB25+Abr!AB25+May!AB25),IF(Config!$C$6=6,SUM(+Ene!AB25+Feb!AB25+Mar!AB25+Abr!AB25+May!AB25+Jun!AB25),IF(Config!$C$6=7,SUM(Ene!AB25+Feb!AB25+Mar!AB25+Abr!AB25+May!AB25+Jun!AB25+Jul!AB25),IF(Config!$C$6=8,SUM(+Ene!AB25+Feb!AB25+Mar!AB25+Abr!AB25+May!AB25+Jun!AB25+Jul!AB25+Ago!AB25),IF(Config!$C$6=9,SUM(+Ene!AB25+Feb!AB25+Mar!AB25+Abr!AB25+May!AB25+Jun!AB25+Jul!AB25+Ago!AB25+Set!AB25),IF(Config!$C$6=10,SUM(+Ene!AB25+Feb!AB25+Mar!AB25+Abr!AB25+May!AB25+Jun!AB25+Jul!AB25+Ago!AB25+Set!AB25+Oct!AB25),IF(Config!$C$6=11,SUM(+Ene!AB25+Feb!AB25+Mar!AB25+Abr!AB25+May!AB25+Jun!AB25+Jul!AB25+Ago!AB25+Set!AB25+Oct!AB25+Nov!AB25),IF(Config!$C$6=12,SUM(+Ene!AB25+Feb!AB25+Mar!AB25+Abr!AB25+May!AB25+Jun!AB25+Jul!AB25+Ago!AB25+Set!AB25+Oct!AB25+Nov!AB25+Dic!AB25)))))))))))))</f>
        <v>4</v>
      </c>
      <c r="AC25" s="356">
        <f>IF(Config!$C$6=1,SUM(+Ene!AC25),IF(Config!$C$6=2,SUM(+Ene!AC25+Feb!AC25),IF(Config!$C$6=3,SUM(+Ene!AC25+Feb!AC25+Mar!AC25),IF(Config!$C$6=4,SUM(+Ene!AC25+Feb!AC25+Mar!AC25+Abr!AC25),IF(Config!$C$6=5,SUM(Ene!AC25+Feb!AC25+Mar!AC25+Abr!AC25+May!AC25),IF(Config!$C$6=6,SUM(+Ene!AC25+Feb!AC25+Mar!AC25+Abr!AC25+May!AC25+Jun!AC25),IF(Config!$C$6=7,SUM(Ene!AC25+Feb!AC25+Mar!AC25+Abr!AC25+May!AC25+Jun!AC25+Jul!AC25),IF(Config!$C$6=8,SUM(+Ene!AC25+Feb!AC25+Mar!AC25+Abr!AC25+May!AC25+Jun!AC25+Jul!AC25+Ago!AC25),IF(Config!$C$6=9,SUM(+Ene!AC25+Feb!AC25+Mar!AC25+Abr!AC25+May!AC25+Jun!AC25+Jul!AC25+Ago!AC25+Set!AC25),IF(Config!$C$6=10,SUM(+Ene!AC25+Feb!AC25+Mar!AC25+Abr!AC25+May!AC25+Jun!AC25+Jul!AC25+Ago!AC25+Set!AC25+Oct!AC25),IF(Config!$C$6=11,SUM(+Ene!AC25+Feb!AC25+Mar!AC25+Abr!AC25+May!AC25+Jun!AC25+Jul!AC25+Ago!AC25+Set!AC25+Oct!AC25+Nov!AC25),IF(Config!$C$6=12,SUM(+Ene!AC25+Feb!AC25+Mar!AC25+Abr!AC25+May!AC25+Jun!AC25+Jul!AC25+Ago!AC25+Set!AC25+Oct!AC25+Nov!AC25+Dic!AC25)))))))))))))</f>
        <v>0</v>
      </c>
      <c r="AD25" s="356">
        <f>IF(Config!$C$6=1,SUM(+Ene!AD25),IF(Config!$C$6=2,SUM(+Ene!AD25+Feb!AD25),IF(Config!$C$6=3,SUM(+Ene!AD25+Feb!AD25+Mar!AD25),IF(Config!$C$6=4,SUM(+Ene!AD25+Feb!AD25+Mar!AD25+Abr!AD25),IF(Config!$C$6=5,SUM(Ene!AD25+Feb!AD25+Mar!AD25+Abr!AD25+May!AD25),IF(Config!$C$6=6,SUM(+Ene!AD25+Feb!AD25+Mar!AD25+Abr!AD25+May!AD25+Jun!AD25),IF(Config!$C$6=7,SUM(Ene!AD25+Feb!AD25+Mar!AD25+Abr!AD25+May!AD25+Jun!AD25+Jul!AD25),IF(Config!$C$6=8,SUM(+Ene!AD25+Feb!AD25+Mar!AD25+Abr!AD25+May!AD25+Jun!AD25+Jul!AD25+Ago!AD25),IF(Config!$C$6=9,SUM(+Ene!AD25+Feb!AD25+Mar!AD25+Abr!AD25+May!AD25+Jun!AD25+Jul!AD25+Ago!AD25+Set!AD25),IF(Config!$C$6=10,SUM(+Ene!AD25+Feb!AD25+Mar!AD25+Abr!AD25+May!AD25+Jun!AD25+Jul!AD25+Ago!AD25+Set!AD25+Oct!AD25),IF(Config!$C$6=11,SUM(+Ene!AD25+Feb!AD25+Mar!AD25+Abr!AD25+May!AD25+Jun!AD25+Jul!AD25+Ago!AD25+Set!AD25+Oct!AD25+Nov!AD25),IF(Config!$C$6=12,SUM(+Ene!AD25+Feb!AD25+Mar!AD25+Abr!AD25+May!AD25+Jun!AD25+Jul!AD25+Ago!AD25+Set!AD25+Oct!AD25+Nov!AD25+Dic!AD25)))))))))))))</f>
        <v>25</v>
      </c>
      <c r="AE25" s="356">
        <f>IF(Config!$C$6=1,SUM(+Ene!AE25),IF(Config!$C$6=2,SUM(+Ene!AE25+Feb!AE25),IF(Config!$C$6=3,SUM(+Ene!AE25+Feb!AE25+Mar!AE25),IF(Config!$C$6=4,SUM(+Ene!AE25+Feb!AE25+Mar!AE25+Abr!AE25),IF(Config!$C$6=5,SUM(Ene!AE25+Feb!AE25+Mar!AE25+Abr!AE25+May!AE25),IF(Config!$C$6=6,SUM(+Ene!AE25+Feb!AE25+Mar!AE25+Abr!AE25+May!AE25+Jun!AE25),IF(Config!$C$6=7,SUM(Ene!AE25+Feb!AE25+Mar!AE25+Abr!AE25+May!AE25+Jun!AE25+Jul!AE25),IF(Config!$C$6=8,SUM(+Ene!AE25+Feb!AE25+Mar!AE25+Abr!AE25+May!AE25+Jun!AE25+Jul!AE25+Ago!AE25),IF(Config!$C$6=9,SUM(+Ene!AE25+Feb!AE25+Mar!AE25+Abr!AE25+May!AE25+Jun!AE25+Jul!AE25+Ago!AE25+Set!AE25),IF(Config!$C$6=10,SUM(+Ene!AE25+Feb!AE25+Mar!AE25+Abr!AE25+May!AE25+Jun!AE25+Jul!AE25+Ago!AE25+Set!AE25+Oct!AE25),IF(Config!$C$6=11,SUM(+Ene!AE25+Feb!AE25+Mar!AE25+Abr!AE25+May!AE25+Jun!AE25+Jul!AE25+Ago!AE25+Set!AE25+Oct!AE25+Nov!AE25),IF(Config!$C$6=12,SUM(+Ene!AE25+Feb!AE25+Mar!AE25+Abr!AE25+May!AE25+Jun!AE25+Jul!AE25+Ago!AE25+Set!AE25+Oct!AE25+Nov!AE25+Dic!AE25)))))))))))))</f>
        <v>14</v>
      </c>
      <c r="AF25" s="356">
        <f>IF(Config!$C$6=1,SUM(+Ene!AF25),IF(Config!$C$6=2,SUM(+Ene!AF25+Feb!AF25),IF(Config!$C$6=3,SUM(+Ene!AF25+Feb!AF25+Mar!AF25),IF(Config!$C$6=4,SUM(+Ene!AF25+Feb!AF25+Mar!AF25+Abr!AF25),IF(Config!$C$6=5,SUM(Ene!AF25+Feb!AF25+Mar!AF25+Abr!AF25+May!AF25),IF(Config!$C$6=6,SUM(+Ene!AF25+Feb!AF25+Mar!AF25+Abr!AF25+May!AF25+Jun!AF25),IF(Config!$C$6=7,SUM(Ene!AF25+Feb!AF25+Mar!AF25+Abr!AF25+May!AF25+Jun!AF25+Jul!AF25),IF(Config!$C$6=8,SUM(+Ene!AF25+Feb!AF25+Mar!AF25+Abr!AF25+May!AF25+Jun!AF25+Jul!AF25+Ago!AF25),IF(Config!$C$6=9,SUM(+Ene!AF25+Feb!AF25+Mar!AF25+Abr!AF25+May!AF25+Jun!AF25+Jul!AF25+Ago!AF25+Set!AF25),IF(Config!$C$6=10,SUM(+Ene!AF25+Feb!AF25+Mar!AF25+Abr!AF25+May!AF25+Jun!AF25+Jul!AF25+Ago!AF25+Set!AF25+Oct!AF25),IF(Config!$C$6=11,SUM(+Ene!AF25+Feb!AF25+Mar!AF25+Abr!AF25+May!AF25+Jun!AF25+Jul!AF25+Ago!AF25+Set!AF25+Oct!AF25+Nov!AF25),IF(Config!$C$6=12,SUM(+Ene!AF25+Feb!AF25+Mar!AF25+Abr!AF25+May!AF25+Jun!AF25+Jul!AF25+Ago!AF25+Set!AF25+Oct!AF25+Nov!AF25+Dic!AF25)))))))))))))</f>
        <v>15</v>
      </c>
      <c r="AG25" s="356">
        <f>IF(Config!$C$6=1,SUM(+Ene!AG25),IF(Config!$C$6=2,SUM(+Ene!AG25+Feb!AG25),IF(Config!$C$6=3,SUM(+Ene!AG25+Feb!AG25+Mar!AG25),IF(Config!$C$6=4,SUM(+Ene!AG25+Feb!AG25+Mar!AG25+Abr!AG25),IF(Config!$C$6=5,SUM(Ene!AG25+Feb!AG25+Mar!AG25+Abr!AG25+May!AG25),IF(Config!$C$6=6,SUM(+Ene!AG25+Feb!AG25+Mar!AG25+Abr!AG25+May!AG25+Jun!AG25),IF(Config!$C$6=7,SUM(Ene!AG25+Feb!AG25+Mar!AG25+Abr!AG25+May!AG25+Jun!AG25+Jul!AG25),IF(Config!$C$6=8,SUM(+Ene!AG25+Feb!AG25+Mar!AG25+Abr!AG25+May!AG25+Jun!AG25+Jul!AG25+Ago!AG25),IF(Config!$C$6=9,SUM(+Ene!AG25+Feb!AG25+Mar!AG25+Abr!AG25+May!AG25+Jun!AG25+Jul!AG25+Ago!AG25+Set!AG25),IF(Config!$C$6=10,SUM(+Ene!AG25+Feb!AG25+Mar!AG25+Abr!AG25+May!AG25+Jun!AG25+Jul!AG25+Ago!AG25+Set!AG25+Oct!AG25),IF(Config!$C$6=11,SUM(+Ene!AG25+Feb!AG25+Mar!AG25+Abr!AG25+May!AG25+Jun!AG25+Jul!AG25+Ago!AG25+Set!AG25+Oct!AG25+Nov!AG25),IF(Config!$C$6=12,SUM(+Ene!AG25+Feb!AG25+Mar!AG25+Abr!AG25+May!AG25+Jun!AG25+Jul!AG25+Ago!AG25+Set!AG25+Oct!AG25+Nov!AG25+Dic!AG25)))))))))))))</f>
        <v>10</v>
      </c>
      <c r="AH25" s="356">
        <f>IF(Config!$C$6=1,SUM(+Ene!AH25),IF(Config!$C$6=2,SUM(+Ene!AH25+Feb!AH25),IF(Config!$C$6=3,SUM(+Ene!AH25+Feb!AH25+Mar!AH25),IF(Config!$C$6=4,SUM(+Ene!AH25+Feb!AH25+Mar!AH25+Abr!AH25),IF(Config!$C$6=5,SUM(Ene!AH25+Feb!AH25+Mar!AH25+Abr!AH25+May!AH25),IF(Config!$C$6=6,SUM(+Ene!AH25+Feb!AH25+Mar!AH25+Abr!AH25+May!AH25+Jun!AH25),IF(Config!$C$6=7,SUM(Ene!AH25+Feb!AH25+Mar!AH25+Abr!AH25+May!AH25+Jun!AH25+Jul!AH25),IF(Config!$C$6=8,SUM(+Ene!AH25+Feb!AH25+Mar!AH25+Abr!AH25+May!AH25+Jun!AH25+Jul!AH25+Ago!AH25),IF(Config!$C$6=9,SUM(+Ene!AH25+Feb!AH25+Mar!AH25+Abr!AH25+May!AH25+Jun!AH25+Jul!AH25+Ago!AH25+Set!AH25),IF(Config!$C$6=10,SUM(+Ene!AH25+Feb!AH25+Mar!AH25+Abr!AH25+May!AH25+Jun!AH25+Jul!AH25+Ago!AH25+Set!AH25+Oct!AH25),IF(Config!$C$6=11,SUM(+Ene!AH25+Feb!AH25+Mar!AH25+Abr!AH25+May!AH25+Jun!AH25+Jul!AH25+Ago!AH25+Set!AH25+Oct!AH25+Nov!AH25),IF(Config!$C$6=12,SUM(+Ene!AH25+Feb!AH25+Mar!AH25+Abr!AH25+May!AH25+Jun!AH25+Jul!AH25+Ago!AH25+Set!AH25+Oct!AH25+Nov!AH25+Dic!AH25)))))))))))))</f>
        <v>14</v>
      </c>
      <c r="AI25" s="356">
        <f>IF(Config!$C$6=1,SUM(+Ene!AI25),IF(Config!$C$6=2,SUM(+Ene!AI25+Feb!AI25),IF(Config!$C$6=3,SUM(+Ene!AI25+Feb!AI25+Mar!AI25),IF(Config!$C$6=4,SUM(+Ene!AI25+Feb!AI25+Mar!AI25+Abr!AI25),IF(Config!$C$6=5,SUM(Ene!AI25+Feb!AI25+Mar!AI25+Abr!AI25+May!AI25),IF(Config!$C$6=6,SUM(+Ene!AI25+Feb!AI25+Mar!AI25+Abr!AI25+May!AI25+Jun!AI25),IF(Config!$C$6=7,SUM(Ene!AI25+Feb!AI25+Mar!AI25+Abr!AI25+May!AI25+Jun!AI25+Jul!AI25),IF(Config!$C$6=8,SUM(+Ene!AI25+Feb!AI25+Mar!AI25+Abr!AI25+May!AI25+Jun!AI25+Jul!AI25+Ago!AI25),IF(Config!$C$6=9,SUM(+Ene!AI25+Feb!AI25+Mar!AI25+Abr!AI25+May!AI25+Jun!AI25+Jul!AI25+Ago!AI25+Set!AI25),IF(Config!$C$6=10,SUM(+Ene!AI25+Feb!AI25+Mar!AI25+Abr!AI25+May!AI25+Jun!AI25+Jul!AI25+Ago!AI25+Set!AI25+Oct!AI25),IF(Config!$C$6=11,SUM(+Ene!AI25+Feb!AI25+Mar!AI25+Abr!AI25+May!AI25+Jun!AI25+Jul!AI25+Ago!AI25+Set!AI25+Oct!AI25+Nov!AI25),IF(Config!$C$6=12,SUM(+Ene!AI25+Feb!AI25+Mar!AI25+Abr!AI25+May!AI25+Jun!AI25+Jul!AI25+Ago!AI25+Set!AI25+Oct!AI25+Nov!AI25+Dic!AI25)))))))))))))</f>
        <v>0</v>
      </c>
      <c r="AJ25" s="356">
        <f>IF(Config!$C$6=1,SUM(+Ene!AJ25),IF(Config!$C$6=2,SUM(+Ene!AJ25+Feb!AJ25),IF(Config!$C$6=3,SUM(+Ene!AJ25+Feb!AJ25+Mar!AJ25),IF(Config!$C$6=4,SUM(+Ene!AJ25+Feb!AJ25+Mar!AJ25+Abr!AJ25),IF(Config!$C$6=5,SUM(Ene!AJ25+Feb!AJ25+Mar!AJ25+Abr!AJ25+May!AJ25),IF(Config!$C$6=6,SUM(+Ene!AJ25+Feb!AJ25+Mar!AJ25+Abr!AJ25+May!AJ25+Jun!AJ25),IF(Config!$C$6=7,SUM(Ene!AJ25+Feb!AJ25+Mar!AJ25+Abr!AJ25+May!AJ25+Jun!AJ25+Jul!AJ25),IF(Config!$C$6=8,SUM(+Ene!AJ25+Feb!AJ25+Mar!AJ25+Abr!AJ25+May!AJ25+Jun!AJ25+Jul!AJ25+Ago!AJ25),IF(Config!$C$6=9,SUM(+Ene!AJ25+Feb!AJ25+Mar!AJ25+Abr!AJ25+May!AJ25+Jun!AJ25+Jul!AJ25+Ago!AJ25+Set!AJ25),IF(Config!$C$6=10,SUM(+Ene!AJ25+Feb!AJ25+Mar!AJ25+Abr!AJ25+May!AJ25+Jun!AJ25+Jul!AJ25+Ago!AJ25+Set!AJ25+Oct!AJ25),IF(Config!$C$6=11,SUM(+Ene!AJ25+Feb!AJ25+Mar!AJ25+Abr!AJ25+May!AJ25+Jun!AJ25+Jul!AJ25+Ago!AJ25+Set!AJ25+Oct!AJ25+Nov!AJ25),IF(Config!$C$6=12,SUM(+Ene!AJ25+Feb!AJ25+Mar!AJ25+Abr!AJ25+May!AJ25+Jun!AJ25+Jul!AJ25+Ago!AJ25+Set!AJ25+Oct!AJ25+Nov!AJ25+Dic!AJ25)))))))))))))</f>
        <v>47</v>
      </c>
      <c r="AK25" s="356">
        <f>IF(Config!$C$6=1,SUM(+Ene!AK25),IF(Config!$C$6=2,SUM(+Ene!AK25+Feb!AK25),IF(Config!$C$6=3,SUM(+Ene!AK25+Feb!AK25+Mar!AK25),IF(Config!$C$6=4,SUM(+Ene!AK25+Feb!AK25+Mar!AK25+Abr!AK25),IF(Config!$C$6=5,SUM(Ene!AK25+Feb!AK25+Mar!AK25+Abr!AK25+May!AK25),IF(Config!$C$6=6,SUM(+Ene!AK25+Feb!AK25+Mar!AK25+Abr!AK25+May!AK25+Jun!AK25),IF(Config!$C$6=7,SUM(Ene!AK25+Feb!AK25+Mar!AK25+Abr!AK25+May!AK25+Jun!AK25+Jul!AK25),IF(Config!$C$6=8,SUM(+Ene!AK25+Feb!AK25+Mar!AK25+Abr!AK25+May!AK25+Jun!AK25+Jul!AK25+Ago!AK25),IF(Config!$C$6=9,SUM(+Ene!AK25+Feb!AK25+Mar!AK25+Abr!AK25+May!AK25+Jun!AK25+Jul!AK25+Ago!AK25+Set!AK25),IF(Config!$C$6=10,SUM(+Ene!AK25+Feb!AK25+Mar!AK25+Abr!AK25+May!AK25+Jun!AK25+Jul!AK25+Ago!AK25+Set!AK25+Oct!AK25),IF(Config!$C$6=11,SUM(+Ene!AK25+Feb!AK25+Mar!AK25+Abr!AK25+May!AK25+Jun!AK25+Jul!AK25+Ago!AK25+Set!AK25+Oct!AK25+Nov!AK25),IF(Config!$C$6=12,SUM(+Ene!AK25+Feb!AK25+Mar!AK25+Abr!AK25+May!AK25+Jun!AK25+Jul!AK25+Ago!AK25+Set!AK25+Oct!AK25+Nov!AK25+Dic!AK25)))))))))))))</f>
        <v>0</v>
      </c>
      <c r="AL25" s="356">
        <f>IF(Config!$C$6=1,SUM(+Ene!AL25),IF(Config!$C$6=2,SUM(+Ene!AL25+Feb!AL25),IF(Config!$C$6=3,SUM(+Ene!AL25+Feb!AL25+Mar!AL25),IF(Config!$C$6=4,SUM(+Ene!AL25+Feb!AL25+Mar!AL25+Abr!AL25),IF(Config!$C$6=5,SUM(Ene!AL25+Feb!AL25+Mar!AL25+Abr!AL25+May!AL25),IF(Config!$C$6=6,SUM(+Ene!AL25+Feb!AL25+Mar!AL25+Abr!AL25+May!AL25+Jun!AL25),IF(Config!$C$6=7,SUM(Ene!AL25+Feb!AL25+Mar!AL25+Abr!AL25+May!AL25+Jun!AL25+Jul!AL25),IF(Config!$C$6=8,SUM(+Ene!AL25+Feb!AL25+Mar!AL25+Abr!AL25+May!AL25+Jun!AL25+Jul!AL25+Ago!AL25),IF(Config!$C$6=9,SUM(+Ene!AL25+Feb!AL25+Mar!AL25+Abr!AL25+May!AL25+Jun!AL25+Jul!AL25+Ago!AL25+Set!AL25),IF(Config!$C$6=10,SUM(+Ene!AL25+Feb!AL25+Mar!AL25+Abr!AL25+May!AL25+Jun!AL25+Jul!AL25+Ago!AL25+Set!AL25+Oct!AL25),IF(Config!$C$6=11,SUM(+Ene!AL25+Feb!AL25+Mar!AL25+Abr!AL25+May!AL25+Jun!AL25+Jul!AL25+Ago!AL25+Set!AL25+Oct!AL25+Nov!AL25),IF(Config!$C$6=12,SUM(+Ene!AL25+Feb!AL25+Mar!AL25+Abr!AL25+May!AL25+Jun!AL25+Jul!AL25+Ago!AL25+Set!AL25+Oct!AL25+Nov!AL25+Dic!AL25)))))))))))))</f>
        <v>0</v>
      </c>
      <c r="AM25" s="356">
        <f>IF(Config!$C$6=1,SUM(+Ene!AM25),IF(Config!$C$6=2,SUM(+Ene!AM25+Feb!AM25),IF(Config!$C$6=3,SUM(+Ene!AM25+Feb!AM25+Mar!AM25),IF(Config!$C$6=4,SUM(+Ene!AM25+Feb!AM25+Mar!AM25+Abr!AM25),IF(Config!$C$6=5,SUM(Ene!AM25+Feb!AM25+Mar!AM25+Abr!AM25+May!AM25),IF(Config!$C$6=6,SUM(+Ene!AM25+Feb!AM25+Mar!AM25+Abr!AM25+May!AM25+Jun!AM25),IF(Config!$C$6=7,SUM(Ene!AM25+Feb!AM25+Mar!AM25+Abr!AM25+May!AM25+Jun!AM25+Jul!AM25),IF(Config!$C$6=8,SUM(+Ene!AM25+Feb!AM25+Mar!AM25+Abr!AM25+May!AM25+Jun!AM25+Jul!AM25+Ago!AM25),IF(Config!$C$6=9,SUM(+Ene!AM25+Feb!AM25+Mar!AM25+Abr!AM25+May!AM25+Jun!AM25+Jul!AM25+Ago!AM25+Set!AM25),IF(Config!$C$6=10,SUM(+Ene!AM25+Feb!AM25+Mar!AM25+Abr!AM25+May!AM25+Jun!AM25+Jul!AM25+Ago!AM25+Set!AM25+Oct!AM25),IF(Config!$C$6=11,SUM(+Ene!AM25+Feb!AM25+Mar!AM25+Abr!AM25+May!AM25+Jun!AM25+Jul!AM25+Ago!AM25+Set!AM25+Oct!AM25+Nov!AM25),IF(Config!$C$6=12,SUM(+Ene!AM25+Feb!AM25+Mar!AM25+Abr!AM25+May!AM25+Jun!AM25+Jul!AM25+Ago!AM25+Set!AM25+Oct!AM25+Nov!AM25+Dic!AM25)))))))))))))</f>
        <v>34</v>
      </c>
      <c r="AN25" s="356">
        <f>IF(Config!$C$6=1,SUM(+Ene!AN25),IF(Config!$C$6=2,SUM(+Ene!AN25+Feb!AN25),IF(Config!$C$6=3,SUM(+Ene!AN25+Feb!AN25+Mar!AN25),IF(Config!$C$6=4,SUM(+Ene!AN25+Feb!AN25+Mar!AN25+Abr!AN25),IF(Config!$C$6=5,SUM(Ene!AN25+Feb!AN25+Mar!AN25+Abr!AN25+May!AN25),IF(Config!$C$6=6,SUM(+Ene!AN25+Feb!AN25+Mar!AN25+Abr!AN25+May!AN25+Jun!AN25),IF(Config!$C$6=7,SUM(Ene!AN25+Feb!AN25+Mar!AN25+Abr!AN25+May!AN25+Jun!AN25+Jul!AN25),IF(Config!$C$6=8,SUM(+Ene!AN25+Feb!AN25+Mar!AN25+Abr!AN25+May!AN25+Jun!AN25+Jul!AN25+Ago!AN25),IF(Config!$C$6=9,SUM(+Ene!AN25+Feb!AN25+Mar!AN25+Abr!AN25+May!AN25+Jun!AN25+Jul!AN25+Ago!AN25+Set!AN25),IF(Config!$C$6=10,SUM(+Ene!AN25+Feb!AN25+Mar!AN25+Abr!AN25+May!AN25+Jun!AN25+Jul!AN25+Ago!AN25+Set!AN25+Oct!AN25),IF(Config!$C$6=11,SUM(+Ene!AN25+Feb!AN25+Mar!AN25+Abr!AN25+May!AN25+Jun!AN25+Jul!AN25+Ago!AN25+Set!AN25+Oct!AN25+Nov!AN25),IF(Config!$C$6=12,SUM(+Ene!AN25+Feb!AN25+Mar!AN25+Abr!AN25+May!AN25+Jun!AN25+Jul!AN25+Ago!AN25+Set!AN25+Oct!AN25+Nov!AN25+Dic!AN25)))))))))))))</f>
        <v>1</v>
      </c>
      <c r="AO25" s="356">
        <f>IF(Config!$C$6=1,SUM(+Ene!AO25),IF(Config!$C$6=2,SUM(+Ene!AO25+Feb!AO25),IF(Config!$C$6=3,SUM(+Ene!AO25+Feb!AO25+Mar!AO25),IF(Config!$C$6=4,SUM(+Ene!AO25+Feb!AO25+Mar!AO25+Abr!AO25),IF(Config!$C$6=5,SUM(Ene!AO25+Feb!AO25+Mar!AO25+Abr!AO25+May!AO25),IF(Config!$C$6=6,SUM(+Ene!AO25+Feb!AO25+Mar!AO25+Abr!AO25+May!AO25+Jun!AO25),IF(Config!$C$6=7,SUM(Ene!AO25+Feb!AO25+Mar!AO25+Abr!AO25+May!AO25+Jun!AO25+Jul!AO25),IF(Config!$C$6=8,SUM(+Ene!AO25+Feb!AO25+Mar!AO25+Abr!AO25+May!AO25+Jun!AO25+Jul!AO25+Ago!AO25),IF(Config!$C$6=9,SUM(+Ene!AO25+Feb!AO25+Mar!AO25+Abr!AO25+May!AO25+Jun!AO25+Jul!AO25+Ago!AO25+Set!AO25),IF(Config!$C$6=10,SUM(+Ene!AO25+Feb!AO25+Mar!AO25+Abr!AO25+May!AO25+Jun!AO25+Jul!AO25+Ago!AO25+Set!AO25+Oct!AO25),IF(Config!$C$6=11,SUM(+Ene!AO25+Feb!AO25+Mar!AO25+Abr!AO25+May!AO25+Jun!AO25+Jul!AO25+Ago!AO25+Set!AO25+Oct!AO25+Nov!AO25),IF(Config!$C$6=12,SUM(+Ene!AO25+Feb!AO25+Mar!AO25+Abr!AO25+May!AO25+Jun!AO25+Jul!AO25+Ago!AO25+Set!AO25+Oct!AO25+Nov!AO25+Dic!AO25)))))))))))))</f>
        <v>11</v>
      </c>
      <c r="AP25" s="356">
        <f>IF(Config!$C$6=1,SUM(+Ene!AP25),IF(Config!$C$6=2,SUM(+Ene!AP25+Feb!AP25),IF(Config!$C$6=3,SUM(+Ene!AP25+Feb!AP25+Mar!AP25),IF(Config!$C$6=4,SUM(+Ene!AP25+Feb!AP25+Mar!AP25+Abr!AP25),IF(Config!$C$6=5,SUM(Ene!AP25+Feb!AP25+Mar!AP25+Abr!AP25+May!AP25),IF(Config!$C$6=6,SUM(+Ene!AP25+Feb!AP25+Mar!AP25+Abr!AP25+May!AP25+Jun!AP25),IF(Config!$C$6=7,SUM(Ene!AP25+Feb!AP25+Mar!AP25+Abr!AP25+May!AP25+Jun!AP25+Jul!AP25),IF(Config!$C$6=8,SUM(+Ene!AP25+Feb!AP25+Mar!AP25+Abr!AP25+May!AP25+Jun!AP25+Jul!AP25+Ago!AP25),IF(Config!$C$6=9,SUM(+Ene!AP25+Feb!AP25+Mar!AP25+Abr!AP25+May!AP25+Jun!AP25+Jul!AP25+Ago!AP25+Set!AP25),IF(Config!$C$6=10,SUM(+Ene!AP25+Feb!AP25+Mar!AP25+Abr!AP25+May!AP25+Jun!AP25+Jul!AP25+Ago!AP25+Set!AP25+Oct!AP25),IF(Config!$C$6=11,SUM(+Ene!AP25+Feb!AP25+Mar!AP25+Abr!AP25+May!AP25+Jun!AP25+Jul!AP25+Ago!AP25+Set!AP25+Oct!AP25+Nov!AP25),IF(Config!$C$6=12,SUM(+Ene!AP25+Feb!AP25+Mar!AP25+Abr!AP25+May!AP25+Jun!AP25+Jul!AP25+Ago!AP25+Set!AP25+Oct!AP25+Nov!AP25+Dic!AP25)))))))))))))</f>
        <v>4</v>
      </c>
      <c r="AQ25" s="356">
        <f>IF(Config!$C$6=1,SUM(+Ene!AQ25),IF(Config!$C$6=2,SUM(+Ene!AQ25+Feb!AQ25),IF(Config!$C$6=3,SUM(+Ene!AQ25+Feb!AQ25+Mar!AQ25),IF(Config!$C$6=4,SUM(+Ene!AQ25+Feb!AQ25+Mar!AQ25+Abr!AQ25),IF(Config!$C$6=5,SUM(Ene!AQ25+Feb!AQ25+Mar!AQ25+Abr!AQ25+May!AQ25),IF(Config!$C$6=6,SUM(+Ene!AQ25+Feb!AQ25+Mar!AQ25+Abr!AQ25+May!AQ25+Jun!AQ25),IF(Config!$C$6=7,SUM(Ene!AQ25+Feb!AQ25+Mar!AQ25+Abr!AQ25+May!AQ25+Jun!AQ25+Jul!AQ25),IF(Config!$C$6=8,SUM(+Ene!AQ25+Feb!AQ25+Mar!AQ25+Abr!AQ25+May!AQ25+Jun!AQ25+Jul!AQ25+Ago!AQ25),IF(Config!$C$6=9,SUM(+Ene!AQ25+Feb!AQ25+Mar!AQ25+Abr!AQ25+May!AQ25+Jun!AQ25+Jul!AQ25+Ago!AQ25+Set!AQ25),IF(Config!$C$6=10,SUM(+Ene!AQ25+Feb!AQ25+Mar!AQ25+Abr!AQ25+May!AQ25+Jun!AQ25+Jul!AQ25+Ago!AQ25+Set!AQ25+Oct!AQ25),IF(Config!$C$6=11,SUM(+Ene!AQ25+Feb!AQ25+Mar!AQ25+Abr!AQ25+May!AQ25+Jun!AQ25+Jul!AQ25+Ago!AQ25+Set!AQ25+Oct!AQ25+Nov!AQ25),IF(Config!$C$6=12,SUM(+Ene!AQ25+Feb!AQ25+Mar!AQ25+Abr!AQ25+May!AQ25+Jun!AQ25+Jul!AQ25+Ago!AQ25+Set!AQ25+Oct!AQ25+Nov!AQ25+Dic!AQ25)))))))))))))</f>
        <v>39</v>
      </c>
      <c r="AR25" s="356">
        <f>IF(Config!$C$6=1,SUM(+Ene!AR25),IF(Config!$C$6=2,SUM(+Ene!AR25+Feb!AR25),IF(Config!$C$6=3,SUM(+Ene!AR25+Feb!AR25+Mar!AR25),IF(Config!$C$6=4,SUM(+Ene!AR25+Feb!AR25+Mar!AR25+Abr!AR25),IF(Config!$C$6=5,SUM(Ene!AR25+Feb!AR25+Mar!AR25+Abr!AR25+May!AR25),IF(Config!$C$6=6,SUM(+Ene!AR25+Feb!AR25+Mar!AR25+Abr!AR25+May!AR25+Jun!AR25),IF(Config!$C$6=7,SUM(Ene!AR25+Feb!AR25+Mar!AR25+Abr!AR25+May!AR25+Jun!AR25+Jul!AR25),IF(Config!$C$6=8,SUM(+Ene!AR25+Feb!AR25+Mar!AR25+Abr!AR25+May!AR25+Jun!AR25+Jul!AR25+Ago!AR25),IF(Config!$C$6=9,SUM(+Ene!AR25+Feb!AR25+Mar!AR25+Abr!AR25+May!AR25+Jun!AR25+Jul!AR25+Ago!AR25+Set!AR25),IF(Config!$C$6=10,SUM(+Ene!AR25+Feb!AR25+Mar!AR25+Abr!AR25+May!AR25+Jun!AR25+Jul!AR25+Ago!AR25+Set!AR25+Oct!AR25),IF(Config!$C$6=11,SUM(+Ene!AR25+Feb!AR25+Mar!AR25+Abr!AR25+May!AR25+Jun!AR25+Jul!AR25+Ago!AR25+Set!AR25+Oct!AR25+Nov!AR25),IF(Config!$C$6=12,SUM(+Ene!AR25+Feb!AR25+Mar!AR25+Abr!AR25+May!AR25+Jun!AR25+Jul!AR25+Ago!AR25+Set!AR25+Oct!AR25+Nov!AR25+Dic!AR25)))))))))))))</f>
        <v>0</v>
      </c>
      <c r="AS25" s="356">
        <f>IF(Config!$C$6=1,SUM(+Ene!AS25),IF(Config!$C$6=2,SUM(+Ene!AS25+Feb!AS25),IF(Config!$C$6=3,SUM(+Ene!AS25+Feb!AS25+Mar!AS25),IF(Config!$C$6=4,SUM(+Ene!AS25+Feb!AS25+Mar!AS25+Abr!AS25),IF(Config!$C$6=5,SUM(Ene!AS25+Feb!AS25+Mar!AS25+Abr!AS25+May!AS25),IF(Config!$C$6=6,SUM(+Ene!AS25+Feb!AS25+Mar!AS25+Abr!AS25+May!AS25+Jun!AS25),IF(Config!$C$6=7,SUM(Ene!AS25+Feb!AS25+Mar!AS25+Abr!AS25+May!AS25+Jun!AS25+Jul!AS25),IF(Config!$C$6=8,SUM(+Ene!AS25+Feb!AS25+Mar!AS25+Abr!AS25+May!AS25+Jun!AS25+Jul!AS25+Ago!AS25),IF(Config!$C$6=9,SUM(+Ene!AS25+Feb!AS25+Mar!AS25+Abr!AS25+May!AS25+Jun!AS25+Jul!AS25+Ago!AS25+Set!AS25),IF(Config!$C$6=10,SUM(+Ene!AS25+Feb!AS25+Mar!AS25+Abr!AS25+May!AS25+Jun!AS25+Jul!AS25+Ago!AS25+Set!AS25+Oct!AS25),IF(Config!$C$6=11,SUM(+Ene!AS25+Feb!AS25+Mar!AS25+Abr!AS25+May!AS25+Jun!AS25+Jul!AS25+Ago!AS25+Set!AS25+Oct!AS25+Nov!AS25),IF(Config!$C$6=12,SUM(+Ene!AS25+Feb!AS25+Mar!AS25+Abr!AS25+May!AS25+Jun!AS25+Jul!AS25+Ago!AS25+Set!AS25+Oct!AS25+Nov!AS25+Dic!AS25)))))))))))))</f>
        <v>0</v>
      </c>
      <c r="AT25" s="356">
        <f>IF(Config!$C$6=1,SUM(+Ene!AT25),IF(Config!$C$6=2,SUM(+Ene!AT25+Feb!AT25),IF(Config!$C$6=3,SUM(+Ene!AT25+Feb!AT25+Mar!AT25),IF(Config!$C$6=4,SUM(+Ene!AT25+Feb!AT25+Mar!AT25+Abr!AT25),IF(Config!$C$6=5,SUM(Ene!AT25+Feb!AT25+Mar!AT25+Abr!AT25+May!AT25),IF(Config!$C$6=6,SUM(+Ene!AT25+Feb!AT25+Mar!AT25+Abr!AT25+May!AT25+Jun!AT25),IF(Config!$C$6=7,SUM(Ene!AT25+Feb!AT25+Mar!AT25+Abr!AT25+May!AT25+Jun!AT25+Jul!AT25),IF(Config!$C$6=8,SUM(+Ene!AT25+Feb!AT25+Mar!AT25+Abr!AT25+May!AT25+Jun!AT25+Jul!AT25+Ago!AT25),IF(Config!$C$6=9,SUM(+Ene!AT25+Feb!AT25+Mar!AT25+Abr!AT25+May!AT25+Jun!AT25+Jul!AT25+Ago!AT25+Set!AT25),IF(Config!$C$6=10,SUM(+Ene!AT25+Feb!AT25+Mar!AT25+Abr!AT25+May!AT25+Jun!AT25+Jul!AT25+Ago!AT25+Set!AT25+Oct!AT25),IF(Config!$C$6=11,SUM(+Ene!AT25+Feb!AT25+Mar!AT25+Abr!AT25+May!AT25+Jun!AT25+Jul!AT25+Ago!AT25+Set!AT25+Oct!AT25+Nov!AT25),IF(Config!$C$6=12,SUM(+Ene!AT25+Feb!AT25+Mar!AT25+Abr!AT25+May!AT25+Jun!AT25+Jul!AT25+Ago!AT25+Set!AT25+Oct!AT25+Nov!AT25+Dic!AT25)))))))))))))</f>
        <v>0</v>
      </c>
      <c r="AU25" s="367">
        <f t="shared" si="8"/>
        <v>649</v>
      </c>
      <c r="AV25" s="37">
        <f t="shared" si="9"/>
        <v>0</v>
      </c>
      <c r="AW25" s="37">
        <f t="shared" si="10"/>
        <v>0</v>
      </c>
      <c r="AX25" s="37">
        <f t="shared" si="11"/>
        <v>217</v>
      </c>
      <c r="AY25" s="37">
        <f t="shared" si="12"/>
        <v>22</v>
      </c>
      <c r="AZ25" s="37">
        <f t="shared" si="13"/>
        <v>72</v>
      </c>
      <c r="BA25" s="37">
        <f t="shared" si="14"/>
        <v>124</v>
      </c>
      <c r="BB25" s="37">
        <f t="shared" si="15"/>
        <v>78</v>
      </c>
      <c r="BC25" s="37">
        <f t="shared" si="16"/>
        <v>47</v>
      </c>
      <c r="BD25" s="38">
        <f t="shared" si="17"/>
        <v>50</v>
      </c>
      <c r="BE25" s="37">
        <f t="shared" si="18"/>
        <v>39</v>
      </c>
      <c r="BF25" s="54">
        <f t="shared" si="6"/>
        <v>649</v>
      </c>
      <c r="BG25" t="str">
        <f t="shared" si="7"/>
        <v>OK</v>
      </c>
    </row>
    <row r="26" spans="1:64" x14ac:dyDescent="0.25">
      <c r="A26" s="352">
        <v>23</v>
      </c>
      <c r="B26" s="355" t="s">
        <v>631</v>
      </c>
      <c r="C26" s="361" t="s">
        <v>716</v>
      </c>
      <c r="D26" s="356">
        <f>IF(Config!$C$6=1,SUM(+Ene!D26),IF(Config!$C$6=2,SUM(+Ene!D26+Feb!D26),IF(Config!$C$6=3,SUM(+Ene!D26+Feb!D26+Mar!D26),IF(Config!$C$6=4,SUM(+Ene!D26+Feb!D26+Mar!D26+Abr!D26),IF(Config!$C$6=5,SUM(Ene!D26+Feb!D26+Mar!D26+Abr!D26+May!D26),IF(Config!$C$6=6,SUM(+Ene!D26+Feb!D26+Mar!D26+Abr!D26+May!D26+Jun!D26),IF(Config!$C$6=7,SUM(Ene!D26+Feb!D26+Mar!D26+Abr!D26+May!D26+Jun!D26+Jul!D26),IF(Config!$C$6=8,SUM(+Ene!D26+Feb!D26+Mar!D26+Abr!D26+May!D26+Jun!D26+Jul!D26+Ago!D26),IF(Config!$C$6=9,SUM(+Ene!D26+Feb!D26+Mar!D26+Abr!D26+May!D26+Jun!D26+Jul!D26+Ago!D26+Set!D26),IF(Config!$C$6=10,SUM(+Ene!D26+Feb!D26+Mar!D26+Abr!D26+May!D26+Jun!D26+Jul!D26+Ago!D26+Set!D26+Oct!D26),IF(Config!$C$6=11,SUM(+Ene!D26+Feb!D26+Mar!D26+Abr!D26+May!D26+Jun!D26+Jul!D26+Ago!D26+Set!D26+Oct!D26+Nov!D26),IF(Config!$C$6=12,SUM(+Ene!D26+Feb!D26+Mar!D26+Abr!D26+May!D26+Jun!D26+Jul!D26+Ago!D26+Set!D26+Oct!D26+Nov!D26+Dic!D26)))))))))))))</f>
        <v>0</v>
      </c>
      <c r="E26" s="356">
        <f>IF(Config!$C$6=1,SUM(+Ene!E26),IF(Config!$C$6=2,SUM(+Ene!E26+Feb!E26),IF(Config!$C$6=3,SUM(+Ene!E26+Feb!E26+Mar!E26),IF(Config!$C$6=4,SUM(+Ene!E26+Feb!E26+Mar!E26+Abr!E26),IF(Config!$C$6=5,SUM(Ene!E26+Feb!E26+Mar!E26+Abr!E26+May!E26),IF(Config!$C$6=6,SUM(+Ene!E26+Feb!E26+Mar!E26+Abr!E26+May!E26+Jun!E26),IF(Config!$C$6=7,SUM(Ene!E26+Feb!E26+Mar!E26+Abr!E26+May!E26+Jun!E26+Jul!E26),IF(Config!$C$6=8,SUM(+Ene!E26+Feb!E26+Mar!E26+Abr!E26+May!E26+Jun!E26+Jul!E26+Ago!E26),IF(Config!$C$6=9,SUM(+Ene!E26+Feb!E26+Mar!E26+Abr!E26+May!E26+Jun!E26+Jul!E26+Ago!E26+Set!E26),IF(Config!$C$6=10,SUM(+Ene!E26+Feb!E26+Mar!E26+Abr!E26+May!E26+Jun!E26+Jul!E26+Ago!E26+Set!E26+Oct!E26),IF(Config!$C$6=11,SUM(+Ene!E26+Feb!E26+Mar!E26+Abr!E26+May!E26+Jun!E26+Jul!E26+Ago!E26+Set!E26+Oct!E26+Nov!E26),IF(Config!$C$6=12,SUM(+Ene!E26+Feb!E26+Mar!E26+Abr!E26+May!E26+Jun!E26+Jul!E26+Ago!E26+Set!E26+Oct!E26+Nov!E26+Dic!E26)))))))))))))</f>
        <v>0</v>
      </c>
      <c r="F26" s="356">
        <f>IF(Config!$C$6=1,SUM(+Ene!F26),IF(Config!$C$6=2,SUM(+Ene!F26+Feb!F26),IF(Config!$C$6=3,SUM(+Ene!F26+Feb!F26+Mar!F26),IF(Config!$C$6=4,SUM(+Ene!F26+Feb!F26+Mar!F26+Abr!F26),IF(Config!$C$6=5,SUM(Ene!F26+Feb!F26+Mar!F26+Abr!F26+May!F26),IF(Config!$C$6=6,SUM(+Ene!F26+Feb!F26+Mar!F26+Abr!F26+May!F26+Jun!F26),IF(Config!$C$6=7,SUM(Ene!F26+Feb!F26+Mar!F26+Abr!F26+May!F26+Jun!F26+Jul!F26),IF(Config!$C$6=8,SUM(+Ene!F26+Feb!F26+Mar!F26+Abr!F26+May!F26+Jun!F26+Jul!F26+Ago!F26),IF(Config!$C$6=9,SUM(+Ene!F26+Feb!F26+Mar!F26+Abr!F26+May!F26+Jun!F26+Jul!F26+Ago!F26+Set!F26),IF(Config!$C$6=10,SUM(+Ene!F26+Feb!F26+Mar!F26+Abr!F26+May!F26+Jun!F26+Jul!F26+Ago!F26+Set!F26+Oct!F26),IF(Config!$C$6=11,SUM(+Ene!F26+Feb!F26+Mar!F26+Abr!F26+May!F26+Jun!F26+Jul!F26+Ago!F26+Set!F26+Oct!F26+Nov!F26),IF(Config!$C$6=12,SUM(+Ene!F26+Feb!F26+Mar!F26+Abr!F26+May!F26+Jun!F26+Jul!F26+Ago!F26+Set!F26+Oct!F26+Nov!F26+Dic!F26)))))))))))))</f>
        <v>0</v>
      </c>
      <c r="G26" s="356">
        <f>IF(Config!$C$6=1,SUM(+Ene!G26),IF(Config!$C$6=2,SUM(+Ene!G26+Feb!G26),IF(Config!$C$6=3,SUM(+Ene!G26+Feb!G26+Mar!G26),IF(Config!$C$6=4,SUM(+Ene!G26+Feb!G26+Mar!G26+Abr!G26),IF(Config!$C$6=5,SUM(Ene!G26+Feb!G26+Mar!G26+Abr!G26+May!G26),IF(Config!$C$6=6,SUM(+Ene!G26+Feb!G26+Mar!G26+Abr!G26+May!G26+Jun!G26),IF(Config!$C$6=7,SUM(Ene!G26+Feb!G26+Mar!G26+Abr!G26+May!G26+Jun!G26+Jul!G26),IF(Config!$C$6=8,SUM(+Ene!G26+Feb!G26+Mar!G26+Abr!G26+May!G26+Jun!G26+Jul!G26+Ago!G26),IF(Config!$C$6=9,SUM(+Ene!G26+Feb!G26+Mar!G26+Abr!G26+May!G26+Jun!G26+Jul!G26+Ago!G26+Set!G26),IF(Config!$C$6=10,SUM(+Ene!G26+Feb!G26+Mar!G26+Abr!G26+May!G26+Jun!G26+Jul!G26+Ago!G26+Set!G26+Oct!G26),IF(Config!$C$6=11,SUM(+Ene!G26+Feb!G26+Mar!G26+Abr!G26+May!G26+Jun!G26+Jul!G26+Ago!G26+Set!G26+Oct!G26+Nov!G26),IF(Config!$C$6=12,SUM(+Ene!G26+Feb!G26+Mar!G26+Abr!G26+May!G26+Jun!G26+Jul!G26+Ago!G26+Set!G26+Oct!G26+Nov!G26+Dic!G26)))))))))))))</f>
        <v>99</v>
      </c>
      <c r="H26" s="356">
        <f>IF(Config!$C$6=1,SUM(+Ene!H26),IF(Config!$C$6=2,SUM(+Ene!H26+Feb!H26),IF(Config!$C$6=3,SUM(+Ene!H26+Feb!H26+Mar!H26),IF(Config!$C$6=4,SUM(+Ene!H26+Feb!H26+Mar!H26+Abr!H26),IF(Config!$C$6=5,SUM(Ene!H26+Feb!H26+Mar!H26+Abr!H26+May!H26),IF(Config!$C$6=6,SUM(+Ene!H26+Feb!H26+Mar!H26+Abr!H26+May!H26+Jun!H26),IF(Config!$C$6=7,SUM(Ene!H26+Feb!H26+Mar!H26+Abr!H26+May!H26+Jun!H26+Jul!H26),IF(Config!$C$6=8,SUM(+Ene!H26+Feb!H26+Mar!H26+Abr!H26+May!H26+Jun!H26+Jul!H26+Ago!H26),IF(Config!$C$6=9,SUM(+Ene!H26+Feb!H26+Mar!H26+Abr!H26+May!H26+Jun!H26+Jul!H26+Ago!H26+Set!H26),IF(Config!$C$6=10,SUM(+Ene!H26+Feb!H26+Mar!H26+Abr!H26+May!H26+Jun!H26+Jul!H26+Ago!H26+Set!H26+Oct!H26),IF(Config!$C$6=11,SUM(+Ene!H26+Feb!H26+Mar!H26+Abr!H26+May!H26+Jun!H26+Jul!H26+Ago!H26+Set!H26+Oct!H26+Nov!H26),IF(Config!$C$6=12,SUM(+Ene!H26+Feb!H26+Mar!H26+Abr!H26+May!H26+Jun!H26+Jul!H26+Ago!H26+Set!H26+Oct!H26+Nov!H26+Dic!H26)))))))))))))</f>
        <v>7</v>
      </c>
      <c r="I26" s="356">
        <f>IF(Config!$C$6=1,SUM(+Ene!I26),IF(Config!$C$6=2,SUM(+Ene!I26+Feb!I26),IF(Config!$C$6=3,SUM(+Ene!I26+Feb!I26+Mar!I26),IF(Config!$C$6=4,SUM(+Ene!I26+Feb!I26+Mar!I26+Abr!I26),IF(Config!$C$6=5,SUM(Ene!I26+Feb!I26+Mar!I26+Abr!I26+May!I26),IF(Config!$C$6=6,SUM(+Ene!I26+Feb!I26+Mar!I26+Abr!I26+May!I26+Jun!I26),IF(Config!$C$6=7,SUM(Ene!I26+Feb!I26+Mar!I26+Abr!I26+May!I26+Jun!I26+Jul!I26),IF(Config!$C$6=8,SUM(+Ene!I26+Feb!I26+Mar!I26+Abr!I26+May!I26+Jun!I26+Jul!I26+Ago!I26),IF(Config!$C$6=9,SUM(+Ene!I26+Feb!I26+Mar!I26+Abr!I26+May!I26+Jun!I26+Jul!I26+Ago!I26+Set!I26),IF(Config!$C$6=10,SUM(+Ene!I26+Feb!I26+Mar!I26+Abr!I26+May!I26+Jun!I26+Jul!I26+Ago!I26+Set!I26+Oct!I26),IF(Config!$C$6=11,SUM(+Ene!I26+Feb!I26+Mar!I26+Abr!I26+May!I26+Jun!I26+Jul!I26+Ago!I26+Set!I26+Oct!I26+Nov!I26),IF(Config!$C$6=12,SUM(+Ene!I26+Feb!I26+Mar!I26+Abr!I26+May!I26+Jun!I26+Jul!I26+Ago!I26+Set!I26+Oct!I26+Nov!I26+Dic!I26)))))))))))))</f>
        <v>7</v>
      </c>
      <c r="J26" s="356">
        <f>IF(Config!$C$6=1,SUM(+Ene!J26),IF(Config!$C$6=2,SUM(+Ene!J26+Feb!J26),IF(Config!$C$6=3,SUM(+Ene!J26+Feb!J26+Mar!J26),IF(Config!$C$6=4,SUM(+Ene!J26+Feb!J26+Mar!J26+Abr!J26),IF(Config!$C$6=5,SUM(Ene!J26+Feb!J26+Mar!J26+Abr!J26+May!J26),IF(Config!$C$6=6,SUM(+Ene!J26+Feb!J26+Mar!J26+Abr!J26+May!J26+Jun!J26),IF(Config!$C$6=7,SUM(Ene!J26+Feb!J26+Mar!J26+Abr!J26+May!J26+Jun!J26+Jul!J26),IF(Config!$C$6=8,SUM(+Ene!J26+Feb!J26+Mar!J26+Abr!J26+May!J26+Jun!J26+Jul!J26+Ago!J26),IF(Config!$C$6=9,SUM(+Ene!J26+Feb!J26+Mar!J26+Abr!J26+May!J26+Jun!J26+Jul!J26+Ago!J26+Set!J26),IF(Config!$C$6=10,SUM(+Ene!J26+Feb!J26+Mar!J26+Abr!J26+May!J26+Jun!J26+Jul!J26+Ago!J26+Set!J26+Oct!J26),IF(Config!$C$6=11,SUM(+Ene!J26+Feb!J26+Mar!J26+Abr!J26+May!J26+Jun!J26+Jul!J26+Ago!J26+Set!J26+Oct!J26+Nov!J26),IF(Config!$C$6=12,SUM(+Ene!J26+Feb!J26+Mar!J26+Abr!J26+May!J26+Jun!J26+Jul!J26+Ago!J26+Set!J26+Oct!J26+Nov!J26+Dic!J26)))))))))))))</f>
        <v>5</v>
      </c>
      <c r="K26" s="356">
        <f>IF(Config!$C$6=1,SUM(+Ene!K26),IF(Config!$C$6=2,SUM(+Ene!K26+Feb!K26),IF(Config!$C$6=3,SUM(+Ene!K26+Feb!K26+Mar!K26),IF(Config!$C$6=4,SUM(+Ene!K26+Feb!K26+Mar!K26+Abr!K26),IF(Config!$C$6=5,SUM(Ene!K26+Feb!K26+Mar!K26+Abr!K26+May!K26),IF(Config!$C$6=6,SUM(+Ene!K26+Feb!K26+Mar!K26+Abr!K26+May!K26+Jun!K26),IF(Config!$C$6=7,SUM(Ene!K26+Feb!K26+Mar!K26+Abr!K26+May!K26+Jun!K26+Jul!K26),IF(Config!$C$6=8,SUM(+Ene!K26+Feb!K26+Mar!K26+Abr!K26+May!K26+Jun!K26+Jul!K26+Ago!K26),IF(Config!$C$6=9,SUM(+Ene!K26+Feb!K26+Mar!K26+Abr!K26+May!K26+Jun!K26+Jul!K26+Ago!K26+Set!K26),IF(Config!$C$6=10,SUM(+Ene!K26+Feb!K26+Mar!K26+Abr!K26+May!K26+Jun!K26+Jul!K26+Ago!K26+Set!K26+Oct!K26),IF(Config!$C$6=11,SUM(+Ene!K26+Feb!K26+Mar!K26+Abr!K26+May!K26+Jun!K26+Jul!K26+Ago!K26+Set!K26+Oct!K26+Nov!K26),IF(Config!$C$6=12,SUM(+Ene!K26+Feb!K26+Mar!K26+Abr!K26+May!K26+Jun!K26+Jul!K26+Ago!K26+Set!K26+Oct!K26+Nov!K26+Dic!K26)))))))))))))</f>
        <v>11</v>
      </c>
      <c r="L26" s="356">
        <f>IF(Config!$C$6=1,SUM(+Ene!L26),IF(Config!$C$6=2,SUM(+Ene!L26+Feb!L26),IF(Config!$C$6=3,SUM(+Ene!L26+Feb!L26+Mar!L26),IF(Config!$C$6=4,SUM(+Ene!L26+Feb!L26+Mar!L26+Abr!L26),IF(Config!$C$6=5,SUM(Ene!L26+Feb!L26+Mar!L26+Abr!L26+May!L26),IF(Config!$C$6=6,SUM(+Ene!L26+Feb!L26+Mar!L26+Abr!L26+May!L26+Jun!L26),IF(Config!$C$6=7,SUM(Ene!L26+Feb!L26+Mar!L26+Abr!L26+May!L26+Jun!L26+Jul!L26),IF(Config!$C$6=8,SUM(+Ene!L26+Feb!L26+Mar!L26+Abr!L26+May!L26+Jun!L26+Jul!L26+Ago!L26),IF(Config!$C$6=9,SUM(+Ene!L26+Feb!L26+Mar!L26+Abr!L26+May!L26+Jun!L26+Jul!L26+Ago!L26+Set!L26),IF(Config!$C$6=10,SUM(+Ene!L26+Feb!L26+Mar!L26+Abr!L26+May!L26+Jun!L26+Jul!L26+Ago!L26+Set!L26+Oct!L26),IF(Config!$C$6=11,SUM(+Ene!L26+Feb!L26+Mar!L26+Abr!L26+May!L26+Jun!L26+Jul!L26+Ago!L26+Set!L26+Oct!L26+Nov!L26),IF(Config!$C$6=12,SUM(+Ene!L26+Feb!L26+Mar!L26+Abr!L26+May!L26+Jun!L26+Jul!L26+Ago!L26+Set!L26+Oct!L26+Nov!L26+Dic!L26)))))))))))))</f>
        <v>0</v>
      </c>
      <c r="M26" s="356">
        <f>IF(Config!$C$6=1,SUM(+Ene!M26),IF(Config!$C$6=2,SUM(+Ene!M26+Feb!M26),IF(Config!$C$6=3,SUM(+Ene!M26+Feb!M26+Mar!M26),IF(Config!$C$6=4,SUM(+Ene!M26+Feb!M26+Mar!M26+Abr!M26),IF(Config!$C$6=5,SUM(Ene!M26+Feb!M26+Mar!M26+Abr!M26+May!M26),IF(Config!$C$6=6,SUM(+Ene!M26+Feb!M26+Mar!M26+Abr!M26+May!M26+Jun!M26),IF(Config!$C$6=7,SUM(Ene!M26+Feb!M26+Mar!M26+Abr!M26+May!M26+Jun!M26+Jul!M26),IF(Config!$C$6=8,SUM(+Ene!M26+Feb!M26+Mar!M26+Abr!M26+May!M26+Jun!M26+Jul!M26+Ago!M26),IF(Config!$C$6=9,SUM(+Ene!M26+Feb!M26+Mar!M26+Abr!M26+May!M26+Jun!M26+Jul!M26+Ago!M26+Set!M26),IF(Config!$C$6=10,SUM(+Ene!M26+Feb!M26+Mar!M26+Abr!M26+May!M26+Jun!M26+Jul!M26+Ago!M26+Set!M26+Oct!M26),IF(Config!$C$6=11,SUM(+Ene!M26+Feb!M26+Mar!M26+Abr!M26+May!M26+Jun!M26+Jul!M26+Ago!M26+Set!M26+Oct!M26+Nov!M26),IF(Config!$C$6=12,SUM(+Ene!M26+Feb!M26+Mar!M26+Abr!M26+May!M26+Jun!M26+Jul!M26+Ago!M26+Set!M26+Oct!M26+Nov!M26+Dic!M26)))))))))))))</f>
        <v>7</v>
      </c>
      <c r="N26" s="356">
        <f>IF(Config!$C$6=1,SUM(+Ene!N26),IF(Config!$C$6=2,SUM(+Ene!N26+Feb!N26),IF(Config!$C$6=3,SUM(+Ene!N26+Feb!N26+Mar!N26),IF(Config!$C$6=4,SUM(+Ene!N26+Feb!N26+Mar!N26+Abr!N26),IF(Config!$C$6=5,SUM(Ene!N26+Feb!N26+Mar!N26+Abr!N26+May!N26),IF(Config!$C$6=6,SUM(+Ene!N26+Feb!N26+Mar!N26+Abr!N26+May!N26+Jun!N26),IF(Config!$C$6=7,SUM(Ene!N26+Feb!N26+Mar!N26+Abr!N26+May!N26+Jun!N26+Jul!N26),IF(Config!$C$6=8,SUM(+Ene!N26+Feb!N26+Mar!N26+Abr!N26+May!N26+Jun!N26+Jul!N26+Ago!N26),IF(Config!$C$6=9,SUM(+Ene!N26+Feb!N26+Mar!N26+Abr!N26+May!N26+Jun!N26+Jul!N26+Ago!N26+Set!N26),IF(Config!$C$6=10,SUM(+Ene!N26+Feb!N26+Mar!N26+Abr!N26+May!N26+Jun!N26+Jul!N26+Ago!N26+Set!N26+Oct!N26),IF(Config!$C$6=11,SUM(+Ene!N26+Feb!N26+Mar!N26+Abr!N26+May!N26+Jun!N26+Jul!N26+Ago!N26+Set!N26+Oct!N26+Nov!N26),IF(Config!$C$6=12,SUM(+Ene!N26+Feb!N26+Mar!N26+Abr!N26+May!N26+Jun!N26+Jul!N26+Ago!N26+Set!N26+Oct!N26+Nov!N26+Dic!N26)))))))))))))</f>
        <v>3</v>
      </c>
      <c r="O26" s="356">
        <f>IF(Config!$C$6=1,SUM(+Ene!O26),IF(Config!$C$6=2,SUM(+Ene!O26+Feb!O26),IF(Config!$C$6=3,SUM(+Ene!O26+Feb!O26+Mar!O26),IF(Config!$C$6=4,SUM(+Ene!O26+Feb!O26+Mar!O26+Abr!O26),IF(Config!$C$6=5,SUM(Ene!O26+Feb!O26+Mar!O26+Abr!O26+May!O26),IF(Config!$C$6=6,SUM(+Ene!O26+Feb!O26+Mar!O26+Abr!O26+May!O26+Jun!O26),IF(Config!$C$6=7,SUM(Ene!O26+Feb!O26+Mar!O26+Abr!O26+May!O26+Jun!O26+Jul!O26),IF(Config!$C$6=8,SUM(+Ene!O26+Feb!O26+Mar!O26+Abr!O26+May!O26+Jun!O26+Jul!O26+Ago!O26),IF(Config!$C$6=9,SUM(+Ene!O26+Feb!O26+Mar!O26+Abr!O26+May!O26+Jun!O26+Jul!O26+Ago!O26+Set!O26),IF(Config!$C$6=10,SUM(+Ene!O26+Feb!O26+Mar!O26+Abr!O26+May!O26+Jun!O26+Jul!O26+Ago!O26+Set!O26+Oct!O26),IF(Config!$C$6=11,SUM(+Ene!O26+Feb!O26+Mar!O26+Abr!O26+May!O26+Jun!O26+Jul!O26+Ago!O26+Set!O26+Oct!O26+Nov!O26),IF(Config!$C$6=12,SUM(+Ene!O26+Feb!O26+Mar!O26+Abr!O26+May!O26+Jun!O26+Jul!O26+Ago!O26+Set!O26+Oct!O26+Nov!O26+Dic!O26)))))))))))))</f>
        <v>3</v>
      </c>
      <c r="P26" s="356">
        <f>IF(Config!$C$6=1,SUM(+Ene!P26),IF(Config!$C$6=2,SUM(+Ene!P26+Feb!P26),IF(Config!$C$6=3,SUM(+Ene!P26+Feb!P26+Mar!P26),IF(Config!$C$6=4,SUM(+Ene!P26+Feb!P26+Mar!P26+Abr!P26),IF(Config!$C$6=5,SUM(Ene!P26+Feb!P26+Mar!P26+Abr!P26+May!P26),IF(Config!$C$6=6,SUM(+Ene!P26+Feb!P26+Mar!P26+Abr!P26+May!P26+Jun!P26),IF(Config!$C$6=7,SUM(Ene!P26+Feb!P26+Mar!P26+Abr!P26+May!P26+Jun!P26+Jul!P26),IF(Config!$C$6=8,SUM(+Ene!P26+Feb!P26+Mar!P26+Abr!P26+May!P26+Jun!P26+Jul!P26+Ago!P26),IF(Config!$C$6=9,SUM(+Ene!P26+Feb!P26+Mar!P26+Abr!P26+May!P26+Jun!P26+Jul!P26+Ago!P26+Set!P26),IF(Config!$C$6=10,SUM(+Ene!P26+Feb!P26+Mar!P26+Abr!P26+May!P26+Jun!P26+Jul!P26+Ago!P26+Set!P26+Oct!P26),IF(Config!$C$6=11,SUM(+Ene!P26+Feb!P26+Mar!P26+Abr!P26+May!P26+Jun!P26+Jul!P26+Ago!P26+Set!P26+Oct!P26+Nov!P26),IF(Config!$C$6=12,SUM(+Ene!P26+Feb!P26+Mar!P26+Abr!P26+May!P26+Jun!P26+Jul!P26+Ago!P26+Set!P26+Oct!P26+Nov!P26+Dic!P26)))))))))))))</f>
        <v>0</v>
      </c>
      <c r="Q26" s="356">
        <f>IF(Config!$C$6=1,SUM(+Ene!Q26),IF(Config!$C$6=2,SUM(+Ene!Q26+Feb!Q26),IF(Config!$C$6=3,SUM(+Ene!Q26+Feb!Q26+Mar!Q26),IF(Config!$C$6=4,SUM(+Ene!Q26+Feb!Q26+Mar!Q26+Abr!Q26),IF(Config!$C$6=5,SUM(Ene!Q26+Feb!Q26+Mar!Q26+Abr!Q26+May!Q26),IF(Config!$C$6=6,SUM(+Ene!Q26+Feb!Q26+Mar!Q26+Abr!Q26+May!Q26+Jun!Q26),IF(Config!$C$6=7,SUM(Ene!Q26+Feb!Q26+Mar!Q26+Abr!Q26+May!Q26+Jun!Q26+Jul!Q26),IF(Config!$C$6=8,SUM(+Ene!Q26+Feb!Q26+Mar!Q26+Abr!Q26+May!Q26+Jun!Q26+Jul!Q26+Ago!Q26),IF(Config!$C$6=9,SUM(+Ene!Q26+Feb!Q26+Mar!Q26+Abr!Q26+May!Q26+Jun!Q26+Jul!Q26+Ago!Q26+Set!Q26),IF(Config!$C$6=10,SUM(+Ene!Q26+Feb!Q26+Mar!Q26+Abr!Q26+May!Q26+Jun!Q26+Jul!Q26+Ago!Q26+Set!Q26+Oct!Q26),IF(Config!$C$6=11,SUM(+Ene!Q26+Feb!Q26+Mar!Q26+Abr!Q26+May!Q26+Jun!Q26+Jul!Q26+Ago!Q26+Set!Q26+Oct!Q26+Nov!Q26),IF(Config!$C$6=12,SUM(+Ene!Q26+Feb!Q26+Mar!Q26+Abr!Q26+May!Q26+Jun!Q26+Jul!Q26+Ago!Q26+Set!Q26+Oct!Q26+Nov!Q26+Dic!Q26)))))))))))))</f>
        <v>5</v>
      </c>
      <c r="R26" s="356">
        <f>IF(Config!$C$6=1,SUM(+Ene!R26),IF(Config!$C$6=2,SUM(+Ene!R26+Feb!R26),IF(Config!$C$6=3,SUM(+Ene!R26+Feb!R26+Mar!R26),IF(Config!$C$6=4,SUM(+Ene!R26+Feb!R26+Mar!R26+Abr!R26),IF(Config!$C$6=5,SUM(Ene!R26+Feb!R26+Mar!R26+Abr!R26+May!R26),IF(Config!$C$6=6,SUM(+Ene!R26+Feb!R26+Mar!R26+Abr!R26+May!R26+Jun!R26),IF(Config!$C$6=7,SUM(Ene!R26+Feb!R26+Mar!R26+Abr!R26+May!R26+Jun!R26+Jul!R26),IF(Config!$C$6=8,SUM(+Ene!R26+Feb!R26+Mar!R26+Abr!R26+May!R26+Jun!R26+Jul!R26+Ago!R26),IF(Config!$C$6=9,SUM(+Ene!R26+Feb!R26+Mar!R26+Abr!R26+May!R26+Jun!R26+Jul!R26+Ago!R26+Set!R26),IF(Config!$C$6=10,SUM(+Ene!R26+Feb!R26+Mar!R26+Abr!R26+May!R26+Jun!R26+Jul!R26+Ago!R26+Set!R26+Oct!R26),IF(Config!$C$6=11,SUM(+Ene!R26+Feb!R26+Mar!R26+Abr!R26+May!R26+Jun!R26+Jul!R26+Ago!R26+Set!R26+Oct!R26+Nov!R26),IF(Config!$C$6=12,SUM(+Ene!R26+Feb!R26+Mar!R26+Abr!R26+May!R26+Jun!R26+Jul!R26+Ago!R26+Set!R26+Oct!R26+Nov!R26+Dic!R26)))))))))))))</f>
        <v>4</v>
      </c>
      <c r="S26" s="356">
        <f>IF(Config!$C$6=1,SUM(+Ene!S26),IF(Config!$C$6=2,SUM(+Ene!S26+Feb!S26),IF(Config!$C$6=3,SUM(+Ene!S26+Feb!S26+Mar!S26),IF(Config!$C$6=4,SUM(+Ene!S26+Feb!S26+Mar!S26+Abr!S26),IF(Config!$C$6=5,SUM(Ene!S26+Feb!S26+Mar!S26+Abr!S26+May!S26),IF(Config!$C$6=6,SUM(+Ene!S26+Feb!S26+Mar!S26+Abr!S26+May!S26+Jun!S26),IF(Config!$C$6=7,SUM(Ene!S26+Feb!S26+Mar!S26+Abr!S26+May!S26+Jun!S26+Jul!S26),IF(Config!$C$6=8,SUM(+Ene!S26+Feb!S26+Mar!S26+Abr!S26+May!S26+Jun!S26+Jul!S26+Ago!S26),IF(Config!$C$6=9,SUM(+Ene!S26+Feb!S26+Mar!S26+Abr!S26+May!S26+Jun!S26+Jul!S26+Ago!S26+Set!S26),IF(Config!$C$6=10,SUM(+Ene!S26+Feb!S26+Mar!S26+Abr!S26+May!S26+Jun!S26+Jul!S26+Ago!S26+Set!S26+Oct!S26),IF(Config!$C$6=11,SUM(+Ene!S26+Feb!S26+Mar!S26+Abr!S26+May!S26+Jun!S26+Jul!S26+Ago!S26+Set!S26+Oct!S26+Nov!S26),IF(Config!$C$6=12,SUM(+Ene!S26+Feb!S26+Mar!S26+Abr!S26+May!S26+Jun!S26+Jul!S26+Ago!S26+Set!S26+Oct!S26+Nov!S26+Dic!S26)))))))))))))</f>
        <v>3</v>
      </c>
      <c r="T26" s="356">
        <f>IF(Config!$C$6=1,SUM(+Ene!T26),IF(Config!$C$6=2,SUM(+Ene!T26+Feb!T26),IF(Config!$C$6=3,SUM(+Ene!T26+Feb!T26+Mar!T26),IF(Config!$C$6=4,SUM(+Ene!T26+Feb!T26+Mar!T26+Abr!T26),IF(Config!$C$6=5,SUM(Ene!T26+Feb!T26+Mar!T26+Abr!T26+May!T26),IF(Config!$C$6=6,SUM(+Ene!T26+Feb!T26+Mar!T26+Abr!T26+May!T26+Jun!T26),IF(Config!$C$6=7,SUM(Ene!T26+Feb!T26+Mar!T26+Abr!T26+May!T26+Jun!T26+Jul!T26),IF(Config!$C$6=8,SUM(+Ene!T26+Feb!T26+Mar!T26+Abr!T26+May!T26+Jun!T26+Jul!T26+Ago!T26),IF(Config!$C$6=9,SUM(+Ene!T26+Feb!T26+Mar!T26+Abr!T26+May!T26+Jun!T26+Jul!T26+Ago!T26+Set!T26),IF(Config!$C$6=10,SUM(+Ene!T26+Feb!T26+Mar!T26+Abr!T26+May!T26+Jun!T26+Jul!T26+Ago!T26+Set!T26+Oct!T26),IF(Config!$C$6=11,SUM(+Ene!T26+Feb!T26+Mar!T26+Abr!T26+May!T26+Jun!T26+Jul!T26+Ago!T26+Set!T26+Oct!T26+Nov!T26),IF(Config!$C$6=12,SUM(+Ene!T26+Feb!T26+Mar!T26+Abr!T26+May!T26+Jun!T26+Jul!T26+Ago!T26+Set!T26+Oct!T26+Nov!T26+Dic!T26)))))))))))))</f>
        <v>3</v>
      </c>
      <c r="U26" s="356">
        <f>IF(Config!$C$6=1,SUM(+Ene!U26),IF(Config!$C$6=2,SUM(+Ene!U26+Feb!U26),IF(Config!$C$6=3,SUM(+Ene!U26+Feb!U26+Mar!U26),IF(Config!$C$6=4,SUM(+Ene!U26+Feb!U26+Mar!U26+Abr!U26),IF(Config!$C$6=5,SUM(Ene!U26+Feb!U26+Mar!U26+Abr!U26+May!U26),IF(Config!$C$6=6,SUM(+Ene!U26+Feb!U26+Mar!U26+Abr!U26+May!U26+Jun!U26),IF(Config!$C$6=7,SUM(Ene!U26+Feb!U26+Mar!U26+Abr!U26+May!U26+Jun!U26+Jul!U26),IF(Config!$C$6=8,SUM(+Ene!U26+Feb!U26+Mar!U26+Abr!U26+May!U26+Jun!U26+Jul!U26+Ago!U26),IF(Config!$C$6=9,SUM(+Ene!U26+Feb!U26+Mar!U26+Abr!U26+May!U26+Jun!U26+Jul!U26+Ago!U26+Set!U26),IF(Config!$C$6=10,SUM(+Ene!U26+Feb!U26+Mar!U26+Abr!U26+May!U26+Jun!U26+Jul!U26+Ago!U26+Set!U26+Oct!U26),IF(Config!$C$6=11,SUM(+Ene!U26+Feb!U26+Mar!U26+Abr!U26+May!U26+Jun!U26+Jul!U26+Ago!U26+Set!U26+Oct!U26+Nov!U26),IF(Config!$C$6=12,SUM(+Ene!U26+Feb!U26+Mar!U26+Abr!U26+May!U26+Jun!U26+Jul!U26+Ago!U26+Set!U26+Oct!U26+Nov!U26+Dic!U26)))))))))))))</f>
        <v>3</v>
      </c>
      <c r="V26" s="356">
        <f>IF(Config!$C$6=1,SUM(+Ene!V26),IF(Config!$C$6=2,SUM(+Ene!V26+Feb!V26),IF(Config!$C$6=3,SUM(+Ene!V26+Feb!V26+Mar!V26),IF(Config!$C$6=4,SUM(+Ene!V26+Feb!V26+Mar!V26+Abr!V26),IF(Config!$C$6=5,SUM(Ene!V26+Feb!V26+Mar!V26+Abr!V26+May!V26),IF(Config!$C$6=6,SUM(+Ene!V26+Feb!V26+Mar!V26+Abr!V26+May!V26+Jun!V26),IF(Config!$C$6=7,SUM(Ene!V26+Feb!V26+Mar!V26+Abr!V26+May!V26+Jun!V26+Jul!V26),IF(Config!$C$6=8,SUM(+Ene!V26+Feb!V26+Mar!V26+Abr!V26+May!V26+Jun!V26+Jul!V26+Ago!V26),IF(Config!$C$6=9,SUM(+Ene!V26+Feb!V26+Mar!V26+Abr!V26+May!V26+Jun!V26+Jul!V26+Ago!V26+Set!V26),IF(Config!$C$6=10,SUM(+Ene!V26+Feb!V26+Mar!V26+Abr!V26+May!V26+Jun!V26+Jul!V26+Ago!V26+Set!V26+Oct!V26),IF(Config!$C$6=11,SUM(+Ene!V26+Feb!V26+Mar!V26+Abr!V26+May!V26+Jun!V26+Jul!V26+Ago!V26+Set!V26+Oct!V26+Nov!V26),IF(Config!$C$6=12,SUM(+Ene!V26+Feb!V26+Mar!V26+Abr!V26+May!V26+Jun!V26+Jul!V26+Ago!V26+Set!V26+Oct!V26+Nov!V26+Dic!V26)))))))))))))</f>
        <v>3</v>
      </c>
      <c r="W26" s="356">
        <f>IF(Config!$C$6=1,SUM(+Ene!W26),IF(Config!$C$6=2,SUM(+Ene!W26+Feb!W26),IF(Config!$C$6=3,SUM(+Ene!W26+Feb!W26+Mar!W26),IF(Config!$C$6=4,SUM(+Ene!W26+Feb!W26+Mar!W26+Abr!W26),IF(Config!$C$6=5,SUM(Ene!W26+Feb!W26+Mar!W26+Abr!W26+May!W26),IF(Config!$C$6=6,SUM(+Ene!W26+Feb!W26+Mar!W26+Abr!W26+May!W26+Jun!W26),IF(Config!$C$6=7,SUM(Ene!W26+Feb!W26+Mar!W26+Abr!W26+May!W26+Jun!W26+Jul!W26),IF(Config!$C$6=8,SUM(+Ene!W26+Feb!W26+Mar!W26+Abr!W26+May!W26+Jun!W26+Jul!W26+Ago!W26),IF(Config!$C$6=9,SUM(+Ene!W26+Feb!W26+Mar!W26+Abr!W26+May!W26+Jun!W26+Jul!W26+Ago!W26+Set!W26),IF(Config!$C$6=10,SUM(+Ene!W26+Feb!W26+Mar!W26+Abr!W26+May!W26+Jun!W26+Jul!W26+Ago!W26+Set!W26+Oct!W26),IF(Config!$C$6=11,SUM(+Ene!W26+Feb!W26+Mar!W26+Abr!W26+May!W26+Jun!W26+Jul!W26+Ago!W26+Set!W26+Oct!W26+Nov!W26),IF(Config!$C$6=12,SUM(+Ene!W26+Feb!W26+Mar!W26+Abr!W26+May!W26+Jun!W26+Jul!W26+Ago!W26+Set!W26+Oct!W26+Nov!W26+Dic!W26)))))))))))))</f>
        <v>3</v>
      </c>
      <c r="X26" s="356">
        <f>IF(Config!$C$6=1,SUM(+Ene!X26),IF(Config!$C$6=2,SUM(+Ene!X26+Feb!X26),IF(Config!$C$6=3,SUM(+Ene!X26+Feb!X26+Mar!X26),IF(Config!$C$6=4,SUM(+Ene!X26+Feb!X26+Mar!X26+Abr!X26),IF(Config!$C$6=5,SUM(Ene!X26+Feb!X26+Mar!X26+Abr!X26+May!X26),IF(Config!$C$6=6,SUM(+Ene!X26+Feb!X26+Mar!X26+Abr!X26+May!X26+Jun!X26),IF(Config!$C$6=7,SUM(Ene!X26+Feb!X26+Mar!X26+Abr!X26+May!X26+Jun!X26+Jul!X26),IF(Config!$C$6=8,SUM(+Ene!X26+Feb!X26+Mar!X26+Abr!X26+May!X26+Jun!X26+Jul!X26+Ago!X26),IF(Config!$C$6=9,SUM(+Ene!X26+Feb!X26+Mar!X26+Abr!X26+May!X26+Jun!X26+Jul!X26+Ago!X26+Set!X26),IF(Config!$C$6=10,SUM(+Ene!X26+Feb!X26+Mar!X26+Abr!X26+May!X26+Jun!X26+Jul!X26+Ago!X26+Set!X26+Oct!X26),IF(Config!$C$6=11,SUM(+Ene!X26+Feb!X26+Mar!X26+Abr!X26+May!X26+Jun!X26+Jul!X26+Ago!X26+Set!X26+Oct!X26+Nov!X26),IF(Config!$C$6=12,SUM(+Ene!X26+Feb!X26+Mar!X26+Abr!X26+May!X26+Jun!X26+Jul!X26+Ago!X26+Set!X26+Oct!X26+Nov!X26+Dic!X26)))))))))))))</f>
        <v>7</v>
      </c>
      <c r="Y26" s="356">
        <f>IF(Config!$C$6=1,SUM(+Ene!Y26),IF(Config!$C$6=2,SUM(+Ene!Y26+Feb!Y26),IF(Config!$C$6=3,SUM(+Ene!Y26+Feb!Y26+Mar!Y26),IF(Config!$C$6=4,SUM(+Ene!Y26+Feb!Y26+Mar!Y26+Abr!Y26),IF(Config!$C$6=5,SUM(Ene!Y26+Feb!Y26+Mar!Y26+Abr!Y26+May!Y26),IF(Config!$C$6=6,SUM(+Ene!Y26+Feb!Y26+Mar!Y26+Abr!Y26+May!Y26+Jun!Y26),IF(Config!$C$6=7,SUM(Ene!Y26+Feb!Y26+Mar!Y26+Abr!Y26+May!Y26+Jun!Y26+Jul!Y26),IF(Config!$C$6=8,SUM(+Ene!Y26+Feb!Y26+Mar!Y26+Abr!Y26+May!Y26+Jun!Y26+Jul!Y26+Ago!Y26),IF(Config!$C$6=9,SUM(+Ene!Y26+Feb!Y26+Mar!Y26+Abr!Y26+May!Y26+Jun!Y26+Jul!Y26+Ago!Y26+Set!Y26),IF(Config!$C$6=10,SUM(+Ene!Y26+Feb!Y26+Mar!Y26+Abr!Y26+May!Y26+Jun!Y26+Jul!Y26+Ago!Y26+Set!Y26+Oct!Y26),IF(Config!$C$6=11,SUM(+Ene!Y26+Feb!Y26+Mar!Y26+Abr!Y26+May!Y26+Jun!Y26+Jul!Y26+Ago!Y26+Set!Y26+Oct!Y26+Nov!Y26),IF(Config!$C$6=12,SUM(+Ene!Y26+Feb!Y26+Mar!Y26+Abr!Y26+May!Y26+Jun!Y26+Jul!Y26+Ago!Y26+Set!Y26+Oct!Y26+Nov!Y26+Dic!Y26)))))))))))))</f>
        <v>12</v>
      </c>
      <c r="Z26" s="356">
        <f>IF(Config!$C$6=1,SUM(+Ene!Z26),IF(Config!$C$6=2,SUM(+Ene!Z26+Feb!Z26),IF(Config!$C$6=3,SUM(+Ene!Z26+Feb!Z26+Mar!Z26),IF(Config!$C$6=4,SUM(+Ene!Z26+Feb!Z26+Mar!Z26+Abr!Z26),IF(Config!$C$6=5,SUM(Ene!Z26+Feb!Z26+Mar!Z26+Abr!Z26+May!Z26),IF(Config!$C$6=6,SUM(+Ene!Z26+Feb!Z26+Mar!Z26+Abr!Z26+May!Z26+Jun!Z26),IF(Config!$C$6=7,SUM(Ene!Z26+Feb!Z26+Mar!Z26+Abr!Z26+May!Z26+Jun!Z26+Jul!Z26),IF(Config!$C$6=8,SUM(+Ene!Z26+Feb!Z26+Mar!Z26+Abr!Z26+May!Z26+Jun!Z26+Jul!Z26+Ago!Z26),IF(Config!$C$6=9,SUM(+Ene!Z26+Feb!Z26+Mar!Z26+Abr!Z26+May!Z26+Jun!Z26+Jul!Z26+Ago!Z26+Set!Z26),IF(Config!$C$6=10,SUM(+Ene!Z26+Feb!Z26+Mar!Z26+Abr!Z26+May!Z26+Jun!Z26+Jul!Z26+Ago!Z26+Set!Z26+Oct!Z26),IF(Config!$C$6=11,SUM(+Ene!Z26+Feb!Z26+Mar!Z26+Abr!Z26+May!Z26+Jun!Z26+Jul!Z26+Ago!Z26+Set!Z26+Oct!Z26+Nov!Z26),IF(Config!$C$6=12,SUM(+Ene!Z26+Feb!Z26+Mar!Z26+Abr!Z26+May!Z26+Jun!Z26+Jul!Z26+Ago!Z26+Set!Z26+Oct!Z26+Nov!Z26+Dic!Z26)))))))))))))</f>
        <v>0</v>
      </c>
      <c r="AA26" s="356">
        <f>IF(Config!$C$6=1,SUM(+Ene!AA26),IF(Config!$C$6=2,SUM(+Ene!AA26+Feb!AA26),IF(Config!$C$6=3,SUM(+Ene!AA26+Feb!AA26+Mar!AA26),IF(Config!$C$6=4,SUM(+Ene!AA26+Feb!AA26+Mar!AA26+Abr!AA26),IF(Config!$C$6=5,SUM(Ene!AA26+Feb!AA26+Mar!AA26+Abr!AA26+May!AA26),IF(Config!$C$6=6,SUM(+Ene!AA26+Feb!AA26+Mar!AA26+Abr!AA26+May!AA26+Jun!AA26),IF(Config!$C$6=7,SUM(Ene!AA26+Feb!AA26+Mar!AA26+Abr!AA26+May!AA26+Jun!AA26+Jul!AA26),IF(Config!$C$6=8,SUM(+Ene!AA26+Feb!AA26+Mar!AA26+Abr!AA26+May!AA26+Jun!AA26+Jul!AA26+Ago!AA26),IF(Config!$C$6=9,SUM(+Ene!AA26+Feb!AA26+Mar!AA26+Abr!AA26+May!AA26+Jun!AA26+Jul!AA26+Ago!AA26+Set!AA26),IF(Config!$C$6=10,SUM(+Ene!AA26+Feb!AA26+Mar!AA26+Abr!AA26+May!AA26+Jun!AA26+Jul!AA26+Ago!AA26+Set!AA26+Oct!AA26),IF(Config!$C$6=11,SUM(+Ene!AA26+Feb!AA26+Mar!AA26+Abr!AA26+May!AA26+Jun!AA26+Jul!AA26+Ago!AA26+Set!AA26+Oct!AA26+Nov!AA26),IF(Config!$C$6=12,SUM(+Ene!AA26+Feb!AA26+Mar!AA26+Abr!AA26+May!AA26+Jun!AA26+Jul!AA26+Ago!AA26+Set!AA26+Oct!AA26+Nov!AA26+Dic!AA26)))))))))))))</f>
        <v>1</v>
      </c>
      <c r="AB26" s="356">
        <f>IF(Config!$C$6=1,SUM(+Ene!AB26),IF(Config!$C$6=2,SUM(+Ene!AB26+Feb!AB26),IF(Config!$C$6=3,SUM(+Ene!AB26+Feb!AB26+Mar!AB26),IF(Config!$C$6=4,SUM(+Ene!AB26+Feb!AB26+Mar!AB26+Abr!AB26),IF(Config!$C$6=5,SUM(Ene!AB26+Feb!AB26+Mar!AB26+Abr!AB26+May!AB26),IF(Config!$C$6=6,SUM(+Ene!AB26+Feb!AB26+Mar!AB26+Abr!AB26+May!AB26+Jun!AB26),IF(Config!$C$6=7,SUM(Ene!AB26+Feb!AB26+Mar!AB26+Abr!AB26+May!AB26+Jun!AB26+Jul!AB26),IF(Config!$C$6=8,SUM(+Ene!AB26+Feb!AB26+Mar!AB26+Abr!AB26+May!AB26+Jun!AB26+Jul!AB26+Ago!AB26),IF(Config!$C$6=9,SUM(+Ene!AB26+Feb!AB26+Mar!AB26+Abr!AB26+May!AB26+Jun!AB26+Jul!AB26+Ago!AB26+Set!AB26),IF(Config!$C$6=10,SUM(+Ene!AB26+Feb!AB26+Mar!AB26+Abr!AB26+May!AB26+Jun!AB26+Jul!AB26+Ago!AB26+Set!AB26+Oct!AB26),IF(Config!$C$6=11,SUM(+Ene!AB26+Feb!AB26+Mar!AB26+Abr!AB26+May!AB26+Jun!AB26+Jul!AB26+Ago!AB26+Set!AB26+Oct!AB26+Nov!AB26),IF(Config!$C$6=12,SUM(+Ene!AB26+Feb!AB26+Mar!AB26+Abr!AB26+May!AB26+Jun!AB26+Jul!AB26+Ago!AB26+Set!AB26+Oct!AB26+Nov!AB26+Dic!AB26)))))))))))))</f>
        <v>0</v>
      </c>
      <c r="AC26" s="356">
        <f>IF(Config!$C$6=1,SUM(+Ene!AC26),IF(Config!$C$6=2,SUM(+Ene!AC26+Feb!AC26),IF(Config!$C$6=3,SUM(+Ene!AC26+Feb!AC26+Mar!AC26),IF(Config!$C$6=4,SUM(+Ene!AC26+Feb!AC26+Mar!AC26+Abr!AC26),IF(Config!$C$6=5,SUM(Ene!AC26+Feb!AC26+Mar!AC26+Abr!AC26+May!AC26),IF(Config!$C$6=6,SUM(+Ene!AC26+Feb!AC26+Mar!AC26+Abr!AC26+May!AC26+Jun!AC26),IF(Config!$C$6=7,SUM(Ene!AC26+Feb!AC26+Mar!AC26+Abr!AC26+May!AC26+Jun!AC26+Jul!AC26),IF(Config!$C$6=8,SUM(+Ene!AC26+Feb!AC26+Mar!AC26+Abr!AC26+May!AC26+Jun!AC26+Jul!AC26+Ago!AC26),IF(Config!$C$6=9,SUM(+Ene!AC26+Feb!AC26+Mar!AC26+Abr!AC26+May!AC26+Jun!AC26+Jul!AC26+Ago!AC26+Set!AC26),IF(Config!$C$6=10,SUM(+Ene!AC26+Feb!AC26+Mar!AC26+Abr!AC26+May!AC26+Jun!AC26+Jul!AC26+Ago!AC26+Set!AC26+Oct!AC26),IF(Config!$C$6=11,SUM(+Ene!AC26+Feb!AC26+Mar!AC26+Abr!AC26+May!AC26+Jun!AC26+Jul!AC26+Ago!AC26+Set!AC26+Oct!AC26+Nov!AC26),IF(Config!$C$6=12,SUM(+Ene!AC26+Feb!AC26+Mar!AC26+Abr!AC26+May!AC26+Jun!AC26+Jul!AC26+Ago!AC26+Set!AC26+Oct!AC26+Nov!AC26+Dic!AC26)))))))))))))</f>
        <v>0</v>
      </c>
      <c r="AD26" s="356">
        <f>IF(Config!$C$6=1,SUM(+Ene!AD26),IF(Config!$C$6=2,SUM(+Ene!AD26+Feb!AD26),IF(Config!$C$6=3,SUM(+Ene!AD26+Feb!AD26+Mar!AD26),IF(Config!$C$6=4,SUM(+Ene!AD26+Feb!AD26+Mar!AD26+Abr!AD26),IF(Config!$C$6=5,SUM(Ene!AD26+Feb!AD26+Mar!AD26+Abr!AD26+May!AD26),IF(Config!$C$6=6,SUM(+Ene!AD26+Feb!AD26+Mar!AD26+Abr!AD26+May!AD26+Jun!AD26),IF(Config!$C$6=7,SUM(Ene!AD26+Feb!AD26+Mar!AD26+Abr!AD26+May!AD26+Jun!AD26+Jul!AD26),IF(Config!$C$6=8,SUM(+Ene!AD26+Feb!AD26+Mar!AD26+Abr!AD26+May!AD26+Jun!AD26+Jul!AD26+Ago!AD26),IF(Config!$C$6=9,SUM(+Ene!AD26+Feb!AD26+Mar!AD26+Abr!AD26+May!AD26+Jun!AD26+Jul!AD26+Ago!AD26+Set!AD26),IF(Config!$C$6=10,SUM(+Ene!AD26+Feb!AD26+Mar!AD26+Abr!AD26+May!AD26+Jun!AD26+Jul!AD26+Ago!AD26+Set!AD26+Oct!AD26),IF(Config!$C$6=11,SUM(+Ene!AD26+Feb!AD26+Mar!AD26+Abr!AD26+May!AD26+Jun!AD26+Jul!AD26+Ago!AD26+Set!AD26+Oct!AD26+Nov!AD26),IF(Config!$C$6=12,SUM(+Ene!AD26+Feb!AD26+Mar!AD26+Abr!AD26+May!AD26+Jun!AD26+Jul!AD26+Ago!AD26+Set!AD26+Oct!AD26+Nov!AD26+Dic!AD26)))))))))))))</f>
        <v>3</v>
      </c>
      <c r="AE26" s="356">
        <f>IF(Config!$C$6=1,SUM(+Ene!AE26),IF(Config!$C$6=2,SUM(+Ene!AE26+Feb!AE26),IF(Config!$C$6=3,SUM(+Ene!AE26+Feb!AE26+Mar!AE26),IF(Config!$C$6=4,SUM(+Ene!AE26+Feb!AE26+Mar!AE26+Abr!AE26),IF(Config!$C$6=5,SUM(Ene!AE26+Feb!AE26+Mar!AE26+Abr!AE26+May!AE26),IF(Config!$C$6=6,SUM(+Ene!AE26+Feb!AE26+Mar!AE26+Abr!AE26+May!AE26+Jun!AE26),IF(Config!$C$6=7,SUM(Ene!AE26+Feb!AE26+Mar!AE26+Abr!AE26+May!AE26+Jun!AE26+Jul!AE26),IF(Config!$C$6=8,SUM(+Ene!AE26+Feb!AE26+Mar!AE26+Abr!AE26+May!AE26+Jun!AE26+Jul!AE26+Ago!AE26),IF(Config!$C$6=9,SUM(+Ene!AE26+Feb!AE26+Mar!AE26+Abr!AE26+May!AE26+Jun!AE26+Jul!AE26+Ago!AE26+Set!AE26),IF(Config!$C$6=10,SUM(+Ene!AE26+Feb!AE26+Mar!AE26+Abr!AE26+May!AE26+Jun!AE26+Jul!AE26+Ago!AE26+Set!AE26+Oct!AE26),IF(Config!$C$6=11,SUM(+Ene!AE26+Feb!AE26+Mar!AE26+Abr!AE26+May!AE26+Jun!AE26+Jul!AE26+Ago!AE26+Set!AE26+Oct!AE26+Nov!AE26),IF(Config!$C$6=12,SUM(+Ene!AE26+Feb!AE26+Mar!AE26+Abr!AE26+May!AE26+Jun!AE26+Jul!AE26+Ago!AE26+Set!AE26+Oct!AE26+Nov!AE26+Dic!AE26)))))))))))))</f>
        <v>0</v>
      </c>
      <c r="AF26" s="356">
        <f>IF(Config!$C$6=1,SUM(+Ene!AF26),IF(Config!$C$6=2,SUM(+Ene!AF26+Feb!AF26),IF(Config!$C$6=3,SUM(+Ene!AF26+Feb!AF26+Mar!AF26),IF(Config!$C$6=4,SUM(+Ene!AF26+Feb!AF26+Mar!AF26+Abr!AF26),IF(Config!$C$6=5,SUM(Ene!AF26+Feb!AF26+Mar!AF26+Abr!AF26+May!AF26),IF(Config!$C$6=6,SUM(+Ene!AF26+Feb!AF26+Mar!AF26+Abr!AF26+May!AF26+Jun!AF26),IF(Config!$C$6=7,SUM(Ene!AF26+Feb!AF26+Mar!AF26+Abr!AF26+May!AF26+Jun!AF26+Jul!AF26),IF(Config!$C$6=8,SUM(+Ene!AF26+Feb!AF26+Mar!AF26+Abr!AF26+May!AF26+Jun!AF26+Jul!AF26+Ago!AF26),IF(Config!$C$6=9,SUM(+Ene!AF26+Feb!AF26+Mar!AF26+Abr!AF26+May!AF26+Jun!AF26+Jul!AF26+Ago!AF26+Set!AF26),IF(Config!$C$6=10,SUM(+Ene!AF26+Feb!AF26+Mar!AF26+Abr!AF26+May!AF26+Jun!AF26+Jul!AF26+Ago!AF26+Set!AF26+Oct!AF26),IF(Config!$C$6=11,SUM(+Ene!AF26+Feb!AF26+Mar!AF26+Abr!AF26+May!AF26+Jun!AF26+Jul!AF26+Ago!AF26+Set!AF26+Oct!AF26+Nov!AF26),IF(Config!$C$6=12,SUM(+Ene!AF26+Feb!AF26+Mar!AF26+Abr!AF26+May!AF26+Jun!AF26+Jul!AF26+Ago!AF26+Set!AF26+Oct!AF26+Nov!AF26+Dic!AF26)))))))))))))</f>
        <v>2</v>
      </c>
      <c r="AG26" s="356">
        <f>IF(Config!$C$6=1,SUM(+Ene!AG26),IF(Config!$C$6=2,SUM(+Ene!AG26+Feb!AG26),IF(Config!$C$6=3,SUM(+Ene!AG26+Feb!AG26+Mar!AG26),IF(Config!$C$6=4,SUM(+Ene!AG26+Feb!AG26+Mar!AG26+Abr!AG26),IF(Config!$C$6=5,SUM(Ene!AG26+Feb!AG26+Mar!AG26+Abr!AG26+May!AG26),IF(Config!$C$6=6,SUM(+Ene!AG26+Feb!AG26+Mar!AG26+Abr!AG26+May!AG26+Jun!AG26),IF(Config!$C$6=7,SUM(Ene!AG26+Feb!AG26+Mar!AG26+Abr!AG26+May!AG26+Jun!AG26+Jul!AG26),IF(Config!$C$6=8,SUM(+Ene!AG26+Feb!AG26+Mar!AG26+Abr!AG26+May!AG26+Jun!AG26+Jul!AG26+Ago!AG26),IF(Config!$C$6=9,SUM(+Ene!AG26+Feb!AG26+Mar!AG26+Abr!AG26+May!AG26+Jun!AG26+Jul!AG26+Ago!AG26+Set!AG26),IF(Config!$C$6=10,SUM(+Ene!AG26+Feb!AG26+Mar!AG26+Abr!AG26+May!AG26+Jun!AG26+Jul!AG26+Ago!AG26+Set!AG26+Oct!AG26),IF(Config!$C$6=11,SUM(+Ene!AG26+Feb!AG26+Mar!AG26+Abr!AG26+May!AG26+Jun!AG26+Jul!AG26+Ago!AG26+Set!AG26+Oct!AG26+Nov!AG26),IF(Config!$C$6=12,SUM(+Ene!AG26+Feb!AG26+Mar!AG26+Abr!AG26+May!AG26+Jun!AG26+Jul!AG26+Ago!AG26+Set!AG26+Oct!AG26+Nov!AG26+Dic!AG26)))))))))))))</f>
        <v>1</v>
      </c>
      <c r="AH26" s="356">
        <f>IF(Config!$C$6=1,SUM(+Ene!AH26),IF(Config!$C$6=2,SUM(+Ene!AH26+Feb!AH26),IF(Config!$C$6=3,SUM(+Ene!AH26+Feb!AH26+Mar!AH26),IF(Config!$C$6=4,SUM(+Ene!AH26+Feb!AH26+Mar!AH26+Abr!AH26),IF(Config!$C$6=5,SUM(Ene!AH26+Feb!AH26+Mar!AH26+Abr!AH26+May!AH26),IF(Config!$C$6=6,SUM(+Ene!AH26+Feb!AH26+Mar!AH26+Abr!AH26+May!AH26+Jun!AH26),IF(Config!$C$6=7,SUM(Ene!AH26+Feb!AH26+Mar!AH26+Abr!AH26+May!AH26+Jun!AH26+Jul!AH26),IF(Config!$C$6=8,SUM(+Ene!AH26+Feb!AH26+Mar!AH26+Abr!AH26+May!AH26+Jun!AH26+Jul!AH26+Ago!AH26),IF(Config!$C$6=9,SUM(+Ene!AH26+Feb!AH26+Mar!AH26+Abr!AH26+May!AH26+Jun!AH26+Jul!AH26+Ago!AH26+Set!AH26),IF(Config!$C$6=10,SUM(+Ene!AH26+Feb!AH26+Mar!AH26+Abr!AH26+May!AH26+Jun!AH26+Jul!AH26+Ago!AH26+Set!AH26+Oct!AH26),IF(Config!$C$6=11,SUM(+Ene!AH26+Feb!AH26+Mar!AH26+Abr!AH26+May!AH26+Jun!AH26+Jul!AH26+Ago!AH26+Set!AH26+Oct!AH26+Nov!AH26),IF(Config!$C$6=12,SUM(+Ene!AH26+Feb!AH26+Mar!AH26+Abr!AH26+May!AH26+Jun!AH26+Jul!AH26+Ago!AH26+Set!AH26+Oct!AH26+Nov!AH26+Dic!AH26)))))))))))))</f>
        <v>3</v>
      </c>
      <c r="AI26" s="356">
        <f>IF(Config!$C$6=1,SUM(+Ene!AI26),IF(Config!$C$6=2,SUM(+Ene!AI26+Feb!AI26),IF(Config!$C$6=3,SUM(+Ene!AI26+Feb!AI26+Mar!AI26),IF(Config!$C$6=4,SUM(+Ene!AI26+Feb!AI26+Mar!AI26+Abr!AI26),IF(Config!$C$6=5,SUM(Ene!AI26+Feb!AI26+Mar!AI26+Abr!AI26+May!AI26),IF(Config!$C$6=6,SUM(+Ene!AI26+Feb!AI26+Mar!AI26+Abr!AI26+May!AI26+Jun!AI26),IF(Config!$C$6=7,SUM(Ene!AI26+Feb!AI26+Mar!AI26+Abr!AI26+May!AI26+Jun!AI26+Jul!AI26),IF(Config!$C$6=8,SUM(+Ene!AI26+Feb!AI26+Mar!AI26+Abr!AI26+May!AI26+Jun!AI26+Jul!AI26+Ago!AI26),IF(Config!$C$6=9,SUM(+Ene!AI26+Feb!AI26+Mar!AI26+Abr!AI26+May!AI26+Jun!AI26+Jul!AI26+Ago!AI26+Set!AI26),IF(Config!$C$6=10,SUM(+Ene!AI26+Feb!AI26+Mar!AI26+Abr!AI26+May!AI26+Jun!AI26+Jul!AI26+Ago!AI26+Set!AI26+Oct!AI26),IF(Config!$C$6=11,SUM(+Ene!AI26+Feb!AI26+Mar!AI26+Abr!AI26+May!AI26+Jun!AI26+Jul!AI26+Ago!AI26+Set!AI26+Oct!AI26+Nov!AI26),IF(Config!$C$6=12,SUM(+Ene!AI26+Feb!AI26+Mar!AI26+Abr!AI26+May!AI26+Jun!AI26+Jul!AI26+Ago!AI26+Set!AI26+Oct!AI26+Nov!AI26+Dic!AI26)))))))))))))</f>
        <v>0</v>
      </c>
      <c r="AJ26" s="356">
        <f>IF(Config!$C$6=1,SUM(+Ene!AJ26),IF(Config!$C$6=2,SUM(+Ene!AJ26+Feb!AJ26),IF(Config!$C$6=3,SUM(+Ene!AJ26+Feb!AJ26+Mar!AJ26),IF(Config!$C$6=4,SUM(+Ene!AJ26+Feb!AJ26+Mar!AJ26+Abr!AJ26),IF(Config!$C$6=5,SUM(Ene!AJ26+Feb!AJ26+Mar!AJ26+Abr!AJ26+May!AJ26),IF(Config!$C$6=6,SUM(+Ene!AJ26+Feb!AJ26+Mar!AJ26+Abr!AJ26+May!AJ26+Jun!AJ26),IF(Config!$C$6=7,SUM(Ene!AJ26+Feb!AJ26+Mar!AJ26+Abr!AJ26+May!AJ26+Jun!AJ26+Jul!AJ26),IF(Config!$C$6=8,SUM(+Ene!AJ26+Feb!AJ26+Mar!AJ26+Abr!AJ26+May!AJ26+Jun!AJ26+Jul!AJ26+Ago!AJ26),IF(Config!$C$6=9,SUM(+Ene!AJ26+Feb!AJ26+Mar!AJ26+Abr!AJ26+May!AJ26+Jun!AJ26+Jul!AJ26+Ago!AJ26+Set!AJ26),IF(Config!$C$6=10,SUM(+Ene!AJ26+Feb!AJ26+Mar!AJ26+Abr!AJ26+May!AJ26+Jun!AJ26+Jul!AJ26+Ago!AJ26+Set!AJ26+Oct!AJ26),IF(Config!$C$6=11,SUM(+Ene!AJ26+Feb!AJ26+Mar!AJ26+Abr!AJ26+May!AJ26+Jun!AJ26+Jul!AJ26+Ago!AJ26+Set!AJ26+Oct!AJ26+Nov!AJ26),IF(Config!$C$6=12,SUM(+Ene!AJ26+Feb!AJ26+Mar!AJ26+Abr!AJ26+May!AJ26+Jun!AJ26+Jul!AJ26+Ago!AJ26+Set!AJ26+Oct!AJ26+Nov!AJ26+Dic!AJ26)))))))))))))</f>
        <v>13</v>
      </c>
      <c r="AK26" s="356">
        <f>IF(Config!$C$6=1,SUM(+Ene!AK26),IF(Config!$C$6=2,SUM(+Ene!AK26+Feb!AK26),IF(Config!$C$6=3,SUM(+Ene!AK26+Feb!AK26+Mar!AK26),IF(Config!$C$6=4,SUM(+Ene!AK26+Feb!AK26+Mar!AK26+Abr!AK26),IF(Config!$C$6=5,SUM(Ene!AK26+Feb!AK26+Mar!AK26+Abr!AK26+May!AK26),IF(Config!$C$6=6,SUM(+Ene!AK26+Feb!AK26+Mar!AK26+Abr!AK26+May!AK26+Jun!AK26),IF(Config!$C$6=7,SUM(Ene!AK26+Feb!AK26+Mar!AK26+Abr!AK26+May!AK26+Jun!AK26+Jul!AK26),IF(Config!$C$6=8,SUM(+Ene!AK26+Feb!AK26+Mar!AK26+Abr!AK26+May!AK26+Jun!AK26+Jul!AK26+Ago!AK26),IF(Config!$C$6=9,SUM(+Ene!AK26+Feb!AK26+Mar!AK26+Abr!AK26+May!AK26+Jun!AK26+Jul!AK26+Ago!AK26+Set!AK26),IF(Config!$C$6=10,SUM(+Ene!AK26+Feb!AK26+Mar!AK26+Abr!AK26+May!AK26+Jun!AK26+Jul!AK26+Ago!AK26+Set!AK26+Oct!AK26),IF(Config!$C$6=11,SUM(+Ene!AK26+Feb!AK26+Mar!AK26+Abr!AK26+May!AK26+Jun!AK26+Jul!AK26+Ago!AK26+Set!AK26+Oct!AK26+Nov!AK26),IF(Config!$C$6=12,SUM(+Ene!AK26+Feb!AK26+Mar!AK26+Abr!AK26+May!AK26+Jun!AK26+Jul!AK26+Ago!AK26+Set!AK26+Oct!AK26+Nov!AK26+Dic!AK26)))))))))))))</f>
        <v>0</v>
      </c>
      <c r="AL26" s="356">
        <f>IF(Config!$C$6=1,SUM(+Ene!AL26),IF(Config!$C$6=2,SUM(+Ene!AL26+Feb!AL26),IF(Config!$C$6=3,SUM(+Ene!AL26+Feb!AL26+Mar!AL26),IF(Config!$C$6=4,SUM(+Ene!AL26+Feb!AL26+Mar!AL26+Abr!AL26),IF(Config!$C$6=5,SUM(Ene!AL26+Feb!AL26+Mar!AL26+Abr!AL26+May!AL26),IF(Config!$C$6=6,SUM(+Ene!AL26+Feb!AL26+Mar!AL26+Abr!AL26+May!AL26+Jun!AL26),IF(Config!$C$6=7,SUM(Ene!AL26+Feb!AL26+Mar!AL26+Abr!AL26+May!AL26+Jun!AL26+Jul!AL26),IF(Config!$C$6=8,SUM(+Ene!AL26+Feb!AL26+Mar!AL26+Abr!AL26+May!AL26+Jun!AL26+Jul!AL26+Ago!AL26),IF(Config!$C$6=9,SUM(+Ene!AL26+Feb!AL26+Mar!AL26+Abr!AL26+May!AL26+Jun!AL26+Jul!AL26+Ago!AL26+Set!AL26),IF(Config!$C$6=10,SUM(+Ene!AL26+Feb!AL26+Mar!AL26+Abr!AL26+May!AL26+Jun!AL26+Jul!AL26+Ago!AL26+Set!AL26+Oct!AL26),IF(Config!$C$6=11,SUM(+Ene!AL26+Feb!AL26+Mar!AL26+Abr!AL26+May!AL26+Jun!AL26+Jul!AL26+Ago!AL26+Set!AL26+Oct!AL26+Nov!AL26),IF(Config!$C$6=12,SUM(+Ene!AL26+Feb!AL26+Mar!AL26+Abr!AL26+May!AL26+Jun!AL26+Jul!AL26+Ago!AL26+Set!AL26+Oct!AL26+Nov!AL26+Dic!AL26)))))))))))))</f>
        <v>3</v>
      </c>
      <c r="AM26" s="356">
        <f>IF(Config!$C$6=1,SUM(+Ene!AM26),IF(Config!$C$6=2,SUM(+Ene!AM26+Feb!AM26),IF(Config!$C$6=3,SUM(+Ene!AM26+Feb!AM26+Mar!AM26),IF(Config!$C$6=4,SUM(+Ene!AM26+Feb!AM26+Mar!AM26+Abr!AM26),IF(Config!$C$6=5,SUM(Ene!AM26+Feb!AM26+Mar!AM26+Abr!AM26+May!AM26),IF(Config!$C$6=6,SUM(+Ene!AM26+Feb!AM26+Mar!AM26+Abr!AM26+May!AM26+Jun!AM26),IF(Config!$C$6=7,SUM(Ene!AM26+Feb!AM26+Mar!AM26+Abr!AM26+May!AM26+Jun!AM26+Jul!AM26),IF(Config!$C$6=8,SUM(+Ene!AM26+Feb!AM26+Mar!AM26+Abr!AM26+May!AM26+Jun!AM26+Jul!AM26+Ago!AM26),IF(Config!$C$6=9,SUM(+Ene!AM26+Feb!AM26+Mar!AM26+Abr!AM26+May!AM26+Jun!AM26+Jul!AM26+Ago!AM26+Set!AM26),IF(Config!$C$6=10,SUM(+Ene!AM26+Feb!AM26+Mar!AM26+Abr!AM26+May!AM26+Jun!AM26+Jul!AM26+Ago!AM26+Set!AM26+Oct!AM26),IF(Config!$C$6=11,SUM(+Ene!AM26+Feb!AM26+Mar!AM26+Abr!AM26+May!AM26+Jun!AM26+Jul!AM26+Ago!AM26+Set!AM26+Oct!AM26+Nov!AM26),IF(Config!$C$6=12,SUM(+Ene!AM26+Feb!AM26+Mar!AM26+Abr!AM26+May!AM26+Jun!AM26+Jul!AM26+Ago!AM26+Set!AM26+Oct!AM26+Nov!AM26+Dic!AM26)))))))))))))</f>
        <v>9</v>
      </c>
      <c r="AN26" s="356">
        <f>IF(Config!$C$6=1,SUM(+Ene!AN26),IF(Config!$C$6=2,SUM(+Ene!AN26+Feb!AN26),IF(Config!$C$6=3,SUM(+Ene!AN26+Feb!AN26+Mar!AN26),IF(Config!$C$6=4,SUM(+Ene!AN26+Feb!AN26+Mar!AN26+Abr!AN26),IF(Config!$C$6=5,SUM(Ene!AN26+Feb!AN26+Mar!AN26+Abr!AN26+May!AN26),IF(Config!$C$6=6,SUM(+Ene!AN26+Feb!AN26+Mar!AN26+Abr!AN26+May!AN26+Jun!AN26),IF(Config!$C$6=7,SUM(Ene!AN26+Feb!AN26+Mar!AN26+Abr!AN26+May!AN26+Jun!AN26+Jul!AN26),IF(Config!$C$6=8,SUM(+Ene!AN26+Feb!AN26+Mar!AN26+Abr!AN26+May!AN26+Jun!AN26+Jul!AN26+Ago!AN26),IF(Config!$C$6=9,SUM(+Ene!AN26+Feb!AN26+Mar!AN26+Abr!AN26+May!AN26+Jun!AN26+Jul!AN26+Ago!AN26+Set!AN26),IF(Config!$C$6=10,SUM(+Ene!AN26+Feb!AN26+Mar!AN26+Abr!AN26+May!AN26+Jun!AN26+Jul!AN26+Ago!AN26+Set!AN26+Oct!AN26),IF(Config!$C$6=11,SUM(+Ene!AN26+Feb!AN26+Mar!AN26+Abr!AN26+May!AN26+Jun!AN26+Jul!AN26+Ago!AN26+Set!AN26+Oct!AN26+Nov!AN26),IF(Config!$C$6=12,SUM(+Ene!AN26+Feb!AN26+Mar!AN26+Abr!AN26+May!AN26+Jun!AN26+Jul!AN26+Ago!AN26+Set!AN26+Oct!AN26+Nov!AN26+Dic!AN26)))))))))))))</f>
        <v>0</v>
      </c>
      <c r="AO26" s="356">
        <f>IF(Config!$C$6=1,SUM(+Ene!AO26),IF(Config!$C$6=2,SUM(+Ene!AO26+Feb!AO26),IF(Config!$C$6=3,SUM(+Ene!AO26+Feb!AO26+Mar!AO26),IF(Config!$C$6=4,SUM(+Ene!AO26+Feb!AO26+Mar!AO26+Abr!AO26),IF(Config!$C$6=5,SUM(Ene!AO26+Feb!AO26+Mar!AO26+Abr!AO26+May!AO26),IF(Config!$C$6=6,SUM(+Ene!AO26+Feb!AO26+Mar!AO26+Abr!AO26+May!AO26+Jun!AO26),IF(Config!$C$6=7,SUM(Ene!AO26+Feb!AO26+Mar!AO26+Abr!AO26+May!AO26+Jun!AO26+Jul!AO26),IF(Config!$C$6=8,SUM(+Ene!AO26+Feb!AO26+Mar!AO26+Abr!AO26+May!AO26+Jun!AO26+Jul!AO26+Ago!AO26),IF(Config!$C$6=9,SUM(+Ene!AO26+Feb!AO26+Mar!AO26+Abr!AO26+May!AO26+Jun!AO26+Jul!AO26+Ago!AO26+Set!AO26),IF(Config!$C$6=10,SUM(+Ene!AO26+Feb!AO26+Mar!AO26+Abr!AO26+May!AO26+Jun!AO26+Jul!AO26+Ago!AO26+Set!AO26+Oct!AO26),IF(Config!$C$6=11,SUM(+Ene!AO26+Feb!AO26+Mar!AO26+Abr!AO26+May!AO26+Jun!AO26+Jul!AO26+Ago!AO26+Set!AO26+Oct!AO26+Nov!AO26),IF(Config!$C$6=12,SUM(+Ene!AO26+Feb!AO26+Mar!AO26+Abr!AO26+May!AO26+Jun!AO26+Jul!AO26+Ago!AO26+Set!AO26+Oct!AO26+Nov!AO26+Dic!AO26)))))))))))))</f>
        <v>2</v>
      </c>
      <c r="AP26" s="356">
        <f>IF(Config!$C$6=1,SUM(+Ene!AP26),IF(Config!$C$6=2,SUM(+Ene!AP26+Feb!AP26),IF(Config!$C$6=3,SUM(+Ene!AP26+Feb!AP26+Mar!AP26),IF(Config!$C$6=4,SUM(+Ene!AP26+Feb!AP26+Mar!AP26+Abr!AP26),IF(Config!$C$6=5,SUM(Ene!AP26+Feb!AP26+Mar!AP26+Abr!AP26+May!AP26),IF(Config!$C$6=6,SUM(+Ene!AP26+Feb!AP26+Mar!AP26+Abr!AP26+May!AP26+Jun!AP26),IF(Config!$C$6=7,SUM(Ene!AP26+Feb!AP26+Mar!AP26+Abr!AP26+May!AP26+Jun!AP26+Jul!AP26),IF(Config!$C$6=8,SUM(+Ene!AP26+Feb!AP26+Mar!AP26+Abr!AP26+May!AP26+Jun!AP26+Jul!AP26+Ago!AP26),IF(Config!$C$6=9,SUM(+Ene!AP26+Feb!AP26+Mar!AP26+Abr!AP26+May!AP26+Jun!AP26+Jul!AP26+Ago!AP26+Set!AP26),IF(Config!$C$6=10,SUM(+Ene!AP26+Feb!AP26+Mar!AP26+Abr!AP26+May!AP26+Jun!AP26+Jul!AP26+Ago!AP26+Set!AP26+Oct!AP26),IF(Config!$C$6=11,SUM(+Ene!AP26+Feb!AP26+Mar!AP26+Abr!AP26+May!AP26+Jun!AP26+Jul!AP26+Ago!AP26+Set!AP26+Oct!AP26+Nov!AP26),IF(Config!$C$6=12,SUM(+Ene!AP26+Feb!AP26+Mar!AP26+Abr!AP26+May!AP26+Jun!AP26+Jul!AP26+Ago!AP26+Set!AP26+Oct!AP26+Nov!AP26+Dic!AP26)))))))))))))</f>
        <v>2</v>
      </c>
      <c r="AQ26" s="356">
        <f>IF(Config!$C$6=1,SUM(+Ene!AQ26),IF(Config!$C$6=2,SUM(+Ene!AQ26+Feb!AQ26),IF(Config!$C$6=3,SUM(+Ene!AQ26+Feb!AQ26+Mar!AQ26),IF(Config!$C$6=4,SUM(+Ene!AQ26+Feb!AQ26+Mar!AQ26+Abr!AQ26),IF(Config!$C$6=5,SUM(Ene!AQ26+Feb!AQ26+Mar!AQ26+Abr!AQ26+May!AQ26),IF(Config!$C$6=6,SUM(+Ene!AQ26+Feb!AQ26+Mar!AQ26+Abr!AQ26+May!AQ26+Jun!AQ26),IF(Config!$C$6=7,SUM(Ene!AQ26+Feb!AQ26+Mar!AQ26+Abr!AQ26+May!AQ26+Jun!AQ26+Jul!AQ26),IF(Config!$C$6=8,SUM(+Ene!AQ26+Feb!AQ26+Mar!AQ26+Abr!AQ26+May!AQ26+Jun!AQ26+Jul!AQ26+Ago!AQ26),IF(Config!$C$6=9,SUM(+Ene!AQ26+Feb!AQ26+Mar!AQ26+Abr!AQ26+May!AQ26+Jun!AQ26+Jul!AQ26+Ago!AQ26+Set!AQ26),IF(Config!$C$6=10,SUM(+Ene!AQ26+Feb!AQ26+Mar!AQ26+Abr!AQ26+May!AQ26+Jun!AQ26+Jul!AQ26+Ago!AQ26+Set!AQ26+Oct!AQ26),IF(Config!$C$6=11,SUM(+Ene!AQ26+Feb!AQ26+Mar!AQ26+Abr!AQ26+May!AQ26+Jun!AQ26+Jul!AQ26+Ago!AQ26+Set!AQ26+Oct!AQ26+Nov!AQ26),IF(Config!$C$6=12,SUM(+Ene!AQ26+Feb!AQ26+Mar!AQ26+Abr!AQ26+May!AQ26+Jun!AQ26+Jul!AQ26+Ago!AQ26+Set!AQ26+Oct!AQ26+Nov!AQ26+Dic!AQ26)))))))))))))</f>
        <v>0</v>
      </c>
      <c r="AR26" s="356">
        <f>IF(Config!$C$6=1,SUM(+Ene!AR26),IF(Config!$C$6=2,SUM(+Ene!AR26+Feb!AR26),IF(Config!$C$6=3,SUM(+Ene!AR26+Feb!AR26+Mar!AR26),IF(Config!$C$6=4,SUM(+Ene!AR26+Feb!AR26+Mar!AR26+Abr!AR26),IF(Config!$C$6=5,SUM(Ene!AR26+Feb!AR26+Mar!AR26+Abr!AR26+May!AR26),IF(Config!$C$6=6,SUM(+Ene!AR26+Feb!AR26+Mar!AR26+Abr!AR26+May!AR26+Jun!AR26),IF(Config!$C$6=7,SUM(Ene!AR26+Feb!AR26+Mar!AR26+Abr!AR26+May!AR26+Jun!AR26+Jul!AR26),IF(Config!$C$6=8,SUM(+Ene!AR26+Feb!AR26+Mar!AR26+Abr!AR26+May!AR26+Jun!AR26+Jul!AR26+Ago!AR26),IF(Config!$C$6=9,SUM(+Ene!AR26+Feb!AR26+Mar!AR26+Abr!AR26+May!AR26+Jun!AR26+Jul!AR26+Ago!AR26+Set!AR26),IF(Config!$C$6=10,SUM(+Ene!AR26+Feb!AR26+Mar!AR26+Abr!AR26+May!AR26+Jun!AR26+Jul!AR26+Ago!AR26+Set!AR26+Oct!AR26),IF(Config!$C$6=11,SUM(+Ene!AR26+Feb!AR26+Mar!AR26+Abr!AR26+May!AR26+Jun!AR26+Jul!AR26+Ago!AR26+Set!AR26+Oct!AR26+Nov!AR26),IF(Config!$C$6=12,SUM(+Ene!AR26+Feb!AR26+Mar!AR26+Abr!AR26+May!AR26+Jun!AR26+Jul!AR26+Ago!AR26+Set!AR26+Oct!AR26+Nov!AR26+Dic!AR26)))))))))))))</f>
        <v>0</v>
      </c>
      <c r="AS26" s="356">
        <f>IF(Config!$C$6=1,SUM(+Ene!AS26),IF(Config!$C$6=2,SUM(+Ene!AS26+Feb!AS26),IF(Config!$C$6=3,SUM(+Ene!AS26+Feb!AS26+Mar!AS26),IF(Config!$C$6=4,SUM(+Ene!AS26+Feb!AS26+Mar!AS26+Abr!AS26),IF(Config!$C$6=5,SUM(Ene!AS26+Feb!AS26+Mar!AS26+Abr!AS26+May!AS26),IF(Config!$C$6=6,SUM(+Ene!AS26+Feb!AS26+Mar!AS26+Abr!AS26+May!AS26+Jun!AS26),IF(Config!$C$6=7,SUM(Ene!AS26+Feb!AS26+Mar!AS26+Abr!AS26+May!AS26+Jun!AS26+Jul!AS26),IF(Config!$C$6=8,SUM(+Ene!AS26+Feb!AS26+Mar!AS26+Abr!AS26+May!AS26+Jun!AS26+Jul!AS26+Ago!AS26),IF(Config!$C$6=9,SUM(+Ene!AS26+Feb!AS26+Mar!AS26+Abr!AS26+May!AS26+Jun!AS26+Jul!AS26+Ago!AS26+Set!AS26),IF(Config!$C$6=10,SUM(+Ene!AS26+Feb!AS26+Mar!AS26+Abr!AS26+May!AS26+Jun!AS26+Jul!AS26+Ago!AS26+Set!AS26+Oct!AS26),IF(Config!$C$6=11,SUM(+Ene!AS26+Feb!AS26+Mar!AS26+Abr!AS26+May!AS26+Jun!AS26+Jul!AS26+Ago!AS26+Set!AS26+Oct!AS26+Nov!AS26),IF(Config!$C$6=12,SUM(+Ene!AS26+Feb!AS26+Mar!AS26+Abr!AS26+May!AS26+Jun!AS26+Jul!AS26+Ago!AS26+Set!AS26+Oct!AS26+Nov!AS26+Dic!AS26)))))))))))))</f>
        <v>0</v>
      </c>
      <c r="AT26" s="356">
        <f>IF(Config!$C$6=1,SUM(+Ene!AT26),IF(Config!$C$6=2,SUM(+Ene!AT26+Feb!AT26),IF(Config!$C$6=3,SUM(+Ene!AT26+Feb!AT26+Mar!AT26),IF(Config!$C$6=4,SUM(+Ene!AT26+Feb!AT26+Mar!AT26+Abr!AT26),IF(Config!$C$6=5,SUM(Ene!AT26+Feb!AT26+Mar!AT26+Abr!AT26+May!AT26),IF(Config!$C$6=6,SUM(+Ene!AT26+Feb!AT26+Mar!AT26+Abr!AT26+May!AT26+Jun!AT26),IF(Config!$C$6=7,SUM(Ene!AT26+Feb!AT26+Mar!AT26+Abr!AT26+May!AT26+Jun!AT26+Jul!AT26),IF(Config!$C$6=8,SUM(+Ene!AT26+Feb!AT26+Mar!AT26+Abr!AT26+May!AT26+Jun!AT26+Jul!AT26+Ago!AT26),IF(Config!$C$6=9,SUM(+Ene!AT26+Feb!AT26+Mar!AT26+Abr!AT26+May!AT26+Jun!AT26+Jul!AT26+Ago!AT26+Set!AT26),IF(Config!$C$6=10,SUM(+Ene!AT26+Feb!AT26+Mar!AT26+Abr!AT26+May!AT26+Jun!AT26+Jul!AT26+Ago!AT26+Set!AT26+Oct!AT26),IF(Config!$C$6=11,SUM(+Ene!AT26+Feb!AT26+Mar!AT26+Abr!AT26+May!AT26+Jun!AT26+Jul!AT26+Ago!AT26+Set!AT26+Oct!AT26+Nov!AT26),IF(Config!$C$6=12,SUM(+Ene!AT26+Feb!AT26+Mar!AT26+Abr!AT26+May!AT26+Jun!AT26+Jul!AT26+Ago!AT26+Set!AT26+Oct!AT26+Nov!AT26+Dic!AT26)))))))))))))</f>
        <v>0</v>
      </c>
      <c r="AU26" s="367">
        <f t="shared" si="8"/>
        <v>224</v>
      </c>
      <c r="AV26" s="37">
        <f t="shared" si="9"/>
        <v>0</v>
      </c>
      <c r="AW26" s="37">
        <f t="shared" si="10"/>
        <v>0</v>
      </c>
      <c r="AX26" s="37">
        <f t="shared" si="11"/>
        <v>142</v>
      </c>
      <c r="AY26" s="37">
        <f t="shared" si="12"/>
        <v>12</v>
      </c>
      <c r="AZ26" s="37">
        <f t="shared" si="13"/>
        <v>12</v>
      </c>
      <c r="BA26" s="37">
        <f t="shared" si="14"/>
        <v>20</v>
      </c>
      <c r="BB26" s="37">
        <f t="shared" si="15"/>
        <v>9</v>
      </c>
      <c r="BC26" s="37">
        <f t="shared" si="16"/>
        <v>16</v>
      </c>
      <c r="BD26" s="38">
        <f t="shared" si="17"/>
        <v>13</v>
      </c>
      <c r="BE26" s="37">
        <f t="shared" si="18"/>
        <v>0</v>
      </c>
      <c r="BF26" s="54">
        <f t="shared" si="6"/>
        <v>224</v>
      </c>
      <c r="BG26" t="str">
        <f t="shared" si="7"/>
        <v>OK</v>
      </c>
    </row>
    <row r="27" spans="1:64" ht="30" x14ac:dyDescent="0.25">
      <c r="A27" s="352">
        <v>24</v>
      </c>
      <c r="B27" s="355" t="s">
        <v>632</v>
      </c>
      <c r="C27" s="361" t="s">
        <v>717</v>
      </c>
      <c r="D27" s="356">
        <f>IF(Config!$C$6=1,SUM(+Ene!D27),IF(Config!$C$6=2,SUM(+Ene!D27+Feb!D27),IF(Config!$C$6=3,SUM(+Ene!D27+Feb!D27+Mar!D27),IF(Config!$C$6=4,SUM(+Ene!D27+Feb!D27+Mar!D27+Abr!D27),IF(Config!$C$6=5,SUM(Ene!D27+Feb!D27+Mar!D27+Abr!D27+May!D27),IF(Config!$C$6=6,SUM(+Ene!D27+Feb!D27+Mar!D27+Abr!D27+May!D27+Jun!D27),IF(Config!$C$6=7,SUM(Ene!D27+Feb!D27+Mar!D27+Abr!D27+May!D27+Jun!D27+Jul!D27),IF(Config!$C$6=8,SUM(+Ene!D27+Feb!D27+Mar!D27+Abr!D27+May!D27+Jun!D27+Jul!D27+Ago!D27),IF(Config!$C$6=9,SUM(+Ene!D27+Feb!D27+Mar!D27+Abr!D27+May!D27+Jun!D27+Jul!D27+Ago!D27+Set!D27),IF(Config!$C$6=10,SUM(+Ene!D27+Feb!D27+Mar!D27+Abr!D27+May!D27+Jun!D27+Jul!D27+Ago!D27+Set!D27+Oct!D27),IF(Config!$C$6=11,SUM(+Ene!D27+Feb!D27+Mar!D27+Abr!D27+May!D27+Jun!D27+Jul!D27+Ago!D27+Set!D27+Oct!D27+Nov!D27),IF(Config!$C$6=12,SUM(+Ene!D27+Feb!D27+Mar!D27+Abr!D27+May!D27+Jun!D27+Jul!D27+Ago!D27+Set!D27+Oct!D27+Nov!D27+Dic!D27)))))))))))))</f>
        <v>0</v>
      </c>
      <c r="E27" s="356">
        <f>IF(Config!$C$6=1,SUM(+Ene!E27),IF(Config!$C$6=2,SUM(+Ene!E27+Feb!E27),IF(Config!$C$6=3,SUM(+Ene!E27+Feb!E27+Mar!E27),IF(Config!$C$6=4,SUM(+Ene!E27+Feb!E27+Mar!E27+Abr!E27),IF(Config!$C$6=5,SUM(Ene!E27+Feb!E27+Mar!E27+Abr!E27+May!E27),IF(Config!$C$6=6,SUM(+Ene!E27+Feb!E27+Mar!E27+Abr!E27+May!E27+Jun!E27),IF(Config!$C$6=7,SUM(Ene!E27+Feb!E27+Mar!E27+Abr!E27+May!E27+Jun!E27+Jul!E27),IF(Config!$C$6=8,SUM(+Ene!E27+Feb!E27+Mar!E27+Abr!E27+May!E27+Jun!E27+Jul!E27+Ago!E27),IF(Config!$C$6=9,SUM(+Ene!E27+Feb!E27+Mar!E27+Abr!E27+May!E27+Jun!E27+Jul!E27+Ago!E27+Set!E27),IF(Config!$C$6=10,SUM(+Ene!E27+Feb!E27+Mar!E27+Abr!E27+May!E27+Jun!E27+Jul!E27+Ago!E27+Set!E27+Oct!E27),IF(Config!$C$6=11,SUM(+Ene!E27+Feb!E27+Mar!E27+Abr!E27+May!E27+Jun!E27+Jul!E27+Ago!E27+Set!E27+Oct!E27+Nov!E27),IF(Config!$C$6=12,SUM(+Ene!E27+Feb!E27+Mar!E27+Abr!E27+May!E27+Jun!E27+Jul!E27+Ago!E27+Set!E27+Oct!E27+Nov!E27+Dic!E27)))))))))))))</f>
        <v>0</v>
      </c>
      <c r="F27" s="356">
        <f>IF(Config!$C$6=1,SUM(+Ene!F27),IF(Config!$C$6=2,SUM(+Ene!F27+Feb!F27),IF(Config!$C$6=3,SUM(+Ene!F27+Feb!F27+Mar!F27),IF(Config!$C$6=4,SUM(+Ene!F27+Feb!F27+Mar!F27+Abr!F27),IF(Config!$C$6=5,SUM(Ene!F27+Feb!F27+Mar!F27+Abr!F27+May!F27),IF(Config!$C$6=6,SUM(+Ene!F27+Feb!F27+Mar!F27+Abr!F27+May!F27+Jun!F27),IF(Config!$C$6=7,SUM(Ene!F27+Feb!F27+Mar!F27+Abr!F27+May!F27+Jun!F27+Jul!F27),IF(Config!$C$6=8,SUM(+Ene!F27+Feb!F27+Mar!F27+Abr!F27+May!F27+Jun!F27+Jul!F27+Ago!F27),IF(Config!$C$6=9,SUM(+Ene!F27+Feb!F27+Mar!F27+Abr!F27+May!F27+Jun!F27+Jul!F27+Ago!F27+Set!F27),IF(Config!$C$6=10,SUM(+Ene!F27+Feb!F27+Mar!F27+Abr!F27+May!F27+Jun!F27+Jul!F27+Ago!F27+Set!F27+Oct!F27),IF(Config!$C$6=11,SUM(+Ene!F27+Feb!F27+Mar!F27+Abr!F27+May!F27+Jun!F27+Jul!F27+Ago!F27+Set!F27+Oct!F27+Nov!F27),IF(Config!$C$6=12,SUM(+Ene!F27+Feb!F27+Mar!F27+Abr!F27+May!F27+Jun!F27+Jul!F27+Ago!F27+Set!F27+Oct!F27+Nov!F27+Dic!F27)))))))))))))</f>
        <v>0</v>
      </c>
      <c r="G27" s="356">
        <f>IF(Config!$C$6=1,SUM(+Ene!G27),IF(Config!$C$6=2,SUM(+Ene!G27+Feb!G27),IF(Config!$C$6=3,SUM(+Ene!G27+Feb!G27+Mar!G27),IF(Config!$C$6=4,SUM(+Ene!G27+Feb!G27+Mar!G27+Abr!G27),IF(Config!$C$6=5,SUM(Ene!G27+Feb!G27+Mar!G27+Abr!G27+May!G27),IF(Config!$C$6=6,SUM(+Ene!G27+Feb!G27+Mar!G27+Abr!G27+May!G27+Jun!G27),IF(Config!$C$6=7,SUM(Ene!G27+Feb!G27+Mar!G27+Abr!G27+May!G27+Jun!G27+Jul!G27),IF(Config!$C$6=8,SUM(+Ene!G27+Feb!G27+Mar!G27+Abr!G27+May!G27+Jun!G27+Jul!G27+Ago!G27),IF(Config!$C$6=9,SUM(+Ene!G27+Feb!G27+Mar!G27+Abr!G27+May!G27+Jun!G27+Jul!G27+Ago!G27+Set!G27),IF(Config!$C$6=10,SUM(+Ene!G27+Feb!G27+Mar!G27+Abr!G27+May!G27+Jun!G27+Jul!G27+Ago!G27+Set!G27+Oct!G27),IF(Config!$C$6=11,SUM(+Ene!G27+Feb!G27+Mar!G27+Abr!G27+May!G27+Jun!G27+Jul!G27+Ago!G27+Set!G27+Oct!G27+Nov!G27),IF(Config!$C$6=12,SUM(+Ene!G27+Feb!G27+Mar!G27+Abr!G27+May!G27+Jun!G27+Jul!G27+Ago!G27+Set!G27+Oct!G27+Nov!G27+Dic!G27)))))))))))))</f>
        <v>0</v>
      </c>
      <c r="H27" s="356">
        <f>IF(Config!$C$6=1,SUM(+Ene!H27),IF(Config!$C$6=2,SUM(+Ene!H27+Feb!H27),IF(Config!$C$6=3,SUM(+Ene!H27+Feb!H27+Mar!H27),IF(Config!$C$6=4,SUM(+Ene!H27+Feb!H27+Mar!H27+Abr!H27),IF(Config!$C$6=5,SUM(Ene!H27+Feb!H27+Mar!H27+Abr!H27+May!H27),IF(Config!$C$6=6,SUM(+Ene!H27+Feb!H27+Mar!H27+Abr!H27+May!H27+Jun!H27),IF(Config!$C$6=7,SUM(Ene!H27+Feb!H27+Mar!H27+Abr!H27+May!H27+Jun!H27+Jul!H27),IF(Config!$C$6=8,SUM(+Ene!H27+Feb!H27+Mar!H27+Abr!H27+May!H27+Jun!H27+Jul!H27+Ago!H27),IF(Config!$C$6=9,SUM(+Ene!H27+Feb!H27+Mar!H27+Abr!H27+May!H27+Jun!H27+Jul!H27+Ago!H27+Set!H27),IF(Config!$C$6=10,SUM(+Ene!H27+Feb!H27+Mar!H27+Abr!H27+May!H27+Jun!H27+Jul!H27+Ago!H27+Set!H27+Oct!H27),IF(Config!$C$6=11,SUM(+Ene!H27+Feb!H27+Mar!H27+Abr!H27+May!H27+Jun!H27+Jul!H27+Ago!H27+Set!H27+Oct!H27+Nov!H27),IF(Config!$C$6=12,SUM(+Ene!H27+Feb!H27+Mar!H27+Abr!H27+May!H27+Jun!H27+Jul!H27+Ago!H27+Set!H27+Oct!H27+Nov!H27+Dic!H27)))))))))))))</f>
        <v>0</v>
      </c>
      <c r="I27" s="356">
        <f>IF(Config!$C$6=1,SUM(+Ene!I27),IF(Config!$C$6=2,SUM(+Ene!I27+Feb!I27),IF(Config!$C$6=3,SUM(+Ene!I27+Feb!I27+Mar!I27),IF(Config!$C$6=4,SUM(+Ene!I27+Feb!I27+Mar!I27+Abr!I27),IF(Config!$C$6=5,SUM(Ene!I27+Feb!I27+Mar!I27+Abr!I27+May!I27),IF(Config!$C$6=6,SUM(+Ene!I27+Feb!I27+Mar!I27+Abr!I27+May!I27+Jun!I27),IF(Config!$C$6=7,SUM(Ene!I27+Feb!I27+Mar!I27+Abr!I27+May!I27+Jun!I27+Jul!I27),IF(Config!$C$6=8,SUM(+Ene!I27+Feb!I27+Mar!I27+Abr!I27+May!I27+Jun!I27+Jul!I27+Ago!I27),IF(Config!$C$6=9,SUM(+Ene!I27+Feb!I27+Mar!I27+Abr!I27+May!I27+Jun!I27+Jul!I27+Ago!I27+Set!I27),IF(Config!$C$6=10,SUM(+Ene!I27+Feb!I27+Mar!I27+Abr!I27+May!I27+Jun!I27+Jul!I27+Ago!I27+Set!I27+Oct!I27),IF(Config!$C$6=11,SUM(+Ene!I27+Feb!I27+Mar!I27+Abr!I27+May!I27+Jun!I27+Jul!I27+Ago!I27+Set!I27+Oct!I27+Nov!I27),IF(Config!$C$6=12,SUM(+Ene!I27+Feb!I27+Mar!I27+Abr!I27+May!I27+Jun!I27+Jul!I27+Ago!I27+Set!I27+Oct!I27+Nov!I27+Dic!I27)))))))))))))</f>
        <v>0</v>
      </c>
      <c r="J27" s="356">
        <f>IF(Config!$C$6=1,SUM(+Ene!J27),IF(Config!$C$6=2,SUM(+Ene!J27+Feb!J27),IF(Config!$C$6=3,SUM(+Ene!J27+Feb!J27+Mar!J27),IF(Config!$C$6=4,SUM(+Ene!J27+Feb!J27+Mar!J27+Abr!J27),IF(Config!$C$6=5,SUM(Ene!J27+Feb!J27+Mar!J27+Abr!J27+May!J27),IF(Config!$C$6=6,SUM(+Ene!J27+Feb!J27+Mar!J27+Abr!J27+May!J27+Jun!J27),IF(Config!$C$6=7,SUM(Ene!J27+Feb!J27+Mar!J27+Abr!J27+May!J27+Jun!J27+Jul!J27),IF(Config!$C$6=8,SUM(+Ene!J27+Feb!J27+Mar!J27+Abr!J27+May!J27+Jun!J27+Jul!J27+Ago!J27),IF(Config!$C$6=9,SUM(+Ene!J27+Feb!J27+Mar!J27+Abr!J27+May!J27+Jun!J27+Jul!J27+Ago!J27+Set!J27),IF(Config!$C$6=10,SUM(+Ene!J27+Feb!J27+Mar!J27+Abr!J27+May!J27+Jun!J27+Jul!J27+Ago!J27+Set!J27+Oct!J27),IF(Config!$C$6=11,SUM(+Ene!J27+Feb!J27+Mar!J27+Abr!J27+May!J27+Jun!J27+Jul!J27+Ago!J27+Set!J27+Oct!J27+Nov!J27),IF(Config!$C$6=12,SUM(+Ene!J27+Feb!J27+Mar!J27+Abr!J27+May!J27+Jun!J27+Jul!J27+Ago!J27+Set!J27+Oct!J27+Nov!J27+Dic!J27)))))))))))))</f>
        <v>0</v>
      </c>
      <c r="K27" s="356">
        <f>IF(Config!$C$6=1,SUM(+Ene!K27),IF(Config!$C$6=2,SUM(+Ene!K27+Feb!K27),IF(Config!$C$6=3,SUM(+Ene!K27+Feb!K27+Mar!K27),IF(Config!$C$6=4,SUM(+Ene!K27+Feb!K27+Mar!K27+Abr!K27),IF(Config!$C$6=5,SUM(Ene!K27+Feb!K27+Mar!K27+Abr!K27+May!K27),IF(Config!$C$6=6,SUM(+Ene!K27+Feb!K27+Mar!K27+Abr!K27+May!K27+Jun!K27),IF(Config!$C$6=7,SUM(Ene!K27+Feb!K27+Mar!K27+Abr!K27+May!K27+Jun!K27+Jul!K27),IF(Config!$C$6=8,SUM(+Ene!K27+Feb!K27+Mar!K27+Abr!K27+May!K27+Jun!K27+Jul!K27+Ago!K27),IF(Config!$C$6=9,SUM(+Ene!K27+Feb!K27+Mar!K27+Abr!K27+May!K27+Jun!K27+Jul!K27+Ago!K27+Set!K27),IF(Config!$C$6=10,SUM(+Ene!K27+Feb!K27+Mar!K27+Abr!K27+May!K27+Jun!K27+Jul!K27+Ago!K27+Set!K27+Oct!K27),IF(Config!$C$6=11,SUM(+Ene!K27+Feb!K27+Mar!K27+Abr!K27+May!K27+Jun!K27+Jul!K27+Ago!K27+Set!K27+Oct!K27+Nov!K27),IF(Config!$C$6=12,SUM(+Ene!K27+Feb!K27+Mar!K27+Abr!K27+May!K27+Jun!K27+Jul!K27+Ago!K27+Set!K27+Oct!K27+Nov!K27+Dic!K27)))))))))))))</f>
        <v>0</v>
      </c>
      <c r="L27" s="356">
        <f>IF(Config!$C$6=1,SUM(+Ene!L27),IF(Config!$C$6=2,SUM(+Ene!L27+Feb!L27),IF(Config!$C$6=3,SUM(+Ene!L27+Feb!L27+Mar!L27),IF(Config!$C$6=4,SUM(+Ene!L27+Feb!L27+Mar!L27+Abr!L27),IF(Config!$C$6=5,SUM(Ene!L27+Feb!L27+Mar!L27+Abr!L27+May!L27),IF(Config!$C$6=6,SUM(+Ene!L27+Feb!L27+Mar!L27+Abr!L27+May!L27+Jun!L27),IF(Config!$C$6=7,SUM(Ene!L27+Feb!L27+Mar!L27+Abr!L27+May!L27+Jun!L27+Jul!L27),IF(Config!$C$6=8,SUM(+Ene!L27+Feb!L27+Mar!L27+Abr!L27+May!L27+Jun!L27+Jul!L27+Ago!L27),IF(Config!$C$6=9,SUM(+Ene!L27+Feb!L27+Mar!L27+Abr!L27+May!L27+Jun!L27+Jul!L27+Ago!L27+Set!L27),IF(Config!$C$6=10,SUM(+Ene!L27+Feb!L27+Mar!L27+Abr!L27+May!L27+Jun!L27+Jul!L27+Ago!L27+Set!L27+Oct!L27),IF(Config!$C$6=11,SUM(+Ene!L27+Feb!L27+Mar!L27+Abr!L27+May!L27+Jun!L27+Jul!L27+Ago!L27+Set!L27+Oct!L27+Nov!L27),IF(Config!$C$6=12,SUM(+Ene!L27+Feb!L27+Mar!L27+Abr!L27+May!L27+Jun!L27+Jul!L27+Ago!L27+Set!L27+Oct!L27+Nov!L27+Dic!L27)))))))))))))</f>
        <v>0</v>
      </c>
      <c r="M27" s="356">
        <f>IF(Config!$C$6=1,SUM(+Ene!M27),IF(Config!$C$6=2,SUM(+Ene!M27+Feb!M27),IF(Config!$C$6=3,SUM(+Ene!M27+Feb!M27+Mar!M27),IF(Config!$C$6=4,SUM(+Ene!M27+Feb!M27+Mar!M27+Abr!M27),IF(Config!$C$6=5,SUM(Ene!M27+Feb!M27+Mar!M27+Abr!M27+May!M27),IF(Config!$C$6=6,SUM(+Ene!M27+Feb!M27+Mar!M27+Abr!M27+May!M27+Jun!M27),IF(Config!$C$6=7,SUM(Ene!M27+Feb!M27+Mar!M27+Abr!M27+May!M27+Jun!M27+Jul!M27),IF(Config!$C$6=8,SUM(+Ene!M27+Feb!M27+Mar!M27+Abr!M27+May!M27+Jun!M27+Jul!M27+Ago!M27),IF(Config!$C$6=9,SUM(+Ene!M27+Feb!M27+Mar!M27+Abr!M27+May!M27+Jun!M27+Jul!M27+Ago!M27+Set!M27),IF(Config!$C$6=10,SUM(+Ene!M27+Feb!M27+Mar!M27+Abr!M27+May!M27+Jun!M27+Jul!M27+Ago!M27+Set!M27+Oct!M27),IF(Config!$C$6=11,SUM(+Ene!M27+Feb!M27+Mar!M27+Abr!M27+May!M27+Jun!M27+Jul!M27+Ago!M27+Set!M27+Oct!M27+Nov!M27),IF(Config!$C$6=12,SUM(+Ene!M27+Feb!M27+Mar!M27+Abr!M27+May!M27+Jun!M27+Jul!M27+Ago!M27+Set!M27+Oct!M27+Nov!M27+Dic!M27)))))))))))))</f>
        <v>0</v>
      </c>
      <c r="N27" s="356">
        <f>IF(Config!$C$6=1,SUM(+Ene!N27),IF(Config!$C$6=2,SUM(+Ene!N27+Feb!N27),IF(Config!$C$6=3,SUM(+Ene!N27+Feb!N27+Mar!N27),IF(Config!$C$6=4,SUM(+Ene!N27+Feb!N27+Mar!N27+Abr!N27),IF(Config!$C$6=5,SUM(Ene!N27+Feb!N27+Mar!N27+Abr!N27+May!N27),IF(Config!$C$6=6,SUM(+Ene!N27+Feb!N27+Mar!N27+Abr!N27+May!N27+Jun!N27),IF(Config!$C$6=7,SUM(Ene!N27+Feb!N27+Mar!N27+Abr!N27+May!N27+Jun!N27+Jul!N27),IF(Config!$C$6=8,SUM(+Ene!N27+Feb!N27+Mar!N27+Abr!N27+May!N27+Jun!N27+Jul!N27+Ago!N27),IF(Config!$C$6=9,SUM(+Ene!N27+Feb!N27+Mar!N27+Abr!N27+May!N27+Jun!N27+Jul!N27+Ago!N27+Set!N27),IF(Config!$C$6=10,SUM(+Ene!N27+Feb!N27+Mar!N27+Abr!N27+May!N27+Jun!N27+Jul!N27+Ago!N27+Set!N27+Oct!N27),IF(Config!$C$6=11,SUM(+Ene!N27+Feb!N27+Mar!N27+Abr!N27+May!N27+Jun!N27+Jul!N27+Ago!N27+Set!N27+Oct!N27+Nov!N27),IF(Config!$C$6=12,SUM(+Ene!N27+Feb!N27+Mar!N27+Abr!N27+May!N27+Jun!N27+Jul!N27+Ago!N27+Set!N27+Oct!N27+Nov!N27+Dic!N27)))))))))))))</f>
        <v>0</v>
      </c>
      <c r="O27" s="356">
        <f>IF(Config!$C$6=1,SUM(+Ene!O27),IF(Config!$C$6=2,SUM(+Ene!O27+Feb!O27),IF(Config!$C$6=3,SUM(+Ene!O27+Feb!O27+Mar!O27),IF(Config!$C$6=4,SUM(+Ene!O27+Feb!O27+Mar!O27+Abr!O27),IF(Config!$C$6=5,SUM(Ene!O27+Feb!O27+Mar!O27+Abr!O27+May!O27),IF(Config!$C$6=6,SUM(+Ene!O27+Feb!O27+Mar!O27+Abr!O27+May!O27+Jun!O27),IF(Config!$C$6=7,SUM(Ene!O27+Feb!O27+Mar!O27+Abr!O27+May!O27+Jun!O27+Jul!O27),IF(Config!$C$6=8,SUM(+Ene!O27+Feb!O27+Mar!O27+Abr!O27+May!O27+Jun!O27+Jul!O27+Ago!O27),IF(Config!$C$6=9,SUM(+Ene!O27+Feb!O27+Mar!O27+Abr!O27+May!O27+Jun!O27+Jul!O27+Ago!O27+Set!O27),IF(Config!$C$6=10,SUM(+Ene!O27+Feb!O27+Mar!O27+Abr!O27+May!O27+Jun!O27+Jul!O27+Ago!O27+Set!O27+Oct!O27),IF(Config!$C$6=11,SUM(+Ene!O27+Feb!O27+Mar!O27+Abr!O27+May!O27+Jun!O27+Jul!O27+Ago!O27+Set!O27+Oct!O27+Nov!O27),IF(Config!$C$6=12,SUM(+Ene!O27+Feb!O27+Mar!O27+Abr!O27+May!O27+Jun!O27+Jul!O27+Ago!O27+Set!O27+Oct!O27+Nov!O27+Dic!O27)))))))))))))</f>
        <v>0</v>
      </c>
      <c r="P27" s="356">
        <f>IF(Config!$C$6=1,SUM(+Ene!P27),IF(Config!$C$6=2,SUM(+Ene!P27+Feb!P27),IF(Config!$C$6=3,SUM(+Ene!P27+Feb!P27+Mar!P27),IF(Config!$C$6=4,SUM(+Ene!P27+Feb!P27+Mar!P27+Abr!P27),IF(Config!$C$6=5,SUM(Ene!P27+Feb!P27+Mar!P27+Abr!P27+May!P27),IF(Config!$C$6=6,SUM(+Ene!P27+Feb!P27+Mar!P27+Abr!P27+May!P27+Jun!P27),IF(Config!$C$6=7,SUM(Ene!P27+Feb!P27+Mar!P27+Abr!P27+May!P27+Jun!P27+Jul!P27),IF(Config!$C$6=8,SUM(+Ene!P27+Feb!P27+Mar!P27+Abr!P27+May!P27+Jun!P27+Jul!P27+Ago!P27),IF(Config!$C$6=9,SUM(+Ene!P27+Feb!P27+Mar!P27+Abr!P27+May!P27+Jun!P27+Jul!P27+Ago!P27+Set!P27),IF(Config!$C$6=10,SUM(+Ene!P27+Feb!P27+Mar!P27+Abr!P27+May!P27+Jun!P27+Jul!P27+Ago!P27+Set!P27+Oct!P27),IF(Config!$C$6=11,SUM(+Ene!P27+Feb!P27+Mar!P27+Abr!P27+May!P27+Jun!P27+Jul!P27+Ago!P27+Set!P27+Oct!P27+Nov!P27),IF(Config!$C$6=12,SUM(+Ene!P27+Feb!P27+Mar!P27+Abr!P27+May!P27+Jun!P27+Jul!P27+Ago!P27+Set!P27+Oct!P27+Nov!P27+Dic!P27)))))))))))))</f>
        <v>0</v>
      </c>
      <c r="Q27" s="356">
        <f>IF(Config!$C$6=1,SUM(+Ene!Q27),IF(Config!$C$6=2,SUM(+Ene!Q27+Feb!Q27),IF(Config!$C$6=3,SUM(+Ene!Q27+Feb!Q27+Mar!Q27),IF(Config!$C$6=4,SUM(+Ene!Q27+Feb!Q27+Mar!Q27+Abr!Q27),IF(Config!$C$6=5,SUM(Ene!Q27+Feb!Q27+Mar!Q27+Abr!Q27+May!Q27),IF(Config!$C$6=6,SUM(+Ene!Q27+Feb!Q27+Mar!Q27+Abr!Q27+May!Q27+Jun!Q27),IF(Config!$C$6=7,SUM(Ene!Q27+Feb!Q27+Mar!Q27+Abr!Q27+May!Q27+Jun!Q27+Jul!Q27),IF(Config!$C$6=8,SUM(+Ene!Q27+Feb!Q27+Mar!Q27+Abr!Q27+May!Q27+Jun!Q27+Jul!Q27+Ago!Q27),IF(Config!$C$6=9,SUM(+Ene!Q27+Feb!Q27+Mar!Q27+Abr!Q27+May!Q27+Jun!Q27+Jul!Q27+Ago!Q27+Set!Q27),IF(Config!$C$6=10,SUM(+Ene!Q27+Feb!Q27+Mar!Q27+Abr!Q27+May!Q27+Jun!Q27+Jul!Q27+Ago!Q27+Set!Q27+Oct!Q27),IF(Config!$C$6=11,SUM(+Ene!Q27+Feb!Q27+Mar!Q27+Abr!Q27+May!Q27+Jun!Q27+Jul!Q27+Ago!Q27+Set!Q27+Oct!Q27+Nov!Q27),IF(Config!$C$6=12,SUM(+Ene!Q27+Feb!Q27+Mar!Q27+Abr!Q27+May!Q27+Jun!Q27+Jul!Q27+Ago!Q27+Set!Q27+Oct!Q27+Nov!Q27+Dic!Q27)))))))))))))</f>
        <v>0</v>
      </c>
      <c r="R27" s="356">
        <f>IF(Config!$C$6=1,SUM(+Ene!R27),IF(Config!$C$6=2,SUM(+Ene!R27+Feb!R27),IF(Config!$C$6=3,SUM(+Ene!R27+Feb!R27+Mar!R27),IF(Config!$C$6=4,SUM(+Ene!R27+Feb!R27+Mar!R27+Abr!R27),IF(Config!$C$6=5,SUM(Ene!R27+Feb!R27+Mar!R27+Abr!R27+May!R27),IF(Config!$C$6=6,SUM(+Ene!R27+Feb!R27+Mar!R27+Abr!R27+May!R27+Jun!R27),IF(Config!$C$6=7,SUM(Ene!R27+Feb!R27+Mar!R27+Abr!R27+May!R27+Jun!R27+Jul!R27),IF(Config!$C$6=8,SUM(+Ene!R27+Feb!R27+Mar!R27+Abr!R27+May!R27+Jun!R27+Jul!R27+Ago!R27),IF(Config!$C$6=9,SUM(+Ene!R27+Feb!R27+Mar!R27+Abr!R27+May!R27+Jun!R27+Jul!R27+Ago!R27+Set!R27),IF(Config!$C$6=10,SUM(+Ene!R27+Feb!R27+Mar!R27+Abr!R27+May!R27+Jun!R27+Jul!R27+Ago!R27+Set!R27+Oct!R27),IF(Config!$C$6=11,SUM(+Ene!R27+Feb!R27+Mar!R27+Abr!R27+May!R27+Jun!R27+Jul!R27+Ago!R27+Set!R27+Oct!R27+Nov!R27),IF(Config!$C$6=12,SUM(+Ene!R27+Feb!R27+Mar!R27+Abr!R27+May!R27+Jun!R27+Jul!R27+Ago!R27+Set!R27+Oct!R27+Nov!R27+Dic!R27)))))))))))))</f>
        <v>0</v>
      </c>
      <c r="S27" s="356">
        <f>IF(Config!$C$6=1,SUM(+Ene!S27),IF(Config!$C$6=2,SUM(+Ene!S27+Feb!S27),IF(Config!$C$6=3,SUM(+Ene!S27+Feb!S27+Mar!S27),IF(Config!$C$6=4,SUM(+Ene!S27+Feb!S27+Mar!S27+Abr!S27),IF(Config!$C$6=5,SUM(Ene!S27+Feb!S27+Mar!S27+Abr!S27+May!S27),IF(Config!$C$6=6,SUM(+Ene!S27+Feb!S27+Mar!S27+Abr!S27+May!S27+Jun!S27),IF(Config!$C$6=7,SUM(Ene!S27+Feb!S27+Mar!S27+Abr!S27+May!S27+Jun!S27+Jul!S27),IF(Config!$C$6=8,SUM(+Ene!S27+Feb!S27+Mar!S27+Abr!S27+May!S27+Jun!S27+Jul!S27+Ago!S27),IF(Config!$C$6=9,SUM(+Ene!S27+Feb!S27+Mar!S27+Abr!S27+May!S27+Jun!S27+Jul!S27+Ago!S27+Set!S27),IF(Config!$C$6=10,SUM(+Ene!S27+Feb!S27+Mar!S27+Abr!S27+May!S27+Jun!S27+Jul!S27+Ago!S27+Set!S27+Oct!S27),IF(Config!$C$6=11,SUM(+Ene!S27+Feb!S27+Mar!S27+Abr!S27+May!S27+Jun!S27+Jul!S27+Ago!S27+Set!S27+Oct!S27+Nov!S27),IF(Config!$C$6=12,SUM(+Ene!S27+Feb!S27+Mar!S27+Abr!S27+May!S27+Jun!S27+Jul!S27+Ago!S27+Set!S27+Oct!S27+Nov!S27+Dic!S27)))))))))))))</f>
        <v>0</v>
      </c>
      <c r="T27" s="356">
        <f>IF(Config!$C$6=1,SUM(+Ene!T27),IF(Config!$C$6=2,SUM(+Ene!T27+Feb!T27),IF(Config!$C$6=3,SUM(+Ene!T27+Feb!T27+Mar!T27),IF(Config!$C$6=4,SUM(+Ene!T27+Feb!T27+Mar!T27+Abr!T27),IF(Config!$C$6=5,SUM(Ene!T27+Feb!T27+Mar!T27+Abr!T27+May!T27),IF(Config!$C$6=6,SUM(+Ene!T27+Feb!T27+Mar!T27+Abr!T27+May!T27+Jun!T27),IF(Config!$C$6=7,SUM(Ene!T27+Feb!T27+Mar!T27+Abr!T27+May!T27+Jun!T27+Jul!T27),IF(Config!$C$6=8,SUM(+Ene!T27+Feb!T27+Mar!T27+Abr!T27+May!T27+Jun!T27+Jul!T27+Ago!T27),IF(Config!$C$6=9,SUM(+Ene!T27+Feb!T27+Mar!T27+Abr!T27+May!T27+Jun!T27+Jul!T27+Ago!T27+Set!T27),IF(Config!$C$6=10,SUM(+Ene!T27+Feb!T27+Mar!T27+Abr!T27+May!T27+Jun!T27+Jul!T27+Ago!T27+Set!T27+Oct!T27),IF(Config!$C$6=11,SUM(+Ene!T27+Feb!T27+Mar!T27+Abr!T27+May!T27+Jun!T27+Jul!T27+Ago!T27+Set!T27+Oct!T27+Nov!T27),IF(Config!$C$6=12,SUM(+Ene!T27+Feb!T27+Mar!T27+Abr!T27+May!T27+Jun!T27+Jul!T27+Ago!T27+Set!T27+Oct!T27+Nov!T27+Dic!T27)))))))))))))</f>
        <v>0</v>
      </c>
      <c r="U27" s="356">
        <f>IF(Config!$C$6=1,SUM(+Ene!U27),IF(Config!$C$6=2,SUM(+Ene!U27+Feb!U27),IF(Config!$C$6=3,SUM(+Ene!U27+Feb!U27+Mar!U27),IF(Config!$C$6=4,SUM(+Ene!U27+Feb!U27+Mar!U27+Abr!U27),IF(Config!$C$6=5,SUM(Ene!U27+Feb!U27+Mar!U27+Abr!U27+May!U27),IF(Config!$C$6=6,SUM(+Ene!U27+Feb!U27+Mar!U27+Abr!U27+May!U27+Jun!U27),IF(Config!$C$6=7,SUM(Ene!U27+Feb!U27+Mar!U27+Abr!U27+May!U27+Jun!U27+Jul!U27),IF(Config!$C$6=8,SUM(+Ene!U27+Feb!U27+Mar!U27+Abr!U27+May!U27+Jun!U27+Jul!U27+Ago!U27),IF(Config!$C$6=9,SUM(+Ene!U27+Feb!U27+Mar!U27+Abr!U27+May!U27+Jun!U27+Jul!U27+Ago!U27+Set!U27),IF(Config!$C$6=10,SUM(+Ene!U27+Feb!U27+Mar!U27+Abr!U27+May!U27+Jun!U27+Jul!U27+Ago!U27+Set!U27+Oct!U27),IF(Config!$C$6=11,SUM(+Ene!U27+Feb!U27+Mar!U27+Abr!U27+May!U27+Jun!U27+Jul!U27+Ago!U27+Set!U27+Oct!U27+Nov!U27),IF(Config!$C$6=12,SUM(+Ene!U27+Feb!U27+Mar!U27+Abr!U27+May!U27+Jun!U27+Jul!U27+Ago!U27+Set!U27+Oct!U27+Nov!U27+Dic!U27)))))))))))))</f>
        <v>0</v>
      </c>
      <c r="V27" s="356">
        <f>IF(Config!$C$6=1,SUM(+Ene!V27),IF(Config!$C$6=2,SUM(+Ene!V27+Feb!V27),IF(Config!$C$6=3,SUM(+Ene!V27+Feb!V27+Mar!V27),IF(Config!$C$6=4,SUM(+Ene!V27+Feb!V27+Mar!V27+Abr!V27),IF(Config!$C$6=5,SUM(Ene!V27+Feb!V27+Mar!V27+Abr!V27+May!V27),IF(Config!$C$6=6,SUM(+Ene!V27+Feb!V27+Mar!V27+Abr!V27+May!V27+Jun!V27),IF(Config!$C$6=7,SUM(Ene!V27+Feb!V27+Mar!V27+Abr!V27+May!V27+Jun!V27+Jul!V27),IF(Config!$C$6=8,SUM(+Ene!V27+Feb!V27+Mar!V27+Abr!V27+May!V27+Jun!V27+Jul!V27+Ago!V27),IF(Config!$C$6=9,SUM(+Ene!V27+Feb!V27+Mar!V27+Abr!V27+May!V27+Jun!V27+Jul!V27+Ago!V27+Set!V27),IF(Config!$C$6=10,SUM(+Ene!V27+Feb!V27+Mar!V27+Abr!V27+May!V27+Jun!V27+Jul!V27+Ago!V27+Set!V27+Oct!V27),IF(Config!$C$6=11,SUM(+Ene!V27+Feb!V27+Mar!V27+Abr!V27+May!V27+Jun!V27+Jul!V27+Ago!V27+Set!V27+Oct!V27+Nov!V27),IF(Config!$C$6=12,SUM(+Ene!V27+Feb!V27+Mar!V27+Abr!V27+May!V27+Jun!V27+Jul!V27+Ago!V27+Set!V27+Oct!V27+Nov!V27+Dic!V27)))))))))))))</f>
        <v>0</v>
      </c>
      <c r="W27" s="356">
        <f>IF(Config!$C$6=1,SUM(+Ene!W27),IF(Config!$C$6=2,SUM(+Ene!W27+Feb!W27),IF(Config!$C$6=3,SUM(+Ene!W27+Feb!W27+Mar!W27),IF(Config!$C$6=4,SUM(+Ene!W27+Feb!W27+Mar!W27+Abr!W27),IF(Config!$C$6=5,SUM(Ene!W27+Feb!W27+Mar!W27+Abr!W27+May!W27),IF(Config!$C$6=6,SUM(+Ene!W27+Feb!W27+Mar!W27+Abr!W27+May!W27+Jun!W27),IF(Config!$C$6=7,SUM(Ene!W27+Feb!W27+Mar!W27+Abr!W27+May!W27+Jun!W27+Jul!W27),IF(Config!$C$6=8,SUM(+Ene!W27+Feb!W27+Mar!W27+Abr!W27+May!W27+Jun!W27+Jul!W27+Ago!W27),IF(Config!$C$6=9,SUM(+Ene!W27+Feb!W27+Mar!W27+Abr!W27+May!W27+Jun!W27+Jul!W27+Ago!W27+Set!W27),IF(Config!$C$6=10,SUM(+Ene!W27+Feb!W27+Mar!W27+Abr!W27+May!W27+Jun!W27+Jul!W27+Ago!W27+Set!W27+Oct!W27),IF(Config!$C$6=11,SUM(+Ene!W27+Feb!W27+Mar!W27+Abr!W27+May!W27+Jun!W27+Jul!W27+Ago!W27+Set!W27+Oct!W27+Nov!W27),IF(Config!$C$6=12,SUM(+Ene!W27+Feb!W27+Mar!W27+Abr!W27+May!W27+Jun!W27+Jul!W27+Ago!W27+Set!W27+Oct!W27+Nov!W27+Dic!W27)))))))))))))</f>
        <v>0</v>
      </c>
      <c r="X27" s="356">
        <f>IF(Config!$C$6=1,SUM(+Ene!X27),IF(Config!$C$6=2,SUM(+Ene!X27+Feb!X27),IF(Config!$C$6=3,SUM(+Ene!X27+Feb!X27+Mar!X27),IF(Config!$C$6=4,SUM(+Ene!X27+Feb!X27+Mar!X27+Abr!X27),IF(Config!$C$6=5,SUM(Ene!X27+Feb!X27+Mar!X27+Abr!X27+May!X27),IF(Config!$C$6=6,SUM(+Ene!X27+Feb!X27+Mar!X27+Abr!X27+May!X27+Jun!X27),IF(Config!$C$6=7,SUM(Ene!X27+Feb!X27+Mar!X27+Abr!X27+May!X27+Jun!X27+Jul!X27),IF(Config!$C$6=8,SUM(+Ene!X27+Feb!X27+Mar!X27+Abr!X27+May!X27+Jun!X27+Jul!X27+Ago!X27),IF(Config!$C$6=9,SUM(+Ene!X27+Feb!X27+Mar!X27+Abr!X27+May!X27+Jun!X27+Jul!X27+Ago!X27+Set!X27),IF(Config!$C$6=10,SUM(+Ene!X27+Feb!X27+Mar!X27+Abr!X27+May!X27+Jun!X27+Jul!X27+Ago!X27+Set!X27+Oct!X27),IF(Config!$C$6=11,SUM(+Ene!X27+Feb!X27+Mar!X27+Abr!X27+May!X27+Jun!X27+Jul!X27+Ago!X27+Set!X27+Oct!X27+Nov!X27),IF(Config!$C$6=12,SUM(+Ene!X27+Feb!X27+Mar!X27+Abr!X27+May!X27+Jun!X27+Jul!X27+Ago!X27+Set!X27+Oct!X27+Nov!X27+Dic!X27)))))))))))))</f>
        <v>0</v>
      </c>
      <c r="Y27" s="356">
        <f>IF(Config!$C$6=1,SUM(+Ene!Y27),IF(Config!$C$6=2,SUM(+Ene!Y27+Feb!Y27),IF(Config!$C$6=3,SUM(+Ene!Y27+Feb!Y27+Mar!Y27),IF(Config!$C$6=4,SUM(+Ene!Y27+Feb!Y27+Mar!Y27+Abr!Y27),IF(Config!$C$6=5,SUM(Ene!Y27+Feb!Y27+Mar!Y27+Abr!Y27+May!Y27),IF(Config!$C$6=6,SUM(+Ene!Y27+Feb!Y27+Mar!Y27+Abr!Y27+May!Y27+Jun!Y27),IF(Config!$C$6=7,SUM(Ene!Y27+Feb!Y27+Mar!Y27+Abr!Y27+May!Y27+Jun!Y27+Jul!Y27),IF(Config!$C$6=8,SUM(+Ene!Y27+Feb!Y27+Mar!Y27+Abr!Y27+May!Y27+Jun!Y27+Jul!Y27+Ago!Y27),IF(Config!$C$6=9,SUM(+Ene!Y27+Feb!Y27+Mar!Y27+Abr!Y27+May!Y27+Jun!Y27+Jul!Y27+Ago!Y27+Set!Y27),IF(Config!$C$6=10,SUM(+Ene!Y27+Feb!Y27+Mar!Y27+Abr!Y27+May!Y27+Jun!Y27+Jul!Y27+Ago!Y27+Set!Y27+Oct!Y27),IF(Config!$C$6=11,SUM(+Ene!Y27+Feb!Y27+Mar!Y27+Abr!Y27+May!Y27+Jun!Y27+Jul!Y27+Ago!Y27+Set!Y27+Oct!Y27+Nov!Y27),IF(Config!$C$6=12,SUM(+Ene!Y27+Feb!Y27+Mar!Y27+Abr!Y27+May!Y27+Jun!Y27+Jul!Y27+Ago!Y27+Set!Y27+Oct!Y27+Nov!Y27+Dic!Y27)))))))))))))</f>
        <v>0</v>
      </c>
      <c r="Z27" s="356">
        <f>IF(Config!$C$6=1,SUM(+Ene!Z27),IF(Config!$C$6=2,SUM(+Ene!Z27+Feb!Z27),IF(Config!$C$6=3,SUM(+Ene!Z27+Feb!Z27+Mar!Z27),IF(Config!$C$6=4,SUM(+Ene!Z27+Feb!Z27+Mar!Z27+Abr!Z27),IF(Config!$C$6=5,SUM(Ene!Z27+Feb!Z27+Mar!Z27+Abr!Z27+May!Z27),IF(Config!$C$6=6,SUM(+Ene!Z27+Feb!Z27+Mar!Z27+Abr!Z27+May!Z27+Jun!Z27),IF(Config!$C$6=7,SUM(Ene!Z27+Feb!Z27+Mar!Z27+Abr!Z27+May!Z27+Jun!Z27+Jul!Z27),IF(Config!$C$6=8,SUM(+Ene!Z27+Feb!Z27+Mar!Z27+Abr!Z27+May!Z27+Jun!Z27+Jul!Z27+Ago!Z27),IF(Config!$C$6=9,SUM(+Ene!Z27+Feb!Z27+Mar!Z27+Abr!Z27+May!Z27+Jun!Z27+Jul!Z27+Ago!Z27+Set!Z27),IF(Config!$C$6=10,SUM(+Ene!Z27+Feb!Z27+Mar!Z27+Abr!Z27+May!Z27+Jun!Z27+Jul!Z27+Ago!Z27+Set!Z27+Oct!Z27),IF(Config!$C$6=11,SUM(+Ene!Z27+Feb!Z27+Mar!Z27+Abr!Z27+May!Z27+Jun!Z27+Jul!Z27+Ago!Z27+Set!Z27+Oct!Z27+Nov!Z27),IF(Config!$C$6=12,SUM(+Ene!Z27+Feb!Z27+Mar!Z27+Abr!Z27+May!Z27+Jun!Z27+Jul!Z27+Ago!Z27+Set!Z27+Oct!Z27+Nov!Z27+Dic!Z27)))))))))))))</f>
        <v>0</v>
      </c>
      <c r="AA27" s="356">
        <f>IF(Config!$C$6=1,SUM(+Ene!AA27),IF(Config!$C$6=2,SUM(+Ene!AA27+Feb!AA27),IF(Config!$C$6=3,SUM(+Ene!AA27+Feb!AA27+Mar!AA27),IF(Config!$C$6=4,SUM(+Ene!AA27+Feb!AA27+Mar!AA27+Abr!AA27),IF(Config!$C$6=5,SUM(Ene!AA27+Feb!AA27+Mar!AA27+Abr!AA27+May!AA27),IF(Config!$C$6=6,SUM(+Ene!AA27+Feb!AA27+Mar!AA27+Abr!AA27+May!AA27+Jun!AA27),IF(Config!$C$6=7,SUM(Ene!AA27+Feb!AA27+Mar!AA27+Abr!AA27+May!AA27+Jun!AA27+Jul!AA27),IF(Config!$C$6=8,SUM(+Ene!AA27+Feb!AA27+Mar!AA27+Abr!AA27+May!AA27+Jun!AA27+Jul!AA27+Ago!AA27),IF(Config!$C$6=9,SUM(+Ene!AA27+Feb!AA27+Mar!AA27+Abr!AA27+May!AA27+Jun!AA27+Jul!AA27+Ago!AA27+Set!AA27),IF(Config!$C$6=10,SUM(+Ene!AA27+Feb!AA27+Mar!AA27+Abr!AA27+May!AA27+Jun!AA27+Jul!AA27+Ago!AA27+Set!AA27+Oct!AA27),IF(Config!$C$6=11,SUM(+Ene!AA27+Feb!AA27+Mar!AA27+Abr!AA27+May!AA27+Jun!AA27+Jul!AA27+Ago!AA27+Set!AA27+Oct!AA27+Nov!AA27),IF(Config!$C$6=12,SUM(+Ene!AA27+Feb!AA27+Mar!AA27+Abr!AA27+May!AA27+Jun!AA27+Jul!AA27+Ago!AA27+Set!AA27+Oct!AA27+Nov!AA27+Dic!AA27)))))))))))))</f>
        <v>0</v>
      </c>
      <c r="AB27" s="356">
        <f>IF(Config!$C$6=1,SUM(+Ene!AB27),IF(Config!$C$6=2,SUM(+Ene!AB27+Feb!AB27),IF(Config!$C$6=3,SUM(+Ene!AB27+Feb!AB27+Mar!AB27),IF(Config!$C$6=4,SUM(+Ene!AB27+Feb!AB27+Mar!AB27+Abr!AB27),IF(Config!$C$6=5,SUM(Ene!AB27+Feb!AB27+Mar!AB27+Abr!AB27+May!AB27),IF(Config!$C$6=6,SUM(+Ene!AB27+Feb!AB27+Mar!AB27+Abr!AB27+May!AB27+Jun!AB27),IF(Config!$C$6=7,SUM(Ene!AB27+Feb!AB27+Mar!AB27+Abr!AB27+May!AB27+Jun!AB27+Jul!AB27),IF(Config!$C$6=8,SUM(+Ene!AB27+Feb!AB27+Mar!AB27+Abr!AB27+May!AB27+Jun!AB27+Jul!AB27+Ago!AB27),IF(Config!$C$6=9,SUM(+Ene!AB27+Feb!AB27+Mar!AB27+Abr!AB27+May!AB27+Jun!AB27+Jul!AB27+Ago!AB27+Set!AB27),IF(Config!$C$6=10,SUM(+Ene!AB27+Feb!AB27+Mar!AB27+Abr!AB27+May!AB27+Jun!AB27+Jul!AB27+Ago!AB27+Set!AB27+Oct!AB27),IF(Config!$C$6=11,SUM(+Ene!AB27+Feb!AB27+Mar!AB27+Abr!AB27+May!AB27+Jun!AB27+Jul!AB27+Ago!AB27+Set!AB27+Oct!AB27+Nov!AB27),IF(Config!$C$6=12,SUM(+Ene!AB27+Feb!AB27+Mar!AB27+Abr!AB27+May!AB27+Jun!AB27+Jul!AB27+Ago!AB27+Set!AB27+Oct!AB27+Nov!AB27+Dic!AB27)))))))))))))</f>
        <v>0</v>
      </c>
      <c r="AC27" s="356">
        <f>IF(Config!$C$6=1,SUM(+Ene!AC27),IF(Config!$C$6=2,SUM(+Ene!AC27+Feb!AC27),IF(Config!$C$6=3,SUM(+Ene!AC27+Feb!AC27+Mar!AC27),IF(Config!$C$6=4,SUM(+Ene!AC27+Feb!AC27+Mar!AC27+Abr!AC27),IF(Config!$C$6=5,SUM(Ene!AC27+Feb!AC27+Mar!AC27+Abr!AC27+May!AC27),IF(Config!$C$6=6,SUM(+Ene!AC27+Feb!AC27+Mar!AC27+Abr!AC27+May!AC27+Jun!AC27),IF(Config!$C$6=7,SUM(Ene!AC27+Feb!AC27+Mar!AC27+Abr!AC27+May!AC27+Jun!AC27+Jul!AC27),IF(Config!$C$6=8,SUM(+Ene!AC27+Feb!AC27+Mar!AC27+Abr!AC27+May!AC27+Jun!AC27+Jul!AC27+Ago!AC27),IF(Config!$C$6=9,SUM(+Ene!AC27+Feb!AC27+Mar!AC27+Abr!AC27+May!AC27+Jun!AC27+Jul!AC27+Ago!AC27+Set!AC27),IF(Config!$C$6=10,SUM(+Ene!AC27+Feb!AC27+Mar!AC27+Abr!AC27+May!AC27+Jun!AC27+Jul!AC27+Ago!AC27+Set!AC27+Oct!AC27),IF(Config!$C$6=11,SUM(+Ene!AC27+Feb!AC27+Mar!AC27+Abr!AC27+May!AC27+Jun!AC27+Jul!AC27+Ago!AC27+Set!AC27+Oct!AC27+Nov!AC27),IF(Config!$C$6=12,SUM(+Ene!AC27+Feb!AC27+Mar!AC27+Abr!AC27+May!AC27+Jun!AC27+Jul!AC27+Ago!AC27+Set!AC27+Oct!AC27+Nov!AC27+Dic!AC27)))))))))))))</f>
        <v>0</v>
      </c>
      <c r="AD27" s="356">
        <f>IF(Config!$C$6=1,SUM(+Ene!AD27),IF(Config!$C$6=2,SUM(+Ene!AD27+Feb!AD27),IF(Config!$C$6=3,SUM(+Ene!AD27+Feb!AD27+Mar!AD27),IF(Config!$C$6=4,SUM(+Ene!AD27+Feb!AD27+Mar!AD27+Abr!AD27),IF(Config!$C$6=5,SUM(Ene!AD27+Feb!AD27+Mar!AD27+Abr!AD27+May!AD27),IF(Config!$C$6=6,SUM(+Ene!AD27+Feb!AD27+Mar!AD27+Abr!AD27+May!AD27+Jun!AD27),IF(Config!$C$6=7,SUM(Ene!AD27+Feb!AD27+Mar!AD27+Abr!AD27+May!AD27+Jun!AD27+Jul!AD27),IF(Config!$C$6=8,SUM(+Ene!AD27+Feb!AD27+Mar!AD27+Abr!AD27+May!AD27+Jun!AD27+Jul!AD27+Ago!AD27),IF(Config!$C$6=9,SUM(+Ene!AD27+Feb!AD27+Mar!AD27+Abr!AD27+May!AD27+Jun!AD27+Jul!AD27+Ago!AD27+Set!AD27),IF(Config!$C$6=10,SUM(+Ene!AD27+Feb!AD27+Mar!AD27+Abr!AD27+May!AD27+Jun!AD27+Jul!AD27+Ago!AD27+Set!AD27+Oct!AD27),IF(Config!$C$6=11,SUM(+Ene!AD27+Feb!AD27+Mar!AD27+Abr!AD27+May!AD27+Jun!AD27+Jul!AD27+Ago!AD27+Set!AD27+Oct!AD27+Nov!AD27),IF(Config!$C$6=12,SUM(+Ene!AD27+Feb!AD27+Mar!AD27+Abr!AD27+May!AD27+Jun!AD27+Jul!AD27+Ago!AD27+Set!AD27+Oct!AD27+Nov!AD27+Dic!AD27)))))))))))))</f>
        <v>0</v>
      </c>
      <c r="AE27" s="356">
        <f>IF(Config!$C$6=1,SUM(+Ene!AE27),IF(Config!$C$6=2,SUM(+Ene!AE27+Feb!AE27),IF(Config!$C$6=3,SUM(+Ene!AE27+Feb!AE27+Mar!AE27),IF(Config!$C$6=4,SUM(+Ene!AE27+Feb!AE27+Mar!AE27+Abr!AE27),IF(Config!$C$6=5,SUM(Ene!AE27+Feb!AE27+Mar!AE27+Abr!AE27+May!AE27),IF(Config!$C$6=6,SUM(+Ene!AE27+Feb!AE27+Mar!AE27+Abr!AE27+May!AE27+Jun!AE27),IF(Config!$C$6=7,SUM(Ene!AE27+Feb!AE27+Mar!AE27+Abr!AE27+May!AE27+Jun!AE27+Jul!AE27),IF(Config!$C$6=8,SUM(+Ene!AE27+Feb!AE27+Mar!AE27+Abr!AE27+May!AE27+Jun!AE27+Jul!AE27+Ago!AE27),IF(Config!$C$6=9,SUM(+Ene!AE27+Feb!AE27+Mar!AE27+Abr!AE27+May!AE27+Jun!AE27+Jul!AE27+Ago!AE27+Set!AE27),IF(Config!$C$6=10,SUM(+Ene!AE27+Feb!AE27+Mar!AE27+Abr!AE27+May!AE27+Jun!AE27+Jul!AE27+Ago!AE27+Set!AE27+Oct!AE27),IF(Config!$C$6=11,SUM(+Ene!AE27+Feb!AE27+Mar!AE27+Abr!AE27+May!AE27+Jun!AE27+Jul!AE27+Ago!AE27+Set!AE27+Oct!AE27+Nov!AE27),IF(Config!$C$6=12,SUM(+Ene!AE27+Feb!AE27+Mar!AE27+Abr!AE27+May!AE27+Jun!AE27+Jul!AE27+Ago!AE27+Set!AE27+Oct!AE27+Nov!AE27+Dic!AE27)))))))))))))</f>
        <v>0</v>
      </c>
      <c r="AF27" s="356">
        <f>IF(Config!$C$6=1,SUM(+Ene!AF27),IF(Config!$C$6=2,SUM(+Ene!AF27+Feb!AF27),IF(Config!$C$6=3,SUM(+Ene!AF27+Feb!AF27+Mar!AF27),IF(Config!$C$6=4,SUM(+Ene!AF27+Feb!AF27+Mar!AF27+Abr!AF27),IF(Config!$C$6=5,SUM(Ene!AF27+Feb!AF27+Mar!AF27+Abr!AF27+May!AF27),IF(Config!$C$6=6,SUM(+Ene!AF27+Feb!AF27+Mar!AF27+Abr!AF27+May!AF27+Jun!AF27),IF(Config!$C$6=7,SUM(Ene!AF27+Feb!AF27+Mar!AF27+Abr!AF27+May!AF27+Jun!AF27+Jul!AF27),IF(Config!$C$6=8,SUM(+Ene!AF27+Feb!AF27+Mar!AF27+Abr!AF27+May!AF27+Jun!AF27+Jul!AF27+Ago!AF27),IF(Config!$C$6=9,SUM(+Ene!AF27+Feb!AF27+Mar!AF27+Abr!AF27+May!AF27+Jun!AF27+Jul!AF27+Ago!AF27+Set!AF27),IF(Config!$C$6=10,SUM(+Ene!AF27+Feb!AF27+Mar!AF27+Abr!AF27+May!AF27+Jun!AF27+Jul!AF27+Ago!AF27+Set!AF27+Oct!AF27),IF(Config!$C$6=11,SUM(+Ene!AF27+Feb!AF27+Mar!AF27+Abr!AF27+May!AF27+Jun!AF27+Jul!AF27+Ago!AF27+Set!AF27+Oct!AF27+Nov!AF27),IF(Config!$C$6=12,SUM(+Ene!AF27+Feb!AF27+Mar!AF27+Abr!AF27+May!AF27+Jun!AF27+Jul!AF27+Ago!AF27+Set!AF27+Oct!AF27+Nov!AF27+Dic!AF27)))))))))))))</f>
        <v>0</v>
      </c>
      <c r="AG27" s="356">
        <f>IF(Config!$C$6=1,SUM(+Ene!AG27),IF(Config!$C$6=2,SUM(+Ene!AG27+Feb!AG27),IF(Config!$C$6=3,SUM(+Ene!AG27+Feb!AG27+Mar!AG27),IF(Config!$C$6=4,SUM(+Ene!AG27+Feb!AG27+Mar!AG27+Abr!AG27),IF(Config!$C$6=5,SUM(Ene!AG27+Feb!AG27+Mar!AG27+Abr!AG27+May!AG27),IF(Config!$C$6=6,SUM(+Ene!AG27+Feb!AG27+Mar!AG27+Abr!AG27+May!AG27+Jun!AG27),IF(Config!$C$6=7,SUM(Ene!AG27+Feb!AG27+Mar!AG27+Abr!AG27+May!AG27+Jun!AG27+Jul!AG27),IF(Config!$C$6=8,SUM(+Ene!AG27+Feb!AG27+Mar!AG27+Abr!AG27+May!AG27+Jun!AG27+Jul!AG27+Ago!AG27),IF(Config!$C$6=9,SUM(+Ene!AG27+Feb!AG27+Mar!AG27+Abr!AG27+May!AG27+Jun!AG27+Jul!AG27+Ago!AG27+Set!AG27),IF(Config!$C$6=10,SUM(+Ene!AG27+Feb!AG27+Mar!AG27+Abr!AG27+May!AG27+Jun!AG27+Jul!AG27+Ago!AG27+Set!AG27+Oct!AG27),IF(Config!$C$6=11,SUM(+Ene!AG27+Feb!AG27+Mar!AG27+Abr!AG27+May!AG27+Jun!AG27+Jul!AG27+Ago!AG27+Set!AG27+Oct!AG27+Nov!AG27),IF(Config!$C$6=12,SUM(+Ene!AG27+Feb!AG27+Mar!AG27+Abr!AG27+May!AG27+Jun!AG27+Jul!AG27+Ago!AG27+Set!AG27+Oct!AG27+Nov!AG27+Dic!AG27)))))))))))))</f>
        <v>0</v>
      </c>
      <c r="AH27" s="356">
        <f>IF(Config!$C$6=1,SUM(+Ene!AH27),IF(Config!$C$6=2,SUM(+Ene!AH27+Feb!AH27),IF(Config!$C$6=3,SUM(+Ene!AH27+Feb!AH27+Mar!AH27),IF(Config!$C$6=4,SUM(+Ene!AH27+Feb!AH27+Mar!AH27+Abr!AH27),IF(Config!$C$6=5,SUM(Ene!AH27+Feb!AH27+Mar!AH27+Abr!AH27+May!AH27),IF(Config!$C$6=6,SUM(+Ene!AH27+Feb!AH27+Mar!AH27+Abr!AH27+May!AH27+Jun!AH27),IF(Config!$C$6=7,SUM(Ene!AH27+Feb!AH27+Mar!AH27+Abr!AH27+May!AH27+Jun!AH27+Jul!AH27),IF(Config!$C$6=8,SUM(+Ene!AH27+Feb!AH27+Mar!AH27+Abr!AH27+May!AH27+Jun!AH27+Jul!AH27+Ago!AH27),IF(Config!$C$6=9,SUM(+Ene!AH27+Feb!AH27+Mar!AH27+Abr!AH27+May!AH27+Jun!AH27+Jul!AH27+Ago!AH27+Set!AH27),IF(Config!$C$6=10,SUM(+Ene!AH27+Feb!AH27+Mar!AH27+Abr!AH27+May!AH27+Jun!AH27+Jul!AH27+Ago!AH27+Set!AH27+Oct!AH27),IF(Config!$C$6=11,SUM(+Ene!AH27+Feb!AH27+Mar!AH27+Abr!AH27+May!AH27+Jun!AH27+Jul!AH27+Ago!AH27+Set!AH27+Oct!AH27+Nov!AH27),IF(Config!$C$6=12,SUM(+Ene!AH27+Feb!AH27+Mar!AH27+Abr!AH27+May!AH27+Jun!AH27+Jul!AH27+Ago!AH27+Set!AH27+Oct!AH27+Nov!AH27+Dic!AH27)))))))))))))</f>
        <v>0</v>
      </c>
      <c r="AI27" s="356">
        <f>IF(Config!$C$6=1,SUM(+Ene!AI27),IF(Config!$C$6=2,SUM(+Ene!AI27+Feb!AI27),IF(Config!$C$6=3,SUM(+Ene!AI27+Feb!AI27+Mar!AI27),IF(Config!$C$6=4,SUM(+Ene!AI27+Feb!AI27+Mar!AI27+Abr!AI27),IF(Config!$C$6=5,SUM(Ene!AI27+Feb!AI27+Mar!AI27+Abr!AI27+May!AI27),IF(Config!$C$6=6,SUM(+Ene!AI27+Feb!AI27+Mar!AI27+Abr!AI27+May!AI27+Jun!AI27),IF(Config!$C$6=7,SUM(Ene!AI27+Feb!AI27+Mar!AI27+Abr!AI27+May!AI27+Jun!AI27+Jul!AI27),IF(Config!$C$6=8,SUM(+Ene!AI27+Feb!AI27+Mar!AI27+Abr!AI27+May!AI27+Jun!AI27+Jul!AI27+Ago!AI27),IF(Config!$C$6=9,SUM(+Ene!AI27+Feb!AI27+Mar!AI27+Abr!AI27+May!AI27+Jun!AI27+Jul!AI27+Ago!AI27+Set!AI27),IF(Config!$C$6=10,SUM(+Ene!AI27+Feb!AI27+Mar!AI27+Abr!AI27+May!AI27+Jun!AI27+Jul!AI27+Ago!AI27+Set!AI27+Oct!AI27),IF(Config!$C$6=11,SUM(+Ene!AI27+Feb!AI27+Mar!AI27+Abr!AI27+May!AI27+Jun!AI27+Jul!AI27+Ago!AI27+Set!AI27+Oct!AI27+Nov!AI27),IF(Config!$C$6=12,SUM(+Ene!AI27+Feb!AI27+Mar!AI27+Abr!AI27+May!AI27+Jun!AI27+Jul!AI27+Ago!AI27+Set!AI27+Oct!AI27+Nov!AI27+Dic!AI27)))))))))))))</f>
        <v>0</v>
      </c>
      <c r="AJ27" s="356">
        <f>IF(Config!$C$6=1,SUM(+Ene!AJ27),IF(Config!$C$6=2,SUM(+Ene!AJ27+Feb!AJ27),IF(Config!$C$6=3,SUM(+Ene!AJ27+Feb!AJ27+Mar!AJ27),IF(Config!$C$6=4,SUM(+Ene!AJ27+Feb!AJ27+Mar!AJ27+Abr!AJ27),IF(Config!$C$6=5,SUM(Ene!AJ27+Feb!AJ27+Mar!AJ27+Abr!AJ27+May!AJ27),IF(Config!$C$6=6,SUM(+Ene!AJ27+Feb!AJ27+Mar!AJ27+Abr!AJ27+May!AJ27+Jun!AJ27),IF(Config!$C$6=7,SUM(Ene!AJ27+Feb!AJ27+Mar!AJ27+Abr!AJ27+May!AJ27+Jun!AJ27+Jul!AJ27),IF(Config!$C$6=8,SUM(+Ene!AJ27+Feb!AJ27+Mar!AJ27+Abr!AJ27+May!AJ27+Jun!AJ27+Jul!AJ27+Ago!AJ27),IF(Config!$C$6=9,SUM(+Ene!AJ27+Feb!AJ27+Mar!AJ27+Abr!AJ27+May!AJ27+Jun!AJ27+Jul!AJ27+Ago!AJ27+Set!AJ27),IF(Config!$C$6=10,SUM(+Ene!AJ27+Feb!AJ27+Mar!AJ27+Abr!AJ27+May!AJ27+Jun!AJ27+Jul!AJ27+Ago!AJ27+Set!AJ27+Oct!AJ27),IF(Config!$C$6=11,SUM(+Ene!AJ27+Feb!AJ27+Mar!AJ27+Abr!AJ27+May!AJ27+Jun!AJ27+Jul!AJ27+Ago!AJ27+Set!AJ27+Oct!AJ27+Nov!AJ27),IF(Config!$C$6=12,SUM(+Ene!AJ27+Feb!AJ27+Mar!AJ27+Abr!AJ27+May!AJ27+Jun!AJ27+Jul!AJ27+Ago!AJ27+Set!AJ27+Oct!AJ27+Nov!AJ27+Dic!AJ27)))))))))))))</f>
        <v>0</v>
      </c>
      <c r="AK27" s="356">
        <f>IF(Config!$C$6=1,SUM(+Ene!AK27),IF(Config!$C$6=2,SUM(+Ene!AK27+Feb!AK27),IF(Config!$C$6=3,SUM(+Ene!AK27+Feb!AK27+Mar!AK27),IF(Config!$C$6=4,SUM(+Ene!AK27+Feb!AK27+Mar!AK27+Abr!AK27),IF(Config!$C$6=5,SUM(Ene!AK27+Feb!AK27+Mar!AK27+Abr!AK27+May!AK27),IF(Config!$C$6=6,SUM(+Ene!AK27+Feb!AK27+Mar!AK27+Abr!AK27+May!AK27+Jun!AK27),IF(Config!$C$6=7,SUM(Ene!AK27+Feb!AK27+Mar!AK27+Abr!AK27+May!AK27+Jun!AK27+Jul!AK27),IF(Config!$C$6=8,SUM(+Ene!AK27+Feb!AK27+Mar!AK27+Abr!AK27+May!AK27+Jun!AK27+Jul!AK27+Ago!AK27),IF(Config!$C$6=9,SUM(+Ene!AK27+Feb!AK27+Mar!AK27+Abr!AK27+May!AK27+Jun!AK27+Jul!AK27+Ago!AK27+Set!AK27),IF(Config!$C$6=10,SUM(+Ene!AK27+Feb!AK27+Mar!AK27+Abr!AK27+May!AK27+Jun!AK27+Jul!AK27+Ago!AK27+Set!AK27+Oct!AK27),IF(Config!$C$6=11,SUM(+Ene!AK27+Feb!AK27+Mar!AK27+Abr!AK27+May!AK27+Jun!AK27+Jul!AK27+Ago!AK27+Set!AK27+Oct!AK27+Nov!AK27),IF(Config!$C$6=12,SUM(+Ene!AK27+Feb!AK27+Mar!AK27+Abr!AK27+May!AK27+Jun!AK27+Jul!AK27+Ago!AK27+Set!AK27+Oct!AK27+Nov!AK27+Dic!AK27)))))))))))))</f>
        <v>0</v>
      </c>
      <c r="AL27" s="356">
        <f>IF(Config!$C$6=1,SUM(+Ene!AL27),IF(Config!$C$6=2,SUM(+Ene!AL27+Feb!AL27),IF(Config!$C$6=3,SUM(+Ene!AL27+Feb!AL27+Mar!AL27),IF(Config!$C$6=4,SUM(+Ene!AL27+Feb!AL27+Mar!AL27+Abr!AL27),IF(Config!$C$6=5,SUM(Ene!AL27+Feb!AL27+Mar!AL27+Abr!AL27+May!AL27),IF(Config!$C$6=6,SUM(+Ene!AL27+Feb!AL27+Mar!AL27+Abr!AL27+May!AL27+Jun!AL27),IF(Config!$C$6=7,SUM(Ene!AL27+Feb!AL27+Mar!AL27+Abr!AL27+May!AL27+Jun!AL27+Jul!AL27),IF(Config!$C$6=8,SUM(+Ene!AL27+Feb!AL27+Mar!AL27+Abr!AL27+May!AL27+Jun!AL27+Jul!AL27+Ago!AL27),IF(Config!$C$6=9,SUM(+Ene!AL27+Feb!AL27+Mar!AL27+Abr!AL27+May!AL27+Jun!AL27+Jul!AL27+Ago!AL27+Set!AL27),IF(Config!$C$6=10,SUM(+Ene!AL27+Feb!AL27+Mar!AL27+Abr!AL27+May!AL27+Jun!AL27+Jul!AL27+Ago!AL27+Set!AL27+Oct!AL27),IF(Config!$C$6=11,SUM(+Ene!AL27+Feb!AL27+Mar!AL27+Abr!AL27+May!AL27+Jun!AL27+Jul!AL27+Ago!AL27+Set!AL27+Oct!AL27+Nov!AL27),IF(Config!$C$6=12,SUM(+Ene!AL27+Feb!AL27+Mar!AL27+Abr!AL27+May!AL27+Jun!AL27+Jul!AL27+Ago!AL27+Set!AL27+Oct!AL27+Nov!AL27+Dic!AL27)))))))))))))</f>
        <v>0</v>
      </c>
      <c r="AM27" s="356">
        <f>IF(Config!$C$6=1,SUM(+Ene!AM27),IF(Config!$C$6=2,SUM(+Ene!AM27+Feb!AM27),IF(Config!$C$6=3,SUM(+Ene!AM27+Feb!AM27+Mar!AM27),IF(Config!$C$6=4,SUM(+Ene!AM27+Feb!AM27+Mar!AM27+Abr!AM27),IF(Config!$C$6=5,SUM(Ene!AM27+Feb!AM27+Mar!AM27+Abr!AM27+May!AM27),IF(Config!$C$6=6,SUM(+Ene!AM27+Feb!AM27+Mar!AM27+Abr!AM27+May!AM27+Jun!AM27),IF(Config!$C$6=7,SUM(Ene!AM27+Feb!AM27+Mar!AM27+Abr!AM27+May!AM27+Jun!AM27+Jul!AM27),IF(Config!$C$6=8,SUM(+Ene!AM27+Feb!AM27+Mar!AM27+Abr!AM27+May!AM27+Jun!AM27+Jul!AM27+Ago!AM27),IF(Config!$C$6=9,SUM(+Ene!AM27+Feb!AM27+Mar!AM27+Abr!AM27+May!AM27+Jun!AM27+Jul!AM27+Ago!AM27+Set!AM27),IF(Config!$C$6=10,SUM(+Ene!AM27+Feb!AM27+Mar!AM27+Abr!AM27+May!AM27+Jun!AM27+Jul!AM27+Ago!AM27+Set!AM27+Oct!AM27),IF(Config!$C$6=11,SUM(+Ene!AM27+Feb!AM27+Mar!AM27+Abr!AM27+May!AM27+Jun!AM27+Jul!AM27+Ago!AM27+Set!AM27+Oct!AM27+Nov!AM27),IF(Config!$C$6=12,SUM(+Ene!AM27+Feb!AM27+Mar!AM27+Abr!AM27+May!AM27+Jun!AM27+Jul!AM27+Ago!AM27+Set!AM27+Oct!AM27+Nov!AM27+Dic!AM27)))))))))))))</f>
        <v>0</v>
      </c>
      <c r="AN27" s="356">
        <f>IF(Config!$C$6=1,SUM(+Ene!AN27),IF(Config!$C$6=2,SUM(+Ene!AN27+Feb!AN27),IF(Config!$C$6=3,SUM(+Ene!AN27+Feb!AN27+Mar!AN27),IF(Config!$C$6=4,SUM(+Ene!AN27+Feb!AN27+Mar!AN27+Abr!AN27),IF(Config!$C$6=5,SUM(Ene!AN27+Feb!AN27+Mar!AN27+Abr!AN27+May!AN27),IF(Config!$C$6=6,SUM(+Ene!AN27+Feb!AN27+Mar!AN27+Abr!AN27+May!AN27+Jun!AN27),IF(Config!$C$6=7,SUM(Ene!AN27+Feb!AN27+Mar!AN27+Abr!AN27+May!AN27+Jun!AN27+Jul!AN27),IF(Config!$C$6=8,SUM(+Ene!AN27+Feb!AN27+Mar!AN27+Abr!AN27+May!AN27+Jun!AN27+Jul!AN27+Ago!AN27),IF(Config!$C$6=9,SUM(+Ene!AN27+Feb!AN27+Mar!AN27+Abr!AN27+May!AN27+Jun!AN27+Jul!AN27+Ago!AN27+Set!AN27),IF(Config!$C$6=10,SUM(+Ene!AN27+Feb!AN27+Mar!AN27+Abr!AN27+May!AN27+Jun!AN27+Jul!AN27+Ago!AN27+Set!AN27+Oct!AN27),IF(Config!$C$6=11,SUM(+Ene!AN27+Feb!AN27+Mar!AN27+Abr!AN27+May!AN27+Jun!AN27+Jul!AN27+Ago!AN27+Set!AN27+Oct!AN27+Nov!AN27),IF(Config!$C$6=12,SUM(+Ene!AN27+Feb!AN27+Mar!AN27+Abr!AN27+May!AN27+Jun!AN27+Jul!AN27+Ago!AN27+Set!AN27+Oct!AN27+Nov!AN27+Dic!AN27)))))))))))))</f>
        <v>0</v>
      </c>
      <c r="AO27" s="356">
        <f>IF(Config!$C$6=1,SUM(+Ene!AO27),IF(Config!$C$6=2,SUM(+Ene!AO27+Feb!AO27),IF(Config!$C$6=3,SUM(+Ene!AO27+Feb!AO27+Mar!AO27),IF(Config!$C$6=4,SUM(+Ene!AO27+Feb!AO27+Mar!AO27+Abr!AO27),IF(Config!$C$6=5,SUM(Ene!AO27+Feb!AO27+Mar!AO27+Abr!AO27+May!AO27),IF(Config!$C$6=6,SUM(+Ene!AO27+Feb!AO27+Mar!AO27+Abr!AO27+May!AO27+Jun!AO27),IF(Config!$C$6=7,SUM(Ene!AO27+Feb!AO27+Mar!AO27+Abr!AO27+May!AO27+Jun!AO27+Jul!AO27),IF(Config!$C$6=8,SUM(+Ene!AO27+Feb!AO27+Mar!AO27+Abr!AO27+May!AO27+Jun!AO27+Jul!AO27+Ago!AO27),IF(Config!$C$6=9,SUM(+Ene!AO27+Feb!AO27+Mar!AO27+Abr!AO27+May!AO27+Jun!AO27+Jul!AO27+Ago!AO27+Set!AO27),IF(Config!$C$6=10,SUM(+Ene!AO27+Feb!AO27+Mar!AO27+Abr!AO27+May!AO27+Jun!AO27+Jul!AO27+Ago!AO27+Set!AO27+Oct!AO27),IF(Config!$C$6=11,SUM(+Ene!AO27+Feb!AO27+Mar!AO27+Abr!AO27+May!AO27+Jun!AO27+Jul!AO27+Ago!AO27+Set!AO27+Oct!AO27+Nov!AO27),IF(Config!$C$6=12,SUM(+Ene!AO27+Feb!AO27+Mar!AO27+Abr!AO27+May!AO27+Jun!AO27+Jul!AO27+Ago!AO27+Set!AO27+Oct!AO27+Nov!AO27+Dic!AO27)))))))))))))</f>
        <v>0</v>
      </c>
      <c r="AP27" s="356">
        <f>IF(Config!$C$6=1,SUM(+Ene!AP27),IF(Config!$C$6=2,SUM(+Ene!AP27+Feb!AP27),IF(Config!$C$6=3,SUM(+Ene!AP27+Feb!AP27+Mar!AP27),IF(Config!$C$6=4,SUM(+Ene!AP27+Feb!AP27+Mar!AP27+Abr!AP27),IF(Config!$C$6=5,SUM(Ene!AP27+Feb!AP27+Mar!AP27+Abr!AP27+May!AP27),IF(Config!$C$6=6,SUM(+Ene!AP27+Feb!AP27+Mar!AP27+Abr!AP27+May!AP27+Jun!AP27),IF(Config!$C$6=7,SUM(Ene!AP27+Feb!AP27+Mar!AP27+Abr!AP27+May!AP27+Jun!AP27+Jul!AP27),IF(Config!$C$6=8,SUM(+Ene!AP27+Feb!AP27+Mar!AP27+Abr!AP27+May!AP27+Jun!AP27+Jul!AP27+Ago!AP27),IF(Config!$C$6=9,SUM(+Ene!AP27+Feb!AP27+Mar!AP27+Abr!AP27+May!AP27+Jun!AP27+Jul!AP27+Ago!AP27+Set!AP27),IF(Config!$C$6=10,SUM(+Ene!AP27+Feb!AP27+Mar!AP27+Abr!AP27+May!AP27+Jun!AP27+Jul!AP27+Ago!AP27+Set!AP27+Oct!AP27),IF(Config!$C$6=11,SUM(+Ene!AP27+Feb!AP27+Mar!AP27+Abr!AP27+May!AP27+Jun!AP27+Jul!AP27+Ago!AP27+Set!AP27+Oct!AP27+Nov!AP27),IF(Config!$C$6=12,SUM(+Ene!AP27+Feb!AP27+Mar!AP27+Abr!AP27+May!AP27+Jun!AP27+Jul!AP27+Ago!AP27+Set!AP27+Oct!AP27+Nov!AP27+Dic!AP27)))))))))))))</f>
        <v>0</v>
      </c>
      <c r="AQ27" s="356">
        <f>IF(Config!$C$6=1,SUM(+Ene!AQ27),IF(Config!$C$6=2,SUM(+Ene!AQ27+Feb!AQ27),IF(Config!$C$6=3,SUM(+Ene!AQ27+Feb!AQ27+Mar!AQ27),IF(Config!$C$6=4,SUM(+Ene!AQ27+Feb!AQ27+Mar!AQ27+Abr!AQ27),IF(Config!$C$6=5,SUM(Ene!AQ27+Feb!AQ27+Mar!AQ27+Abr!AQ27+May!AQ27),IF(Config!$C$6=6,SUM(+Ene!AQ27+Feb!AQ27+Mar!AQ27+Abr!AQ27+May!AQ27+Jun!AQ27),IF(Config!$C$6=7,SUM(Ene!AQ27+Feb!AQ27+Mar!AQ27+Abr!AQ27+May!AQ27+Jun!AQ27+Jul!AQ27),IF(Config!$C$6=8,SUM(+Ene!AQ27+Feb!AQ27+Mar!AQ27+Abr!AQ27+May!AQ27+Jun!AQ27+Jul!AQ27+Ago!AQ27),IF(Config!$C$6=9,SUM(+Ene!AQ27+Feb!AQ27+Mar!AQ27+Abr!AQ27+May!AQ27+Jun!AQ27+Jul!AQ27+Ago!AQ27+Set!AQ27),IF(Config!$C$6=10,SUM(+Ene!AQ27+Feb!AQ27+Mar!AQ27+Abr!AQ27+May!AQ27+Jun!AQ27+Jul!AQ27+Ago!AQ27+Set!AQ27+Oct!AQ27),IF(Config!$C$6=11,SUM(+Ene!AQ27+Feb!AQ27+Mar!AQ27+Abr!AQ27+May!AQ27+Jun!AQ27+Jul!AQ27+Ago!AQ27+Set!AQ27+Oct!AQ27+Nov!AQ27),IF(Config!$C$6=12,SUM(+Ene!AQ27+Feb!AQ27+Mar!AQ27+Abr!AQ27+May!AQ27+Jun!AQ27+Jul!AQ27+Ago!AQ27+Set!AQ27+Oct!AQ27+Nov!AQ27+Dic!AQ27)))))))))))))</f>
        <v>0</v>
      </c>
      <c r="AR27" s="356">
        <f>IF(Config!$C$6=1,SUM(+Ene!AR27),IF(Config!$C$6=2,SUM(+Ene!AR27+Feb!AR27),IF(Config!$C$6=3,SUM(+Ene!AR27+Feb!AR27+Mar!AR27),IF(Config!$C$6=4,SUM(+Ene!AR27+Feb!AR27+Mar!AR27+Abr!AR27),IF(Config!$C$6=5,SUM(Ene!AR27+Feb!AR27+Mar!AR27+Abr!AR27+May!AR27),IF(Config!$C$6=6,SUM(+Ene!AR27+Feb!AR27+Mar!AR27+Abr!AR27+May!AR27+Jun!AR27),IF(Config!$C$6=7,SUM(Ene!AR27+Feb!AR27+Mar!AR27+Abr!AR27+May!AR27+Jun!AR27+Jul!AR27),IF(Config!$C$6=8,SUM(+Ene!AR27+Feb!AR27+Mar!AR27+Abr!AR27+May!AR27+Jun!AR27+Jul!AR27+Ago!AR27),IF(Config!$C$6=9,SUM(+Ene!AR27+Feb!AR27+Mar!AR27+Abr!AR27+May!AR27+Jun!AR27+Jul!AR27+Ago!AR27+Set!AR27),IF(Config!$C$6=10,SUM(+Ene!AR27+Feb!AR27+Mar!AR27+Abr!AR27+May!AR27+Jun!AR27+Jul!AR27+Ago!AR27+Set!AR27+Oct!AR27),IF(Config!$C$6=11,SUM(+Ene!AR27+Feb!AR27+Mar!AR27+Abr!AR27+May!AR27+Jun!AR27+Jul!AR27+Ago!AR27+Set!AR27+Oct!AR27+Nov!AR27),IF(Config!$C$6=12,SUM(+Ene!AR27+Feb!AR27+Mar!AR27+Abr!AR27+May!AR27+Jun!AR27+Jul!AR27+Ago!AR27+Set!AR27+Oct!AR27+Nov!AR27+Dic!AR27)))))))))))))</f>
        <v>0</v>
      </c>
      <c r="AS27" s="356">
        <f>IF(Config!$C$6=1,SUM(+Ene!AS27),IF(Config!$C$6=2,SUM(+Ene!AS27+Feb!AS27),IF(Config!$C$6=3,SUM(+Ene!AS27+Feb!AS27+Mar!AS27),IF(Config!$C$6=4,SUM(+Ene!AS27+Feb!AS27+Mar!AS27+Abr!AS27),IF(Config!$C$6=5,SUM(Ene!AS27+Feb!AS27+Mar!AS27+Abr!AS27+May!AS27),IF(Config!$C$6=6,SUM(+Ene!AS27+Feb!AS27+Mar!AS27+Abr!AS27+May!AS27+Jun!AS27),IF(Config!$C$6=7,SUM(Ene!AS27+Feb!AS27+Mar!AS27+Abr!AS27+May!AS27+Jun!AS27+Jul!AS27),IF(Config!$C$6=8,SUM(+Ene!AS27+Feb!AS27+Mar!AS27+Abr!AS27+May!AS27+Jun!AS27+Jul!AS27+Ago!AS27),IF(Config!$C$6=9,SUM(+Ene!AS27+Feb!AS27+Mar!AS27+Abr!AS27+May!AS27+Jun!AS27+Jul!AS27+Ago!AS27+Set!AS27),IF(Config!$C$6=10,SUM(+Ene!AS27+Feb!AS27+Mar!AS27+Abr!AS27+May!AS27+Jun!AS27+Jul!AS27+Ago!AS27+Set!AS27+Oct!AS27),IF(Config!$C$6=11,SUM(+Ene!AS27+Feb!AS27+Mar!AS27+Abr!AS27+May!AS27+Jun!AS27+Jul!AS27+Ago!AS27+Set!AS27+Oct!AS27+Nov!AS27),IF(Config!$C$6=12,SUM(+Ene!AS27+Feb!AS27+Mar!AS27+Abr!AS27+May!AS27+Jun!AS27+Jul!AS27+Ago!AS27+Set!AS27+Oct!AS27+Nov!AS27+Dic!AS27)))))))))))))</f>
        <v>0</v>
      </c>
      <c r="AT27" s="356">
        <f>IF(Config!$C$6=1,SUM(+Ene!AT27),IF(Config!$C$6=2,SUM(+Ene!AT27+Feb!AT27),IF(Config!$C$6=3,SUM(+Ene!AT27+Feb!AT27+Mar!AT27),IF(Config!$C$6=4,SUM(+Ene!AT27+Feb!AT27+Mar!AT27+Abr!AT27),IF(Config!$C$6=5,SUM(Ene!AT27+Feb!AT27+Mar!AT27+Abr!AT27+May!AT27),IF(Config!$C$6=6,SUM(+Ene!AT27+Feb!AT27+Mar!AT27+Abr!AT27+May!AT27+Jun!AT27),IF(Config!$C$6=7,SUM(Ene!AT27+Feb!AT27+Mar!AT27+Abr!AT27+May!AT27+Jun!AT27+Jul!AT27),IF(Config!$C$6=8,SUM(+Ene!AT27+Feb!AT27+Mar!AT27+Abr!AT27+May!AT27+Jun!AT27+Jul!AT27+Ago!AT27),IF(Config!$C$6=9,SUM(+Ene!AT27+Feb!AT27+Mar!AT27+Abr!AT27+May!AT27+Jun!AT27+Jul!AT27+Ago!AT27+Set!AT27),IF(Config!$C$6=10,SUM(+Ene!AT27+Feb!AT27+Mar!AT27+Abr!AT27+May!AT27+Jun!AT27+Jul!AT27+Ago!AT27+Set!AT27+Oct!AT27),IF(Config!$C$6=11,SUM(+Ene!AT27+Feb!AT27+Mar!AT27+Abr!AT27+May!AT27+Jun!AT27+Jul!AT27+Ago!AT27+Set!AT27+Oct!AT27+Nov!AT27),IF(Config!$C$6=12,SUM(+Ene!AT27+Feb!AT27+Mar!AT27+Abr!AT27+May!AT27+Jun!AT27+Jul!AT27+Ago!AT27+Set!AT27+Oct!AT27+Nov!AT27+Dic!AT27)))))))))))))</f>
        <v>0</v>
      </c>
      <c r="AU27" s="367">
        <f t="shared" si="8"/>
        <v>0</v>
      </c>
      <c r="AV27" s="37">
        <f t="shared" si="9"/>
        <v>0</v>
      </c>
      <c r="AW27" s="37">
        <f t="shared" si="10"/>
        <v>0</v>
      </c>
      <c r="AX27" s="37">
        <f t="shared" si="11"/>
        <v>0</v>
      </c>
      <c r="AY27" s="37">
        <f t="shared" si="12"/>
        <v>0</v>
      </c>
      <c r="AZ27" s="37">
        <f t="shared" si="13"/>
        <v>0</v>
      </c>
      <c r="BA27" s="37">
        <f t="shared" si="14"/>
        <v>0</v>
      </c>
      <c r="BB27" s="37">
        <f t="shared" si="15"/>
        <v>0</v>
      </c>
      <c r="BC27" s="37">
        <f t="shared" si="16"/>
        <v>0</v>
      </c>
      <c r="BD27" s="38">
        <f t="shared" si="17"/>
        <v>0</v>
      </c>
      <c r="BE27" s="37">
        <f t="shared" si="18"/>
        <v>0</v>
      </c>
      <c r="BF27" s="54">
        <f t="shared" si="6"/>
        <v>0</v>
      </c>
      <c r="BG27" t="str">
        <f t="shared" si="7"/>
        <v>OK</v>
      </c>
      <c r="BL27" s="367"/>
    </row>
    <row r="28" spans="1:64" ht="45" x14ac:dyDescent="0.25">
      <c r="A28" s="352">
        <v>25</v>
      </c>
      <c r="B28" s="355" t="s">
        <v>633</v>
      </c>
      <c r="C28" s="361" t="s">
        <v>718</v>
      </c>
      <c r="D28" s="356">
        <f>IF(Config!$C$6=1,SUM(+Ene!D28),IF(Config!$C$6=2,SUM(+Ene!D28+Feb!D28),IF(Config!$C$6=3,SUM(+Ene!D28+Feb!D28+Mar!D28),IF(Config!$C$6=4,SUM(+Ene!D28+Feb!D28+Mar!D28+Abr!D28),IF(Config!$C$6=5,SUM(Ene!D28+Feb!D28+Mar!D28+Abr!D28+May!D28),IF(Config!$C$6=6,SUM(+Ene!D28+Feb!D28+Mar!D28+Abr!D28+May!D28+Jun!D28),IF(Config!$C$6=7,SUM(Ene!D28+Feb!D28+Mar!D28+Abr!D28+May!D28+Jun!D28+Jul!D28),IF(Config!$C$6=8,SUM(+Ene!D28+Feb!D28+Mar!D28+Abr!D28+May!D28+Jun!D28+Jul!D28+Ago!D28),IF(Config!$C$6=9,SUM(+Ene!D28+Feb!D28+Mar!D28+Abr!D28+May!D28+Jun!D28+Jul!D28+Ago!D28+Set!D28),IF(Config!$C$6=10,SUM(+Ene!D28+Feb!D28+Mar!D28+Abr!D28+May!D28+Jun!D28+Jul!D28+Ago!D28+Set!D28+Oct!D28),IF(Config!$C$6=11,SUM(+Ene!D28+Feb!D28+Mar!D28+Abr!D28+May!D28+Jun!D28+Jul!D28+Ago!D28+Set!D28+Oct!D28+Nov!D28),IF(Config!$C$6=12,SUM(+Ene!D28+Feb!D28+Mar!D28+Abr!D28+May!D28+Jun!D28+Jul!D28+Ago!D28+Set!D28+Oct!D28+Nov!D28+Dic!D28)))))))))))))</f>
        <v>0</v>
      </c>
      <c r="E28" s="356">
        <f>IF(Config!$C$6=1,SUM(+Ene!E28),IF(Config!$C$6=2,SUM(+Ene!E28+Feb!E28),IF(Config!$C$6=3,SUM(+Ene!E28+Feb!E28+Mar!E28),IF(Config!$C$6=4,SUM(+Ene!E28+Feb!E28+Mar!E28+Abr!E28),IF(Config!$C$6=5,SUM(Ene!E28+Feb!E28+Mar!E28+Abr!E28+May!E28),IF(Config!$C$6=6,SUM(+Ene!E28+Feb!E28+Mar!E28+Abr!E28+May!E28+Jun!E28),IF(Config!$C$6=7,SUM(Ene!E28+Feb!E28+Mar!E28+Abr!E28+May!E28+Jun!E28+Jul!E28),IF(Config!$C$6=8,SUM(+Ene!E28+Feb!E28+Mar!E28+Abr!E28+May!E28+Jun!E28+Jul!E28+Ago!E28),IF(Config!$C$6=9,SUM(+Ene!E28+Feb!E28+Mar!E28+Abr!E28+May!E28+Jun!E28+Jul!E28+Ago!E28+Set!E28),IF(Config!$C$6=10,SUM(+Ene!E28+Feb!E28+Mar!E28+Abr!E28+May!E28+Jun!E28+Jul!E28+Ago!E28+Set!E28+Oct!E28),IF(Config!$C$6=11,SUM(+Ene!E28+Feb!E28+Mar!E28+Abr!E28+May!E28+Jun!E28+Jul!E28+Ago!E28+Set!E28+Oct!E28+Nov!E28),IF(Config!$C$6=12,SUM(+Ene!E28+Feb!E28+Mar!E28+Abr!E28+May!E28+Jun!E28+Jul!E28+Ago!E28+Set!E28+Oct!E28+Nov!E28+Dic!E28)))))))))))))</f>
        <v>0</v>
      </c>
      <c r="F28" s="356">
        <f>IF(Config!$C$6=1,SUM(+Ene!F28),IF(Config!$C$6=2,SUM(+Ene!F28+Feb!F28),IF(Config!$C$6=3,SUM(+Ene!F28+Feb!F28+Mar!F28),IF(Config!$C$6=4,SUM(+Ene!F28+Feb!F28+Mar!F28+Abr!F28),IF(Config!$C$6=5,SUM(Ene!F28+Feb!F28+Mar!F28+Abr!F28+May!F28),IF(Config!$C$6=6,SUM(+Ene!F28+Feb!F28+Mar!F28+Abr!F28+May!F28+Jun!F28),IF(Config!$C$6=7,SUM(Ene!F28+Feb!F28+Mar!F28+Abr!F28+May!F28+Jun!F28+Jul!F28),IF(Config!$C$6=8,SUM(+Ene!F28+Feb!F28+Mar!F28+Abr!F28+May!F28+Jun!F28+Jul!F28+Ago!F28),IF(Config!$C$6=9,SUM(+Ene!F28+Feb!F28+Mar!F28+Abr!F28+May!F28+Jun!F28+Jul!F28+Ago!F28+Set!F28),IF(Config!$C$6=10,SUM(+Ene!F28+Feb!F28+Mar!F28+Abr!F28+May!F28+Jun!F28+Jul!F28+Ago!F28+Set!F28+Oct!F28),IF(Config!$C$6=11,SUM(+Ene!F28+Feb!F28+Mar!F28+Abr!F28+May!F28+Jun!F28+Jul!F28+Ago!F28+Set!F28+Oct!F28+Nov!F28),IF(Config!$C$6=12,SUM(+Ene!F28+Feb!F28+Mar!F28+Abr!F28+May!F28+Jun!F28+Jul!F28+Ago!F28+Set!F28+Oct!F28+Nov!F28+Dic!F28)))))))))))))</f>
        <v>0</v>
      </c>
      <c r="G28" s="356">
        <f>IF(Config!$C$6=1,SUM(+Ene!G28),IF(Config!$C$6=2,SUM(+Ene!G28+Feb!G28),IF(Config!$C$6=3,SUM(+Ene!G28+Feb!G28+Mar!G28),IF(Config!$C$6=4,SUM(+Ene!G28+Feb!G28+Mar!G28+Abr!G28),IF(Config!$C$6=5,SUM(Ene!G28+Feb!G28+Mar!G28+Abr!G28+May!G28),IF(Config!$C$6=6,SUM(+Ene!G28+Feb!G28+Mar!G28+Abr!G28+May!G28+Jun!G28),IF(Config!$C$6=7,SUM(Ene!G28+Feb!G28+Mar!G28+Abr!G28+May!G28+Jun!G28+Jul!G28),IF(Config!$C$6=8,SUM(+Ene!G28+Feb!G28+Mar!G28+Abr!G28+May!G28+Jun!G28+Jul!G28+Ago!G28),IF(Config!$C$6=9,SUM(+Ene!G28+Feb!G28+Mar!G28+Abr!G28+May!G28+Jun!G28+Jul!G28+Ago!G28+Set!G28),IF(Config!$C$6=10,SUM(+Ene!G28+Feb!G28+Mar!G28+Abr!G28+May!G28+Jun!G28+Jul!G28+Ago!G28+Set!G28+Oct!G28),IF(Config!$C$6=11,SUM(+Ene!G28+Feb!G28+Mar!G28+Abr!G28+May!G28+Jun!G28+Jul!G28+Ago!G28+Set!G28+Oct!G28+Nov!G28),IF(Config!$C$6=12,SUM(+Ene!G28+Feb!G28+Mar!G28+Abr!G28+May!G28+Jun!G28+Jul!G28+Ago!G28+Set!G28+Oct!G28+Nov!G28+Dic!G28)))))))))))))</f>
        <v>0</v>
      </c>
      <c r="H28" s="356">
        <f>IF(Config!$C$6=1,SUM(+Ene!H28),IF(Config!$C$6=2,SUM(+Ene!H28+Feb!H28),IF(Config!$C$6=3,SUM(+Ene!H28+Feb!H28+Mar!H28),IF(Config!$C$6=4,SUM(+Ene!H28+Feb!H28+Mar!H28+Abr!H28),IF(Config!$C$6=5,SUM(Ene!H28+Feb!H28+Mar!H28+Abr!H28+May!H28),IF(Config!$C$6=6,SUM(+Ene!H28+Feb!H28+Mar!H28+Abr!H28+May!H28+Jun!H28),IF(Config!$C$6=7,SUM(Ene!H28+Feb!H28+Mar!H28+Abr!H28+May!H28+Jun!H28+Jul!H28),IF(Config!$C$6=8,SUM(+Ene!H28+Feb!H28+Mar!H28+Abr!H28+May!H28+Jun!H28+Jul!H28+Ago!H28),IF(Config!$C$6=9,SUM(+Ene!H28+Feb!H28+Mar!H28+Abr!H28+May!H28+Jun!H28+Jul!H28+Ago!H28+Set!H28),IF(Config!$C$6=10,SUM(+Ene!H28+Feb!H28+Mar!H28+Abr!H28+May!H28+Jun!H28+Jul!H28+Ago!H28+Set!H28+Oct!H28),IF(Config!$C$6=11,SUM(+Ene!H28+Feb!H28+Mar!H28+Abr!H28+May!H28+Jun!H28+Jul!H28+Ago!H28+Set!H28+Oct!H28+Nov!H28),IF(Config!$C$6=12,SUM(+Ene!H28+Feb!H28+Mar!H28+Abr!H28+May!H28+Jun!H28+Jul!H28+Ago!H28+Set!H28+Oct!H28+Nov!H28+Dic!H28)))))))))))))</f>
        <v>0</v>
      </c>
      <c r="I28" s="356">
        <f>IF(Config!$C$6=1,SUM(+Ene!I28),IF(Config!$C$6=2,SUM(+Ene!I28+Feb!I28),IF(Config!$C$6=3,SUM(+Ene!I28+Feb!I28+Mar!I28),IF(Config!$C$6=4,SUM(+Ene!I28+Feb!I28+Mar!I28+Abr!I28),IF(Config!$C$6=5,SUM(Ene!I28+Feb!I28+Mar!I28+Abr!I28+May!I28),IF(Config!$C$6=6,SUM(+Ene!I28+Feb!I28+Mar!I28+Abr!I28+May!I28+Jun!I28),IF(Config!$C$6=7,SUM(Ene!I28+Feb!I28+Mar!I28+Abr!I28+May!I28+Jun!I28+Jul!I28),IF(Config!$C$6=8,SUM(+Ene!I28+Feb!I28+Mar!I28+Abr!I28+May!I28+Jun!I28+Jul!I28+Ago!I28),IF(Config!$C$6=9,SUM(+Ene!I28+Feb!I28+Mar!I28+Abr!I28+May!I28+Jun!I28+Jul!I28+Ago!I28+Set!I28),IF(Config!$C$6=10,SUM(+Ene!I28+Feb!I28+Mar!I28+Abr!I28+May!I28+Jun!I28+Jul!I28+Ago!I28+Set!I28+Oct!I28),IF(Config!$C$6=11,SUM(+Ene!I28+Feb!I28+Mar!I28+Abr!I28+May!I28+Jun!I28+Jul!I28+Ago!I28+Set!I28+Oct!I28+Nov!I28),IF(Config!$C$6=12,SUM(+Ene!I28+Feb!I28+Mar!I28+Abr!I28+May!I28+Jun!I28+Jul!I28+Ago!I28+Set!I28+Oct!I28+Nov!I28+Dic!I28)))))))))))))</f>
        <v>0</v>
      </c>
      <c r="J28" s="356">
        <f>IF(Config!$C$6=1,SUM(+Ene!J28),IF(Config!$C$6=2,SUM(+Ene!J28+Feb!J28),IF(Config!$C$6=3,SUM(+Ene!J28+Feb!J28+Mar!J28),IF(Config!$C$6=4,SUM(+Ene!J28+Feb!J28+Mar!J28+Abr!J28),IF(Config!$C$6=5,SUM(Ene!J28+Feb!J28+Mar!J28+Abr!J28+May!J28),IF(Config!$C$6=6,SUM(+Ene!J28+Feb!J28+Mar!J28+Abr!J28+May!J28+Jun!J28),IF(Config!$C$6=7,SUM(Ene!J28+Feb!J28+Mar!J28+Abr!J28+May!J28+Jun!J28+Jul!J28),IF(Config!$C$6=8,SUM(+Ene!J28+Feb!J28+Mar!J28+Abr!J28+May!J28+Jun!J28+Jul!J28+Ago!J28),IF(Config!$C$6=9,SUM(+Ene!J28+Feb!J28+Mar!J28+Abr!J28+May!J28+Jun!J28+Jul!J28+Ago!J28+Set!J28),IF(Config!$C$6=10,SUM(+Ene!J28+Feb!J28+Mar!J28+Abr!J28+May!J28+Jun!J28+Jul!J28+Ago!J28+Set!J28+Oct!J28),IF(Config!$C$6=11,SUM(+Ene!J28+Feb!J28+Mar!J28+Abr!J28+May!J28+Jun!J28+Jul!J28+Ago!J28+Set!J28+Oct!J28+Nov!J28),IF(Config!$C$6=12,SUM(+Ene!J28+Feb!J28+Mar!J28+Abr!J28+May!J28+Jun!J28+Jul!J28+Ago!J28+Set!J28+Oct!J28+Nov!J28+Dic!J28)))))))))))))</f>
        <v>0</v>
      </c>
      <c r="K28" s="356">
        <f>IF(Config!$C$6=1,SUM(+Ene!K28),IF(Config!$C$6=2,SUM(+Ene!K28+Feb!K28),IF(Config!$C$6=3,SUM(+Ene!K28+Feb!K28+Mar!K28),IF(Config!$C$6=4,SUM(+Ene!K28+Feb!K28+Mar!K28+Abr!K28),IF(Config!$C$6=5,SUM(Ene!K28+Feb!K28+Mar!K28+Abr!K28+May!K28),IF(Config!$C$6=6,SUM(+Ene!K28+Feb!K28+Mar!K28+Abr!K28+May!K28+Jun!K28),IF(Config!$C$6=7,SUM(Ene!K28+Feb!K28+Mar!K28+Abr!K28+May!K28+Jun!K28+Jul!K28),IF(Config!$C$6=8,SUM(+Ene!K28+Feb!K28+Mar!K28+Abr!K28+May!K28+Jun!K28+Jul!K28+Ago!K28),IF(Config!$C$6=9,SUM(+Ene!K28+Feb!K28+Mar!K28+Abr!K28+May!K28+Jun!K28+Jul!K28+Ago!K28+Set!K28),IF(Config!$C$6=10,SUM(+Ene!K28+Feb!K28+Mar!K28+Abr!K28+May!K28+Jun!K28+Jul!K28+Ago!K28+Set!K28+Oct!K28),IF(Config!$C$6=11,SUM(+Ene!K28+Feb!K28+Mar!K28+Abr!K28+May!K28+Jun!K28+Jul!K28+Ago!K28+Set!K28+Oct!K28+Nov!K28),IF(Config!$C$6=12,SUM(+Ene!K28+Feb!K28+Mar!K28+Abr!K28+May!K28+Jun!K28+Jul!K28+Ago!K28+Set!K28+Oct!K28+Nov!K28+Dic!K28)))))))))))))</f>
        <v>0</v>
      </c>
      <c r="L28" s="356">
        <f>IF(Config!$C$6=1,SUM(+Ene!L28),IF(Config!$C$6=2,SUM(+Ene!L28+Feb!L28),IF(Config!$C$6=3,SUM(+Ene!L28+Feb!L28+Mar!L28),IF(Config!$C$6=4,SUM(+Ene!L28+Feb!L28+Mar!L28+Abr!L28),IF(Config!$C$6=5,SUM(Ene!L28+Feb!L28+Mar!L28+Abr!L28+May!L28),IF(Config!$C$6=6,SUM(+Ene!L28+Feb!L28+Mar!L28+Abr!L28+May!L28+Jun!L28),IF(Config!$C$6=7,SUM(Ene!L28+Feb!L28+Mar!L28+Abr!L28+May!L28+Jun!L28+Jul!L28),IF(Config!$C$6=8,SUM(+Ene!L28+Feb!L28+Mar!L28+Abr!L28+May!L28+Jun!L28+Jul!L28+Ago!L28),IF(Config!$C$6=9,SUM(+Ene!L28+Feb!L28+Mar!L28+Abr!L28+May!L28+Jun!L28+Jul!L28+Ago!L28+Set!L28),IF(Config!$C$6=10,SUM(+Ene!L28+Feb!L28+Mar!L28+Abr!L28+May!L28+Jun!L28+Jul!L28+Ago!L28+Set!L28+Oct!L28),IF(Config!$C$6=11,SUM(+Ene!L28+Feb!L28+Mar!L28+Abr!L28+May!L28+Jun!L28+Jul!L28+Ago!L28+Set!L28+Oct!L28+Nov!L28),IF(Config!$C$6=12,SUM(+Ene!L28+Feb!L28+Mar!L28+Abr!L28+May!L28+Jun!L28+Jul!L28+Ago!L28+Set!L28+Oct!L28+Nov!L28+Dic!L28)))))))))))))</f>
        <v>0</v>
      </c>
      <c r="M28" s="356">
        <f>IF(Config!$C$6=1,SUM(+Ene!M28),IF(Config!$C$6=2,SUM(+Ene!M28+Feb!M28),IF(Config!$C$6=3,SUM(+Ene!M28+Feb!M28+Mar!M28),IF(Config!$C$6=4,SUM(+Ene!M28+Feb!M28+Mar!M28+Abr!M28),IF(Config!$C$6=5,SUM(Ene!M28+Feb!M28+Mar!M28+Abr!M28+May!M28),IF(Config!$C$6=6,SUM(+Ene!M28+Feb!M28+Mar!M28+Abr!M28+May!M28+Jun!M28),IF(Config!$C$6=7,SUM(Ene!M28+Feb!M28+Mar!M28+Abr!M28+May!M28+Jun!M28+Jul!M28),IF(Config!$C$6=8,SUM(+Ene!M28+Feb!M28+Mar!M28+Abr!M28+May!M28+Jun!M28+Jul!M28+Ago!M28),IF(Config!$C$6=9,SUM(+Ene!M28+Feb!M28+Mar!M28+Abr!M28+May!M28+Jun!M28+Jul!M28+Ago!M28+Set!M28),IF(Config!$C$6=10,SUM(+Ene!M28+Feb!M28+Mar!M28+Abr!M28+May!M28+Jun!M28+Jul!M28+Ago!M28+Set!M28+Oct!M28),IF(Config!$C$6=11,SUM(+Ene!M28+Feb!M28+Mar!M28+Abr!M28+May!M28+Jun!M28+Jul!M28+Ago!M28+Set!M28+Oct!M28+Nov!M28),IF(Config!$C$6=12,SUM(+Ene!M28+Feb!M28+Mar!M28+Abr!M28+May!M28+Jun!M28+Jul!M28+Ago!M28+Set!M28+Oct!M28+Nov!M28+Dic!M28)))))))))))))</f>
        <v>0</v>
      </c>
      <c r="N28" s="356">
        <f>IF(Config!$C$6=1,SUM(+Ene!N28),IF(Config!$C$6=2,SUM(+Ene!N28+Feb!N28),IF(Config!$C$6=3,SUM(+Ene!N28+Feb!N28+Mar!N28),IF(Config!$C$6=4,SUM(+Ene!N28+Feb!N28+Mar!N28+Abr!N28),IF(Config!$C$6=5,SUM(Ene!N28+Feb!N28+Mar!N28+Abr!N28+May!N28),IF(Config!$C$6=6,SUM(+Ene!N28+Feb!N28+Mar!N28+Abr!N28+May!N28+Jun!N28),IF(Config!$C$6=7,SUM(Ene!N28+Feb!N28+Mar!N28+Abr!N28+May!N28+Jun!N28+Jul!N28),IF(Config!$C$6=8,SUM(+Ene!N28+Feb!N28+Mar!N28+Abr!N28+May!N28+Jun!N28+Jul!N28+Ago!N28),IF(Config!$C$6=9,SUM(+Ene!N28+Feb!N28+Mar!N28+Abr!N28+May!N28+Jun!N28+Jul!N28+Ago!N28+Set!N28),IF(Config!$C$6=10,SUM(+Ene!N28+Feb!N28+Mar!N28+Abr!N28+May!N28+Jun!N28+Jul!N28+Ago!N28+Set!N28+Oct!N28),IF(Config!$C$6=11,SUM(+Ene!N28+Feb!N28+Mar!N28+Abr!N28+May!N28+Jun!N28+Jul!N28+Ago!N28+Set!N28+Oct!N28+Nov!N28),IF(Config!$C$6=12,SUM(+Ene!N28+Feb!N28+Mar!N28+Abr!N28+May!N28+Jun!N28+Jul!N28+Ago!N28+Set!N28+Oct!N28+Nov!N28+Dic!N28)))))))))))))</f>
        <v>0</v>
      </c>
      <c r="O28" s="356">
        <f>IF(Config!$C$6=1,SUM(+Ene!O28),IF(Config!$C$6=2,SUM(+Ene!O28+Feb!O28),IF(Config!$C$6=3,SUM(+Ene!O28+Feb!O28+Mar!O28),IF(Config!$C$6=4,SUM(+Ene!O28+Feb!O28+Mar!O28+Abr!O28),IF(Config!$C$6=5,SUM(Ene!O28+Feb!O28+Mar!O28+Abr!O28+May!O28),IF(Config!$C$6=6,SUM(+Ene!O28+Feb!O28+Mar!O28+Abr!O28+May!O28+Jun!O28),IF(Config!$C$6=7,SUM(Ene!O28+Feb!O28+Mar!O28+Abr!O28+May!O28+Jun!O28+Jul!O28),IF(Config!$C$6=8,SUM(+Ene!O28+Feb!O28+Mar!O28+Abr!O28+May!O28+Jun!O28+Jul!O28+Ago!O28),IF(Config!$C$6=9,SUM(+Ene!O28+Feb!O28+Mar!O28+Abr!O28+May!O28+Jun!O28+Jul!O28+Ago!O28+Set!O28),IF(Config!$C$6=10,SUM(+Ene!O28+Feb!O28+Mar!O28+Abr!O28+May!O28+Jun!O28+Jul!O28+Ago!O28+Set!O28+Oct!O28),IF(Config!$C$6=11,SUM(+Ene!O28+Feb!O28+Mar!O28+Abr!O28+May!O28+Jun!O28+Jul!O28+Ago!O28+Set!O28+Oct!O28+Nov!O28),IF(Config!$C$6=12,SUM(+Ene!O28+Feb!O28+Mar!O28+Abr!O28+May!O28+Jun!O28+Jul!O28+Ago!O28+Set!O28+Oct!O28+Nov!O28+Dic!O28)))))))))))))</f>
        <v>0</v>
      </c>
      <c r="P28" s="356">
        <f>IF(Config!$C$6=1,SUM(+Ene!P28),IF(Config!$C$6=2,SUM(+Ene!P28+Feb!P28),IF(Config!$C$6=3,SUM(+Ene!P28+Feb!P28+Mar!P28),IF(Config!$C$6=4,SUM(+Ene!P28+Feb!P28+Mar!P28+Abr!P28),IF(Config!$C$6=5,SUM(Ene!P28+Feb!P28+Mar!P28+Abr!P28+May!P28),IF(Config!$C$6=6,SUM(+Ene!P28+Feb!P28+Mar!P28+Abr!P28+May!P28+Jun!P28),IF(Config!$C$6=7,SUM(Ene!P28+Feb!P28+Mar!P28+Abr!P28+May!P28+Jun!P28+Jul!P28),IF(Config!$C$6=8,SUM(+Ene!P28+Feb!P28+Mar!P28+Abr!P28+May!P28+Jun!P28+Jul!P28+Ago!P28),IF(Config!$C$6=9,SUM(+Ene!P28+Feb!P28+Mar!P28+Abr!P28+May!P28+Jun!P28+Jul!P28+Ago!P28+Set!P28),IF(Config!$C$6=10,SUM(+Ene!P28+Feb!P28+Mar!P28+Abr!P28+May!P28+Jun!P28+Jul!P28+Ago!P28+Set!P28+Oct!P28),IF(Config!$C$6=11,SUM(+Ene!P28+Feb!P28+Mar!P28+Abr!P28+May!P28+Jun!P28+Jul!P28+Ago!P28+Set!P28+Oct!P28+Nov!P28),IF(Config!$C$6=12,SUM(+Ene!P28+Feb!P28+Mar!P28+Abr!P28+May!P28+Jun!P28+Jul!P28+Ago!P28+Set!P28+Oct!P28+Nov!P28+Dic!P28)))))))))))))</f>
        <v>0</v>
      </c>
      <c r="Q28" s="356">
        <f>IF(Config!$C$6=1,SUM(+Ene!Q28),IF(Config!$C$6=2,SUM(+Ene!Q28+Feb!Q28),IF(Config!$C$6=3,SUM(+Ene!Q28+Feb!Q28+Mar!Q28),IF(Config!$C$6=4,SUM(+Ene!Q28+Feb!Q28+Mar!Q28+Abr!Q28),IF(Config!$C$6=5,SUM(Ene!Q28+Feb!Q28+Mar!Q28+Abr!Q28+May!Q28),IF(Config!$C$6=6,SUM(+Ene!Q28+Feb!Q28+Mar!Q28+Abr!Q28+May!Q28+Jun!Q28),IF(Config!$C$6=7,SUM(Ene!Q28+Feb!Q28+Mar!Q28+Abr!Q28+May!Q28+Jun!Q28+Jul!Q28),IF(Config!$C$6=8,SUM(+Ene!Q28+Feb!Q28+Mar!Q28+Abr!Q28+May!Q28+Jun!Q28+Jul!Q28+Ago!Q28),IF(Config!$C$6=9,SUM(+Ene!Q28+Feb!Q28+Mar!Q28+Abr!Q28+May!Q28+Jun!Q28+Jul!Q28+Ago!Q28+Set!Q28),IF(Config!$C$6=10,SUM(+Ene!Q28+Feb!Q28+Mar!Q28+Abr!Q28+May!Q28+Jun!Q28+Jul!Q28+Ago!Q28+Set!Q28+Oct!Q28),IF(Config!$C$6=11,SUM(+Ene!Q28+Feb!Q28+Mar!Q28+Abr!Q28+May!Q28+Jun!Q28+Jul!Q28+Ago!Q28+Set!Q28+Oct!Q28+Nov!Q28),IF(Config!$C$6=12,SUM(+Ene!Q28+Feb!Q28+Mar!Q28+Abr!Q28+May!Q28+Jun!Q28+Jul!Q28+Ago!Q28+Set!Q28+Oct!Q28+Nov!Q28+Dic!Q28)))))))))))))</f>
        <v>0</v>
      </c>
      <c r="R28" s="356">
        <f>IF(Config!$C$6=1,SUM(+Ene!R28),IF(Config!$C$6=2,SUM(+Ene!R28+Feb!R28),IF(Config!$C$6=3,SUM(+Ene!R28+Feb!R28+Mar!R28),IF(Config!$C$6=4,SUM(+Ene!R28+Feb!R28+Mar!R28+Abr!R28),IF(Config!$C$6=5,SUM(Ene!R28+Feb!R28+Mar!R28+Abr!R28+May!R28),IF(Config!$C$6=6,SUM(+Ene!R28+Feb!R28+Mar!R28+Abr!R28+May!R28+Jun!R28),IF(Config!$C$6=7,SUM(Ene!R28+Feb!R28+Mar!R28+Abr!R28+May!R28+Jun!R28+Jul!R28),IF(Config!$C$6=8,SUM(+Ene!R28+Feb!R28+Mar!R28+Abr!R28+May!R28+Jun!R28+Jul!R28+Ago!R28),IF(Config!$C$6=9,SUM(+Ene!R28+Feb!R28+Mar!R28+Abr!R28+May!R28+Jun!R28+Jul!R28+Ago!R28+Set!R28),IF(Config!$C$6=10,SUM(+Ene!R28+Feb!R28+Mar!R28+Abr!R28+May!R28+Jun!R28+Jul!R28+Ago!R28+Set!R28+Oct!R28),IF(Config!$C$6=11,SUM(+Ene!R28+Feb!R28+Mar!R28+Abr!R28+May!R28+Jun!R28+Jul!R28+Ago!R28+Set!R28+Oct!R28+Nov!R28),IF(Config!$C$6=12,SUM(+Ene!R28+Feb!R28+Mar!R28+Abr!R28+May!R28+Jun!R28+Jul!R28+Ago!R28+Set!R28+Oct!R28+Nov!R28+Dic!R28)))))))))))))</f>
        <v>0</v>
      </c>
      <c r="S28" s="356">
        <f>IF(Config!$C$6=1,SUM(+Ene!S28),IF(Config!$C$6=2,SUM(+Ene!S28+Feb!S28),IF(Config!$C$6=3,SUM(+Ene!S28+Feb!S28+Mar!S28),IF(Config!$C$6=4,SUM(+Ene!S28+Feb!S28+Mar!S28+Abr!S28),IF(Config!$C$6=5,SUM(Ene!S28+Feb!S28+Mar!S28+Abr!S28+May!S28),IF(Config!$C$6=6,SUM(+Ene!S28+Feb!S28+Mar!S28+Abr!S28+May!S28+Jun!S28),IF(Config!$C$6=7,SUM(Ene!S28+Feb!S28+Mar!S28+Abr!S28+May!S28+Jun!S28+Jul!S28),IF(Config!$C$6=8,SUM(+Ene!S28+Feb!S28+Mar!S28+Abr!S28+May!S28+Jun!S28+Jul!S28+Ago!S28),IF(Config!$C$6=9,SUM(+Ene!S28+Feb!S28+Mar!S28+Abr!S28+May!S28+Jun!S28+Jul!S28+Ago!S28+Set!S28),IF(Config!$C$6=10,SUM(+Ene!S28+Feb!S28+Mar!S28+Abr!S28+May!S28+Jun!S28+Jul!S28+Ago!S28+Set!S28+Oct!S28),IF(Config!$C$6=11,SUM(+Ene!S28+Feb!S28+Mar!S28+Abr!S28+May!S28+Jun!S28+Jul!S28+Ago!S28+Set!S28+Oct!S28+Nov!S28),IF(Config!$C$6=12,SUM(+Ene!S28+Feb!S28+Mar!S28+Abr!S28+May!S28+Jun!S28+Jul!S28+Ago!S28+Set!S28+Oct!S28+Nov!S28+Dic!S28)))))))))))))</f>
        <v>0</v>
      </c>
      <c r="T28" s="356">
        <f>IF(Config!$C$6=1,SUM(+Ene!T28),IF(Config!$C$6=2,SUM(+Ene!T28+Feb!T28),IF(Config!$C$6=3,SUM(+Ene!T28+Feb!T28+Mar!T28),IF(Config!$C$6=4,SUM(+Ene!T28+Feb!T28+Mar!T28+Abr!T28),IF(Config!$C$6=5,SUM(Ene!T28+Feb!T28+Mar!T28+Abr!T28+May!T28),IF(Config!$C$6=6,SUM(+Ene!T28+Feb!T28+Mar!T28+Abr!T28+May!T28+Jun!T28),IF(Config!$C$6=7,SUM(Ene!T28+Feb!T28+Mar!T28+Abr!T28+May!T28+Jun!T28+Jul!T28),IF(Config!$C$6=8,SUM(+Ene!T28+Feb!T28+Mar!T28+Abr!T28+May!T28+Jun!T28+Jul!T28+Ago!T28),IF(Config!$C$6=9,SUM(+Ene!T28+Feb!T28+Mar!T28+Abr!T28+May!T28+Jun!T28+Jul!T28+Ago!T28+Set!T28),IF(Config!$C$6=10,SUM(+Ene!T28+Feb!T28+Mar!T28+Abr!T28+May!T28+Jun!T28+Jul!T28+Ago!T28+Set!T28+Oct!T28),IF(Config!$C$6=11,SUM(+Ene!T28+Feb!T28+Mar!T28+Abr!T28+May!T28+Jun!T28+Jul!T28+Ago!T28+Set!T28+Oct!T28+Nov!T28),IF(Config!$C$6=12,SUM(+Ene!T28+Feb!T28+Mar!T28+Abr!T28+May!T28+Jun!T28+Jul!T28+Ago!T28+Set!T28+Oct!T28+Nov!T28+Dic!T28)))))))))))))</f>
        <v>0</v>
      </c>
      <c r="U28" s="356">
        <f>IF(Config!$C$6=1,SUM(+Ene!U28),IF(Config!$C$6=2,SUM(+Ene!U28+Feb!U28),IF(Config!$C$6=3,SUM(+Ene!U28+Feb!U28+Mar!U28),IF(Config!$C$6=4,SUM(+Ene!U28+Feb!U28+Mar!U28+Abr!U28),IF(Config!$C$6=5,SUM(Ene!U28+Feb!U28+Mar!U28+Abr!U28+May!U28),IF(Config!$C$6=6,SUM(+Ene!U28+Feb!U28+Mar!U28+Abr!U28+May!U28+Jun!U28),IF(Config!$C$6=7,SUM(Ene!U28+Feb!U28+Mar!U28+Abr!U28+May!U28+Jun!U28+Jul!U28),IF(Config!$C$6=8,SUM(+Ene!U28+Feb!U28+Mar!U28+Abr!U28+May!U28+Jun!U28+Jul!U28+Ago!U28),IF(Config!$C$6=9,SUM(+Ene!U28+Feb!U28+Mar!U28+Abr!U28+May!U28+Jun!U28+Jul!U28+Ago!U28+Set!U28),IF(Config!$C$6=10,SUM(+Ene!U28+Feb!U28+Mar!U28+Abr!U28+May!U28+Jun!U28+Jul!U28+Ago!U28+Set!U28+Oct!U28),IF(Config!$C$6=11,SUM(+Ene!U28+Feb!U28+Mar!U28+Abr!U28+May!U28+Jun!U28+Jul!U28+Ago!U28+Set!U28+Oct!U28+Nov!U28),IF(Config!$C$6=12,SUM(+Ene!U28+Feb!U28+Mar!U28+Abr!U28+May!U28+Jun!U28+Jul!U28+Ago!U28+Set!U28+Oct!U28+Nov!U28+Dic!U28)))))))))))))</f>
        <v>0</v>
      </c>
      <c r="V28" s="356">
        <f>IF(Config!$C$6=1,SUM(+Ene!V28),IF(Config!$C$6=2,SUM(+Ene!V28+Feb!V28),IF(Config!$C$6=3,SUM(+Ene!V28+Feb!V28+Mar!V28),IF(Config!$C$6=4,SUM(+Ene!V28+Feb!V28+Mar!V28+Abr!V28),IF(Config!$C$6=5,SUM(Ene!V28+Feb!V28+Mar!V28+Abr!V28+May!V28),IF(Config!$C$6=6,SUM(+Ene!V28+Feb!V28+Mar!V28+Abr!V28+May!V28+Jun!V28),IF(Config!$C$6=7,SUM(Ene!V28+Feb!V28+Mar!V28+Abr!V28+May!V28+Jun!V28+Jul!V28),IF(Config!$C$6=8,SUM(+Ene!V28+Feb!V28+Mar!V28+Abr!V28+May!V28+Jun!V28+Jul!V28+Ago!V28),IF(Config!$C$6=9,SUM(+Ene!V28+Feb!V28+Mar!V28+Abr!V28+May!V28+Jun!V28+Jul!V28+Ago!V28+Set!V28),IF(Config!$C$6=10,SUM(+Ene!V28+Feb!V28+Mar!V28+Abr!V28+May!V28+Jun!V28+Jul!V28+Ago!V28+Set!V28+Oct!V28),IF(Config!$C$6=11,SUM(+Ene!V28+Feb!V28+Mar!V28+Abr!V28+May!V28+Jun!V28+Jul!V28+Ago!V28+Set!V28+Oct!V28+Nov!V28),IF(Config!$C$6=12,SUM(+Ene!V28+Feb!V28+Mar!V28+Abr!V28+May!V28+Jun!V28+Jul!V28+Ago!V28+Set!V28+Oct!V28+Nov!V28+Dic!V28)))))))))))))</f>
        <v>0</v>
      </c>
      <c r="W28" s="356">
        <f>IF(Config!$C$6=1,SUM(+Ene!W28),IF(Config!$C$6=2,SUM(+Ene!W28+Feb!W28),IF(Config!$C$6=3,SUM(+Ene!W28+Feb!W28+Mar!W28),IF(Config!$C$6=4,SUM(+Ene!W28+Feb!W28+Mar!W28+Abr!W28),IF(Config!$C$6=5,SUM(Ene!W28+Feb!W28+Mar!W28+Abr!W28+May!W28),IF(Config!$C$6=6,SUM(+Ene!W28+Feb!W28+Mar!W28+Abr!W28+May!W28+Jun!W28),IF(Config!$C$6=7,SUM(Ene!W28+Feb!W28+Mar!W28+Abr!W28+May!W28+Jun!W28+Jul!W28),IF(Config!$C$6=8,SUM(+Ene!W28+Feb!W28+Mar!W28+Abr!W28+May!W28+Jun!W28+Jul!W28+Ago!W28),IF(Config!$C$6=9,SUM(+Ene!W28+Feb!W28+Mar!W28+Abr!W28+May!W28+Jun!W28+Jul!W28+Ago!W28+Set!W28),IF(Config!$C$6=10,SUM(+Ene!W28+Feb!W28+Mar!W28+Abr!W28+May!W28+Jun!W28+Jul!W28+Ago!W28+Set!W28+Oct!W28),IF(Config!$C$6=11,SUM(+Ene!W28+Feb!W28+Mar!W28+Abr!W28+May!W28+Jun!W28+Jul!W28+Ago!W28+Set!W28+Oct!W28+Nov!W28),IF(Config!$C$6=12,SUM(+Ene!W28+Feb!W28+Mar!W28+Abr!W28+May!W28+Jun!W28+Jul!W28+Ago!W28+Set!W28+Oct!W28+Nov!W28+Dic!W28)))))))))))))</f>
        <v>0</v>
      </c>
      <c r="X28" s="356">
        <f>IF(Config!$C$6=1,SUM(+Ene!X28),IF(Config!$C$6=2,SUM(+Ene!X28+Feb!X28),IF(Config!$C$6=3,SUM(+Ene!X28+Feb!X28+Mar!X28),IF(Config!$C$6=4,SUM(+Ene!X28+Feb!X28+Mar!X28+Abr!X28),IF(Config!$C$6=5,SUM(Ene!X28+Feb!X28+Mar!X28+Abr!X28+May!X28),IF(Config!$C$6=6,SUM(+Ene!X28+Feb!X28+Mar!X28+Abr!X28+May!X28+Jun!X28),IF(Config!$C$6=7,SUM(Ene!X28+Feb!X28+Mar!X28+Abr!X28+May!X28+Jun!X28+Jul!X28),IF(Config!$C$6=8,SUM(+Ene!X28+Feb!X28+Mar!X28+Abr!X28+May!X28+Jun!X28+Jul!X28+Ago!X28),IF(Config!$C$6=9,SUM(+Ene!X28+Feb!X28+Mar!X28+Abr!X28+May!X28+Jun!X28+Jul!X28+Ago!X28+Set!X28),IF(Config!$C$6=10,SUM(+Ene!X28+Feb!X28+Mar!X28+Abr!X28+May!X28+Jun!X28+Jul!X28+Ago!X28+Set!X28+Oct!X28),IF(Config!$C$6=11,SUM(+Ene!X28+Feb!X28+Mar!X28+Abr!X28+May!X28+Jun!X28+Jul!X28+Ago!X28+Set!X28+Oct!X28+Nov!X28),IF(Config!$C$6=12,SUM(+Ene!X28+Feb!X28+Mar!X28+Abr!X28+May!X28+Jun!X28+Jul!X28+Ago!X28+Set!X28+Oct!X28+Nov!X28+Dic!X28)))))))))))))</f>
        <v>0</v>
      </c>
      <c r="Y28" s="356">
        <f>IF(Config!$C$6=1,SUM(+Ene!Y28),IF(Config!$C$6=2,SUM(+Ene!Y28+Feb!Y28),IF(Config!$C$6=3,SUM(+Ene!Y28+Feb!Y28+Mar!Y28),IF(Config!$C$6=4,SUM(+Ene!Y28+Feb!Y28+Mar!Y28+Abr!Y28),IF(Config!$C$6=5,SUM(Ene!Y28+Feb!Y28+Mar!Y28+Abr!Y28+May!Y28),IF(Config!$C$6=6,SUM(+Ene!Y28+Feb!Y28+Mar!Y28+Abr!Y28+May!Y28+Jun!Y28),IF(Config!$C$6=7,SUM(Ene!Y28+Feb!Y28+Mar!Y28+Abr!Y28+May!Y28+Jun!Y28+Jul!Y28),IF(Config!$C$6=8,SUM(+Ene!Y28+Feb!Y28+Mar!Y28+Abr!Y28+May!Y28+Jun!Y28+Jul!Y28+Ago!Y28),IF(Config!$C$6=9,SUM(+Ene!Y28+Feb!Y28+Mar!Y28+Abr!Y28+May!Y28+Jun!Y28+Jul!Y28+Ago!Y28+Set!Y28),IF(Config!$C$6=10,SUM(+Ene!Y28+Feb!Y28+Mar!Y28+Abr!Y28+May!Y28+Jun!Y28+Jul!Y28+Ago!Y28+Set!Y28+Oct!Y28),IF(Config!$C$6=11,SUM(+Ene!Y28+Feb!Y28+Mar!Y28+Abr!Y28+May!Y28+Jun!Y28+Jul!Y28+Ago!Y28+Set!Y28+Oct!Y28+Nov!Y28),IF(Config!$C$6=12,SUM(+Ene!Y28+Feb!Y28+Mar!Y28+Abr!Y28+May!Y28+Jun!Y28+Jul!Y28+Ago!Y28+Set!Y28+Oct!Y28+Nov!Y28+Dic!Y28)))))))))))))</f>
        <v>0</v>
      </c>
      <c r="Z28" s="356">
        <f>IF(Config!$C$6=1,SUM(+Ene!Z28),IF(Config!$C$6=2,SUM(+Ene!Z28+Feb!Z28),IF(Config!$C$6=3,SUM(+Ene!Z28+Feb!Z28+Mar!Z28),IF(Config!$C$6=4,SUM(+Ene!Z28+Feb!Z28+Mar!Z28+Abr!Z28),IF(Config!$C$6=5,SUM(Ene!Z28+Feb!Z28+Mar!Z28+Abr!Z28+May!Z28),IF(Config!$C$6=6,SUM(+Ene!Z28+Feb!Z28+Mar!Z28+Abr!Z28+May!Z28+Jun!Z28),IF(Config!$C$6=7,SUM(Ene!Z28+Feb!Z28+Mar!Z28+Abr!Z28+May!Z28+Jun!Z28+Jul!Z28),IF(Config!$C$6=8,SUM(+Ene!Z28+Feb!Z28+Mar!Z28+Abr!Z28+May!Z28+Jun!Z28+Jul!Z28+Ago!Z28),IF(Config!$C$6=9,SUM(+Ene!Z28+Feb!Z28+Mar!Z28+Abr!Z28+May!Z28+Jun!Z28+Jul!Z28+Ago!Z28+Set!Z28),IF(Config!$C$6=10,SUM(+Ene!Z28+Feb!Z28+Mar!Z28+Abr!Z28+May!Z28+Jun!Z28+Jul!Z28+Ago!Z28+Set!Z28+Oct!Z28),IF(Config!$C$6=11,SUM(+Ene!Z28+Feb!Z28+Mar!Z28+Abr!Z28+May!Z28+Jun!Z28+Jul!Z28+Ago!Z28+Set!Z28+Oct!Z28+Nov!Z28),IF(Config!$C$6=12,SUM(+Ene!Z28+Feb!Z28+Mar!Z28+Abr!Z28+May!Z28+Jun!Z28+Jul!Z28+Ago!Z28+Set!Z28+Oct!Z28+Nov!Z28+Dic!Z28)))))))))))))</f>
        <v>0</v>
      </c>
      <c r="AA28" s="356">
        <f>IF(Config!$C$6=1,SUM(+Ene!AA28),IF(Config!$C$6=2,SUM(+Ene!AA28+Feb!AA28),IF(Config!$C$6=3,SUM(+Ene!AA28+Feb!AA28+Mar!AA28),IF(Config!$C$6=4,SUM(+Ene!AA28+Feb!AA28+Mar!AA28+Abr!AA28),IF(Config!$C$6=5,SUM(Ene!AA28+Feb!AA28+Mar!AA28+Abr!AA28+May!AA28),IF(Config!$C$6=6,SUM(+Ene!AA28+Feb!AA28+Mar!AA28+Abr!AA28+May!AA28+Jun!AA28),IF(Config!$C$6=7,SUM(Ene!AA28+Feb!AA28+Mar!AA28+Abr!AA28+May!AA28+Jun!AA28+Jul!AA28),IF(Config!$C$6=8,SUM(+Ene!AA28+Feb!AA28+Mar!AA28+Abr!AA28+May!AA28+Jun!AA28+Jul!AA28+Ago!AA28),IF(Config!$C$6=9,SUM(+Ene!AA28+Feb!AA28+Mar!AA28+Abr!AA28+May!AA28+Jun!AA28+Jul!AA28+Ago!AA28+Set!AA28),IF(Config!$C$6=10,SUM(+Ene!AA28+Feb!AA28+Mar!AA28+Abr!AA28+May!AA28+Jun!AA28+Jul!AA28+Ago!AA28+Set!AA28+Oct!AA28),IF(Config!$C$6=11,SUM(+Ene!AA28+Feb!AA28+Mar!AA28+Abr!AA28+May!AA28+Jun!AA28+Jul!AA28+Ago!AA28+Set!AA28+Oct!AA28+Nov!AA28),IF(Config!$C$6=12,SUM(+Ene!AA28+Feb!AA28+Mar!AA28+Abr!AA28+May!AA28+Jun!AA28+Jul!AA28+Ago!AA28+Set!AA28+Oct!AA28+Nov!AA28+Dic!AA28)))))))))))))</f>
        <v>0</v>
      </c>
      <c r="AB28" s="356">
        <f>IF(Config!$C$6=1,SUM(+Ene!AB28),IF(Config!$C$6=2,SUM(+Ene!AB28+Feb!AB28),IF(Config!$C$6=3,SUM(+Ene!AB28+Feb!AB28+Mar!AB28),IF(Config!$C$6=4,SUM(+Ene!AB28+Feb!AB28+Mar!AB28+Abr!AB28),IF(Config!$C$6=5,SUM(Ene!AB28+Feb!AB28+Mar!AB28+Abr!AB28+May!AB28),IF(Config!$C$6=6,SUM(+Ene!AB28+Feb!AB28+Mar!AB28+Abr!AB28+May!AB28+Jun!AB28),IF(Config!$C$6=7,SUM(Ene!AB28+Feb!AB28+Mar!AB28+Abr!AB28+May!AB28+Jun!AB28+Jul!AB28),IF(Config!$C$6=8,SUM(+Ene!AB28+Feb!AB28+Mar!AB28+Abr!AB28+May!AB28+Jun!AB28+Jul!AB28+Ago!AB28),IF(Config!$C$6=9,SUM(+Ene!AB28+Feb!AB28+Mar!AB28+Abr!AB28+May!AB28+Jun!AB28+Jul!AB28+Ago!AB28+Set!AB28),IF(Config!$C$6=10,SUM(+Ene!AB28+Feb!AB28+Mar!AB28+Abr!AB28+May!AB28+Jun!AB28+Jul!AB28+Ago!AB28+Set!AB28+Oct!AB28),IF(Config!$C$6=11,SUM(+Ene!AB28+Feb!AB28+Mar!AB28+Abr!AB28+May!AB28+Jun!AB28+Jul!AB28+Ago!AB28+Set!AB28+Oct!AB28+Nov!AB28),IF(Config!$C$6=12,SUM(+Ene!AB28+Feb!AB28+Mar!AB28+Abr!AB28+May!AB28+Jun!AB28+Jul!AB28+Ago!AB28+Set!AB28+Oct!AB28+Nov!AB28+Dic!AB28)))))))))))))</f>
        <v>0</v>
      </c>
      <c r="AC28" s="356">
        <f>IF(Config!$C$6=1,SUM(+Ene!AC28),IF(Config!$C$6=2,SUM(+Ene!AC28+Feb!AC28),IF(Config!$C$6=3,SUM(+Ene!AC28+Feb!AC28+Mar!AC28),IF(Config!$C$6=4,SUM(+Ene!AC28+Feb!AC28+Mar!AC28+Abr!AC28),IF(Config!$C$6=5,SUM(Ene!AC28+Feb!AC28+Mar!AC28+Abr!AC28+May!AC28),IF(Config!$C$6=6,SUM(+Ene!AC28+Feb!AC28+Mar!AC28+Abr!AC28+May!AC28+Jun!AC28),IF(Config!$C$6=7,SUM(Ene!AC28+Feb!AC28+Mar!AC28+Abr!AC28+May!AC28+Jun!AC28+Jul!AC28),IF(Config!$C$6=8,SUM(+Ene!AC28+Feb!AC28+Mar!AC28+Abr!AC28+May!AC28+Jun!AC28+Jul!AC28+Ago!AC28),IF(Config!$C$6=9,SUM(+Ene!AC28+Feb!AC28+Mar!AC28+Abr!AC28+May!AC28+Jun!AC28+Jul!AC28+Ago!AC28+Set!AC28),IF(Config!$C$6=10,SUM(+Ene!AC28+Feb!AC28+Mar!AC28+Abr!AC28+May!AC28+Jun!AC28+Jul!AC28+Ago!AC28+Set!AC28+Oct!AC28),IF(Config!$C$6=11,SUM(+Ene!AC28+Feb!AC28+Mar!AC28+Abr!AC28+May!AC28+Jun!AC28+Jul!AC28+Ago!AC28+Set!AC28+Oct!AC28+Nov!AC28),IF(Config!$C$6=12,SUM(+Ene!AC28+Feb!AC28+Mar!AC28+Abr!AC28+May!AC28+Jun!AC28+Jul!AC28+Ago!AC28+Set!AC28+Oct!AC28+Nov!AC28+Dic!AC28)))))))))))))</f>
        <v>0</v>
      </c>
      <c r="AD28" s="356">
        <f>IF(Config!$C$6=1,SUM(+Ene!AD28),IF(Config!$C$6=2,SUM(+Ene!AD28+Feb!AD28),IF(Config!$C$6=3,SUM(+Ene!AD28+Feb!AD28+Mar!AD28),IF(Config!$C$6=4,SUM(+Ene!AD28+Feb!AD28+Mar!AD28+Abr!AD28),IF(Config!$C$6=5,SUM(Ene!AD28+Feb!AD28+Mar!AD28+Abr!AD28+May!AD28),IF(Config!$C$6=6,SUM(+Ene!AD28+Feb!AD28+Mar!AD28+Abr!AD28+May!AD28+Jun!AD28),IF(Config!$C$6=7,SUM(Ene!AD28+Feb!AD28+Mar!AD28+Abr!AD28+May!AD28+Jun!AD28+Jul!AD28),IF(Config!$C$6=8,SUM(+Ene!AD28+Feb!AD28+Mar!AD28+Abr!AD28+May!AD28+Jun!AD28+Jul!AD28+Ago!AD28),IF(Config!$C$6=9,SUM(+Ene!AD28+Feb!AD28+Mar!AD28+Abr!AD28+May!AD28+Jun!AD28+Jul!AD28+Ago!AD28+Set!AD28),IF(Config!$C$6=10,SUM(+Ene!AD28+Feb!AD28+Mar!AD28+Abr!AD28+May!AD28+Jun!AD28+Jul!AD28+Ago!AD28+Set!AD28+Oct!AD28),IF(Config!$C$6=11,SUM(+Ene!AD28+Feb!AD28+Mar!AD28+Abr!AD28+May!AD28+Jun!AD28+Jul!AD28+Ago!AD28+Set!AD28+Oct!AD28+Nov!AD28),IF(Config!$C$6=12,SUM(+Ene!AD28+Feb!AD28+Mar!AD28+Abr!AD28+May!AD28+Jun!AD28+Jul!AD28+Ago!AD28+Set!AD28+Oct!AD28+Nov!AD28+Dic!AD28)))))))))))))</f>
        <v>0</v>
      </c>
      <c r="AE28" s="356">
        <f>IF(Config!$C$6=1,SUM(+Ene!AE28),IF(Config!$C$6=2,SUM(+Ene!AE28+Feb!AE28),IF(Config!$C$6=3,SUM(+Ene!AE28+Feb!AE28+Mar!AE28),IF(Config!$C$6=4,SUM(+Ene!AE28+Feb!AE28+Mar!AE28+Abr!AE28),IF(Config!$C$6=5,SUM(Ene!AE28+Feb!AE28+Mar!AE28+Abr!AE28+May!AE28),IF(Config!$C$6=6,SUM(+Ene!AE28+Feb!AE28+Mar!AE28+Abr!AE28+May!AE28+Jun!AE28),IF(Config!$C$6=7,SUM(Ene!AE28+Feb!AE28+Mar!AE28+Abr!AE28+May!AE28+Jun!AE28+Jul!AE28),IF(Config!$C$6=8,SUM(+Ene!AE28+Feb!AE28+Mar!AE28+Abr!AE28+May!AE28+Jun!AE28+Jul!AE28+Ago!AE28),IF(Config!$C$6=9,SUM(+Ene!AE28+Feb!AE28+Mar!AE28+Abr!AE28+May!AE28+Jun!AE28+Jul!AE28+Ago!AE28+Set!AE28),IF(Config!$C$6=10,SUM(+Ene!AE28+Feb!AE28+Mar!AE28+Abr!AE28+May!AE28+Jun!AE28+Jul!AE28+Ago!AE28+Set!AE28+Oct!AE28),IF(Config!$C$6=11,SUM(+Ene!AE28+Feb!AE28+Mar!AE28+Abr!AE28+May!AE28+Jun!AE28+Jul!AE28+Ago!AE28+Set!AE28+Oct!AE28+Nov!AE28),IF(Config!$C$6=12,SUM(+Ene!AE28+Feb!AE28+Mar!AE28+Abr!AE28+May!AE28+Jun!AE28+Jul!AE28+Ago!AE28+Set!AE28+Oct!AE28+Nov!AE28+Dic!AE28)))))))))))))</f>
        <v>0</v>
      </c>
      <c r="AF28" s="356">
        <f>IF(Config!$C$6=1,SUM(+Ene!AF28),IF(Config!$C$6=2,SUM(+Ene!AF28+Feb!AF28),IF(Config!$C$6=3,SUM(+Ene!AF28+Feb!AF28+Mar!AF28),IF(Config!$C$6=4,SUM(+Ene!AF28+Feb!AF28+Mar!AF28+Abr!AF28),IF(Config!$C$6=5,SUM(Ene!AF28+Feb!AF28+Mar!AF28+Abr!AF28+May!AF28),IF(Config!$C$6=6,SUM(+Ene!AF28+Feb!AF28+Mar!AF28+Abr!AF28+May!AF28+Jun!AF28),IF(Config!$C$6=7,SUM(Ene!AF28+Feb!AF28+Mar!AF28+Abr!AF28+May!AF28+Jun!AF28+Jul!AF28),IF(Config!$C$6=8,SUM(+Ene!AF28+Feb!AF28+Mar!AF28+Abr!AF28+May!AF28+Jun!AF28+Jul!AF28+Ago!AF28),IF(Config!$C$6=9,SUM(+Ene!AF28+Feb!AF28+Mar!AF28+Abr!AF28+May!AF28+Jun!AF28+Jul!AF28+Ago!AF28+Set!AF28),IF(Config!$C$6=10,SUM(+Ene!AF28+Feb!AF28+Mar!AF28+Abr!AF28+May!AF28+Jun!AF28+Jul!AF28+Ago!AF28+Set!AF28+Oct!AF28),IF(Config!$C$6=11,SUM(+Ene!AF28+Feb!AF28+Mar!AF28+Abr!AF28+May!AF28+Jun!AF28+Jul!AF28+Ago!AF28+Set!AF28+Oct!AF28+Nov!AF28),IF(Config!$C$6=12,SUM(+Ene!AF28+Feb!AF28+Mar!AF28+Abr!AF28+May!AF28+Jun!AF28+Jul!AF28+Ago!AF28+Set!AF28+Oct!AF28+Nov!AF28+Dic!AF28)))))))))))))</f>
        <v>0</v>
      </c>
      <c r="AG28" s="356">
        <f>IF(Config!$C$6=1,SUM(+Ene!AG28),IF(Config!$C$6=2,SUM(+Ene!AG28+Feb!AG28),IF(Config!$C$6=3,SUM(+Ene!AG28+Feb!AG28+Mar!AG28),IF(Config!$C$6=4,SUM(+Ene!AG28+Feb!AG28+Mar!AG28+Abr!AG28),IF(Config!$C$6=5,SUM(Ene!AG28+Feb!AG28+Mar!AG28+Abr!AG28+May!AG28),IF(Config!$C$6=6,SUM(+Ene!AG28+Feb!AG28+Mar!AG28+Abr!AG28+May!AG28+Jun!AG28),IF(Config!$C$6=7,SUM(Ene!AG28+Feb!AG28+Mar!AG28+Abr!AG28+May!AG28+Jun!AG28+Jul!AG28),IF(Config!$C$6=8,SUM(+Ene!AG28+Feb!AG28+Mar!AG28+Abr!AG28+May!AG28+Jun!AG28+Jul!AG28+Ago!AG28),IF(Config!$C$6=9,SUM(+Ene!AG28+Feb!AG28+Mar!AG28+Abr!AG28+May!AG28+Jun!AG28+Jul!AG28+Ago!AG28+Set!AG28),IF(Config!$C$6=10,SUM(+Ene!AG28+Feb!AG28+Mar!AG28+Abr!AG28+May!AG28+Jun!AG28+Jul!AG28+Ago!AG28+Set!AG28+Oct!AG28),IF(Config!$C$6=11,SUM(+Ene!AG28+Feb!AG28+Mar!AG28+Abr!AG28+May!AG28+Jun!AG28+Jul!AG28+Ago!AG28+Set!AG28+Oct!AG28+Nov!AG28),IF(Config!$C$6=12,SUM(+Ene!AG28+Feb!AG28+Mar!AG28+Abr!AG28+May!AG28+Jun!AG28+Jul!AG28+Ago!AG28+Set!AG28+Oct!AG28+Nov!AG28+Dic!AG28)))))))))))))</f>
        <v>0</v>
      </c>
      <c r="AH28" s="356">
        <f>IF(Config!$C$6=1,SUM(+Ene!AH28),IF(Config!$C$6=2,SUM(+Ene!AH28+Feb!AH28),IF(Config!$C$6=3,SUM(+Ene!AH28+Feb!AH28+Mar!AH28),IF(Config!$C$6=4,SUM(+Ene!AH28+Feb!AH28+Mar!AH28+Abr!AH28),IF(Config!$C$6=5,SUM(Ene!AH28+Feb!AH28+Mar!AH28+Abr!AH28+May!AH28),IF(Config!$C$6=6,SUM(+Ene!AH28+Feb!AH28+Mar!AH28+Abr!AH28+May!AH28+Jun!AH28),IF(Config!$C$6=7,SUM(Ene!AH28+Feb!AH28+Mar!AH28+Abr!AH28+May!AH28+Jun!AH28+Jul!AH28),IF(Config!$C$6=8,SUM(+Ene!AH28+Feb!AH28+Mar!AH28+Abr!AH28+May!AH28+Jun!AH28+Jul!AH28+Ago!AH28),IF(Config!$C$6=9,SUM(+Ene!AH28+Feb!AH28+Mar!AH28+Abr!AH28+May!AH28+Jun!AH28+Jul!AH28+Ago!AH28+Set!AH28),IF(Config!$C$6=10,SUM(+Ene!AH28+Feb!AH28+Mar!AH28+Abr!AH28+May!AH28+Jun!AH28+Jul!AH28+Ago!AH28+Set!AH28+Oct!AH28),IF(Config!$C$6=11,SUM(+Ene!AH28+Feb!AH28+Mar!AH28+Abr!AH28+May!AH28+Jun!AH28+Jul!AH28+Ago!AH28+Set!AH28+Oct!AH28+Nov!AH28),IF(Config!$C$6=12,SUM(+Ene!AH28+Feb!AH28+Mar!AH28+Abr!AH28+May!AH28+Jun!AH28+Jul!AH28+Ago!AH28+Set!AH28+Oct!AH28+Nov!AH28+Dic!AH28)))))))))))))</f>
        <v>0</v>
      </c>
      <c r="AI28" s="356">
        <f>IF(Config!$C$6=1,SUM(+Ene!AI28),IF(Config!$C$6=2,SUM(+Ene!AI28+Feb!AI28),IF(Config!$C$6=3,SUM(+Ene!AI28+Feb!AI28+Mar!AI28),IF(Config!$C$6=4,SUM(+Ene!AI28+Feb!AI28+Mar!AI28+Abr!AI28),IF(Config!$C$6=5,SUM(Ene!AI28+Feb!AI28+Mar!AI28+Abr!AI28+May!AI28),IF(Config!$C$6=6,SUM(+Ene!AI28+Feb!AI28+Mar!AI28+Abr!AI28+May!AI28+Jun!AI28),IF(Config!$C$6=7,SUM(Ene!AI28+Feb!AI28+Mar!AI28+Abr!AI28+May!AI28+Jun!AI28+Jul!AI28),IF(Config!$C$6=8,SUM(+Ene!AI28+Feb!AI28+Mar!AI28+Abr!AI28+May!AI28+Jun!AI28+Jul!AI28+Ago!AI28),IF(Config!$C$6=9,SUM(+Ene!AI28+Feb!AI28+Mar!AI28+Abr!AI28+May!AI28+Jun!AI28+Jul!AI28+Ago!AI28+Set!AI28),IF(Config!$C$6=10,SUM(+Ene!AI28+Feb!AI28+Mar!AI28+Abr!AI28+May!AI28+Jun!AI28+Jul!AI28+Ago!AI28+Set!AI28+Oct!AI28),IF(Config!$C$6=11,SUM(+Ene!AI28+Feb!AI28+Mar!AI28+Abr!AI28+May!AI28+Jun!AI28+Jul!AI28+Ago!AI28+Set!AI28+Oct!AI28+Nov!AI28),IF(Config!$C$6=12,SUM(+Ene!AI28+Feb!AI28+Mar!AI28+Abr!AI28+May!AI28+Jun!AI28+Jul!AI28+Ago!AI28+Set!AI28+Oct!AI28+Nov!AI28+Dic!AI28)))))))))))))</f>
        <v>0</v>
      </c>
      <c r="AJ28" s="356">
        <f>IF(Config!$C$6=1,SUM(+Ene!AJ28),IF(Config!$C$6=2,SUM(+Ene!AJ28+Feb!AJ28),IF(Config!$C$6=3,SUM(+Ene!AJ28+Feb!AJ28+Mar!AJ28),IF(Config!$C$6=4,SUM(+Ene!AJ28+Feb!AJ28+Mar!AJ28+Abr!AJ28),IF(Config!$C$6=5,SUM(Ene!AJ28+Feb!AJ28+Mar!AJ28+Abr!AJ28+May!AJ28),IF(Config!$C$6=6,SUM(+Ene!AJ28+Feb!AJ28+Mar!AJ28+Abr!AJ28+May!AJ28+Jun!AJ28),IF(Config!$C$6=7,SUM(Ene!AJ28+Feb!AJ28+Mar!AJ28+Abr!AJ28+May!AJ28+Jun!AJ28+Jul!AJ28),IF(Config!$C$6=8,SUM(+Ene!AJ28+Feb!AJ28+Mar!AJ28+Abr!AJ28+May!AJ28+Jun!AJ28+Jul!AJ28+Ago!AJ28),IF(Config!$C$6=9,SUM(+Ene!AJ28+Feb!AJ28+Mar!AJ28+Abr!AJ28+May!AJ28+Jun!AJ28+Jul!AJ28+Ago!AJ28+Set!AJ28),IF(Config!$C$6=10,SUM(+Ene!AJ28+Feb!AJ28+Mar!AJ28+Abr!AJ28+May!AJ28+Jun!AJ28+Jul!AJ28+Ago!AJ28+Set!AJ28+Oct!AJ28),IF(Config!$C$6=11,SUM(+Ene!AJ28+Feb!AJ28+Mar!AJ28+Abr!AJ28+May!AJ28+Jun!AJ28+Jul!AJ28+Ago!AJ28+Set!AJ28+Oct!AJ28+Nov!AJ28),IF(Config!$C$6=12,SUM(+Ene!AJ28+Feb!AJ28+Mar!AJ28+Abr!AJ28+May!AJ28+Jun!AJ28+Jul!AJ28+Ago!AJ28+Set!AJ28+Oct!AJ28+Nov!AJ28+Dic!AJ28)))))))))))))</f>
        <v>0</v>
      </c>
      <c r="AK28" s="356">
        <f>IF(Config!$C$6=1,SUM(+Ene!AK28),IF(Config!$C$6=2,SUM(+Ene!AK28+Feb!AK28),IF(Config!$C$6=3,SUM(+Ene!AK28+Feb!AK28+Mar!AK28),IF(Config!$C$6=4,SUM(+Ene!AK28+Feb!AK28+Mar!AK28+Abr!AK28),IF(Config!$C$6=5,SUM(Ene!AK28+Feb!AK28+Mar!AK28+Abr!AK28+May!AK28),IF(Config!$C$6=6,SUM(+Ene!AK28+Feb!AK28+Mar!AK28+Abr!AK28+May!AK28+Jun!AK28),IF(Config!$C$6=7,SUM(Ene!AK28+Feb!AK28+Mar!AK28+Abr!AK28+May!AK28+Jun!AK28+Jul!AK28),IF(Config!$C$6=8,SUM(+Ene!AK28+Feb!AK28+Mar!AK28+Abr!AK28+May!AK28+Jun!AK28+Jul!AK28+Ago!AK28),IF(Config!$C$6=9,SUM(+Ene!AK28+Feb!AK28+Mar!AK28+Abr!AK28+May!AK28+Jun!AK28+Jul!AK28+Ago!AK28+Set!AK28),IF(Config!$C$6=10,SUM(+Ene!AK28+Feb!AK28+Mar!AK28+Abr!AK28+May!AK28+Jun!AK28+Jul!AK28+Ago!AK28+Set!AK28+Oct!AK28),IF(Config!$C$6=11,SUM(+Ene!AK28+Feb!AK28+Mar!AK28+Abr!AK28+May!AK28+Jun!AK28+Jul!AK28+Ago!AK28+Set!AK28+Oct!AK28+Nov!AK28),IF(Config!$C$6=12,SUM(+Ene!AK28+Feb!AK28+Mar!AK28+Abr!AK28+May!AK28+Jun!AK28+Jul!AK28+Ago!AK28+Set!AK28+Oct!AK28+Nov!AK28+Dic!AK28)))))))))))))</f>
        <v>0</v>
      </c>
      <c r="AL28" s="356">
        <f>IF(Config!$C$6=1,SUM(+Ene!AL28),IF(Config!$C$6=2,SUM(+Ene!AL28+Feb!AL28),IF(Config!$C$6=3,SUM(+Ene!AL28+Feb!AL28+Mar!AL28),IF(Config!$C$6=4,SUM(+Ene!AL28+Feb!AL28+Mar!AL28+Abr!AL28),IF(Config!$C$6=5,SUM(Ene!AL28+Feb!AL28+Mar!AL28+Abr!AL28+May!AL28),IF(Config!$C$6=6,SUM(+Ene!AL28+Feb!AL28+Mar!AL28+Abr!AL28+May!AL28+Jun!AL28),IF(Config!$C$6=7,SUM(Ene!AL28+Feb!AL28+Mar!AL28+Abr!AL28+May!AL28+Jun!AL28+Jul!AL28),IF(Config!$C$6=8,SUM(+Ene!AL28+Feb!AL28+Mar!AL28+Abr!AL28+May!AL28+Jun!AL28+Jul!AL28+Ago!AL28),IF(Config!$C$6=9,SUM(+Ene!AL28+Feb!AL28+Mar!AL28+Abr!AL28+May!AL28+Jun!AL28+Jul!AL28+Ago!AL28+Set!AL28),IF(Config!$C$6=10,SUM(+Ene!AL28+Feb!AL28+Mar!AL28+Abr!AL28+May!AL28+Jun!AL28+Jul!AL28+Ago!AL28+Set!AL28+Oct!AL28),IF(Config!$C$6=11,SUM(+Ene!AL28+Feb!AL28+Mar!AL28+Abr!AL28+May!AL28+Jun!AL28+Jul!AL28+Ago!AL28+Set!AL28+Oct!AL28+Nov!AL28),IF(Config!$C$6=12,SUM(+Ene!AL28+Feb!AL28+Mar!AL28+Abr!AL28+May!AL28+Jun!AL28+Jul!AL28+Ago!AL28+Set!AL28+Oct!AL28+Nov!AL28+Dic!AL28)))))))))))))</f>
        <v>0</v>
      </c>
      <c r="AM28" s="356">
        <f>IF(Config!$C$6=1,SUM(+Ene!AM28),IF(Config!$C$6=2,SUM(+Ene!AM28+Feb!AM28),IF(Config!$C$6=3,SUM(+Ene!AM28+Feb!AM28+Mar!AM28),IF(Config!$C$6=4,SUM(+Ene!AM28+Feb!AM28+Mar!AM28+Abr!AM28),IF(Config!$C$6=5,SUM(Ene!AM28+Feb!AM28+Mar!AM28+Abr!AM28+May!AM28),IF(Config!$C$6=6,SUM(+Ene!AM28+Feb!AM28+Mar!AM28+Abr!AM28+May!AM28+Jun!AM28),IF(Config!$C$6=7,SUM(Ene!AM28+Feb!AM28+Mar!AM28+Abr!AM28+May!AM28+Jun!AM28+Jul!AM28),IF(Config!$C$6=8,SUM(+Ene!AM28+Feb!AM28+Mar!AM28+Abr!AM28+May!AM28+Jun!AM28+Jul!AM28+Ago!AM28),IF(Config!$C$6=9,SUM(+Ene!AM28+Feb!AM28+Mar!AM28+Abr!AM28+May!AM28+Jun!AM28+Jul!AM28+Ago!AM28+Set!AM28),IF(Config!$C$6=10,SUM(+Ene!AM28+Feb!AM28+Mar!AM28+Abr!AM28+May!AM28+Jun!AM28+Jul!AM28+Ago!AM28+Set!AM28+Oct!AM28),IF(Config!$C$6=11,SUM(+Ene!AM28+Feb!AM28+Mar!AM28+Abr!AM28+May!AM28+Jun!AM28+Jul!AM28+Ago!AM28+Set!AM28+Oct!AM28+Nov!AM28),IF(Config!$C$6=12,SUM(+Ene!AM28+Feb!AM28+Mar!AM28+Abr!AM28+May!AM28+Jun!AM28+Jul!AM28+Ago!AM28+Set!AM28+Oct!AM28+Nov!AM28+Dic!AM28)))))))))))))</f>
        <v>0</v>
      </c>
      <c r="AN28" s="356">
        <f>IF(Config!$C$6=1,SUM(+Ene!AN28),IF(Config!$C$6=2,SUM(+Ene!AN28+Feb!AN28),IF(Config!$C$6=3,SUM(+Ene!AN28+Feb!AN28+Mar!AN28),IF(Config!$C$6=4,SUM(+Ene!AN28+Feb!AN28+Mar!AN28+Abr!AN28),IF(Config!$C$6=5,SUM(Ene!AN28+Feb!AN28+Mar!AN28+Abr!AN28+May!AN28),IF(Config!$C$6=6,SUM(+Ene!AN28+Feb!AN28+Mar!AN28+Abr!AN28+May!AN28+Jun!AN28),IF(Config!$C$6=7,SUM(Ene!AN28+Feb!AN28+Mar!AN28+Abr!AN28+May!AN28+Jun!AN28+Jul!AN28),IF(Config!$C$6=8,SUM(+Ene!AN28+Feb!AN28+Mar!AN28+Abr!AN28+May!AN28+Jun!AN28+Jul!AN28+Ago!AN28),IF(Config!$C$6=9,SUM(+Ene!AN28+Feb!AN28+Mar!AN28+Abr!AN28+May!AN28+Jun!AN28+Jul!AN28+Ago!AN28+Set!AN28),IF(Config!$C$6=10,SUM(+Ene!AN28+Feb!AN28+Mar!AN28+Abr!AN28+May!AN28+Jun!AN28+Jul!AN28+Ago!AN28+Set!AN28+Oct!AN28),IF(Config!$C$6=11,SUM(+Ene!AN28+Feb!AN28+Mar!AN28+Abr!AN28+May!AN28+Jun!AN28+Jul!AN28+Ago!AN28+Set!AN28+Oct!AN28+Nov!AN28),IF(Config!$C$6=12,SUM(+Ene!AN28+Feb!AN28+Mar!AN28+Abr!AN28+May!AN28+Jun!AN28+Jul!AN28+Ago!AN28+Set!AN28+Oct!AN28+Nov!AN28+Dic!AN28)))))))))))))</f>
        <v>0</v>
      </c>
      <c r="AO28" s="356">
        <f>IF(Config!$C$6=1,SUM(+Ene!AO28),IF(Config!$C$6=2,SUM(+Ene!AO28+Feb!AO28),IF(Config!$C$6=3,SUM(+Ene!AO28+Feb!AO28+Mar!AO28),IF(Config!$C$6=4,SUM(+Ene!AO28+Feb!AO28+Mar!AO28+Abr!AO28),IF(Config!$C$6=5,SUM(Ene!AO28+Feb!AO28+Mar!AO28+Abr!AO28+May!AO28),IF(Config!$C$6=6,SUM(+Ene!AO28+Feb!AO28+Mar!AO28+Abr!AO28+May!AO28+Jun!AO28),IF(Config!$C$6=7,SUM(Ene!AO28+Feb!AO28+Mar!AO28+Abr!AO28+May!AO28+Jun!AO28+Jul!AO28),IF(Config!$C$6=8,SUM(+Ene!AO28+Feb!AO28+Mar!AO28+Abr!AO28+May!AO28+Jun!AO28+Jul!AO28+Ago!AO28),IF(Config!$C$6=9,SUM(+Ene!AO28+Feb!AO28+Mar!AO28+Abr!AO28+May!AO28+Jun!AO28+Jul!AO28+Ago!AO28+Set!AO28),IF(Config!$C$6=10,SUM(+Ene!AO28+Feb!AO28+Mar!AO28+Abr!AO28+May!AO28+Jun!AO28+Jul!AO28+Ago!AO28+Set!AO28+Oct!AO28),IF(Config!$C$6=11,SUM(+Ene!AO28+Feb!AO28+Mar!AO28+Abr!AO28+May!AO28+Jun!AO28+Jul!AO28+Ago!AO28+Set!AO28+Oct!AO28+Nov!AO28),IF(Config!$C$6=12,SUM(+Ene!AO28+Feb!AO28+Mar!AO28+Abr!AO28+May!AO28+Jun!AO28+Jul!AO28+Ago!AO28+Set!AO28+Oct!AO28+Nov!AO28+Dic!AO28)))))))))))))</f>
        <v>0</v>
      </c>
      <c r="AP28" s="356">
        <f>IF(Config!$C$6=1,SUM(+Ene!AP28),IF(Config!$C$6=2,SUM(+Ene!AP28+Feb!AP28),IF(Config!$C$6=3,SUM(+Ene!AP28+Feb!AP28+Mar!AP28),IF(Config!$C$6=4,SUM(+Ene!AP28+Feb!AP28+Mar!AP28+Abr!AP28),IF(Config!$C$6=5,SUM(Ene!AP28+Feb!AP28+Mar!AP28+Abr!AP28+May!AP28),IF(Config!$C$6=6,SUM(+Ene!AP28+Feb!AP28+Mar!AP28+Abr!AP28+May!AP28+Jun!AP28),IF(Config!$C$6=7,SUM(Ene!AP28+Feb!AP28+Mar!AP28+Abr!AP28+May!AP28+Jun!AP28+Jul!AP28),IF(Config!$C$6=8,SUM(+Ene!AP28+Feb!AP28+Mar!AP28+Abr!AP28+May!AP28+Jun!AP28+Jul!AP28+Ago!AP28),IF(Config!$C$6=9,SUM(+Ene!AP28+Feb!AP28+Mar!AP28+Abr!AP28+May!AP28+Jun!AP28+Jul!AP28+Ago!AP28+Set!AP28),IF(Config!$C$6=10,SUM(+Ene!AP28+Feb!AP28+Mar!AP28+Abr!AP28+May!AP28+Jun!AP28+Jul!AP28+Ago!AP28+Set!AP28+Oct!AP28),IF(Config!$C$6=11,SUM(+Ene!AP28+Feb!AP28+Mar!AP28+Abr!AP28+May!AP28+Jun!AP28+Jul!AP28+Ago!AP28+Set!AP28+Oct!AP28+Nov!AP28),IF(Config!$C$6=12,SUM(+Ene!AP28+Feb!AP28+Mar!AP28+Abr!AP28+May!AP28+Jun!AP28+Jul!AP28+Ago!AP28+Set!AP28+Oct!AP28+Nov!AP28+Dic!AP28)))))))))))))</f>
        <v>0</v>
      </c>
      <c r="AQ28" s="356">
        <f>IF(Config!$C$6=1,SUM(+Ene!AQ28),IF(Config!$C$6=2,SUM(+Ene!AQ28+Feb!AQ28),IF(Config!$C$6=3,SUM(+Ene!AQ28+Feb!AQ28+Mar!AQ28),IF(Config!$C$6=4,SUM(+Ene!AQ28+Feb!AQ28+Mar!AQ28+Abr!AQ28),IF(Config!$C$6=5,SUM(Ene!AQ28+Feb!AQ28+Mar!AQ28+Abr!AQ28+May!AQ28),IF(Config!$C$6=6,SUM(+Ene!AQ28+Feb!AQ28+Mar!AQ28+Abr!AQ28+May!AQ28+Jun!AQ28),IF(Config!$C$6=7,SUM(Ene!AQ28+Feb!AQ28+Mar!AQ28+Abr!AQ28+May!AQ28+Jun!AQ28+Jul!AQ28),IF(Config!$C$6=8,SUM(+Ene!AQ28+Feb!AQ28+Mar!AQ28+Abr!AQ28+May!AQ28+Jun!AQ28+Jul!AQ28+Ago!AQ28),IF(Config!$C$6=9,SUM(+Ene!AQ28+Feb!AQ28+Mar!AQ28+Abr!AQ28+May!AQ28+Jun!AQ28+Jul!AQ28+Ago!AQ28+Set!AQ28),IF(Config!$C$6=10,SUM(+Ene!AQ28+Feb!AQ28+Mar!AQ28+Abr!AQ28+May!AQ28+Jun!AQ28+Jul!AQ28+Ago!AQ28+Set!AQ28+Oct!AQ28),IF(Config!$C$6=11,SUM(+Ene!AQ28+Feb!AQ28+Mar!AQ28+Abr!AQ28+May!AQ28+Jun!AQ28+Jul!AQ28+Ago!AQ28+Set!AQ28+Oct!AQ28+Nov!AQ28),IF(Config!$C$6=12,SUM(+Ene!AQ28+Feb!AQ28+Mar!AQ28+Abr!AQ28+May!AQ28+Jun!AQ28+Jul!AQ28+Ago!AQ28+Set!AQ28+Oct!AQ28+Nov!AQ28+Dic!AQ28)))))))))))))</f>
        <v>0</v>
      </c>
      <c r="AR28" s="356">
        <f>IF(Config!$C$6=1,SUM(+Ene!AR28),IF(Config!$C$6=2,SUM(+Ene!AR28+Feb!AR28),IF(Config!$C$6=3,SUM(+Ene!AR28+Feb!AR28+Mar!AR28),IF(Config!$C$6=4,SUM(+Ene!AR28+Feb!AR28+Mar!AR28+Abr!AR28),IF(Config!$C$6=5,SUM(Ene!AR28+Feb!AR28+Mar!AR28+Abr!AR28+May!AR28),IF(Config!$C$6=6,SUM(+Ene!AR28+Feb!AR28+Mar!AR28+Abr!AR28+May!AR28+Jun!AR28),IF(Config!$C$6=7,SUM(Ene!AR28+Feb!AR28+Mar!AR28+Abr!AR28+May!AR28+Jun!AR28+Jul!AR28),IF(Config!$C$6=8,SUM(+Ene!AR28+Feb!AR28+Mar!AR28+Abr!AR28+May!AR28+Jun!AR28+Jul!AR28+Ago!AR28),IF(Config!$C$6=9,SUM(+Ene!AR28+Feb!AR28+Mar!AR28+Abr!AR28+May!AR28+Jun!AR28+Jul!AR28+Ago!AR28+Set!AR28),IF(Config!$C$6=10,SUM(+Ene!AR28+Feb!AR28+Mar!AR28+Abr!AR28+May!AR28+Jun!AR28+Jul!AR28+Ago!AR28+Set!AR28+Oct!AR28),IF(Config!$C$6=11,SUM(+Ene!AR28+Feb!AR28+Mar!AR28+Abr!AR28+May!AR28+Jun!AR28+Jul!AR28+Ago!AR28+Set!AR28+Oct!AR28+Nov!AR28),IF(Config!$C$6=12,SUM(+Ene!AR28+Feb!AR28+Mar!AR28+Abr!AR28+May!AR28+Jun!AR28+Jul!AR28+Ago!AR28+Set!AR28+Oct!AR28+Nov!AR28+Dic!AR28)))))))))))))</f>
        <v>0</v>
      </c>
      <c r="AS28" s="356">
        <f>IF(Config!$C$6=1,SUM(+Ene!AS28),IF(Config!$C$6=2,SUM(+Ene!AS28+Feb!AS28),IF(Config!$C$6=3,SUM(+Ene!AS28+Feb!AS28+Mar!AS28),IF(Config!$C$6=4,SUM(+Ene!AS28+Feb!AS28+Mar!AS28+Abr!AS28),IF(Config!$C$6=5,SUM(Ene!AS28+Feb!AS28+Mar!AS28+Abr!AS28+May!AS28),IF(Config!$C$6=6,SUM(+Ene!AS28+Feb!AS28+Mar!AS28+Abr!AS28+May!AS28+Jun!AS28),IF(Config!$C$6=7,SUM(Ene!AS28+Feb!AS28+Mar!AS28+Abr!AS28+May!AS28+Jun!AS28+Jul!AS28),IF(Config!$C$6=8,SUM(+Ene!AS28+Feb!AS28+Mar!AS28+Abr!AS28+May!AS28+Jun!AS28+Jul!AS28+Ago!AS28),IF(Config!$C$6=9,SUM(+Ene!AS28+Feb!AS28+Mar!AS28+Abr!AS28+May!AS28+Jun!AS28+Jul!AS28+Ago!AS28+Set!AS28),IF(Config!$C$6=10,SUM(+Ene!AS28+Feb!AS28+Mar!AS28+Abr!AS28+May!AS28+Jun!AS28+Jul!AS28+Ago!AS28+Set!AS28+Oct!AS28),IF(Config!$C$6=11,SUM(+Ene!AS28+Feb!AS28+Mar!AS28+Abr!AS28+May!AS28+Jun!AS28+Jul!AS28+Ago!AS28+Set!AS28+Oct!AS28+Nov!AS28),IF(Config!$C$6=12,SUM(+Ene!AS28+Feb!AS28+Mar!AS28+Abr!AS28+May!AS28+Jun!AS28+Jul!AS28+Ago!AS28+Set!AS28+Oct!AS28+Nov!AS28+Dic!AS28)))))))))))))</f>
        <v>0</v>
      </c>
      <c r="AT28" s="356">
        <f>IF(Config!$C$6=1,SUM(+Ene!AT28),IF(Config!$C$6=2,SUM(+Ene!AT28+Feb!AT28),IF(Config!$C$6=3,SUM(+Ene!AT28+Feb!AT28+Mar!AT28),IF(Config!$C$6=4,SUM(+Ene!AT28+Feb!AT28+Mar!AT28+Abr!AT28),IF(Config!$C$6=5,SUM(Ene!AT28+Feb!AT28+Mar!AT28+Abr!AT28+May!AT28),IF(Config!$C$6=6,SUM(+Ene!AT28+Feb!AT28+Mar!AT28+Abr!AT28+May!AT28+Jun!AT28),IF(Config!$C$6=7,SUM(Ene!AT28+Feb!AT28+Mar!AT28+Abr!AT28+May!AT28+Jun!AT28+Jul!AT28),IF(Config!$C$6=8,SUM(+Ene!AT28+Feb!AT28+Mar!AT28+Abr!AT28+May!AT28+Jun!AT28+Jul!AT28+Ago!AT28),IF(Config!$C$6=9,SUM(+Ene!AT28+Feb!AT28+Mar!AT28+Abr!AT28+May!AT28+Jun!AT28+Jul!AT28+Ago!AT28+Set!AT28),IF(Config!$C$6=10,SUM(+Ene!AT28+Feb!AT28+Mar!AT28+Abr!AT28+May!AT28+Jun!AT28+Jul!AT28+Ago!AT28+Set!AT28+Oct!AT28),IF(Config!$C$6=11,SUM(+Ene!AT28+Feb!AT28+Mar!AT28+Abr!AT28+May!AT28+Jun!AT28+Jul!AT28+Ago!AT28+Set!AT28+Oct!AT28+Nov!AT28),IF(Config!$C$6=12,SUM(+Ene!AT28+Feb!AT28+Mar!AT28+Abr!AT28+May!AT28+Jun!AT28+Jul!AT28+Ago!AT28+Set!AT28+Oct!AT28+Nov!AT28+Dic!AT28)))))))))))))</f>
        <v>0</v>
      </c>
      <c r="AU28" s="367">
        <f t="shared" si="8"/>
        <v>0</v>
      </c>
      <c r="AV28" s="37">
        <f t="shared" si="9"/>
        <v>0</v>
      </c>
      <c r="AW28" s="37">
        <f t="shared" si="10"/>
        <v>0</v>
      </c>
      <c r="AX28" s="37">
        <f t="shared" si="11"/>
        <v>0</v>
      </c>
      <c r="AY28" s="37">
        <f t="shared" si="12"/>
        <v>0</v>
      </c>
      <c r="AZ28" s="37">
        <f t="shared" si="13"/>
        <v>0</v>
      </c>
      <c r="BA28" s="37">
        <f t="shared" si="14"/>
        <v>0</v>
      </c>
      <c r="BB28" s="37">
        <f t="shared" si="15"/>
        <v>0</v>
      </c>
      <c r="BC28" s="37">
        <f t="shared" si="16"/>
        <v>0</v>
      </c>
      <c r="BD28" s="38">
        <f t="shared" si="17"/>
        <v>0</v>
      </c>
      <c r="BE28" s="37">
        <f t="shared" si="18"/>
        <v>0</v>
      </c>
      <c r="BF28" s="54">
        <f t="shared" si="6"/>
        <v>0</v>
      </c>
      <c r="BG28" t="str">
        <f t="shared" si="7"/>
        <v>OK</v>
      </c>
    </row>
    <row r="29" spans="1:64" ht="30" x14ac:dyDescent="0.25">
      <c r="A29" s="352">
        <v>26</v>
      </c>
      <c r="B29" s="355" t="s">
        <v>634</v>
      </c>
      <c r="C29" s="361" t="s">
        <v>719</v>
      </c>
      <c r="D29" s="356">
        <f>IF(Config!$C$6=1,SUM(+Ene!D29),IF(Config!$C$6=2,SUM(+Ene!D29+Feb!D29),IF(Config!$C$6=3,SUM(+Ene!D29+Feb!D29+Mar!D29),IF(Config!$C$6=4,SUM(+Ene!D29+Feb!D29+Mar!D29+Abr!D29),IF(Config!$C$6=5,SUM(Ene!D29+Feb!D29+Mar!D29+Abr!D29+May!D29),IF(Config!$C$6=6,SUM(+Ene!D29+Feb!D29+Mar!D29+Abr!D29+May!D29+Jun!D29),IF(Config!$C$6=7,SUM(Ene!D29+Feb!D29+Mar!D29+Abr!D29+May!D29+Jun!D29+Jul!D29),IF(Config!$C$6=8,SUM(+Ene!D29+Feb!D29+Mar!D29+Abr!D29+May!D29+Jun!D29+Jul!D29+Ago!D29),IF(Config!$C$6=9,SUM(+Ene!D29+Feb!D29+Mar!D29+Abr!D29+May!D29+Jun!D29+Jul!D29+Ago!D29+Set!D29),IF(Config!$C$6=10,SUM(+Ene!D29+Feb!D29+Mar!D29+Abr!D29+May!D29+Jun!D29+Jul!D29+Ago!D29+Set!D29+Oct!D29),IF(Config!$C$6=11,SUM(+Ene!D29+Feb!D29+Mar!D29+Abr!D29+May!D29+Jun!D29+Jul!D29+Ago!D29+Set!D29+Oct!D29+Nov!D29),IF(Config!$C$6=12,SUM(+Ene!D29+Feb!D29+Mar!D29+Abr!D29+May!D29+Jun!D29+Jul!D29+Ago!D29+Set!D29+Oct!D29+Nov!D29+Dic!D29)))))))))))))</f>
        <v>0</v>
      </c>
      <c r="E29" s="356">
        <f>IF(Config!$C$6=1,SUM(+Ene!E29),IF(Config!$C$6=2,SUM(+Ene!E29+Feb!E29),IF(Config!$C$6=3,SUM(+Ene!E29+Feb!E29+Mar!E29),IF(Config!$C$6=4,SUM(+Ene!E29+Feb!E29+Mar!E29+Abr!E29),IF(Config!$C$6=5,SUM(Ene!E29+Feb!E29+Mar!E29+Abr!E29+May!E29),IF(Config!$C$6=6,SUM(+Ene!E29+Feb!E29+Mar!E29+Abr!E29+May!E29+Jun!E29),IF(Config!$C$6=7,SUM(Ene!E29+Feb!E29+Mar!E29+Abr!E29+May!E29+Jun!E29+Jul!E29),IF(Config!$C$6=8,SUM(+Ene!E29+Feb!E29+Mar!E29+Abr!E29+May!E29+Jun!E29+Jul!E29+Ago!E29),IF(Config!$C$6=9,SUM(+Ene!E29+Feb!E29+Mar!E29+Abr!E29+May!E29+Jun!E29+Jul!E29+Ago!E29+Set!E29),IF(Config!$C$6=10,SUM(+Ene!E29+Feb!E29+Mar!E29+Abr!E29+May!E29+Jun!E29+Jul!E29+Ago!E29+Set!E29+Oct!E29),IF(Config!$C$6=11,SUM(+Ene!E29+Feb!E29+Mar!E29+Abr!E29+May!E29+Jun!E29+Jul!E29+Ago!E29+Set!E29+Oct!E29+Nov!E29),IF(Config!$C$6=12,SUM(+Ene!E29+Feb!E29+Mar!E29+Abr!E29+May!E29+Jun!E29+Jul!E29+Ago!E29+Set!E29+Oct!E29+Nov!E29+Dic!E29)))))))))))))</f>
        <v>0</v>
      </c>
      <c r="F29" s="356">
        <f>IF(Config!$C$6=1,SUM(+Ene!F29),IF(Config!$C$6=2,SUM(+Ene!F29+Feb!F29),IF(Config!$C$6=3,SUM(+Ene!F29+Feb!F29+Mar!F29),IF(Config!$C$6=4,SUM(+Ene!F29+Feb!F29+Mar!F29+Abr!F29),IF(Config!$C$6=5,SUM(Ene!F29+Feb!F29+Mar!F29+Abr!F29+May!F29),IF(Config!$C$6=6,SUM(+Ene!F29+Feb!F29+Mar!F29+Abr!F29+May!F29+Jun!F29),IF(Config!$C$6=7,SUM(Ene!F29+Feb!F29+Mar!F29+Abr!F29+May!F29+Jun!F29+Jul!F29),IF(Config!$C$6=8,SUM(+Ene!F29+Feb!F29+Mar!F29+Abr!F29+May!F29+Jun!F29+Jul!F29+Ago!F29),IF(Config!$C$6=9,SUM(+Ene!F29+Feb!F29+Mar!F29+Abr!F29+May!F29+Jun!F29+Jul!F29+Ago!F29+Set!F29),IF(Config!$C$6=10,SUM(+Ene!F29+Feb!F29+Mar!F29+Abr!F29+May!F29+Jun!F29+Jul!F29+Ago!F29+Set!F29+Oct!F29),IF(Config!$C$6=11,SUM(+Ene!F29+Feb!F29+Mar!F29+Abr!F29+May!F29+Jun!F29+Jul!F29+Ago!F29+Set!F29+Oct!F29+Nov!F29),IF(Config!$C$6=12,SUM(+Ene!F29+Feb!F29+Mar!F29+Abr!F29+May!F29+Jun!F29+Jul!F29+Ago!F29+Set!F29+Oct!F29+Nov!F29+Dic!F29)))))))))))))</f>
        <v>0</v>
      </c>
      <c r="G29" s="356">
        <f>IF(Config!$C$6=1,SUM(+Ene!G29),IF(Config!$C$6=2,SUM(+Ene!G29+Feb!G29),IF(Config!$C$6=3,SUM(+Ene!G29+Feb!G29+Mar!G29),IF(Config!$C$6=4,SUM(+Ene!G29+Feb!G29+Mar!G29+Abr!G29),IF(Config!$C$6=5,SUM(Ene!G29+Feb!G29+Mar!G29+Abr!G29+May!G29),IF(Config!$C$6=6,SUM(+Ene!G29+Feb!G29+Mar!G29+Abr!G29+May!G29+Jun!G29),IF(Config!$C$6=7,SUM(Ene!G29+Feb!G29+Mar!G29+Abr!G29+May!G29+Jun!G29+Jul!G29),IF(Config!$C$6=8,SUM(+Ene!G29+Feb!G29+Mar!G29+Abr!G29+May!G29+Jun!G29+Jul!G29+Ago!G29),IF(Config!$C$6=9,SUM(+Ene!G29+Feb!G29+Mar!G29+Abr!G29+May!G29+Jun!G29+Jul!G29+Ago!G29+Set!G29),IF(Config!$C$6=10,SUM(+Ene!G29+Feb!G29+Mar!G29+Abr!G29+May!G29+Jun!G29+Jul!G29+Ago!G29+Set!G29+Oct!G29),IF(Config!$C$6=11,SUM(+Ene!G29+Feb!G29+Mar!G29+Abr!G29+May!G29+Jun!G29+Jul!G29+Ago!G29+Set!G29+Oct!G29+Nov!G29),IF(Config!$C$6=12,SUM(+Ene!G29+Feb!G29+Mar!G29+Abr!G29+May!G29+Jun!G29+Jul!G29+Ago!G29+Set!G29+Oct!G29+Nov!G29+Dic!G29)))))))))))))</f>
        <v>0</v>
      </c>
      <c r="H29" s="356">
        <f>IF(Config!$C$6=1,SUM(+Ene!H29),IF(Config!$C$6=2,SUM(+Ene!H29+Feb!H29),IF(Config!$C$6=3,SUM(+Ene!H29+Feb!H29+Mar!H29),IF(Config!$C$6=4,SUM(+Ene!H29+Feb!H29+Mar!H29+Abr!H29),IF(Config!$C$6=5,SUM(Ene!H29+Feb!H29+Mar!H29+Abr!H29+May!H29),IF(Config!$C$6=6,SUM(+Ene!H29+Feb!H29+Mar!H29+Abr!H29+May!H29+Jun!H29),IF(Config!$C$6=7,SUM(Ene!H29+Feb!H29+Mar!H29+Abr!H29+May!H29+Jun!H29+Jul!H29),IF(Config!$C$6=8,SUM(+Ene!H29+Feb!H29+Mar!H29+Abr!H29+May!H29+Jun!H29+Jul!H29+Ago!H29),IF(Config!$C$6=9,SUM(+Ene!H29+Feb!H29+Mar!H29+Abr!H29+May!H29+Jun!H29+Jul!H29+Ago!H29+Set!H29),IF(Config!$C$6=10,SUM(+Ene!H29+Feb!H29+Mar!H29+Abr!H29+May!H29+Jun!H29+Jul!H29+Ago!H29+Set!H29+Oct!H29),IF(Config!$C$6=11,SUM(+Ene!H29+Feb!H29+Mar!H29+Abr!H29+May!H29+Jun!H29+Jul!H29+Ago!H29+Set!H29+Oct!H29+Nov!H29),IF(Config!$C$6=12,SUM(+Ene!H29+Feb!H29+Mar!H29+Abr!H29+May!H29+Jun!H29+Jul!H29+Ago!H29+Set!H29+Oct!H29+Nov!H29+Dic!H29)))))))))))))</f>
        <v>0</v>
      </c>
      <c r="I29" s="356">
        <f>IF(Config!$C$6=1,SUM(+Ene!I29),IF(Config!$C$6=2,SUM(+Ene!I29+Feb!I29),IF(Config!$C$6=3,SUM(+Ene!I29+Feb!I29+Mar!I29),IF(Config!$C$6=4,SUM(+Ene!I29+Feb!I29+Mar!I29+Abr!I29),IF(Config!$C$6=5,SUM(Ene!I29+Feb!I29+Mar!I29+Abr!I29+May!I29),IF(Config!$C$6=6,SUM(+Ene!I29+Feb!I29+Mar!I29+Abr!I29+May!I29+Jun!I29),IF(Config!$C$6=7,SUM(Ene!I29+Feb!I29+Mar!I29+Abr!I29+May!I29+Jun!I29+Jul!I29),IF(Config!$C$6=8,SUM(+Ene!I29+Feb!I29+Mar!I29+Abr!I29+May!I29+Jun!I29+Jul!I29+Ago!I29),IF(Config!$C$6=9,SUM(+Ene!I29+Feb!I29+Mar!I29+Abr!I29+May!I29+Jun!I29+Jul!I29+Ago!I29+Set!I29),IF(Config!$C$6=10,SUM(+Ene!I29+Feb!I29+Mar!I29+Abr!I29+May!I29+Jun!I29+Jul!I29+Ago!I29+Set!I29+Oct!I29),IF(Config!$C$6=11,SUM(+Ene!I29+Feb!I29+Mar!I29+Abr!I29+May!I29+Jun!I29+Jul!I29+Ago!I29+Set!I29+Oct!I29+Nov!I29),IF(Config!$C$6=12,SUM(+Ene!I29+Feb!I29+Mar!I29+Abr!I29+May!I29+Jun!I29+Jul!I29+Ago!I29+Set!I29+Oct!I29+Nov!I29+Dic!I29)))))))))))))</f>
        <v>0</v>
      </c>
      <c r="J29" s="356">
        <f>IF(Config!$C$6=1,SUM(+Ene!J29),IF(Config!$C$6=2,SUM(+Ene!J29+Feb!J29),IF(Config!$C$6=3,SUM(+Ene!J29+Feb!J29+Mar!J29),IF(Config!$C$6=4,SUM(+Ene!J29+Feb!J29+Mar!J29+Abr!J29),IF(Config!$C$6=5,SUM(Ene!J29+Feb!J29+Mar!J29+Abr!J29+May!J29),IF(Config!$C$6=6,SUM(+Ene!J29+Feb!J29+Mar!J29+Abr!J29+May!J29+Jun!J29),IF(Config!$C$6=7,SUM(Ene!J29+Feb!J29+Mar!J29+Abr!J29+May!J29+Jun!J29+Jul!J29),IF(Config!$C$6=8,SUM(+Ene!J29+Feb!J29+Mar!J29+Abr!J29+May!J29+Jun!J29+Jul!J29+Ago!J29),IF(Config!$C$6=9,SUM(+Ene!J29+Feb!J29+Mar!J29+Abr!J29+May!J29+Jun!J29+Jul!J29+Ago!J29+Set!J29),IF(Config!$C$6=10,SUM(+Ene!J29+Feb!J29+Mar!J29+Abr!J29+May!J29+Jun!J29+Jul!J29+Ago!J29+Set!J29+Oct!J29),IF(Config!$C$6=11,SUM(+Ene!J29+Feb!J29+Mar!J29+Abr!J29+May!J29+Jun!J29+Jul!J29+Ago!J29+Set!J29+Oct!J29+Nov!J29),IF(Config!$C$6=12,SUM(+Ene!J29+Feb!J29+Mar!J29+Abr!J29+May!J29+Jun!J29+Jul!J29+Ago!J29+Set!J29+Oct!J29+Nov!J29+Dic!J29)))))))))))))</f>
        <v>0</v>
      </c>
      <c r="K29" s="356">
        <f>IF(Config!$C$6=1,SUM(+Ene!K29),IF(Config!$C$6=2,SUM(+Ene!K29+Feb!K29),IF(Config!$C$6=3,SUM(+Ene!K29+Feb!K29+Mar!K29),IF(Config!$C$6=4,SUM(+Ene!K29+Feb!K29+Mar!K29+Abr!K29),IF(Config!$C$6=5,SUM(Ene!K29+Feb!K29+Mar!K29+Abr!K29+May!K29),IF(Config!$C$6=6,SUM(+Ene!K29+Feb!K29+Mar!K29+Abr!K29+May!K29+Jun!K29),IF(Config!$C$6=7,SUM(Ene!K29+Feb!K29+Mar!K29+Abr!K29+May!K29+Jun!K29+Jul!K29),IF(Config!$C$6=8,SUM(+Ene!K29+Feb!K29+Mar!K29+Abr!K29+May!K29+Jun!K29+Jul!K29+Ago!K29),IF(Config!$C$6=9,SUM(+Ene!K29+Feb!K29+Mar!K29+Abr!K29+May!K29+Jun!K29+Jul!K29+Ago!K29+Set!K29),IF(Config!$C$6=10,SUM(+Ene!K29+Feb!K29+Mar!K29+Abr!K29+May!K29+Jun!K29+Jul!K29+Ago!K29+Set!K29+Oct!K29),IF(Config!$C$6=11,SUM(+Ene!K29+Feb!K29+Mar!K29+Abr!K29+May!K29+Jun!K29+Jul!K29+Ago!K29+Set!K29+Oct!K29+Nov!K29),IF(Config!$C$6=12,SUM(+Ene!K29+Feb!K29+Mar!K29+Abr!K29+May!K29+Jun!K29+Jul!K29+Ago!K29+Set!K29+Oct!K29+Nov!K29+Dic!K29)))))))))))))</f>
        <v>5</v>
      </c>
      <c r="L29" s="356">
        <f>IF(Config!$C$6=1,SUM(+Ene!L29),IF(Config!$C$6=2,SUM(+Ene!L29+Feb!L29),IF(Config!$C$6=3,SUM(+Ene!L29+Feb!L29+Mar!L29),IF(Config!$C$6=4,SUM(+Ene!L29+Feb!L29+Mar!L29+Abr!L29),IF(Config!$C$6=5,SUM(Ene!L29+Feb!L29+Mar!L29+Abr!L29+May!L29),IF(Config!$C$6=6,SUM(+Ene!L29+Feb!L29+Mar!L29+Abr!L29+May!L29+Jun!L29),IF(Config!$C$6=7,SUM(Ene!L29+Feb!L29+Mar!L29+Abr!L29+May!L29+Jun!L29+Jul!L29),IF(Config!$C$6=8,SUM(+Ene!L29+Feb!L29+Mar!L29+Abr!L29+May!L29+Jun!L29+Jul!L29+Ago!L29),IF(Config!$C$6=9,SUM(+Ene!L29+Feb!L29+Mar!L29+Abr!L29+May!L29+Jun!L29+Jul!L29+Ago!L29+Set!L29),IF(Config!$C$6=10,SUM(+Ene!L29+Feb!L29+Mar!L29+Abr!L29+May!L29+Jun!L29+Jul!L29+Ago!L29+Set!L29+Oct!L29),IF(Config!$C$6=11,SUM(+Ene!L29+Feb!L29+Mar!L29+Abr!L29+May!L29+Jun!L29+Jul!L29+Ago!L29+Set!L29+Oct!L29+Nov!L29),IF(Config!$C$6=12,SUM(+Ene!L29+Feb!L29+Mar!L29+Abr!L29+May!L29+Jun!L29+Jul!L29+Ago!L29+Set!L29+Oct!L29+Nov!L29+Dic!L29)))))))))))))</f>
        <v>0</v>
      </c>
      <c r="M29" s="356">
        <f>IF(Config!$C$6=1,SUM(+Ene!M29),IF(Config!$C$6=2,SUM(+Ene!M29+Feb!M29),IF(Config!$C$6=3,SUM(+Ene!M29+Feb!M29+Mar!M29),IF(Config!$C$6=4,SUM(+Ene!M29+Feb!M29+Mar!M29+Abr!M29),IF(Config!$C$6=5,SUM(Ene!M29+Feb!M29+Mar!M29+Abr!M29+May!M29),IF(Config!$C$6=6,SUM(+Ene!M29+Feb!M29+Mar!M29+Abr!M29+May!M29+Jun!M29),IF(Config!$C$6=7,SUM(Ene!M29+Feb!M29+Mar!M29+Abr!M29+May!M29+Jun!M29+Jul!M29),IF(Config!$C$6=8,SUM(+Ene!M29+Feb!M29+Mar!M29+Abr!M29+May!M29+Jun!M29+Jul!M29+Ago!M29),IF(Config!$C$6=9,SUM(+Ene!M29+Feb!M29+Mar!M29+Abr!M29+May!M29+Jun!M29+Jul!M29+Ago!M29+Set!M29),IF(Config!$C$6=10,SUM(+Ene!M29+Feb!M29+Mar!M29+Abr!M29+May!M29+Jun!M29+Jul!M29+Ago!M29+Set!M29+Oct!M29),IF(Config!$C$6=11,SUM(+Ene!M29+Feb!M29+Mar!M29+Abr!M29+May!M29+Jun!M29+Jul!M29+Ago!M29+Set!M29+Oct!M29+Nov!M29),IF(Config!$C$6=12,SUM(+Ene!M29+Feb!M29+Mar!M29+Abr!M29+May!M29+Jun!M29+Jul!M29+Ago!M29+Set!M29+Oct!M29+Nov!M29+Dic!M29)))))))))))))</f>
        <v>0</v>
      </c>
      <c r="N29" s="356">
        <f>IF(Config!$C$6=1,SUM(+Ene!N29),IF(Config!$C$6=2,SUM(+Ene!N29+Feb!N29),IF(Config!$C$6=3,SUM(+Ene!N29+Feb!N29+Mar!N29),IF(Config!$C$6=4,SUM(+Ene!N29+Feb!N29+Mar!N29+Abr!N29),IF(Config!$C$6=5,SUM(Ene!N29+Feb!N29+Mar!N29+Abr!N29+May!N29),IF(Config!$C$6=6,SUM(+Ene!N29+Feb!N29+Mar!N29+Abr!N29+May!N29+Jun!N29),IF(Config!$C$6=7,SUM(Ene!N29+Feb!N29+Mar!N29+Abr!N29+May!N29+Jun!N29+Jul!N29),IF(Config!$C$6=8,SUM(+Ene!N29+Feb!N29+Mar!N29+Abr!N29+May!N29+Jun!N29+Jul!N29+Ago!N29),IF(Config!$C$6=9,SUM(+Ene!N29+Feb!N29+Mar!N29+Abr!N29+May!N29+Jun!N29+Jul!N29+Ago!N29+Set!N29),IF(Config!$C$6=10,SUM(+Ene!N29+Feb!N29+Mar!N29+Abr!N29+May!N29+Jun!N29+Jul!N29+Ago!N29+Set!N29+Oct!N29),IF(Config!$C$6=11,SUM(+Ene!N29+Feb!N29+Mar!N29+Abr!N29+May!N29+Jun!N29+Jul!N29+Ago!N29+Set!N29+Oct!N29+Nov!N29),IF(Config!$C$6=12,SUM(+Ene!N29+Feb!N29+Mar!N29+Abr!N29+May!N29+Jun!N29+Jul!N29+Ago!N29+Set!N29+Oct!N29+Nov!N29+Dic!N29)))))))))))))</f>
        <v>0</v>
      </c>
      <c r="O29" s="356">
        <f>IF(Config!$C$6=1,SUM(+Ene!O29),IF(Config!$C$6=2,SUM(+Ene!O29+Feb!O29),IF(Config!$C$6=3,SUM(+Ene!O29+Feb!O29+Mar!O29),IF(Config!$C$6=4,SUM(+Ene!O29+Feb!O29+Mar!O29+Abr!O29),IF(Config!$C$6=5,SUM(Ene!O29+Feb!O29+Mar!O29+Abr!O29+May!O29),IF(Config!$C$6=6,SUM(+Ene!O29+Feb!O29+Mar!O29+Abr!O29+May!O29+Jun!O29),IF(Config!$C$6=7,SUM(Ene!O29+Feb!O29+Mar!O29+Abr!O29+May!O29+Jun!O29+Jul!O29),IF(Config!$C$6=8,SUM(+Ene!O29+Feb!O29+Mar!O29+Abr!O29+May!O29+Jun!O29+Jul!O29+Ago!O29),IF(Config!$C$6=9,SUM(+Ene!O29+Feb!O29+Mar!O29+Abr!O29+May!O29+Jun!O29+Jul!O29+Ago!O29+Set!O29),IF(Config!$C$6=10,SUM(+Ene!O29+Feb!O29+Mar!O29+Abr!O29+May!O29+Jun!O29+Jul!O29+Ago!O29+Set!O29+Oct!O29),IF(Config!$C$6=11,SUM(+Ene!O29+Feb!O29+Mar!O29+Abr!O29+May!O29+Jun!O29+Jul!O29+Ago!O29+Set!O29+Oct!O29+Nov!O29),IF(Config!$C$6=12,SUM(+Ene!O29+Feb!O29+Mar!O29+Abr!O29+May!O29+Jun!O29+Jul!O29+Ago!O29+Set!O29+Oct!O29+Nov!O29+Dic!O29)))))))))))))</f>
        <v>0</v>
      </c>
      <c r="P29" s="356">
        <f>IF(Config!$C$6=1,SUM(+Ene!P29),IF(Config!$C$6=2,SUM(+Ene!P29+Feb!P29),IF(Config!$C$6=3,SUM(+Ene!P29+Feb!P29+Mar!P29),IF(Config!$C$6=4,SUM(+Ene!P29+Feb!P29+Mar!P29+Abr!P29),IF(Config!$C$6=5,SUM(Ene!P29+Feb!P29+Mar!P29+Abr!P29+May!P29),IF(Config!$C$6=6,SUM(+Ene!P29+Feb!P29+Mar!P29+Abr!P29+May!P29+Jun!P29),IF(Config!$C$6=7,SUM(Ene!P29+Feb!P29+Mar!P29+Abr!P29+May!P29+Jun!P29+Jul!P29),IF(Config!$C$6=8,SUM(+Ene!P29+Feb!P29+Mar!P29+Abr!P29+May!P29+Jun!P29+Jul!P29+Ago!P29),IF(Config!$C$6=9,SUM(+Ene!P29+Feb!P29+Mar!P29+Abr!P29+May!P29+Jun!P29+Jul!P29+Ago!P29+Set!P29),IF(Config!$C$6=10,SUM(+Ene!P29+Feb!P29+Mar!P29+Abr!P29+May!P29+Jun!P29+Jul!P29+Ago!P29+Set!P29+Oct!P29),IF(Config!$C$6=11,SUM(+Ene!P29+Feb!P29+Mar!P29+Abr!P29+May!P29+Jun!P29+Jul!P29+Ago!P29+Set!P29+Oct!P29+Nov!P29),IF(Config!$C$6=12,SUM(+Ene!P29+Feb!P29+Mar!P29+Abr!P29+May!P29+Jun!P29+Jul!P29+Ago!P29+Set!P29+Oct!P29+Nov!P29+Dic!P29)))))))))))))</f>
        <v>0</v>
      </c>
      <c r="Q29" s="356">
        <f>IF(Config!$C$6=1,SUM(+Ene!Q29),IF(Config!$C$6=2,SUM(+Ene!Q29+Feb!Q29),IF(Config!$C$6=3,SUM(+Ene!Q29+Feb!Q29+Mar!Q29),IF(Config!$C$6=4,SUM(+Ene!Q29+Feb!Q29+Mar!Q29+Abr!Q29),IF(Config!$C$6=5,SUM(Ene!Q29+Feb!Q29+Mar!Q29+Abr!Q29+May!Q29),IF(Config!$C$6=6,SUM(+Ene!Q29+Feb!Q29+Mar!Q29+Abr!Q29+May!Q29+Jun!Q29),IF(Config!$C$6=7,SUM(Ene!Q29+Feb!Q29+Mar!Q29+Abr!Q29+May!Q29+Jun!Q29+Jul!Q29),IF(Config!$C$6=8,SUM(+Ene!Q29+Feb!Q29+Mar!Q29+Abr!Q29+May!Q29+Jun!Q29+Jul!Q29+Ago!Q29),IF(Config!$C$6=9,SUM(+Ene!Q29+Feb!Q29+Mar!Q29+Abr!Q29+May!Q29+Jun!Q29+Jul!Q29+Ago!Q29+Set!Q29),IF(Config!$C$6=10,SUM(+Ene!Q29+Feb!Q29+Mar!Q29+Abr!Q29+May!Q29+Jun!Q29+Jul!Q29+Ago!Q29+Set!Q29+Oct!Q29),IF(Config!$C$6=11,SUM(+Ene!Q29+Feb!Q29+Mar!Q29+Abr!Q29+May!Q29+Jun!Q29+Jul!Q29+Ago!Q29+Set!Q29+Oct!Q29+Nov!Q29),IF(Config!$C$6=12,SUM(+Ene!Q29+Feb!Q29+Mar!Q29+Abr!Q29+May!Q29+Jun!Q29+Jul!Q29+Ago!Q29+Set!Q29+Oct!Q29+Nov!Q29+Dic!Q29)))))))))))))</f>
        <v>0</v>
      </c>
      <c r="R29" s="356">
        <f>IF(Config!$C$6=1,SUM(+Ene!R29),IF(Config!$C$6=2,SUM(+Ene!R29+Feb!R29),IF(Config!$C$6=3,SUM(+Ene!R29+Feb!R29+Mar!R29),IF(Config!$C$6=4,SUM(+Ene!R29+Feb!R29+Mar!R29+Abr!R29),IF(Config!$C$6=5,SUM(Ene!R29+Feb!R29+Mar!R29+Abr!R29+May!R29),IF(Config!$C$6=6,SUM(+Ene!R29+Feb!R29+Mar!R29+Abr!R29+May!R29+Jun!R29),IF(Config!$C$6=7,SUM(Ene!R29+Feb!R29+Mar!R29+Abr!R29+May!R29+Jun!R29+Jul!R29),IF(Config!$C$6=8,SUM(+Ene!R29+Feb!R29+Mar!R29+Abr!R29+May!R29+Jun!R29+Jul!R29+Ago!R29),IF(Config!$C$6=9,SUM(+Ene!R29+Feb!R29+Mar!R29+Abr!R29+May!R29+Jun!R29+Jul!R29+Ago!R29+Set!R29),IF(Config!$C$6=10,SUM(+Ene!R29+Feb!R29+Mar!R29+Abr!R29+May!R29+Jun!R29+Jul!R29+Ago!R29+Set!R29+Oct!R29),IF(Config!$C$6=11,SUM(+Ene!R29+Feb!R29+Mar!R29+Abr!R29+May!R29+Jun!R29+Jul!R29+Ago!R29+Set!R29+Oct!R29+Nov!R29),IF(Config!$C$6=12,SUM(+Ene!R29+Feb!R29+Mar!R29+Abr!R29+May!R29+Jun!R29+Jul!R29+Ago!R29+Set!R29+Oct!R29+Nov!R29+Dic!R29)))))))))))))</f>
        <v>0</v>
      </c>
      <c r="S29" s="356">
        <f>IF(Config!$C$6=1,SUM(+Ene!S29),IF(Config!$C$6=2,SUM(+Ene!S29+Feb!S29),IF(Config!$C$6=3,SUM(+Ene!S29+Feb!S29+Mar!S29),IF(Config!$C$6=4,SUM(+Ene!S29+Feb!S29+Mar!S29+Abr!S29),IF(Config!$C$6=5,SUM(Ene!S29+Feb!S29+Mar!S29+Abr!S29+May!S29),IF(Config!$C$6=6,SUM(+Ene!S29+Feb!S29+Mar!S29+Abr!S29+May!S29+Jun!S29),IF(Config!$C$6=7,SUM(Ene!S29+Feb!S29+Mar!S29+Abr!S29+May!S29+Jun!S29+Jul!S29),IF(Config!$C$6=8,SUM(+Ene!S29+Feb!S29+Mar!S29+Abr!S29+May!S29+Jun!S29+Jul!S29+Ago!S29),IF(Config!$C$6=9,SUM(+Ene!S29+Feb!S29+Mar!S29+Abr!S29+May!S29+Jun!S29+Jul!S29+Ago!S29+Set!S29),IF(Config!$C$6=10,SUM(+Ene!S29+Feb!S29+Mar!S29+Abr!S29+May!S29+Jun!S29+Jul!S29+Ago!S29+Set!S29+Oct!S29),IF(Config!$C$6=11,SUM(+Ene!S29+Feb!S29+Mar!S29+Abr!S29+May!S29+Jun!S29+Jul!S29+Ago!S29+Set!S29+Oct!S29+Nov!S29),IF(Config!$C$6=12,SUM(+Ene!S29+Feb!S29+Mar!S29+Abr!S29+May!S29+Jun!S29+Jul!S29+Ago!S29+Set!S29+Oct!S29+Nov!S29+Dic!S29)))))))))))))</f>
        <v>0</v>
      </c>
      <c r="T29" s="356">
        <f>IF(Config!$C$6=1,SUM(+Ene!T29),IF(Config!$C$6=2,SUM(+Ene!T29+Feb!T29),IF(Config!$C$6=3,SUM(+Ene!T29+Feb!T29+Mar!T29),IF(Config!$C$6=4,SUM(+Ene!T29+Feb!T29+Mar!T29+Abr!T29),IF(Config!$C$6=5,SUM(Ene!T29+Feb!T29+Mar!T29+Abr!T29+May!T29),IF(Config!$C$6=6,SUM(+Ene!T29+Feb!T29+Mar!T29+Abr!T29+May!T29+Jun!T29),IF(Config!$C$6=7,SUM(Ene!T29+Feb!T29+Mar!T29+Abr!T29+May!T29+Jun!T29+Jul!T29),IF(Config!$C$6=8,SUM(+Ene!T29+Feb!T29+Mar!T29+Abr!T29+May!T29+Jun!T29+Jul!T29+Ago!T29),IF(Config!$C$6=9,SUM(+Ene!T29+Feb!T29+Mar!T29+Abr!T29+May!T29+Jun!T29+Jul!T29+Ago!T29+Set!T29),IF(Config!$C$6=10,SUM(+Ene!T29+Feb!T29+Mar!T29+Abr!T29+May!T29+Jun!T29+Jul!T29+Ago!T29+Set!T29+Oct!T29),IF(Config!$C$6=11,SUM(+Ene!T29+Feb!T29+Mar!T29+Abr!T29+May!T29+Jun!T29+Jul!T29+Ago!T29+Set!T29+Oct!T29+Nov!T29),IF(Config!$C$6=12,SUM(+Ene!T29+Feb!T29+Mar!T29+Abr!T29+May!T29+Jun!T29+Jul!T29+Ago!T29+Set!T29+Oct!T29+Nov!T29+Dic!T29)))))))))))))</f>
        <v>0</v>
      </c>
      <c r="U29" s="356">
        <f>IF(Config!$C$6=1,SUM(+Ene!U29),IF(Config!$C$6=2,SUM(+Ene!U29+Feb!U29),IF(Config!$C$6=3,SUM(+Ene!U29+Feb!U29+Mar!U29),IF(Config!$C$6=4,SUM(+Ene!U29+Feb!U29+Mar!U29+Abr!U29),IF(Config!$C$6=5,SUM(Ene!U29+Feb!U29+Mar!U29+Abr!U29+May!U29),IF(Config!$C$6=6,SUM(+Ene!U29+Feb!U29+Mar!U29+Abr!U29+May!U29+Jun!U29),IF(Config!$C$6=7,SUM(Ene!U29+Feb!U29+Mar!U29+Abr!U29+May!U29+Jun!U29+Jul!U29),IF(Config!$C$6=8,SUM(+Ene!U29+Feb!U29+Mar!U29+Abr!U29+May!U29+Jun!U29+Jul!U29+Ago!U29),IF(Config!$C$6=9,SUM(+Ene!U29+Feb!U29+Mar!U29+Abr!U29+May!U29+Jun!U29+Jul!U29+Ago!U29+Set!U29),IF(Config!$C$6=10,SUM(+Ene!U29+Feb!U29+Mar!U29+Abr!U29+May!U29+Jun!U29+Jul!U29+Ago!U29+Set!U29+Oct!U29),IF(Config!$C$6=11,SUM(+Ene!U29+Feb!U29+Mar!U29+Abr!U29+May!U29+Jun!U29+Jul!U29+Ago!U29+Set!U29+Oct!U29+Nov!U29),IF(Config!$C$6=12,SUM(+Ene!U29+Feb!U29+Mar!U29+Abr!U29+May!U29+Jun!U29+Jul!U29+Ago!U29+Set!U29+Oct!U29+Nov!U29+Dic!U29)))))))))))))</f>
        <v>0</v>
      </c>
      <c r="V29" s="356">
        <f>IF(Config!$C$6=1,SUM(+Ene!V29),IF(Config!$C$6=2,SUM(+Ene!V29+Feb!V29),IF(Config!$C$6=3,SUM(+Ene!V29+Feb!V29+Mar!V29),IF(Config!$C$6=4,SUM(+Ene!V29+Feb!V29+Mar!V29+Abr!V29),IF(Config!$C$6=5,SUM(Ene!V29+Feb!V29+Mar!V29+Abr!V29+May!V29),IF(Config!$C$6=6,SUM(+Ene!V29+Feb!V29+Mar!V29+Abr!V29+May!V29+Jun!V29),IF(Config!$C$6=7,SUM(Ene!V29+Feb!V29+Mar!V29+Abr!V29+May!V29+Jun!V29+Jul!V29),IF(Config!$C$6=8,SUM(+Ene!V29+Feb!V29+Mar!V29+Abr!V29+May!V29+Jun!V29+Jul!V29+Ago!V29),IF(Config!$C$6=9,SUM(+Ene!V29+Feb!V29+Mar!V29+Abr!V29+May!V29+Jun!V29+Jul!V29+Ago!V29+Set!V29),IF(Config!$C$6=10,SUM(+Ene!V29+Feb!V29+Mar!V29+Abr!V29+May!V29+Jun!V29+Jul!V29+Ago!V29+Set!V29+Oct!V29),IF(Config!$C$6=11,SUM(+Ene!V29+Feb!V29+Mar!V29+Abr!V29+May!V29+Jun!V29+Jul!V29+Ago!V29+Set!V29+Oct!V29+Nov!V29),IF(Config!$C$6=12,SUM(+Ene!V29+Feb!V29+Mar!V29+Abr!V29+May!V29+Jun!V29+Jul!V29+Ago!V29+Set!V29+Oct!V29+Nov!V29+Dic!V29)))))))))))))</f>
        <v>0</v>
      </c>
      <c r="W29" s="356">
        <f>IF(Config!$C$6=1,SUM(+Ene!W29),IF(Config!$C$6=2,SUM(+Ene!W29+Feb!W29),IF(Config!$C$6=3,SUM(+Ene!W29+Feb!W29+Mar!W29),IF(Config!$C$6=4,SUM(+Ene!W29+Feb!W29+Mar!W29+Abr!W29),IF(Config!$C$6=5,SUM(Ene!W29+Feb!W29+Mar!W29+Abr!W29+May!W29),IF(Config!$C$6=6,SUM(+Ene!W29+Feb!W29+Mar!W29+Abr!W29+May!W29+Jun!W29),IF(Config!$C$6=7,SUM(Ene!W29+Feb!W29+Mar!W29+Abr!W29+May!W29+Jun!W29+Jul!W29),IF(Config!$C$6=8,SUM(+Ene!W29+Feb!W29+Mar!W29+Abr!W29+May!W29+Jun!W29+Jul!W29+Ago!W29),IF(Config!$C$6=9,SUM(+Ene!W29+Feb!W29+Mar!W29+Abr!W29+May!W29+Jun!W29+Jul!W29+Ago!W29+Set!W29),IF(Config!$C$6=10,SUM(+Ene!W29+Feb!W29+Mar!W29+Abr!W29+May!W29+Jun!W29+Jul!W29+Ago!W29+Set!W29+Oct!W29),IF(Config!$C$6=11,SUM(+Ene!W29+Feb!W29+Mar!W29+Abr!W29+May!W29+Jun!W29+Jul!W29+Ago!W29+Set!W29+Oct!W29+Nov!W29),IF(Config!$C$6=12,SUM(+Ene!W29+Feb!W29+Mar!W29+Abr!W29+May!W29+Jun!W29+Jul!W29+Ago!W29+Set!W29+Oct!W29+Nov!W29+Dic!W29)))))))))))))</f>
        <v>0</v>
      </c>
      <c r="X29" s="356">
        <f>IF(Config!$C$6=1,SUM(+Ene!X29),IF(Config!$C$6=2,SUM(+Ene!X29+Feb!X29),IF(Config!$C$6=3,SUM(+Ene!X29+Feb!X29+Mar!X29),IF(Config!$C$6=4,SUM(+Ene!X29+Feb!X29+Mar!X29+Abr!X29),IF(Config!$C$6=5,SUM(Ene!X29+Feb!X29+Mar!X29+Abr!X29+May!X29),IF(Config!$C$6=6,SUM(+Ene!X29+Feb!X29+Mar!X29+Abr!X29+May!X29+Jun!X29),IF(Config!$C$6=7,SUM(Ene!X29+Feb!X29+Mar!X29+Abr!X29+May!X29+Jun!X29+Jul!X29),IF(Config!$C$6=8,SUM(+Ene!X29+Feb!X29+Mar!X29+Abr!X29+May!X29+Jun!X29+Jul!X29+Ago!X29),IF(Config!$C$6=9,SUM(+Ene!X29+Feb!X29+Mar!X29+Abr!X29+May!X29+Jun!X29+Jul!X29+Ago!X29+Set!X29),IF(Config!$C$6=10,SUM(+Ene!X29+Feb!X29+Mar!X29+Abr!X29+May!X29+Jun!X29+Jul!X29+Ago!X29+Set!X29+Oct!X29),IF(Config!$C$6=11,SUM(+Ene!X29+Feb!X29+Mar!X29+Abr!X29+May!X29+Jun!X29+Jul!X29+Ago!X29+Set!X29+Oct!X29+Nov!X29),IF(Config!$C$6=12,SUM(+Ene!X29+Feb!X29+Mar!X29+Abr!X29+May!X29+Jun!X29+Jul!X29+Ago!X29+Set!X29+Oct!X29+Nov!X29+Dic!X29)))))))))))))</f>
        <v>0</v>
      </c>
      <c r="Y29" s="356">
        <f>IF(Config!$C$6=1,SUM(+Ene!Y29),IF(Config!$C$6=2,SUM(+Ene!Y29+Feb!Y29),IF(Config!$C$6=3,SUM(+Ene!Y29+Feb!Y29+Mar!Y29),IF(Config!$C$6=4,SUM(+Ene!Y29+Feb!Y29+Mar!Y29+Abr!Y29),IF(Config!$C$6=5,SUM(Ene!Y29+Feb!Y29+Mar!Y29+Abr!Y29+May!Y29),IF(Config!$C$6=6,SUM(+Ene!Y29+Feb!Y29+Mar!Y29+Abr!Y29+May!Y29+Jun!Y29),IF(Config!$C$6=7,SUM(Ene!Y29+Feb!Y29+Mar!Y29+Abr!Y29+May!Y29+Jun!Y29+Jul!Y29),IF(Config!$C$6=8,SUM(+Ene!Y29+Feb!Y29+Mar!Y29+Abr!Y29+May!Y29+Jun!Y29+Jul!Y29+Ago!Y29),IF(Config!$C$6=9,SUM(+Ene!Y29+Feb!Y29+Mar!Y29+Abr!Y29+May!Y29+Jun!Y29+Jul!Y29+Ago!Y29+Set!Y29),IF(Config!$C$6=10,SUM(+Ene!Y29+Feb!Y29+Mar!Y29+Abr!Y29+May!Y29+Jun!Y29+Jul!Y29+Ago!Y29+Set!Y29+Oct!Y29),IF(Config!$C$6=11,SUM(+Ene!Y29+Feb!Y29+Mar!Y29+Abr!Y29+May!Y29+Jun!Y29+Jul!Y29+Ago!Y29+Set!Y29+Oct!Y29+Nov!Y29),IF(Config!$C$6=12,SUM(+Ene!Y29+Feb!Y29+Mar!Y29+Abr!Y29+May!Y29+Jun!Y29+Jul!Y29+Ago!Y29+Set!Y29+Oct!Y29+Nov!Y29+Dic!Y29)))))))))))))</f>
        <v>0</v>
      </c>
      <c r="Z29" s="356">
        <f>IF(Config!$C$6=1,SUM(+Ene!Z29),IF(Config!$C$6=2,SUM(+Ene!Z29+Feb!Z29),IF(Config!$C$6=3,SUM(+Ene!Z29+Feb!Z29+Mar!Z29),IF(Config!$C$6=4,SUM(+Ene!Z29+Feb!Z29+Mar!Z29+Abr!Z29),IF(Config!$C$6=5,SUM(Ene!Z29+Feb!Z29+Mar!Z29+Abr!Z29+May!Z29),IF(Config!$C$6=6,SUM(+Ene!Z29+Feb!Z29+Mar!Z29+Abr!Z29+May!Z29+Jun!Z29),IF(Config!$C$6=7,SUM(Ene!Z29+Feb!Z29+Mar!Z29+Abr!Z29+May!Z29+Jun!Z29+Jul!Z29),IF(Config!$C$6=8,SUM(+Ene!Z29+Feb!Z29+Mar!Z29+Abr!Z29+May!Z29+Jun!Z29+Jul!Z29+Ago!Z29),IF(Config!$C$6=9,SUM(+Ene!Z29+Feb!Z29+Mar!Z29+Abr!Z29+May!Z29+Jun!Z29+Jul!Z29+Ago!Z29+Set!Z29),IF(Config!$C$6=10,SUM(+Ene!Z29+Feb!Z29+Mar!Z29+Abr!Z29+May!Z29+Jun!Z29+Jul!Z29+Ago!Z29+Set!Z29+Oct!Z29),IF(Config!$C$6=11,SUM(+Ene!Z29+Feb!Z29+Mar!Z29+Abr!Z29+May!Z29+Jun!Z29+Jul!Z29+Ago!Z29+Set!Z29+Oct!Z29+Nov!Z29),IF(Config!$C$6=12,SUM(+Ene!Z29+Feb!Z29+Mar!Z29+Abr!Z29+May!Z29+Jun!Z29+Jul!Z29+Ago!Z29+Set!Z29+Oct!Z29+Nov!Z29+Dic!Z29)))))))))))))</f>
        <v>0</v>
      </c>
      <c r="AA29" s="356">
        <f>IF(Config!$C$6=1,SUM(+Ene!AA29),IF(Config!$C$6=2,SUM(+Ene!AA29+Feb!AA29),IF(Config!$C$6=3,SUM(+Ene!AA29+Feb!AA29+Mar!AA29),IF(Config!$C$6=4,SUM(+Ene!AA29+Feb!AA29+Mar!AA29+Abr!AA29),IF(Config!$C$6=5,SUM(Ene!AA29+Feb!AA29+Mar!AA29+Abr!AA29+May!AA29),IF(Config!$C$6=6,SUM(+Ene!AA29+Feb!AA29+Mar!AA29+Abr!AA29+May!AA29+Jun!AA29),IF(Config!$C$6=7,SUM(Ene!AA29+Feb!AA29+Mar!AA29+Abr!AA29+May!AA29+Jun!AA29+Jul!AA29),IF(Config!$C$6=8,SUM(+Ene!AA29+Feb!AA29+Mar!AA29+Abr!AA29+May!AA29+Jun!AA29+Jul!AA29+Ago!AA29),IF(Config!$C$6=9,SUM(+Ene!AA29+Feb!AA29+Mar!AA29+Abr!AA29+May!AA29+Jun!AA29+Jul!AA29+Ago!AA29+Set!AA29),IF(Config!$C$6=10,SUM(+Ene!AA29+Feb!AA29+Mar!AA29+Abr!AA29+May!AA29+Jun!AA29+Jul!AA29+Ago!AA29+Set!AA29+Oct!AA29),IF(Config!$C$6=11,SUM(+Ene!AA29+Feb!AA29+Mar!AA29+Abr!AA29+May!AA29+Jun!AA29+Jul!AA29+Ago!AA29+Set!AA29+Oct!AA29+Nov!AA29),IF(Config!$C$6=12,SUM(+Ene!AA29+Feb!AA29+Mar!AA29+Abr!AA29+May!AA29+Jun!AA29+Jul!AA29+Ago!AA29+Set!AA29+Oct!AA29+Nov!AA29+Dic!AA29)))))))))))))</f>
        <v>0</v>
      </c>
      <c r="AB29" s="356">
        <f>IF(Config!$C$6=1,SUM(+Ene!AB29),IF(Config!$C$6=2,SUM(+Ene!AB29+Feb!AB29),IF(Config!$C$6=3,SUM(+Ene!AB29+Feb!AB29+Mar!AB29),IF(Config!$C$6=4,SUM(+Ene!AB29+Feb!AB29+Mar!AB29+Abr!AB29),IF(Config!$C$6=5,SUM(Ene!AB29+Feb!AB29+Mar!AB29+Abr!AB29+May!AB29),IF(Config!$C$6=6,SUM(+Ene!AB29+Feb!AB29+Mar!AB29+Abr!AB29+May!AB29+Jun!AB29),IF(Config!$C$6=7,SUM(Ene!AB29+Feb!AB29+Mar!AB29+Abr!AB29+May!AB29+Jun!AB29+Jul!AB29),IF(Config!$C$6=8,SUM(+Ene!AB29+Feb!AB29+Mar!AB29+Abr!AB29+May!AB29+Jun!AB29+Jul!AB29+Ago!AB29),IF(Config!$C$6=9,SUM(+Ene!AB29+Feb!AB29+Mar!AB29+Abr!AB29+May!AB29+Jun!AB29+Jul!AB29+Ago!AB29+Set!AB29),IF(Config!$C$6=10,SUM(+Ene!AB29+Feb!AB29+Mar!AB29+Abr!AB29+May!AB29+Jun!AB29+Jul!AB29+Ago!AB29+Set!AB29+Oct!AB29),IF(Config!$C$6=11,SUM(+Ene!AB29+Feb!AB29+Mar!AB29+Abr!AB29+May!AB29+Jun!AB29+Jul!AB29+Ago!AB29+Set!AB29+Oct!AB29+Nov!AB29),IF(Config!$C$6=12,SUM(+Ene!AB29+Feb!AB29+Mar!AB29+Abr!AB29+May!AB29+Jun!AB29+Jul!AB29+Ago!AB29+Set!AB29+Oct!AB29+Nov!AB29+Dic!AB29)))))))))))))</f>
        <v>0</v>
      </c>
      <c r="AC29" s="356">
        <f>IF(Config!$C$6=1,SUM(+Ene!AC29),IF(Config!$C$6=2,SUM(+Ene!AC29+Feb!AC29),IF(Config!$C$6=3,SUM(+Ene!AC29+Feb!AC29+Mar!AC29),IF(Config!$C$6=4,SUM(+Ene!AC29+Feb!AC29+Mar!AC29+Abr!AC29),IF(Config!$C$6=5,SUM(Ene!AC29+Feb!AC29+Mar!AC29+Abr!AC29+May!AC29),IF(Config!$C$6=6,SUM(+Ene!AC29+Feb!AC29+Mar!AC29+Abr!AC29+May!AC29+Jun!AC29),IF(Config!$C$6=7,SUM(Ene!AC29+Feb!AC29+Mar!AC29+Abr!AC29+May!AC29+Jun!AC29+Jul!AC29),IF(Config!$C$6=8,SUM(+Ene!AC29+Feb!AC29+Mar!AC29+Abr!AC29+May!AC29+Jun!AC29+Jul!AC29+Ago!AC29),IF(Config!$C$6=9,SUM(+Ene!AC29+Feb!AC29+Mar!AC29+Abr!AC29+May!AC29+Jun!AC29+Jul!AC29+Ago!AC29+Set!AC29),IF(Config!$C$6=10,SUM(+Ene!AC29+Feb!AC29+Mar!AC29+Abr!AC29+May!AC29+Jun!AC29+Jul!AC29+Ago!AC29+Set!AC29+Oct!AC29),IF(Config!$C$6=11,SUM(+Ene!AC29+Feb!AC29+Mar!AC29+Abr!AC29+May!AC29+Jun!AC29+Jul!AC29+Ago!AC29+Set!AC29+Oct!AC29+Nov!AC29),IF(Config!$C$6=12,SUM(+Ene!AC29+Feb!AC29+Mar!AC29+Abr!AC29+May!AC29+Jun!AC29+Jul!AC29+Ago!AC29+Set!AC29+Oct!AC29+Nov!AC29+Dic!AC29)))))))))))))</f>
        <v>0</v>
      </c>
      <c r="AD29" s="356">
        <f>IF(Config!$C$6=1,SUM(+Ene!AD29),IF(Config!$C$6=2,SUM(+Ene!AD29+Feb!AD29),IF(Config!$C$6=3,SUM(+Ene!AD29+Feb!AD29+Mar!AD29),IF(Config!$C$6=4,SUM(+Ene!AD29+Feb!AD29+Mar!AD29+Abr!AD29),IF(Config!$C$6=5,SUM(Ene!AD29+Feb!AD29+Mar!AD29+Abr!AD29+May!AD29),IF(Config!$C$6=6,SUM(+Ene!AD29+Feb!AD29+Mar!AD29+Abr!AD29+May!AD29+Jun!AD29),IF(Config!$C$6=7,SUM(Ene!AD29+Feb!AD29+Mar!AD29+Abr!AD29+May!AD29+Jun!AD29+Jul!AD29),IF(Config!$C$6=8,SUM(+Ene!AD29+Feb!AD29+Mar!AD29+Abr!AD29+May!AD29+Jun!AD29+Jul!AD29+Ago!AD29),IF(Config!$C$6=9,SUM(+Ene!AD29+Feb!AD29+Mar!AD29+Abr!AD29+May!AD29+Jun!AD29+Jul!AD29+Ago!AD29+Set!AD29),IF(Config!$C$6=10,SUM(+Ene!AD29+Feb!AD29+Mar!AD29+Abr!AD29+May!AD29+Jun!AD29+Jul!AD29+Ago!AD29+Set!AD29+Oct!AD29),IF(Config!$C$6=11,SUM(+Ene!AD29+Feb!AD29+Mar!AD29+Abr!AD29+May!AD29+Jun!AD29+Jul!AD29+Ago!AD29+Set!AD29+Oct!AD29+Nov!AD29),IF(Config!$C$6=12,SUM(+Ene!AD29+Feb!AD29+Mar!AD29+Abr!AD29+May!AD29+Jun!AD29+Jul!AD29+Ago!AD29+Set!AD29+Oct!AD29+Nov!AD29+Dic!AD29)))))))))))))</f>
        <v>49</v>
      </c>
      <c r="AE29" s="356">
        <f>IF(Config!$C$6=1,SUM(+Ene!AE29),IF(Config!$C$6=2,SUM(+Ene!AE29+Feb!AE29),IF(Config!$C$6=3,SUM(+Ene!AE29+Feb!AE29+Mar!AE29),IF(Config!$C$6=4,SUM(+Ene!AE29+Feb!AE29+Mar!AE29+Abr!AE29),IF(Config!$C$6=5,SUM(Ene!AE29+Feb!AE29+Mar!AE29+Abr!AE29+May!AE29),IF(Config!$C$6=6,SUM(+Ene!AE29+Feb!AE29+Mar!AE29+Abr!AE29+May!AE29+Jun!AE29),IF(Config!$C$6=7,SUM(Ene!AE29+Feb!AE29+Mar!AE29+Abr!AE29+May!AE29+Jun!AE29+Jul!AE29),IF(Config!$C$6=8,SUM(+Ene!AE29+Feb!AE29+Mar!AE29+Abr!AE29+May!AE29+Jun!AE29+Jul!AE29+Ago!AE29),IF(Config!$C$6=9,SUM(+Ene!AE29+Feb!AE29+Mar!AE29+Abr!AE29+May!AE29+Jun!AE29+Jul!AE29+Ago!AE29+Set!AE29),IF(Config!$C$6=10,SUM(+Ene!AE29+Feb!AE29+Mar!AE29+Abr!AE29+May!AE29+Jun!AE29+Jul!AE29+Ago!AE29+Set!AE29+Oct!AE29),IF(Config!$C$6=11,SUM(+Ene!AE29+Feb!AE29+Mar!AE29+Abr!AE29+May!AE29+Jun!AE29+Jul!AE29+Ago!AE29+Set!AE29+Oct!AE29+Nov!AE29),IF(Config!$C$6=12,SUM(+Ene!AE29+Feb!AE29+Mar!AE29+Abr!AE29+May!AE29+Jun!AE29+Jul!AE29+Ago!AE29+Set!AE29+Oct!AE29+Nov!AE29+Dic!AE29)))))))))))))</f>
        <v>3</v>
      </c>
      <c r="AF29" s="356">
        <f>IF(Config!$C$6=1,SUM(+Ene!AF29),IF(Config!$C$6=2,SUM(+Ene!AF29+Feb!AF29),IF(Config!$C$6=3,SUM(+Ene!AF29+Feb!AF29+Mar!AF29),IF(Config!$C$6=4,SUM(+Ene!AF29+Feb!AF29+Mar!AF29+Abr!AF29),IF(Config!$C$6=5,SUM(Ene!AF29+Feb!AF29+Mar!AF29+Abr!AF29+May!AF29),IF(Config!$C$6=6,SUM(+Ene!AF29+Feb!AF29+Mar!AF29+Abr!AF29+May!AF29+Jun!AF29),IF(Config!$C$6=7,SUM(Ene!AF29+Feb!AF29+Mar!AF29+Abr!AF29+May!AF29+Jun!AF29+Jul!AF29),IF(Config!$C$6=8,SUM(+Ene!AF29+Feb!AF29+Mar!AF29+Abr!AF29+May!AF29+Jun!AF29+Jul!AF29+Ago!AF29),IF(Config!$C$6=9,SUM(+Ene!AF29+Feb!AF29+Mar!AF29+Abr!AF29+May!AF29+Jun!AF29+Jul!AF29+Ago!AF29+Set!AF29),IF(Config!$C$6=10,SUM(+Ene!AF29+Feb!AF29+Mar!AF29+Abr!AF29+May!AF29+Jun!AF29+Jul!AF29+Ago!AF29+Set!AF29+Oct!AF29),IF(Config!$C$6=11,SUM(+Ene!AF29+Feb!AF29+Mar!AF29+Abr!AF29+May!AF29+Jun!AF29+Jul!AF29+Ago!AF29+Set!AF29+Oct!AF29+Nov!AF29),IF(Config!$C$6=12,SUM(+Ene!AF29+Feb!AF29+Mar!AF29+Abr!AF29+May!AF29+Jun!AF29+Jul!AF29+Ago!AF29+Set!AF29+Oct!AF29+Nov!AF29+Dic!AF29)))))))))))))</f>
        <v>5</v>
      </c>
      <c r="AG29" s="356">
        <f>IF(Config!$C$6=1,SUM(+Ene!AG29),IF(Config!$C$6=2,SUM(+Ene!AG29+Feb!AG29),IF(Config!$C$6=3,SUM(+Ene!AG29+Feb!AG29+Mar!AG29),IF(Config!$C$6=4,SUM(+Ene!AG29+Feb!AG29+Mar!AG29+Abr!AG29),IF(Config!$C$6=5,SUM(Ene!AG29+Feb!AG29+Mar!AG29+Abr!AG29+May!AG29),IF(Config!$C$6=6,SUM(+Ene!AG29+Feb!AG29+Mar!AG29+Abr!AG29+May!AG29+Jun!AG29),IF(Config!$C$6=7,SUM(Ene!AG29+Feb!AG29+Mar!AG29+Abr!AG29+May!AG29+Jun!AG29+Jul!AG29),IF(Config!$C$6=8,SUM(+Ene!AG29+Feb!AG29+Mar!AG29+Abr!AG29+May!AG29+Jun!AG29+Jul!AG29+Ago!AG29),IF(Config!$C$6=9,SUM(+Ene!AG29+Feb!AG29+Mar!AG29+Abr!AG29+May!AG29+Jun!AG29+Jul!AG29+Ago!AG29+Set!AG29),IF(Config!$C$6=10,SUM(+Ene!AG29+Feb!AG29+Mar!AG29+Abr!AG29+May!AG29+Jun!AG29+Jul!AG29+Ago!AG29+Set!AG29+Oct!AG29),IF(Config!$C$6=11,SUM(+Ene!AG29+Feb!AG29+Mar!AG29+Abr!AG29+May!AG29+Jun!AG29+Jul!AG29+Ago!AG29+Set!AG29+Oct!AG29+Nov!AG29),IF(Config!$C$6=12,SUM(+Ene!AG29+Feb!AG29+Mar!AG29+Abr!AG29+May!AG29+Jun!AG29+Jul!AG29+Ago!AG29+Set!AG29+Oct!AG29+Nov!AG29+Dic!AG29)))))))))))))</f>
        <v>9</v>
      </c>
      <c r="AH29" s="356">
        <f>IF(Config!$C$6=1,SUM(+Ene!AH29),IF(Config!$C$6=2,SUM(+Ene!AH29+Feb!AH29),IF(Config!$C$6=3,SUM(+Ene!AH29+Feb!AH29+Mar!AH29),IF(Config!$C$6=4,SUM(+Ene!AH29+Feb!AH29+Mar!AH29+Abr!AH29),IF(Config!$C$6=5,SUM(Ene!AH29+Feb!AH29+Mar!AH29+Abr!AH29+May!AH29),IF(Config!$C$6=6,SUM(+Ene!AH29+Feb!AH29+Mar!AH29+Abr!AH29+May!AH29+Jun!AH29),IF(Config!$C$6=7,SUM(Ene!AH29+Feb!AH29+Mar!AH29+Abr!AH29+May!AH29+Jun!AH29+Jul!AH29),IF(Config!$C$6=8,SUM(+Ene!AH29+Feb!AH29+Mar!AH29+Abr!AH29+May!AH29+Jun!AH29+Jul!AH29+Ago!AH29),IF(Config!$C$6=9,SUM(+Ene!AH29+Feb!AH29+Mar!AH29+Abr!AH29+May!AH29+Jun!AH29+Jul!AH29+Ago!AH29+Set!AH29),IF(Config!$C$6=10,SUM(+Ene!AH29+Feb!AH29+Mar!AH29+Abr!AH29+May!AH29+Jun!AH29+Jul!AH29+Ago!AH29+Set!AH29+Oct!AH29),IF(Config!$C$6=11,SUM(+Ene!AH29+Feb!AH29+Mar!AH29+Abr!AH29+May!AH29+Jun!AH29+Jul!AH29+Ago!AH29+Set!AH29+Oct!AH29+Nov!AH29),IF(Config!$C$6=12,SUM(+Ene!AH29+Feb!AH29+Mar!AH29+Abr!AH29+May!AH29+Jun!AH29+Jul!AH29+Ago!AH29+Set!AH29+Oct!AH29+Nov!AH29+Dic!AH29)))))))))))))</f>
        <v>0</v>
      </c>
      <c r="AI29" s="356">
        <f>IF(Config!$C$6=1,SUM(+Ene!AI29),IF(Config!$C$6=2,SUM(+Ene!AI29+Feb!AI29),IF(Config!$C$6=3,SUM(+Ene!AI29+Feb!AI29+Mar!AI29),IF(Config!$C$6=4,SUM(+Ene!AI29+Feb!AI29+Mar!AI29+Abr!AI29),IF(Config!$C$6=5,SUM(Ene!AI29+Feb!AI29+Mar!AI29+Abr!AI29+May!AI29),IF(Config!$C$6=6,SUM(+Ene!AI29+Feb!AI29+Mar!AI29+Abr!AI29+May!AI29+Jun!AI29),IF(Config!$C$6=7,SUM(Ene!AI29+Feb!AI29+Mar!AI29+Abr!AI29+May!AI29+Jun!AI29+Jul!AI29),IF(Config!$C$6=8,SUM(+Ene!AI29+Feb!AI29+Mar!AI29+Abr!AI29+May!AI29+Jun!AI29+Jul!AI29+Ago!AI29),IF(Config!$C$6=9,SUM(+Ene!AI29+Feb!AI29+Mar!AI29+Abr!AI29+May!AI29+Jun!AI29+Jul!AI29+Ago!AI29+Set!AI29),IF(Config!$C$6=10,SUM(+Ene!AI29+Feb!AI29+Mar!AI29+Abr!AI29+May!AI29+Jun!AI29+Jul!AI29+Ago!AI29+Set!AI29+Oct!AI29),IF(Config!$C$6=11,SUM(+Ene!AI29+Feb!AI29+Mar!AI29+Abr!AI29+May!AI29+Jun!AI29+Jul!AI29+Ago!AI29+Set!AI29+Oct!AI29+Nov!AI29),IF(Config!$C$6=12,SUM(+Ene!AI29+Feb!AI29+Mar!AI29+Abr!AI29+May!AI29+Jun!AI29+Jul!AI29+Ago!AI29+Set!AI29+Oct!AI29+Nov!AI29+Dic!AI29)))))))))))))</f>
        <v>0</v>
      </c>
      <c r="AJ29" s="356">
        <f>IF(Config!$C$6=1,SUM(+Ene!AJ29),IF(Config!$C$6=2,SUM(+Ene!AJ29+Feb!AJ29),IF(Config!$C$6=3,SUM(+Ene!AJ29+Feb!AJ29+Mar!AJ29),IF(Config!$C$6=4,SUM(+Ene!AJ29+Feb!AJ29+Mar!AJ29+Abr!AJ29),IF(Config!$C$6=5,SUM(Ene!AJ29+Feb!AJ29+Mar!AJ29+Abr!AJ29+May!AJ29),IF(Config!$C$6=6,SUM(+Ene!AJ29+Feb!AJ29+Mar!AJ29+Abr!AJ29+May!AJ29+Jun!AJ29),IF(Config!$C$6=7,SUM(Ene!AJ29+Feb!AJ29+Mar!AJ29+Abr!AJ29+May!AJ29+Jun!AJ29+Jul!AJ29),IF(Config!$C$6=8,SUM(+Ene!AJ29+Feb!AJ29+Mar!AJ29+Abr!AJ29+May!AJ29+Jun!AJ29+Jul!AJ29+Ago!AJ29),IF(Config!$C$6=9,SUM(+Ene!AJ29+Feb!AJ29+Mar!AJ29+Abr!AJ29+May!AJ29+Jun!AJ29+Jul!AJ29+Ago!AJ29+Set!AJ29),IF(Config!$C$6=10,SUM(+Ene!AJ29+Feb!AJ29+Mar!AJ29+Abr!AJ29+May!AJ29+Jun!AJ29+Jul!AJ29+Ago!AJ29+Set!AJ29+Oct!AJ29),IF(Config!$C$6=11,SUM(+Ene!AJ29+Feb!AJ29+Mar!AJ29+Abr!AJ29+May!AJ29+Jun!AJ29+Jul!AJ29+Ago!AJ29+Set!AJ29+Oct!AJ29+Nov!AJ29),IF(Config!$C$6=12,SUM(+Ene!AJ29+Feb!AJ29+Mar!AJ29+Abr!AJ29+May!AJ29+Jun!AJ29+Jul!AJ29+Ago!AJ29+Set!AJ29+Oct!AJ29+Nov!AJ29+Dic!AJ29)))))))))))))</f>
        <v>0</v>
      </c>
      <c r="AK29" s="356">
        <f>IF(Config!$C$6=1,SUM(+Ene!AK29),IF(Config!$C$6=2,SUM(+Ene!AK29+Feb!AK29),IF(Config!$C$6=3,SUM(+Ene!AK29+Feb!AK29+Mar!AK29),IF(Config!$C$6=4,SUM(+Ene!AK29+Feb!AK29+Mar!AK29+Abr!AK29),IF(Config!$C$6=5,SUM(Ene!AK29+Feb!AK29+Mar!AK29+Abr!AK29+May!AK29),IF(Config!$C$6=6,SUM(+Ene!AK29+Feb!AK29+Mar!AK29+Abr!AK29+May!AK29+Jun!AK29),IF(Config!$C$6=7,SUM(Ene!AK29+Feb!AK29+Mar!AK29+Abr!AK29+May!AK29+Jun!AK29+Jul!AK29),IF(Config!$C$6=8,SUM(+Ene!AK29+Feb!AK29+Mar!AK29+Abr!AK29+May!AK29+Jun!AK29+Jul!AK29+Ago!AK29),IF(Config!$C$6=9,SUM(+Ene!AK29+Feb!AK29+Mar!AK29+Abr!AK29+May!AK29+Jun!AK29+Jul!AK29+Ago!AK29+Set!AK29),IF(Config!$C$6=10,SUM(+Ene!AK29+Feb!AK29+Mar!AK29+Abr!AK29+May!AK29+Jun!AK29+Jul!AK29+Ago!AK29+Set!AK29+Oct!AK29),IF(Config!$C$6=11,SUM(+Ene!AK29+Feb!AK29+Mar!AK29+Abr!AK29+May!AK29+Jun!AK29+Jul!AK29+Ago!AK29+Set!AK29+Oct!AK29+Nov!AK29),IF(Config!$C$6=12,SUM(+Ene!AK29+Feb!AK29+Mar!AK29+Abr!AK29+May!AK29+Jun!AK29+Jul!AK29+Ago!AK29+Set!AK29+Oct!AK29+Nov!AK29+Dic!AK29)))))))))))))</f>
        <v>0</v>
      </c>
      <c r="AL29" s="356">
        <f>IF(Config!$C$6=1,SUM(+Ene!AL29),IF(Config!$C$6=2,SUM(+Ene!AL29+Feb!AL29),IF(Config!$C$6=3,SUM(+Ene!AL29+Feb!AL29+Mar!AL29),IF(Config!$C$6=4,SUM(+Ene!AL29+Feb!AL29+Mar!AL29+Abr!AL29),IF(Config!$C$6=5,SUM(Ene!AL29+Feb!AL29+Mar!AL29+Abr!AL29+May!AL29),IF(Config!$C$6=6,SUM(+Ene!AL29+Feb!AL29+Mar!AL29+Abr!AL29+May!AL29+Jun!AL29),IF(Config!$C$6=7,SUM(Ene!AL29+Feb!AL29+Mar!AL29+Abr!AL29+May!AL29+Jun!AL29+Jul!AL29),IF(Config!$C$6=8,SUM(+Ene!AL29+Feb!AL29+Mar!AL29+Abr!AL29+May!AL29+Jun!AL29+Jul!AL29+Ago!AL29),IF(Config!$C$6=9,SUM(+Ene!AL29+Feb!AL29+Mar!AL29+Abr!AL29+May!AL29+Jun!AL29+Jul!AL29+Ago!AL29+Set!AL29),IF(Config!$C$6=10,SUM(+Ene!AL29+Feb!AL29+Mar!AL29+Abr!AL29+May!AL29+Jun!AL29+Jul!AL29+Ago!AL29+Set!AL29+Oct!AL29),IF(Config!$C$6=11,SUM(+Ene!AL29+Feb!AL29+Mar!AL29+Abr!AL29+May!AL29+Jun!AL29+Jul!AL29+Ago!AL29+Set!AL29+Oct!AL29+Nov!AL29),IF(Config!$C$6=12,SUM(+Ene!AL29+Feb!AL29+Mar!AL29+Abr!AL29+May!AL29+Jun!AL29+Jul!AL29+Ago!AL29+Set!AL29+Oct!AL29+Nov!AL29+Dic!AL29)))))))))))))</f>
        <v>0</v>
      </c>
      <c r="AM29" s="356">
        <f>IF(Config!$C$6=1,SUM(+Ene!AM29),IF(Config!$C$6=2,SUM(+Ene!AM29+Feb!AM29),IF(Config!$C$6=3,SUM(+Ene!AM29+Feb!AM29+Mar!AM29),IF(Config!$C$6=4,SUM(+Ene!AM29+Feb!AM29+Mar!AM29+Abr!AM29),IF(Config!$C$6=5,SUM(Ene!AM29+Feb!AM29+Mar!AM29+Abr!AM29+May!AM29),IF(Config!$C$6=6,SUM(+Ene!AM29+Feb!AM29+Mar!AM29+Abr!AM29+May!AM29+Jun!AM29),IF(Config!$C$6=7,SUM(Ene!AM29+Feb!AM29+Mar!AM29+Abr!AM29+May!AM29+Jun!AM29+Jul!AM29),IF(Config!$C$6=8,SUM(+Ene!AM29+Feb!AM29+Mar!AM29+Abr!AM29+May!AM29+Jun!AM29+Jul!AM29+Ago!AM29),IF(Config!$C$6=9,SUM(+Ene!AM29+Feb!AM29+Mar!AM29+Abr!AM29+May!AM29+Jun!AM29+Jul!AM29+Ago!AM29+Set!AM29),IF(Config!$C$6=10,SUM(+Ene!AM29+Feb!AM29+Mar!AM29+Abr!AM29+May!AM29+Jun!AM29+Jul!AM29+Ago!AM29+Set!AM29+Oct!AM29),IF(Config!$C$6=11,SUM(+Ene!AM29+Feb!AM29+Mar!AM29+Abr!AM29+May!AM29+Jun!AM29+Jul!AM29+Ago!AM29+Set!AM29+Oct!AM29+Nov!AM29),IF(Config!$C$6=12,SUM(+Ene!AM29+Feb!AM29+Mar!AM29+Abr!AM29+May!AM29+Jun!AM29+Jul!AM29+Ago!AM29+Set!AM29+Oct!AM29+Nov!AM29+Dic!AM29)))))))))))))</f>
        <v>0</v>
      </c>
      <c r="AN29" s="356">
        <f>IF(Config!$C$6=1,SUM(+Ene!AN29),IF(Config!$C$6=2,SUM(+Ene!AN29+Feb!AN29),IF(Config!$C$6=3,SUM(+Ene!AN29+Feb!AN29+Mar!AN29),IF(Config!$C$6=4,SUM(+Ene!AN29+Feb!AN29+Mar!AN29+Abr!AN29),IF(Config!$C$6=5,SUM(Ene!AN29+Feb!AN29+Mar!AN29+Abr!AN29+May!AN29),IF(Config!$C$6=6,SUM(+Ene!AN29+Feb!AN29+Mar!AN29+Abr!AN29+May!AN29+Jun!AN29),IF(Config!$C$6=7,SUM(Ene!AN29+Feb!AN29+Mar!AN29+Abr!AN29+May!AN29+Jun!AN29+Jul!AN29),IF(Config!$C$6=8,SUM(+Ene!AN29+Feb!AN29+Mar!AN29+Abr!AN29+May!AN29+Jun!AN29+Jul!AN29+Ago!AN29),IF(Config!$C$6=9,SUM(+Ene!AN29+Feb!AN29+Mar!AN29+Abr!AN29+May!AN29+Jun!AN29+Jul!AN29+Ago!AN29+Set!AN29),IF(Config!$C$6=10,SUM(+Ene!AN29+Feb!AN29+Mar!AN29+Abr!AN29+May!AN29+Jun!AN29+Jul!AN29+Ago!AN29+Set!AN29+Oct!AN29),IF(Config!$C$6=11,SUM(+Ene!AN29+Feb!AN29+Mar!AN29+Abr!AN29+May!AN29+Jun!AN29+Jul!AN29+Ago!AN29+Set!AN29+Oct!AN29+Nov!AN29),IF(Config!$C$6=12,SUM(+Ene!AN29+Feb!AN29+Mar!AN29+Abr!AN29+May!AN29+Jun!AN29+Jul!AN29+Ago!AN29+Set!AN29+Oct!AN29+Nov!AN29+Dic!AN29)))))))))))))</f>
        <v>0</v>
      </c>
      <c r="AO29" s="356">
        <f>IF(Config!$C$6=1,SUM(+Ene!AO29),IF(Config!$C$6=2,SUM(+Ene!AO29+Feb!AO29),IF(Config!$C$6=3,SUM(+Ene!AO29+Feb!AO29+Mar!AO29),IF(Config!$C$6=4,SUM(+Ene!AO29+Feb!AO29+Mar!AO29+Abr!AO29),IF(Config!$C$6=5,SUM(Ene!AO29+Feb!AO29+Mar!AO29+Abr!AO29+May!AO29),IF(Config!$C$6=6,SUM(+Ene!AO29+Feb!AO29+Mar!AO29+Abr!AO29+May!AO29+Jun!AO29),IF(Config!$C$6=7,SUM(Ene!AO29+Feb!AO29+Mar!AO29+Abr!AO29+May!AO29+Jun!AO29+Jul!AO29),IF(Config!$C$6=8,SUM(+Ene!AO29+Feb!AO29+Mar!AO29+Abr!AO29+May!AO29+Jun!AO29+Jul!AO29+Ago!AO29),IF(Config!$C$6=9,SUM(+Ene!AO29+Feb!AO29+Mar!AO29+Abr!AO29+May!AO29+Jun!AO29+Jul!AO29+Ago!AO29+Set!AO29),IF(Config!$C$6=10,SUM(+Ene!AO29+Feb!AO29+Mar!AO29+Abr!AO29+May!AO29+Jun!AO29+Jul!AO29+Ago!AO29+Set!AO29+Oct!AO29),IF(Config!$C$6=11,SUM(+Ene!AO29+Feb!AO29+Mar!AO29+Abr!AO29+May!AO29+Jun!AO29+Jul!AO29+Ago!AO29+Set!AO29+Oct!AO29+Nov!AO29),IF(Config!$C$6=12,SUM(+Ene!AO29+Feb!AO29+Mar!AO29+Abr!AO29+May!AO29+Jun!AO29+Jul!AO29+Ago!AO29+Set!AO29+Oct!AO29+Nov!AO29+Dic!AO29)))))))))))))</f>
        <v>10</v>
      </c>
      <c r="AP29" s="356">
        <f>IF(Config!$C$6=1,SUM(+Ene!AP29),IF(Config!$C$6=2,SUM(+Ene!AP29+Feb!AP29),IF(Config!$C$6=3,SUM(+Ene!AP29+Feb!AP29+Mar!AP29),IF(Config!$C$6=4,SUM(+Ene!AP29+Feb!AP29+Mar!AP29+Abr!AP29),IF(Config!$C$6=5,SUM(Ene!AP29+Feb!AP29+Mar!AP29+Abr!AP29+May!AP29),IF(Config!$C$6=6,SUM(+Ene!AP29+Feb!AP29+Mar!AP29+Abr!AP29+May!AP29+Jun!AP29),IF(Config!$C$6=7,SUM(Ene!AP29+Feb!AP29+Mar!AP29+Abr!AP29+May!AP29+Jun!AP29+Jul!AP29),IF(Config!$C$6=8,SUM(+Ene!AP29+Feb!AP29+Mar!AP29+Abr!AP29+May!AP29+Jun!AP29+Jul!AP29+Ago!AP29),IF(Config!$C$6=9,SUM(+Ene!AP29+Feb!AP29+Mar!AP29+Abr!AP29+May!AP29+Jun!AP29+Jul!AP29+Ago!AP29+Set!AP29),IF(Config!$C$6=10,SUM(+Ene!AP29+Feb!AP29+Mar!AP29+Abr!AP29+May!AP29+Jun!AP29+Jul!AP29+Ago!AP29+Set!AP29+Oct!AP29),IF(Config!$C$6=11,SUM(+Ene!AP29+Feb!AP29+Mar!AP29+Abr!AP29+May!AP29+Jun!AP29+Jul!AP29+Ago!AP29+Set!AP29+Oct!AP29+Nov!AP29),IF(Config!$C$6=12,SUM(+Ene!AP29+Feb!AP29+Mar!AP29+Abr!AP29+May!AP29+Jun!AP29+Jul!AP29+Ago!AP29+Set!AP29+Oct!AP29+Nov!AP29+Dic!AP29)))))))))))))</f>
        <v>8</v>
      </c>
      <c r="AQ29" s="356">
        <f>IF(Config!$C$6=1,SUM(+Ene!AQ29),IF(Config!$C$6=2,SUM(+Ene!AQ29+Feb!AQ29),IF(Config!$C$6=3,SUM(+Ene!AQ29+Feb!AQ29+Mar!AQ29),IF(Config!$C$6=4,SUM(+Ene!AQ29+Feb!AQ29+Mar!AQ29+Abr!AQ29),IF(Config!$C$6=5,SUM(Ene!AQ29+Feb!AQ29+Mar!AQ29+Abr!AQ29+May!AQ29),IF(Config!$C$6=6,SUM(+Ene!AQ29+Feb!AQ29+Mar!AQ29+Abr!AQ29+May!AQ29+Jun!AQ29),IF(Config!$C$6=7,SUM(Ene!AQ29+Feb!AQ29+Mar!AQ29+Abr!AQ29+May!AQ29+Jun!AQ29+Jul!AQ29),IF(Config!$C$6=8,SUM(+Ene!AQ29+Feb!AQ29+Mar!AQ29+Abr!AQ29+May!AQ29+Jun!AQ29+Jul!AQ29+Ago!AQ29),IF(Config!$C$6=9,SUM(+Ene!AQ29+Feb!AQ29+Mar!AQ29+Abr!AQ29+May!AQ29+Jun!AQ29+Jul!AQ29+Ago!AQ29+Set!AQ29),IF(Config!$C$6=10,SUM(+Ene!AQ29+Feb!AQ29+Mar!AQ29+Abr!AQ29+May!AQ29+Jun!AQ29+Jul!AQ29+Ago!AQ29+Set!AQ29+Oct!AQ29),IF(Config!$C$6=11,SUM(+Ene!AQ29+Feb!AQ29+Mar!AQ29+Abr!AQ29+May!AQ29+Jun!AQ29+Jul!AQ29+Ago!AQ29+Set!AQ29+Oct!AQ29+Nov!AQ29),IF(Config!$C$6=12,SUM(+Ene!AQ29+Feb!AQ29+Mar!AQ29+Abr!AQ29+May!AQ29+Jun!AQ29+Jul!AQ29+Ago!AQ29+Set!AQ29+Oct!AQ29+Nov!AQ29+Dic!AQ29)))))))))))))</f>
        <v>0</v>
      </c>
      <c r="AR29" s="356">
        <f>IF(Config!$C$6=1,SUM(+Ene!AR29),IF(Config!$C$6=2,SUM(+Ene!AR29+Feb!AR29),IF(Config!$C$6=3,SUM(+Ene!AR29+Feb!AR29+Mar!AR29),IF(Config!$C$6=4,SUM(+Ene!AR29+Feb!AR29+Mar!AR29+Abr!AR29),IF(Config!$C$6=5,SUM(Ene!AR29+Feb!AR29+Mar!AR29+Abr!AR29+May!AR29),IF(Config!$C$6=6,SUM(+Ene!AR29+Feb!AR29+Mar!AR29+Abr!AR29+May!AR29+Jun!AR29),IF(Config!$C$6=7,SUM(Ene!AR29+Feb!AR29+Mar!AR29+Abr!AR29+May!AR29+Jun!AR29+Jul!AR29),IF(Config!$C$6=8,SUM(+Ene!AR29+Feb!AR29+Mar!AR29+Abr!AR29+May!AR29+Jun!AR29+Jul!AR29+Ago!AR29),IF(Config!$C$6=9,SUM(+Ene!AR29+Feb!AR29+Mar!AR29+Abr!AR29+May!AR29+Jun!AR29+Jul!AR29+Ago!AR29+Set!AR29),IF(Config!$C$6=10,SUM(+Ene!AR29+Feb!AR29+Mar!AR29+Abr!AR29+May!AR29+Jun!AR29+Jul!AR29+Ago!AR29+Set!AR29+Oct!AR29),IF(Config!$C$6=11,SUM(+Ene!AR29+Feb!AR29+Mar!AR29+Abr!AR29+May!AR29+Jun!AR29+Jul!AR29+Ago!AR29+Set!AR29+Oct!AR29+Nov!AR29),IF(Config!$C$6=12,SUM(+Ene!AR29+Feb!AR29+Mar!AR29+Abr!AR29+May!AR29+Jun!AR29+Jul!AR29+Ago!AR29+Set!AR29+Oct!AR29+Nov!AR29+Dic!AR29)))))))))))))</f>
        <v>0</v>
      </c>
      <c r="AS29" s="356">
        <f>IF(Config!$C$6=1,SUM(+Ene!AS29),IF(Config!$C$6=2,SUM(+Ene!AS29+Feb!AS29),IF(Config!$C$6=3,SUM(+Ene!AS29+Feb!AS29+Mar!AS29),IF(Config!$C$6=4,SUM(+Ene!AS29+Feb!AS29+Mar!AS29+Abr!AS29),IF(Config!$C$6=5,SUM(Ene!AS29+Feb!AS29+Mar!AS29+Abr!AS29+May!AS29),IF(Config!$C$6=6,SUM(+Ene!AS29+Feb!AS29+Mar!AS29+Abr!AS29+May!AS29+Jun!AS29),IF(Config!$C$6=7,SUM(Ene!AS29+Feb!AS29+Mar!AS29+Abr!AS29+May!AS29+Jun!AS29+Jul!AS29),IF(Config!$C$6=8,SUM(+Ene!AS29+Feb!AS29+Mar!AS29+Abr!AS29+May!AS29+Jun!AS29+Jul!AS29+Ago!AS29),IF(Config!$C$6=9,SUM(+Ene!AS29+Feb!AS29+Mar!AS29+Abr!AS29+May!AS29+Jun!AS29+Jul!AS29+Ago!AS29+Set!AS29),IF(Config!$C$6=10,SUM(+Ene!AS29+Feb!AS29+Mar!AS29+Abr!AS29+May!AS29+Jun!AS29+Jul!AS29+Ago!AS29+Set!AS29+Oct!AS29),IF(Config!$C$6=11,SUM(+Ene!AS29+Feb!AS29+Mar!AS29+Abr!AS29+May!AS29+Jun!AS29+Jul!AS29+Ago!AS29+Set!AS29+Oct!AS29+Nov!AS29),IF(Config!$C$6=12,SUM(+Ene!AS29+Feb!AS29+Mar!AS29+Abr!AS29+May!AS29+Jun!AS29+Jul!AS29+Ago!AS29+Set!AS29+Oct!AS29+Nov!AS29+Dic!AS29)))))))))))))</f>
        <v>0</v>
      </c>
      <c r="AT29" s="356">
        <f>IF(Config!$C$6=1,SUM(+Ene!AT29),IF(Config!$C$6=2,SUM(+Ene!AT29+Feb!AT29),IF(Config!$C$6=3,SUM(+Ene!AT29+Feb!AT29+Mar!AT29),IF(Config!$C$6=4,SUM(+Ene!AT29+Feb!AT29+Mar!AT29+Abr!AT29),IF(Config!$C$6=5,SUM(Ene!AT29+Feb!AT29+Mar!AT29+Abr!AT29+May!AT29),IF(Config!$C$6=6,SUM(+Ene!AT29+Feb!AT29+Mar!AT29+Abr!AT29+May!AT29+Jun!AT29),IF(Config!$C$6=7,SUM(Ene!AT29+Feb!AT29+Mar!AT29+Abr!AT29+May!AT29+Jun!AT29+Jul!AT29),IF(Config!$C$6=8,SUM(+Ene!AT29+Feb!AT29+Mar!AT29+Abr!AT29+May!AT29+Jun!AT29+Jul!AT29+Ago!AT29),IF(Config!$C$6=9,SUM(+Ene!AT29+Feb!AT29+Mar!AT29+Abr!AT29+May!AT29+Jun!AT29+Jul!AT29+Ago!AT29+Set!AT29),IF(Config!$C$6=10,SUM(+Ene!AT29+Feb!AT29+Mar!AT29+Abr!AT29+May!AT29+Jun!AT29+Jul!AT29+Ago!AT29+Set!AT29+Oct!AT29),IF(Config!$C$6=11,SUM(+Ene!AT29+Feb!AT29+Mar!AT29+Abr!AT29+May!AT29+Jun!AT29+Jul!AT29+Ago!AT29+Set!AT29+Oct!AT29+Nov!AT29),IF(Config!$C$6=12,SUM(+Ene!AT29+Feb!AT29+Mar!AT29+Abr!AT29+May!AT29+Jun!AT29+Jul!AT29+Ago!AT29+Set!AT29+Oct!AT29+Nov!AT29+Dic!AT29)))))))))))))</f>
        <v>0</v>
      </c>
      <c r="AU29" s="367">
        <f t="shared" si="8"/>
        <v>89</v>
      </c>
      <c r="AV29" s="37">
        <f t="shared" si="9"/>
        <v>0</v>
      </c>
      <c r="AW29" s="37">
        <f t="shared" si="10"/>
        <v>0</v>
      </c>
      <c r="AX29" s="37">
        <f t="shared" si="11"/>
        <v>5</v>
      </c>
      <c r="AY29" s="37">
        <f t="shared" si="12"/>
        <v>0</v>
      </c>
      <c r="AZ29" s="37">
        <f t="shared" si="13"/>
        <v>0</v>
      </c>
      <c r="BA29" s="37">
        <f t="shared" si="14"/>
        <v>0</v>
      </c>
      <c r="BB29" s="37">
        <f t="shared" si="15"/>
        <v>66</v>
      </c>
      <c r="BC29" s="37">
        <f t="shared" si="16"/>
        <v>0</v>
      </c>
      <c r="BD29" s="38">
        <f t="shared" si="17"/>
        <v>18</v>
      </c>
      <c r="BE29" s="37">
        <f t="shared" si="18"/>
        <v>0</v>
      </c>
      <c r="BF29" s="54">
        <f t="shared" si="6"/>
        <v>89</v>
      </c>
      <c r="BG29" t="str">
        <f t="shared" si="7"/>
        <v>OK</v>
      </c>
    </row>
    <row r="30" spans="1:64" ht="45" x14ac:dyDescent="0.25">
      <c r="A30" s="352">
        <v>27</v>
      </c>
      <c r="B30" s="355" t="s">
        <v>635</v>
      </c>
      <c r="C30" s="361" t="s">
        <v>720</v>
      </c>
      <c r="D30" s="356">
        <f>IF(Config!$C$6=1,SUM(+Ene!D30),IF(Config!$C$6=2,SUM(+Ene!D30+Feb!D30),IF(Config!$C$6=3,SUM(+Ene!D30+Feb!D30+Mar!D30),IF(Config!$C$6=4,SUM(+Ene!D30+Feb!D30+Mar!D30+Abr!D30),IF(Config!$C$6=5,SUM(Ene!D30+Feb!D30+Mar!D30+Abr!D30+May!D30),IF(Config!$C$6=6,SUM(+Ene!D30+Feb!D30+Mar!D30+Abr!D30+May!D30+Jun!D30),IF(Config!$C$6=7,SUM(Ene!D30+Feb!D30+Mar!D30+Abr!D30+May!D30+Jun!D30+Jul!D30),IF(Config!$C$6=8,SUM(+Ene!D30+Feb!D30+Mar!D30+Abr!D30+May!D30+Jun!D30+Jul!D30+Ago!D30),IF(Config!$C$6=9,SUM(+Ene!D30+Feb!D30+Mar!D30+Abr!D30+May!D30+Jun!D30+Jul!D30+Ago!D30+Set!D30),IF(Config!$C$6=10,SUM(+Ene!D30+Feb!D30+Mar!D30+Abr!D30+May!D30+Jun!D30+Jul!D30+Ago!D30+Set!D30+Oct!D30),IF(Config!$C$6=11,SUM(+Ene!D30+Feb!D30+Mar!D30+Abr!D30+May!D30+Jun!D30+Jul!D30+Ago!D30+Set!D30+Oct!D30+Nov!D30),IF(Config!$C$6=12,SUM(+Ene!D30+Feb!D30+Mar!D30+Abr!D30+May!D30+Jun!D30+Jul!D30+Ago!D30+Set!D30+Oct!D30+Nov!D30+Dic!D30)))))))))))))</f>
        <v>0</v>
      </c>
      <c r="E30" s="356">
        <f>IF(Config!$C$6=1,SUM(+Ene!E30),IF(Config!$C$6=2,SUM(+Ene!E30+Feb!E30),IF(Config!$C$6=3,SUM(+Ene!E30+Feb!E30+Mar!E30),IF(Config!$C$6=4,SUM(+Ene!E30+Feb!E30+Mar!E30+Abr!E30),IF(Config!$C$6=5,SUM(Ene!E30+Feb!E30+Mar!E30+Abr!E30+May!E30),IF(Config!$C$6=6,SUM(+Ene!E30+Feb!E30+Mar!E30+Abr!E30+May!E30+Jun!E30),IF(Config!$C$6=7,SUM(Ene!E30+Feb!E30+Mar!E30+Abr!E30+May!E30+Jun!E30+Jul!E30),IF(Config!$C$6=8,SUM(+Ene!E30+Feb!E30+Mar!E30+Abr!E30+May!E30+Jun!E30+Jul!E30+Ago!E30),IF(Config!$C$6=9,SUM(+Ene!E30+Feb!E30+Mar!E30+Abr!E30+May!E30+Jun!E30+Jul!E30+Ago!E30+Set!E30),IF(Config!$C$6=10,SUM(+Ene!E30+Feb!E30+Mar!E30+Abr!E30+May!E30+Jun!E30+Jul!E30+Ago!E30+Set!E30+Oct!E30),IF(Config!$C$6=11,SUM(+Ene!E30+Feb!E30+Mar!E30+Abr!E30+May!E30+Jun!E30+Jul!E30+Ago!E30+Set!E30+Oct!E30+Nov!E30),IF(Config!$C$6=12,SUM(+Ene!E30+Feb!E30+Mar!E30+Abr!E30+May!E30+Jun!E30+Jul!E30+Ago!E30+Set!E30+Oct!E30+Nov!E30+Dic!E30)))))))))))))</f>
        <v>0</v>
      </c>
      <c r="F30" s="356">
        <f>IF(Config!$C$6=1,SUM(+Ene!F30),IF(Config!$C$6=2,SUM(+Ene!F30+Feb!F30),IF(Config!$C$6=3,SUM(+Ene!F30+Feb!F30+Mar!F30),IF(Config!$C$6=4,SUM(+Ene!F30+Feb!F30+Mar!F30+Abr!F30),IF(Config!$C$6=5,SUM(Ene!F30+Feb!F30+Mar!F30+Abr!F30+May!F30),IF(Config!$C$6=6,SUM(+Ene!F30+Feb!F30+Mar!F30+Abr!F30+May!F30+Jun!F30),IF(Config!$C$6=7,SUM(Ene!F30+Feb!F30+Mar!F30+Abr!F30+May!F30+Jun!F30+Jul!F30),IF(Config!$C$6=8,SUM(+Ene!F30+Feb!F30+Mar!F30+Abr!F30+May!F30+Jun!F30+Jul!F30+Ago!F30),IF(Config!$C$6=9,SUM(+Ene!F30+Feb!F30+Mar!F30+Abr!F30+May!F30+Jun!F30+Jul!F30+Ago!F30+Set!F30),IF(Config!$C$6=10,SUM(+Ene!F30+Feb!F30+Mar!F30+Abr!F30+May!F30+Jun!F30+Jul!F30+Ago!F30+Set!F30+Oct!F30),IF(Config!$C$6=11,SUM(+Ene!F30+Feb!F30+Mar!F30+Abr!F30+May!F30+Jun!F30+Jul!F30+Ago!F30+Set!F30+Oct!F30+Nov!F30),IF(Config!$C$6=12,SUM(+Ene!F30+Feb!F30+Mar!F30+Abr!F30+May!F30+Jun!F30+Jul!F30+Ago!F30+Set!F30+Oct!F30+Nov!F30+Dic!F30)))))))))))))</f>
        <v>0</v>
      </c>
      <c r="G30" s="356">
        <f>IF(Config!$C$6=1,SUM(+Ene!G30),IF(Config!$C$6=2,SUM(+Ene!G30+Feb!G30),IF(Config!$C$6=3,SUM(+Ene!G30+Feb!G30+Mar!G30),IF(Config!$C$6=4,SUM(+Ene!G30+Feb!G30+Mar!G30+Abr!G30),IF(Config!$C$6=5,SUM(Ene!G30+Feb!G30+Mar!G30+Abr!G30+May!G30),IF(Config!$C$6=6,SUM(+Ene!G30+Feb!G30+Mar!G30+Abr!G30+May!G30+Jun!G30),IF(Config!$C$6=7,SUM(Ene!G30+Feb!G30+Mar!G30+Abr!G30+May!G30+Jun!G30+Jul!G30),IF(Config!$C$6=8,SUM(+Ene!G30+Feb!G30+Mar!G30+Abr!G30+May!G30+Jun!G30+Jul!G30+Ago!G30),IF(Config!$C$6=9,SUM(+Ene!G30+Feb!G30+Mar!G30+Abr!G30+May!G30+Jun!G30+Jul!G30+Ago!G30+Set!G30),IF(Config!$C$6=10,SUM(+Ene!G30+Feb!G30+Mar!G30+Abr!G30+May!G30+Jun!G30+Jul!G30+Ago!G30+Set!G30+Oct!G30),IF(Config!$C$6=11,SUM(+Ene!G30+Feb!G30+Mar!G30+Abr!G30+May!G30+Jun!G30+Jul!G30+Ago!G30+Set!G30+Oct!G30+Nov!G30),IF(Config!$C$6=12,SUM(+Ene!G30+Feb!G30+Mar!G30+Abr!G30+May!G30+Jun!G30+Jul!G30+Ago!G30+Set!G30+Oct!G30+Nov!G30+Dic!G30)))))))))))))</f>
        <v>0</v>
      </c>
      <c r="H30" s="356">
        <f>IF(Config!$C$6=1,SUM(+Ene!H30),IF(Config!$C$6=2,SUM(+Ene!H30+Feb!H30),IF(Config!$C$6=3,SUM(+Ene!H30+Feb!H30+Mar!H30),IF(Config!$C$6=4,SUM(+Ene!H30+Feb!H30+Mar!H30+Abr!H30),IF(Config!$C$6=5,SUM(Ene!H30+Feb!H30+Mar!H30+Abr!H30+May!H30),IF(Config!$C$6=6,SUM(+Ene!H30+Feb!H30+Mar!H30+Abr!H30+May!H30+Jun!H30),IF(Config!$C$6=7,SUM(Ene!H30+Feb!H30+Mar!H30+Abr!H30+May!H30+Jun!H30+Jul!H30),IF(Config!$C$6=8,SUM(+Ene!H30+Feb!H30+Mar!H30+Abr!H30+May!H30+Jun!H30+Jul!H30+Ago!H30),IF(Config!$C$6=9,SUM(+Ene!H30+Feb!H30+Mar!H30+Abr!H30+May!H30+Jun!H30+Jul!H30+Ago!H30+Set!H30),IF(Config!$C$6=10,SUM(+Ene!H30+Feb!H30+Mar!H30+Abr!H30+May!H30+Jun!H30+Jul!H30+Ago!H30+Set!H30+Oct!H30),IF(Config!$C$6=11,SUM(+Ene!H30+Feb!H30+Mar!H30+Abr!H30+May!H30+Jun!H30+Jul!H30+Ago!H30+Set!H30+Oct!H30+Nov!H30),IF(Config!$C$6=12,SUM(+Ene!H30+Feb!H30+Mar!H30+Abr!H30+May!H30+Jun!H30+Jul!H30+Ago!H30+Set!H30+Oct!H30+Nov!H30+Dic!H30)))))))))))))</f>
        <v>0</v>
      </c>
      <c r="I30" s="356">
        <f>IF(Config!$C$6=1,SUM(+Ene!I30),IF(Config!$C$6=2,SUM(+Ene!I30+Feb!I30),IF(Config!$C$6=3,SUM(+Ene!I30+Feb!I30+Mar!I30),IF(Config!$C$6=4,SUM(+Ene!I30+Feb!I30+Mar!I30+Abr!I30),IF(Config!$C$6=5,SUM(Ene!I30+Feb!I30+Mar!I30+Abr!I30+May!I30),IF(Config!$C$6=6,SUM(+Ene!I30+Feb!I30+Mar!I30+Abr!I30+May!I30+Jun!I30),IF(Config!$C$6=7,SUM(Ene!I30+Feb!I30+Mar!I30+Abr!I30+May!I30+Jun!I30+Jul!I30),IF(Config!$C$6=8,SUM(+Ene!I30+Feb!I30+Mar!I30+Abr!I30+May!I30+Jun!I30+Jul!I30+Ago!I30),IF(Config!$C$6=9,SUM(+Ene!I30+Feb!I30+Mar!I30+Abr!I30+May!I30+Jun!I30+Jul!I30+Ago!I30+Set!I30),IF(Config!$C$6=10,SUM(+Ene!I30+Feb!I30+Mar!I30+Abr!I30+May!I30+Jun!I30+Jul!I30+Ago!I30+Set!I30+Oct!I30),IF(Config!$C$6=11,SUM(+Ene!I30+Feb!I30+Mar!I30+Abr!I30+May!I30+Jun!I30+Jul!I30+Ago!I30+Set!I30+Oct!I30+Nov!I30),IF(Config!$C$6=12,SUM(+Ene!I30+Feb!I30+Mar!I30+Abr!I30+May!I30+Jun!I30+Jul!I30+Ago!I30+Set!I30+Oct!I30+Nov!I30+Dic!I30)))))))))))))</f>
        <v>0</v>
      </c>
      <c r="J30" s="356">
        <f>IF(Config!$C$6=1,SUM(+Ene!J30),IF(Config!$C$6=2,SUM(+Ene!J30+Feb!J30),IF(Config!$C$6=3,SUM(+Ene!J30+Feb!J30+Mar!J30),IF(Config!$C$6=4,SUM(+Ene!J30+Feb!J30+Mar!J30+Abr!J30),IF(Config!$C$6=5,SUM(Ene!J30+Feb!J30+Mar!J30+Abr!J30+May!J30),IF(Config!$C$6=6,SUM(+Ene!J30+Feb!J30+Mar!J30+Abr!J30+May!J30+Jun!J30),IF(Config!$C$6=7,SUM(Ene!J30+Feb!J30+Mar!J30+Abr!J30+May!J30+Jun!J30+Jul!J30),IF(Config!$C$6=8,SUM(+Ene!J30+Feb!J30+Mar!J30+Abr!J30+May!J30+Jun!J30+Jul!J30+Ago!J30),IF(Config!$C$6=9,SUM(+Ene!J30+Feb!J30+Mar!J30+Abr!J30+May!J30+Jun!J30+Jul!J30+Ago!J30+Set!J30),IF(Config!$C$6=10,SUM(+Ene!J30+Feb!J30+Mar!J30+Abr!J30+May!J30+Jun!J30+Jul!J30+Ago!J30+Set!J30+Oct!J30),IF(Config!$C$6=11,SUM(+Ene!J30+Feb!J30+Mar!J30+Abr!J30+May!J30+Jun!J30+Jul!J30+Ago!J30+Set!J30+Oct!J30+Nov!J30),IF(Config!$C$6=12,SUM(+Ene!J30+Feb!J30+Mar!J30+Abr!J30+May!J30+Jun!J30+Jul!J30+Ago!J30+Set!J30+Oct!J30+Nov!J30+Dic!J30)))))))))))))</f>
        <v>0</v>
      </c>
      <c r="K30" s="356">
        <f>IF(Config!$C$6=1,SUM(+Ene!K30),IF(Config!$C$6=2,SUM(+Ene!K30+Feb!K30),IF(Config!$C$6=3,SUM(+Ene!K30+Feb!K30+Mar!K30),IF(Config!$C$6=4,SUM(+Ene!K30+Feb!K30+Mar!K30+Abr!K30),IF(Config!$C$6=5,SUM(Ene!K30+Feb!K30+Mar!K30+Abr!K30+May!K30),IF(Config!$C$6=6,SUM(+Ene!K30+Feb!K30+Mar!K30+Abr!K30+May!K30+Jun!K30),IF(Config!$C$6=7,SUM(Ene!K30+Feb!K30+Mar!K30+Abr!K30+May!K30+Jun!K30+Jul!K30),IF(Config!$C$6=8,SUM(+Ene!K30+Feb!K30+Mar!K30+Abr!K30+May!K30+Jun!K30+Jul!K30+Ago!K30),IF(Config!$C$6=9,SUM(+Ene!K30+Feb!K30+Mar!K30+Abr!K30+May!K30+Jun!K30+Jul!K30+Ago!K30+Set!K30),IF(Config!$C$6=10,SUM(+Ene!K30+Feb!K30+Mar!K30+Abr!K30+May!K30+Jun!K30+Jul!K30+Ago!K30+Set!K30+Oct!K30),IF(Config!$C$6=11,SUM(+Ene!K30+Feb!K30+Mar!K30+Abr!K30+May!K30+Jun!K30+Jul!K30+Ago!K30+Set!K30+Oct!K30+Nov!K30),IF(Config!$C$6=12,SUM(+Ene!K30+Feb!K30+Mar!K30+Abr!K30+May!K30+Jun!K30+Jul!K30+Ago!K30+Set!K30+Oct!K30+Nov!K30+Dic!K30)))))))))))))</f>
        <v>0</v>
      </c>
      <c r="L30" s="356">
        <f>IF(Config!$C$6=1,SUM(+Ene!L30),IF(Config!$C$6=2,SUM(+Ene!L30+Feb!L30),IF(Config!$C$6=3,SUM(+Ene!L30+Feb!L30+Mar!L30),IF(Config!$C$6=4,SUM(+Ene!L30+Feb!L30+Mar!L30+Abr!L30),IF(Config!$C$6=5,SUM(Ene!L30+Feb!L30+Mar!L30+Abr!L30+May!L30),IF(Config!$C$6=6,SUM(+Ene!L30+Feb!L30+Mar!L30+Abr!L30+May!L30+Jun!L30),IF(Config!$C$6=7,SUM(Ene!L30+Feb!L30+Mar!L30+Abr!L30+May!L30+Jun!L30+Jul!L30),IF(Config!$C$6=8,SUM(+Ene!L30+Feb!L30+Mar!L30+Abr!L30+May!L30+Jun!L30+Jul!L30+Ago!L30),IF(Config!$C$6=9,SUM(+Ene!L30+Feb!L30+Mar!L30+Abr!L30+May!L30+Jun!L30+Jul!L30+Ago!L30+Set!L30),IF(Config!$C$6=10,SUM(+Ene!L30+Feb!L30+Mar!L30+Abr!L30+May!L30+Jun!L30+Jul!L30+Ago!L30+Set!L30+Oct!L30),IF(Config!$C$6=11,SUM(+Ene!L30+Feb!L30+Mar!L30+Abr!L30+May!L30+Jun!L30+Jul!L30+Ago!L30+Set!L30+Oct!L30+Nov!L30),IF(Config!$C$6=12,SUM(+Ene!L30+Feb!L30+Mar!L30+Abr!L30+May!L30+Jun!L30+Jul!L30+Ago!L30+Set!L30+Oct!L30+Nov!L30+Dic!L30)))))))))))))</f>
        <v>0</v>
      </c>
      <c r="M30" s="356">
        <f>IF(Config!$C$6=1,SUM(+Ene!M30),IF(Config!$C$6=2,SUM(+Ene!M30+Feb!M30),IF(Config!$C$6=3,SUM(+Ene!M30+Feb!M30+Mar!M30),IF(Config!$C$6=4,SUM(+Ene!M30+Feb!M30+Mar!M30+Abr!M30),IF(Config!$C$6=5,SUM(Ene!M30+Feb!M30+Mar!M30+Abr!M30+May!M30),IF(Config!$C$6=6,SUM(+Ene!M30+Feb!M30+Mar!M30+Abr!M30+May!M30+Jun!M30),IF(Config!$C$6=7,SUM(Ene!M30+Feb!M30+Mar!M30+Abr!M30+May!M30+Jun!M30+Jul!M30),IF(Config!$C$6=8,SUM(+Ene!M30+Feb!M30+Mar!M30+Abr!M30+May!M30+Jun!M30+Jul!M30+Ago!M30),IF(Config!$C$6=9,SUM(+Ene!M30+Feb!M30+Mar!M30+Abr!M30+May!M30+Jun!M30+Jul!M30+Ago!M30+Set!M30),IF(Config!$C$6=10,SUM(+Ene!M30+Feb!M30+Mar!M30+Abr!M30+May!M30+Jun!M30+Jul!M30+Ago!M30+Set!M30+Oct!M30),IF(Config!$C$6=11,SUM(+Ene!M30+Feb!M30+Mar!M30+Abr!M30+May!M30+Jun!M30+Jul!M30+Ago!M30+Set!M30+Oct!M30+Nov!M30),IF(Config!$C$6=12,SUM(+Ene!M30+Feb!M30+Mar!M30+Abr!M30+May!M30+Jun!M30+Jul!M30+Ago!M30+Set!M30+Oct!M30+Nov!M30+Dic!M30)))))))))))))</f>
        <v>0</v>
      </c>
      <c r="N30" s="356">
        <f>IF(Config!$C$6=1,SUM(+Ene!N30),IF(Config!$C$6=2,SUM(+Ene!N30+Feb!N30),IF(Config!$C$6=3,SUM(+Ene!N30+Feb!N30+Mar!N30),IF(Config!$C$6=4,SUM(+Ene!N30+Feb!N30+Mar!N30+Abr!N30),IF(Config!$C$6=5,SUM(Ene!N30+Feb!N30+Mar!N30+Abr!N30+May!N30),IF(Config!$C$6=6,SUM(+Ene!N30+Feb!N30+Mar!N30+Abr!N30+May!N30+Jun!N30),IF(Config!$C$6=7,SUM(Ene!N30+Feb!N30+Mar!N30+Abr!N30+May!N30+Jun!N30+Jul!N30),IF(Config!$C$6=8,SUM(+Ene!N30+Feb!N30+Mar!N30+Abr!N30+May!N30+Jun!N30+Jul!N30+Ago!N30),IF(Config!$C$6=9,SUM(+Ene!N30+Feb!N30+Mar!N30+Abr!N30+May!N30+Jun!N30+Jul!N30+Ago!N30+Set!N30),IF(Config!$C$6=10,SUM(+Ene!N30+Feb!N30+Mar!N30+Abr!N30+May!N30+Jun!N30+Jul!N30+Ago!N30+Set!N30+Oct!N30),IF(Config!$C$6=11,SUM(+Ene!N30+Feb!N30+Mar!N30+Abr!N30+May!N30+Jun!N30+Jul!N30+Ago!N30+Set!N30+Oct!N30+Nov!N30),IF(Config!$C$6=12,SUM(+Ene!N30+Feb!N30+Mar!N30+Abr!N30+May!N30+Jun!N30+Jul!N30+Ago!N30+Set!N30+Oct!N30+Nov!N30+Dic!N30)))))))))))))</f>
        <v>0</v>
      </c>
      <c r="O30" s="356">
        <f>IF(Config!$C$6=1,SUM(+Ene!O30),IF(Config!$C$6=2,SUM(+Ene!O30+Feb!O30),IF(Config!$C$6=3,SUM(+Ene!O30+Feb!O30+Mar!O30),IF(Config!$C$6=4,SUM(+Ene!O30+Feb!O30+Mar!O30+Abr!O30),IF(Config!$C$6=5,SUM(Ene!O30+Feb!O30+Mar!O30+Abr!O30+May!O30),IF(Config!$C$6=6,SUM(+Ene!O30+Feb!O30+Mar!O30+Abr!O30+May!O30+Jun!O30),IF(Config!$C$6=7,SUM(Ene!O30+Feb!O30+Mar!O30+Abr!O30+May!O30+Jun!O30+Jul!O30),IF(Config!$C$6=8,SUM(+Ene!O30+Feb!O30+Mar!O30+Abr!O30+May!O30+Jun!O30+Jul!O30+Ago!O30),IF(Config!$C$6=9,SUM(+Ene!O30+Feb!O30+Mar!O30+Abr!O30+May!O30+Jun!O30+Jul!O30+Ago!O30+Set!O30),IF(Config!$C$6=10,SUM(+Ene!O30+Feb!O30+Mar!O30+Abr!O30+May!O30+Jun!O30+Jul!O30+Ago!O30+Set!O30+Oct!O30),IF(Config!$C$6=11,SUM(+Ene!O30+Feb!O30+Mar!O30+Abr!O30+May!O30+Jun!O30+Jul!O30+Ago!O30+Set!O30+Oct!O30+Nov!O30),IF(Config!$C$6=12,SUM(+Ene!O30+Feb!O30+Mar!O30+Abr!O30+May!O30+Jun!O30+Jul!O30+Ago!O30+Set!O30+Oct!O30+Nov!O30+Dic!O30)))))))))))))</f>
        <v>0</v>
      </c>
      <c r="P30" s="356">
        <f>IF(Config!$C$6=1,SUM(+Ene!P30),IF(Config!$C$6=2,SUM(+Ene!P30+Feb!P30),IF(Config!$C$6=3,SUM(+Ene!P30+Feb!P30+Mar!P30),IF(Config!$C$6=4,SUM(+Ene!P30+Feb!P30+Mar!P30+Abr!P30),IF(Config!$C$6=5,SUM(Ene!P30+Feb!P30+Mar!P30+Abr!P30+May!P30),IF(Config!$C$6=6,SUM(+Ene!P30+Feb!P30+Mar!P30+Abr!P30+May!P30+Jun!P30),IF(Config!$C$6=7,SUM(Ene!P30+Feb!P30+Mar!P30+Abr!P30+May!P30+Jun!P30+Jul!P30),IF(Config!$C$6=8,SUM(+Ene!P30+Feb!P30+Mar!P30+Abr!P30+May!P30+Jun!P30+Jul!P30+Ago!P30),IF(Config!$C$6=9,SUM(+Ene!P30+Feb!P30+Mar!P30+Abr!P30+May!P30+Jun!P30+Jul!P30+Ago!P30+Set!P30),IF(Config!$C$6=10,SUM(+Ene!P30+Feb!P30+Mar!P30+Abr!P30+May!P30+Jun!P30+Jul!P30+Ago!P30+Set!P30+Oct!P30),IF(Config!$C$6=11,SUM(+Ene!P30+Feb!P30+Mar!P30+Abr!P30+May!P30+Jun!P30+Jul!P30+Ago!P30+Set!P30+Oct!P30+Nov!P30),IF(Config!$C$6=12,SUM(+Ene!P30+Feb!P30+Mar!P30+Abr!P30+May!P30+Jun!P30+Jul!P30+Ago!P30+Set!P30+Oct!P30+Nov!P30+Dic!P30)))))))))))))</f>
        <v>0</v>
      </c>
      <c r="Q30" s="356">
        <f>IF(Config!$C$6=1,SUM(+Ene!Q30),IF(Config!$C$6=2,SUM(+Ene!Q30+Feb!Q30),IF(Config!$C$6=3,SUM(+Ene!Q30+Feb!Q30+Mar!Q30),IF(Config!$C$6=4,SUM(+Ene!Q30+Feb!Q30+Mar!Q30+Abr!Q30),IF(Config!$C$6=5,SUM(Ene!Q30+Feb!Q30+Mar!Q30+Abr!Q30+May!Q30),IF(Config!$C$6=6,SUM(+Ene!Q30+Feb!Q30+Mar!Q30+Abr!Q30+May!Q30+Jun!Q30),IF(Config!$C$6=7,SUM(Ene!Q30+Feb!Q30+Mar!Q30+Abr!Q30+May!Q30+Jun!Q30+Jul!Q30),IF(Config!$C$6=8,SUM(+Ene!Q30+Feb!Q30+Mar!Q30+Abr!Q30+May!Q30+Jun!Q30+Jul!Q30+Ago!Q30),IF(Config!$C$6=9,SUM(+Ene!Q30+Feb!Q30+Mar!Q30+Abr!Q30+May!Q30+Jun!Q30+Jul!Q30+Ago!Q30+Set!Q30),IF(Config!$C$6=10,SUM(+Ene!Q30+Feb!Q30+Mar!Q30+Abr!Q30+May!Q30+Jun!Q30+Jul!Q30+Ago!Q30+Set!Q30+Oct!Q30),IF(Config!$C$6=11,SUM(+Ene!Q30+Feb!Q30+Mar!Q30+Abr!Q30+May!Q30+Jun!Q30+Jul!Q30+Ago!Q30+Set!Q30+Oct!Q30+Nov!Q30),IF(Config!$C$6=12,SUM(+Ene!Q30+Feb!Q30+Mar!Q30+Abr!Q30+May!Q30+Jun!Q30+Jul!Q30+Ago!Q30+Set!Q30+Oct!Q30+Nov!Q30+Dic!Q30)))))))))))))</f>
        <v>0</v>
      </c>
      <c r="R30" s="356">
        <f>IF(Config!$C$6=1,SUM(+Ene!R30),IF(Config!$C$6=2,SUM(+Ene!R30+Feb!R30),IF(Config!$C$6=3,SUM(+Ene!R30+Feb!R30+Mar!R30),IF(Config!$C$6=4,SUM(+Ene!R30+Feb!R30+Mar!R30+Abr!R30),IF(Config!$C$6=5,SUM(Ene!R30+Feb!R30+Mar!R30+Abr!R30+May!R30),IF(Config!$C$6=6,SUM(+Ene!R30+Feb!R30+Mar!R30+Abr!R30+May!R30+Jun!R30),IF(Config!$C$6=7,SUM(Ene!R30+Feb!R30+Mar!R30+Abr!R30+May!R30+Jun!R30+Jul!R30),IF(Config!$C$6=8,SUM(+Ene!R30+Feb!R30+Mar!R30+Abr!R30+May!R30+Jun!R30+Jul!R30+Ago!R30),IF(Config!$C$6=9,SUM(+Ene!R30+Feb!R30+Mar!R30+Abr!R30+May!R30+Jun!R30+Jul!R30+Ago!R30+Set!R30),IF(Config!$C$6=10,SUM(+Ene!R30+Feb!R30+Mar!R30+Abr!R30+May!R30+Jun!R30+Jul!R30+Ago!R30+Set!R30+Oct!R30),IF(Config!$C$6=11,SUM(+Ene!R30+Feb!R30+Mar!R30+Abr!R30+May!R30+Jun!R30+Jul!R30+Ago!R30+Set!R30+Oct!R30+Nov!R30),IF(Config!$C$6=12,SUM(+Ene!R30+Feb!R30+Mar!R30+Abr!R30+May!R30+Jun!R30+Jul!R30+Ago!R30+Set!R30+Oct!R30+Nov!R30+Dic!R30)))))))))))))</f>
        <v>0</v>
      </c>
      <c r="S30" s="356">
        <f>IF(Config!$C$6=1,SUM(+Ene!S30),IF(Config!$C$6=2,SUM(+Ene!S30+Feb!S30),IF(Config!$C$6=3,SUM(+Ene!S30+Feb!S30+Mar!S30),IF(Config!$C$6=4,SUM(+Ene!S30+Feb!S30+Mar!S30+Abr!S30),IF(Config!$C$6=5,SUM(Ene!S30+Feb!S30+Mar!S30+Abr!S30+May!S30),IF(Config!$C$6=6,SUM(+Ene!S30+Feb!S30+Mar!S30+Abr!S30+May!S30+Jun!S30),IF(Config!$C$6=7,SUM(Ene!S30+Feb!S30+Mar!S30+Abr!S30+May!S30+Jun!S30+Jul!S30),IF(Config!$C$6=8,SUM(+Ene!S30+Feb!S30+Mar!S30+Abr!S30+May!S30+Jun!S30+Jul!S30+Ago!S30),IF(Config!$C$6=9,SUM(+Ene!S30+Feb!S30+Mar!S30+Abr!S30+May!S30+Jun!S30+Jul!S30+Ago!S30+Set!S30),IF(Config!$C$6=10,SUM(+Ene!S30+Feb!S30+Mar!S30+Abr!S30+May!S30+Jun!S30+Jul!S30+Ago!S30+Set!S30+Oct!S30),IF(Config!$C$6=11,SUM(+Ene!S30+Feb!S30+Mar!S30+Abr!S30+May!S30+Jun!S30+Jul!S30+Ago!S30+Set!S30+Oct!S30+Nov!S30),IF(Config!$C$6=12,SUM(+Ene!S30+Feb!S30+Mar!S30+Abr!S30+May!S30+Jun!S30+Jul!S30+Ago!S30+Set!S30+Oct!S30+Nov!S30+Dic!S30)))))))))))))</f>
        <v>0</v>
      </c>
      <c r="T30" s="356">
        <f>IF(Config!$C$6=1,SUM(+Ene!T30),IF(Config!$C$6=2,SUM(+Ene!T30+Feb!T30),IF(Config!$C$6=3,SUM(+Ene!T30+Feb!T30+Mar!T30),IF(Config!$C$6=4,SUM(+Ene!T30+Feb!T30+Mar!T30+Abr!T30),IF(Config!$C$6=5,SUM(Ene!T30+Feb!T30+Mar!T30+Abr!T30+May!T30),IF(Config!$C$6=6,SUM(+Ene!T30+Feb!T30+Mar!T30+Abr!T30+May!T30+Jun!T30),IF(Config!$C$6=7,SUM(Ene!T30+Feb!T30+Mar!T30+Abr!T30+May!T30+Jun!T30+Jul!T30),IF(Config!$C$6=8,SUM(+Ene!T30+Feb!T30+Mar!T30+Abr!T30+May!T30+Jun!T30+Jul!T30+Ago!T30),IF(Config!$C$6=9,SUM(+Ene!T30+Feb!T30+Mar!T30+Abr!T30+May!T30+Jun!T30+Jul!T30+Ago!T30+Set!T30),IF(Config!$C$6=10,SUM(+Ene!T30+Feb!T30+Mar!T30+Abr!T30+May!T30+Jun!T30+Jul!T30+Ago!T30+Set!T30+Oct!T30),IF(Config!$C$6=11,SUM(+Ene!T30+Feb!T30+Mar!T30+Abr!T30+May!T30+Jun!T30+Jul!T30+Ago!T30+Set!T30+Oct!T30+Nov!T30),IF(Config!$C$6=12,SUM(+Ene!T30+Feb!T30+Mar!T30+Abr!T30+May!T30+Jun!T30+Jul!T30+Ago!T30+Set!T30+Oct!T30+Nov!T30+Dic!T30)))))))))))))</f>
        <v>0</v>
      </c>
      <c r="U30" s="356">
        <f>IF(Config!$C$6=1,SUM(+Ene!U30),IF(Config!$C$6=2,SUM(+Ene!U30+Feb!U30),IF(Config!$C$6=3,SUM(+Ene!U30+Feb!U30+Mar!U30),IF(Config!$C$6=4,SUM(+Ene!U30+Feb!U30+Mar!U30+Abr!U30),IF(Config!$C$6=5,SUM(Ene!U30+Feb!U30+Mar!U30+Abr!U30+May!U30),IF(Config!$C$6=6,SUM(+Ene!U30+Feb!U30+Mar!U30+Abr!U30+May!U30+Jun!U30),IF(Config!$C$6=7,SUM(Ene!U30+Feb!U30+Mar!U30+Abr!U30+May!U30+Jun!U30+Jul!U30),IF(Config!$C$6=8,SUM(+Ene!U30+Feb!U30+Mar!U30+Abr!U30+May!U30+Jun!U30+Jul!U30+Ago!U30),IF(Config!$C$6=9,SUM(+Ene!U30+Feb!U30+Mar!U30+Abr!U30+May!U30+Jun!U30+Jul!U30+Ago!U30+Set!U30),IF(Config!$C$6=10,SUM(+Ene!U30+Feb!U30+Mar!U30+Abr!U30+May!U30+Jun!U30+Jul!U30+Ago!U30+Set!U30+Oct!U30),IF(Config!$C$6=11,SUM(+Ene!U30+Feb!U30+Mar!U30+Abr!U30+May!U30+Jun!U30+Jul!U30+Ago!U30+Set!U30+Oct!U30+Nov!U30),IF(Config!$C$6=12,SUM(+Ene!U30+Feb!U30+Mar!U30+Abr!U30+May!U30+Jun!U30+Jul!U30+Ago!U30+Set!U30+Oct!U30+Nov!U30+Dic!U30)))))))))))))</f>
        <v>0</v>
      </c>
      <c r="V30" s="356">
        <f>IF(Config!$C$6=1,SUM(+Ene!V30),IF(Config!$C$6=2,SUM(+Ene!V30+Feb!V30),IF(Config!$C$6=3,SUM(+Ene!V30+Feb!V30+Mar!V30),IF(Config!$C$6=4,SUM(+Ene!V30+Feb!V30+Mar!V30+Abr!V30),IF(Config!$C$6=5,SUM(Ene!V30+Feb!V30+Mar!V30+Abr!V30+May!V30),IF(Config!$C$6=6,SUM(+Ene!V30+Feb!V30+Mar!V30+Abr!V30+May!V30+Jun!V30),IF(Config!$C$6=7,SUM(Ene!V30+Feb!V30+Mar!V30+Abr!V30+May!V30+Jun!V30+Jul!V30),IF(Config!$C$6=8,SUM(+Ene!V30+Feb!V30+Mar!V30+Abr!V30+May!V30+Jun!V30+Jul!V30+Ago!V30),IF(Config!$C$6=9,SUM(+Ene!V30+Feb!V30+Mar!V30+Abr!V30+May!V30+Jun!V30+Jul!V30+Ago!V30+Set!V30),IF(Config!$C$6=10,SUM(+Ene!V30+Feb!V30+Mar!V30+Abr!V30+May!V30+Jun!V30+Jul!V30+Ago!V30+Set!V30+Oct!V30),IF(Config!$C$6=11,SUM(+Ene!V30+Feb!V30+Mar!V30+Abr!V30+May!V30+Jun!V30+Jul!V30+Ago!V30+Set!V30+Oct!V30+Nov!V30),IF(Config!$C$6=12,SUM(+Ene!V30+Feb!V30+Mar!V30+Abr!V30+May!V30+Jun!V30+Jul!V30+Ago!V30+Set!V30+Oct!V30+Nov!V30+Dic!V30)))))))))))))</f>
        <v>0</v>
      </c>
      <c r="W30" s="356">
        <f>IF(Config!$C$6=1,SUM(+Ene!W30),IF(Config!$C$6=2,SUM(+Ene!W30+Feb!W30),IF(Config!$C$6=3,SUM(+Ene!W30+Feb!W30+Mar!W30),IF(Config!$C$6=4,SUM(+Ene!W30+Feb!W30+Mar!W30+Abr!W30),IF(Config!$C$6=5,SUM(Ene!W30+Feb!W30+Mar!W30+Abr!W30+May!W30),IF(Config!$C$6=6,SUM(+Ene!W30+Feb!W30+Mar!W30+Abr!W30+May!W30+Jun!W30),IF(Config!$C$6=7,SUM(Ene!W30+Feb!W30+Mar!W30+Abr!W30+May!W30+Jun!W30+Jul!W30),IF(Config!$C$6=8,SUM(+Ene!W30+Feb!W30+Mar!W30+Abr!W30+May!W30+Jun!W30+Jul!W30+Ago!W30),IF(Config!$C$6=9,SUM(+Ene!W30+Feb!W30+Mar!W30+Abr!W30+May!W30+Jun!W30+Jul!W30+Ago!W30+Set!W30),IF(Config!$C$6=10,SUM(+Ene!W30+Feb!W30+Mar!W30+Abr!W30+May!W30+Jun!W30+Jul!W30+Ago!W30+Set!W30+Oct!W30),IF(Config!$C$6=11,SUM(+Ene!W30+Feb!W30+Mar!W30+Abr!W30+May!W30+Jun!W30+Jul!W30+Ago!W30+Set!W30+Oct!W30+Nov!W30),IF(Config!$C$6=12,SUM(+Ene!W30+Feb!W30+Mar!W30+Abr!W30+May!W30+Jun!W30+Jul!W30+Ago!W30+Set!W30+Oct!W30+Nov!W30+Dic!W30)))))))))))))</f>
        <v>0</v>
      </c>
      <c r="X30" s="356">
        <f>IF(Config!$C$6=1,SUM(+Ene!X30),IF(Config!$C$6=2,SUM(+Ene!X30+Feb!X30),IF(Config!$C$6=3,SUM(+Ene!X30+Feb!X30+Mar!X30),IF(Config!$C$6=4,SUM(+Ene!X30+Feb!X30+Mar!X30+Abr!X30),IF(Config!$C$6=5,SUM(Ene!X30+Feb!X30+Mar!X30+Abr!X30+May!X30),IF(Config!$C$6=6,SUM(+Ene!X30+Feb!X30+Mar!X30+Abr!X30+May!X30+Jun!X30),IF(Config!$C$6=7,SUM(Ene!X30+Feb!X30+Mar!X30+Abr!X30+May!X30+Jun!X30+Jul!X30),IF(Config!$C$6=8,SUM(+Ene!X30+Feb!X30+Mar!X30+Abr!X30+May!X30+Jun!X30+Jul!X30+Ago!X30),IF(Config!$C$6=9,SUM(+Ene!X30+Feb!X30+Mar!X30+Abr!X30+May!X30+Jun!X30+Jul!X30+Ago!X30+Set!X30),IF(Config!$C$6=10,SUM(+Ene!X30+Feb!X30+Mar!X30+Abr!X30+May!X30+Jun!X30+Jul!X30+Ago!X30+Set!X30+Oct!X30),IF(Config!$C$6=11,SUM(+Ene!X30+Feb!X30+Mar!X30+Abr!X30+May!X30+Jun!X30+Jul!X30+Ago!X30+Set!X30+Oct!X30+Nov!X30),IF(Config!$C$6=12,SUM(+Ene!X30+Feb!X30+Mar!X30+Abr!X30+May!X30+Jun!X30+Jul!X30+Ago!X30+Set!X30+Oct!X30+Nov!X30+Dic!X30)))))))))))))</f>
        <v>0</v>
      </c>
      <c r="Y30" s="356">
        <f>IF(Config!$C$6=1,SUM(+Ene!Y30),IF(Config!$C$6=2,SUM(+Ene!Y30+Feb!Y30),IF(Config!$C$6=3,SUM(+Ene!Y30+Feb!Y30+Mar!Y30),IF(Config!$C$6=4,SUM(+Ene!Y30+Feb!Y30+Mar!Y30+Abr!Y30),IF(Config!$C$6=5,SUM(Ene!Y30+Feb!Y30+Mar!Y30+Abr!Y30+May!Y30),IF(Config!$C$6=6,SUM(+Ene!Y30+Feb!Y30+Mar!Y30+Abr!Y30+May!Y30+Jun!Y30),IF(Config!$C$6=7,SUM(Ene!Y30+Feb!Y30+Mar!Y30+Abr!Y30+May!Y30+Jun!Y30+Jul!Y30),IF(Config!$C$6=8,SUM(+Ene!Y30+Feb!Y30+Mar!Y30+Abr!Y30+May!Y30+Jun!Y30+Jul!Y30+Ago!Y30),IF(Config!$C$6=9,SUM(+Ene!Y30+Feb!Y30+Mar!Y30+Abr!Y30+May!Y30+Jun!Y30+Jul!Y30+Ago!Y30+Set!Y30),IF(Config!$C$6=10,SUM(+Ene!Y30+Feb!Y30+Mar!Y30+Abr!Y30+May!Y30+Jun!Y30+Jul!Y30+Ago!Y30+Set!Y30+Oct!Y30),IF(Config!$C$6=11,SUM(+Ene!Y30+Feb!Y30+Mar!Y30+Abr!Y30+May!Y30+Jun!Y30+Jul!Y30+Ago!Y30+Set!Y30+Oct!Y30+Nov!Y30),IF(Config!$C$6=12,SUM(+Ene!Y30+Feb!Y30+Mar!Y30+Abr!Y30+May!Y30+Jun!Y30+Jul!Y30+Ago!Y30+Set!Y30+Oct!Y30+Nov!Y30+Dic!Y30)))))))))))))</f>
        <v>0</v>
      </c>
      <c r="Z30" s="356">
        <f>IF(Config!$C$6=1,SUM(+Ene!Z30),IF(Config!$C$6=2,SUM(+Ene!Z30+Feb!Z30),IF(Config!$C$6=3,SUM(+Ene!Z30+Feb!Z30+Mar!Z30),IF(Config!$C$6=4,SUM(+Ene!Z30+Feb!Z30+Mar!Z30+Abr!Z30),IF(Config!$C$6=5,SUM(Ene!Z30+Feb!Z30+Mar!Z30+Abr!Z30+May!Z30),IF(Config!$C$6=6,SUM(+Ene!Z30+Feb!Z30+Mar!Z30+Abr!Z30+May!Z30+Jun!Z30),IF(Config!$C$6=7,SUM(Ene!Z30+Feb!Z30+Mar!Z30+Abr!Z30+May!Z30+Jun!Z30+Jul!Z30),IF(Config!$C$6=8,SUM(+Ene!Z30+Feb!Z30+Mar!Z30+Abr!Z30+May!Z30+Jun!Z30+Jul!Z30+Ago!Z30),IF(Config!$C$6=9,SUM(+Ene!Z30+Feb!Z30+Mar!Z30+Abr!Z30+May!Z30+Jun!Z30+Jul!Z30+Ago!Z30+Set!Z30),IF(Config!$C$6=10,SUM(+Ene!Z30+Feb!Z30+Mar!Z30+Abr!Z30+May!Z30+Jun!Z30+Jul!Z30+Ago!Z30+Set!Z30+Oct!Z30),IF(Config!$C$6=11,SUM(+Ene!Z30+Feb!Z30+Mar!Z30+Abr!Z30+May!Z30+Jun!Z30+Jul!Z30+Ago!Z30+Set!Z30+Oct!Z30+Nov!Z30),IF(Config!$C$6=12,SUM(+Ene!Z30+Feb!Z30+Mar!Z30+Abr!Z30+May!Z30+Jun!Z30+Jul!Z30+Ago!Z30+Set!Z30+Oct!Z30+Nov!Z30+Dic!Z30)))))))))))))</f>
        <v>0</v>
      </c>
      <c r="AA30" s="356">
        <f>IF(Config!$C$6=1,SUM(+Ene!AA30),IF(Config!$C$6=2,SUM(+Ene!AA30+Feb!AA30),IF(Config!$C$6=3,SUM(+Ene!AA30+Feb!AA30+Mar!AA30),IF(Config!$C$6=4,SUM(+Ene!AA30+Feb!AA30+Mar!AA30+Abr!AA30),IF(Config!$C$6=5,SUM(Ene!AA30+Feb!AA30+Mar!AA30+Abr!AA30+May!AA30),IF(Config!$C$6=6,SUM(+Ene!AA30+Feb!AA30+Mar!AA30+Abr!AA30+May!AA30+Jun!AA30),IF(Config!$C$6=7,SUM(Ene!AA30+Feb!AA30+Mar!AA30+Abr!AA30+May!AA30+Jun!AA30+Jul!AA30),IF(Config!$C$6=8,SUM(+Ene!AA30+Feb!AA30+Mar!AA30+Abr!AA30+May!AA30+Jun!AA30+Jul!AA30+Ago!AA30),IF(Config!$C$6=9,SUM(+Ene!AA30+Feb!AA30+Mar!AA30+Abr!AA30+May!AA30+Jun!AA30+Jul!AA30+Ago!AA30+Set!AA30),IF(Config!$C$6=10,SUM(+Ene!AA30+Feb!AA30+Mar!AA30+Abr!AA30+May!AA30+Jun!AA30+Jul!AA30+Ago!AA30+Set!AA30+Oct!AA30),IF(Config!$C$6=11,SUM(+Ene!AA30+Feb!AA30+Mar!AA30+Abr!AA30+May!AA30+Jun!AA30+Jul!AA30+Ago!AA30+Set!AA30+Oct!AA30+Nov!AA30),IF(Config!$C$6=12,SUM(+Ene!AA30+Feb!AA30+Mar!AA30+Abr!AA30+May!AA30+Jun!AA30+Jul!AA30+Ago!AA30+Set!AA30+Oct!AA30+Nov!AA30+Dic!AA30)))))))))))))</f>
        <v>0</v>
      </c>
      <c r="AB30" s="356">
        <f>IF(Config!$C$6=1,SUM(+Ene!AB30),IF(Config!$C$6=2,SUM(+Ene!AB30+Feb!AB30),IF(Config!$C$6=3,SUM(+Ene!AB30+Feb!AB30+Mar!AB30),IF(Config!$C$6=4,SUM(+Ene!AB30+Feb!AB30+Mar!AB30+Abr!AB30),IF(Config!$C$6=5,SUM(Ene!AB30+Feb!AB30+Mar!AB30+Abr!AB30+May!AB30),IF(Config!$C$6=6,SUM(+Ene!AB30+Feb!AB30+Mar!AB30+Abr!AB30+May!AB30+Jun!AB30),IF(Config!$C$6=7,SUM(Ene!AB30+Feb!AB30+Mar!AB30+Abr!AB30+May!AB30+Jun!AB30+Jul!AB30),IF(Config!$C$6=8,SUM(+Ene!AB30+Feb!AB30+Mar!AB30+Abr!AB30+May!AB30+Jun!AB30+Jul!AB30+Ago!AB30),IF(Config!$C$6=9,SUM(+Ene!AB30+Feb!AB30+Mar!AB30+Abr!AB30+May!AB30+Jun!AB30+Jul!AB30+Ago!AB30+Set!AB30),IF(Config!$C$6=10,SUM(+Ene!AB30+Feb!AB30+Mar!AB30+Abr!AB30+May!AB30+Jun!AB30+Jul!AB30+Ago!AB30+Set!AB30+Oct!AB30),IF(Config!$C$6=11,SUM(+Ene!AB30+Feb!AB30+Mar!AB30+Abr!AB30+May!AB30+Jun!AB30+Jul!AB30+Ago!AB30+Set!AB30+Oct!AB30+Nov!AB30),IF(Config!$C$6=12,SUM(+Ene!AB30+Feb!AB30+Mar!AB30+Abr!AB30+May!AB30+Jun!AB30+Jul!AB30+Ago!AB30+Set!AB30+Oct!AB30+Nov!AB30+Dic!AB30)))))))))))))</f>
        <v>0</v>
      </c>
      <c r="AC30" s="356">
        <f>IF(Config!$C$6=1,SUM(+Ene!AC30),IF(Config!$C$6=2,SUM(+Ene!AC30+Feb!AC30),IF(Config!$C$6=3,SUM(+Ene!AC30+Feb!AC30+Mar!AC30),IF(Config!$C$6=4,SUM(+Ene!AC30+Feb!AC30+Mar!AC30+Abr!AC30),IF(Config!$C$6=5,SUM(Ene!AC30+Feb!AC30+Mar!AC30+Abr!AC30+May!AC30),IF(Config!$C$6=6,SUM(+Ene!AC30+Feb!AC30+Mar!AC30+Abr!AC30+May!AC30+Jun!AC30),IF(Config!$C$6=7,SUM(Ene!AC30+Feb!AC30+Mar!AC30+Abr!AC30+May!AC30+Jun!AC30+Jul!AC30),IF(Config!$C$6=8,SUM(+Ene!AC30+Feb!AC30+Mar!AC30+Abr!AC30+May!AC30+Jun!AC30+Jul!AC30+Ago!AC30),IF(Config!$C$6=9,SUM(+Ene!AC30+Feb!AC30+Mar!AC30+Abr!AC30+May!AC30+Jun!AC30+Jul!AC30+Ago!AC30+Set!AC30),IF(Config!$C$6=10,SUM(+Ene!AC30+Feb!AC30+Mar!AC30+Abr!AC30+May!AC30+Jun!AC30+Jul!AC30+Ago!AC30+Set!AC30+Oct!AC30),IF(Config!$C$6=11,SUM(+Ene!AC30+Feb!AC30+Mar!AC30+Abr!AC30+May!AC30+Jun!AC30+Jul!AC30+Ago!AC30+Set!AC30+Oct!AC30+Nov!AC30),IF(Config!$C$6=12,SUM(+Ene!AC30+Feb!AC30+Mar!AC30+Abr!AC30+May!AC30+Jun!AC30+Jul!AC30+Ago!AC30+Set!AC30+Oct!AC30+Nov!AC30+Dic!AC30)))))))))))))</f>
        <v>0</v>
      </c>
      <c r="AD30" s="356">
        <f>IF(Config!$C$6=1,SUM(+Ene!AD30),IF(Config!$C$6=2,SUM(+Ene!AD30+Feb!AD30),IF(Config!$C$6=3,SUM(+Ene!AD30+Feb!AD30+Mar!AD30),IF(Config!$C$6=4,SUM(+Ene!AD30+Feb!AD30+Mar!AD30+Abr!AD30),IF(Config!$C$6=5,SUM(Ene!AD30+Feb!AD30+Mar!AD30+Abr!AD30+May!AD30),IF(Config!$C$6=6,SUM(+Ene!AD30+Feb!AD30+Mar!AD30+Abr!AD30+May!AD30+Jun!AD30),IF(Config!$C$6=7,SUM(Ene!AD30+Feb!AD30+Mar!AD30+Abr!AD30+May!AD30+Jun!AD30+Jul!AD30),IF(Config!$C$6=8,SUM(+Ene!AD30+Feb!AD30+Mar!AD30+Abr!AD30+May!AD30+Jun!AD30+Jul!AD30+Ago!AD30),IF(Config!$C$6=9,SUM(+Ene!AD30+Feb!AD30+Mar!AD30+Abr!AD30+May!AD30+Jun!AD30+Jul!AD30+Ago!AD30+Set!AD30),IF(Config!$C$6=10,SUM(+Ene!AD30+Feb!AD30+Mar!AD30+Abr!AD30+May!AD30+Jun!AD30+Jul!AD30+Ago!AD30+Set!AD30+Oct!AD30),IF(Config!$C$6=11,SUM(+Ene!AD30+Feb!AD30+Mar!AD30+Abr!AD30+May!AD30+Jun!AD30+Jul!AD30+Ago!AD30+Set!AD30+Oct!AD30+Nov!AD30),IF(Config!$C$6=12,SUM(+Ene!AD30+Feb!AD30+Mar!AD30+Abr!AD30+May!AD30+Jun!AD30+Jul!AD30+Ago!AD30+Set!AD30+Oct!AD30+Nov!AD30+Dic!AD30)))))))))))))</f>
        <v>0</v>
      </c>
      <c r="AE30" s="356">
        <f>IF(Config!$C$6=1,SUM(+Ene!AE30),IF(Config!$C$6=2,SUM(+Ene!AE30+Feb!AE30),IF(Config!$C$6=3,SUM(+Ene!AE30+Feb!AE30+Mar!AE30),IF(Config!$C$6=4,SUM(+Ene!AE30+Feb!AE30+Mar!AE30+Abr!AE30),IF(Config!$C$6=5,SUM(Ene!AE30+Feb!AE30+Mar!AE30+Abr!AE30+May!AE30),IF(Config!$C$6=6,SUM(+Ene!AE30+Feb!AE30+Mar!AE30+Abr!AE30+May!AE30+Jun!AE30),IF(Config!$C$6=7,SUM(Ene!AE30+Feb!AE30+Mar!AE30+Abr!AE30+May!AE30+Jun!AE30+Jul!AE30),IF(Config!$C$6=8,SUM(+Ene!AE30+Feb!AE30+Mar!AE30+Abr!AE30+May!AE30+Jun!AE30+Jul!AE30+Ago!AE30),IF(Config!$C$6=9,SUM(+Ene!AE30+Feb!AE30+Mar!AE30+Abr!AE30+May!AE30+Jun!AE30+Jul!AE30+Ago!AE30+Set!AE30),IF(Config!$C$6=10,SUM(+Ene!AE30+Feb!AE30+Mar!AE30+Abr!AE30+May!AE30+Jun!AE30+Jul!AE30+Ago!AE30+Set!AE30+Oct!AE30),IF(Config!$C$6=11,SUM(+Ene!AE30+Feb!AE30+Mar!AE30+Abr!AE30+May!AE30+Jun!AE30+Jul!AE30+Ago!AE30+Set!AE30+Oct!AE30+Nov!AE30),IF(Config!$C$6=12,SUM(+Ene!AE30+Feb!AE30+Mar!AE30+Abr!AE30+May!AE30+Jun!AE30+Jul!AE30+Ago!AE30+Set!AE30+Oct!AE30+Nov!AE30+Dic!AE30)))))))))))))</f>
        <v>0</v>
      </c>
      <c r="AF30" s="356">
        <f>IF(Config!$C$6=1,SUM(+Ene!AF30),IF(Config!$C$6=2,SUM(+Ene!AF30+Feb!AF30),IF(Config!$C$6=3,SUM(+Ene!AF30+Feb!AF30+Mar!AF30),IF(Config!$C$6=4,SUM(+Ene!AF30+Feb!AF30+Mar!AF30+Abr!AF30),IF(Config!$C$6=5,SUM(Ene!AF30+Feb!AF30+Mar!AF30+Abr!AF30+May!AF30),IF(Config!$C$6=6,SUM(+Ene!AF30+Feb!AF30+Mar!AF30+Abr!AF30+May!AF30+Jun!AF30),IF(Config!$C$6=7,SUM(Ene!AF30+Feb!AF30+Mar!AF30+Abr!AF30+May!AF30+Jun!AF30+Jul!AF30),IF(Config!$C$6=8,SUM(+Ene!AF30+Feb!AF30+Mar!AF30+Abr!AF30+May!AF30+Jun!AF30+Jul!AF30+Ago!AF30),IF(Config!$C$6=9,SUM(+Ene!AF30+Feb!AF30+Mar!AF30+Abr!AF30+May!AF30+Jun!AF30+Jul!AF30+Ago!AF30+Set!AF30),IF(Config!$C$6=10,SUM(+Ene!AF30+Feb!AF30+Mar!AF30+Abr!AF30+May!AF30+Jun!AF30+Jul!AF30+Ago!AF30+Set!AF30+Oct!AF30),IF(Config!$C$6=11,SUM(+Ene!AF30+Feb!AF30+Mar!AF30+Abr!AF30+May!AF30+Jun!AF30+Jul!AF30+Ago!AF30+Set!AF30+Oct!AF30+Nov!AF30),IF(Config!$C$6=12,SUM(+Ene!AF30+Feb!AF30+Mar!AF30+Abr!AF30+May!AF30+Jun!AF30+Jul!AF30+Ago!AF30+Set!AF30+Oct!AF30+Nov!AF30+Dic!AF30)))))))))))))</f>
        <v>0</v>
      </c>
      <c r="AG30" s="356">
        <f>IF(Config!$C$6=1,SUM(+Ene!AG30),IF(Config!$C$6=2,SUM(+Ene!AG30+Feb!AG30),IF(Config!$C$6=3,SUM(+Ene!AG30+Feb!AG30+Mar!AG30),IF(Config!$C$6=4,SUM(+Ene!AG30+Feb!AG30+Mar!AG30+Abr!AG30),IF(Config!$C$6=5,SUM(Ene!AG30+Feb!AG30+Mar!AG30+Abr!AG30+May!AG30),IF(Config!$C$6=6,SUM(+Ene!AG30+Feb!AG30+Mar!AG30+Abr!AG30+May!AG30+Jun!AG30),IF(Config!$C$6=7,SUM(Ene!AG30+Feb!AG30+Mar!AG30+Abr!AG30+May!AG30+Jun!AG30+Jul!AG30),IF(Config!$C$6=8,SUM(+Ene!AG30+Feb!AG30+Mar!AG30+Abr!AG30+May!AG30+Jun!AG30+Jul!AG30+Ago!AG30),IF(Config!$C$6=9,SUM(+Ene!AG30+Feb!AG30+Mar!AG30+Abr!AG30+May!AG30+Jun!AG30+Jul!AG30+Ago!AG30+Set!AG30),IF(Config!$C$6=10,SUM(+Ene!AG30+Feb!AG30+Mar!AG30+Abr!AG30+May!AG30+Jun!AG30+Jul!AG30+Ago!AG30+Set!AG30+Oct!AG30),IF(Config!$C$6=11,SUM(+Ene!AG30+Feb!AG30+Mar!AG30+Abr!AG30+May!AG30+Jun!AG30+Jul!AG30+Ago!AG30+Set!AG30+Oct!AG30+Nov!AG30),IF(Config!$C$6=12,SUM(+Ene!AG30+Feb!AG30+Mar!AG30+Abr!AG30+May!AG30+Jun!AG30+Jul!AG30+Ago!AG30+Set!AG30+Oct!AG30+Nov!AG30+Dic!AG30)))))))))))))</f>
        <v>0</v>
      </c>
      <c r="AH30" s="356">
        <f>IF(Config!$C$6=1,SUM(+Ene!AH30),IF(Config!$C$6=2,SUM(+Ene!AH30+Feb!AH30),IF(Config!$C$6=3,SUM(+Ene!AH30+Feb!AH30+Mar!AH30),IF(Config!$C$6=4,SUM(+Ene!AH30+Feb!AH30+Mar!AH30+Abr!AH30),IF(Config!$C$6=5,SUM(Ene!AH30+Feb!AH30+Mar!AH30+Abr!AH30+May!AH30),IF(Config!$C$6=6,SUM(+Ene!AH30+Feb!AH30+Mar!AH30+Abr!AH30+May!AH30+Jun!AH30),IF(Config!$C$6=7,SUM(Ene!AH30+Feb!AH30+Mar!AH30+Abr!AH30+May!AH30+Jun!AH30+Jul!AH30),IF(Config!$C$6=8,SUM(+Ene!AH30+Feb!AH30+Mar!AH30+Abr!AH30+May!AH30+Jun!AH30+Jul!AH30+Ago!AH30),IF(Config!$C$6=9,SUM(+Ene!AH30+Feb!AH30+Mar!AH30+Abr!AH30+May!AH30+Jun!AH30+Jul!AH30+Ago!AH30+Set!AH30),IF(Config!$C$6=10,SUM(+Ene!AH30+Feb!AH30+Mar!AH30+Abr!AH30+May!AH30+Jun!AH30+Jul!AH30+Ago!AH30+Set!AH30+Oct!AH30),IF(Config!$C$6=11,SUM(+Ene!AH30+Feb!AH30+Mar!AH30+Abr!AH30+May!AH30+Jun!AH30+Jul!AH30+Ago!AH30+Set!AH30+Oct!AH30+Nov!AH30),IF(Config!$C$6=12,SUM(+Ene!AH30+Feb!AH30+Mar!AH30+Abr!AH30+May!AH30+Jun!AH30+Jul!AH30+Ago!AH30+Set!AH30+Oct!AH30+Nov!AH30+Dic!AH30)))))))))))))</f>
        <v>0</v>
      </c>
      <c r="AI30" s="356">
        <f>IF(Config!$C$6=1,SUM(+Ene!AI30),IF(Config!$C$6=2,SUM(+Ene!AI30+Feb!AI30),IF(Config!$C$6=3,SUM(+Ene!AI30+Feb!AI30+Mar!AI30),IF(Config!$C$6=4,SUM(+Ene!AI30+Feb!AI30+Mar!AI30+Abr!AI30),IF(Config!$C$6=5,SUM(Ene!AI30+Feb!AI30+Mar!AI30+Abr!AI30+May!AI30),IF(Config!$C$6=6,SUM(+Ene!AI30+Feb!AI30+Mar!AI30+Abr!AI30+May!AI30+Jun!AI30),IF(Config!$C$6=7,SUM(Ene!AI30+Feb!AI30+Mar!AI30+Abr!AI30+May!AI30+Jun!AI30+Jul!AI30),IF(Config!$C$6=8,SUM(+Ene!AI30+Feb!AI30+Mar!AI30+Abr!AI30+May!AI30+Jun!AI30+Jul!AI30+Ago!AI30),IF(Config!$C$6=9,SUM(+Ene!AI30+Feb!AI30+Mar!AI30+Abr!AI30+May!AI30+Jun!AI30+Jul!AI30+Ago!AI30+Set!AI30),IF(Config!$C$6=10,SUM(+Ene!AI30+Feb!AI30+Mar!AI30+Abr!AI30+May!AI30+Jun!AI30+Jul!AI30+Ago!AI30+Set!AI30+Oct!AI30),IF(Config!$C$6=11,SUM(+Ene!AI30+Feb!AI30+Mar!AI30+Abr!AI30+May!AI30+Jun!AI30+Jul!AI30+Ago!AI30+Set!AI30+Oct!AI30+Nov!AI30),IF(Config!$C$6=12,SUM(+Ene!AI30+Feb!AI30+Mar!AI30+Abr!AI30+May!AI30+Jun!AI30+Jul!AI30+Ago!AI30+Set!AI30+Oct!AI30+Nov!AI30+Dic!AI30)))))))))))))</f>
        <v>0</v>
      </c>
      <c r="AJ30" s="356">
        <f>IF(Config!$C$6=1,SUM(+Ene!AJ30),IF(Config!$C$6=2,SUM(+Ene!AJ30+Feb!AJ30),IF(Config!$C$6=3,SUM(+Ene!AJ30+Feb!AJ30+Mar!AJ30),IF(Config!$C$6=4,SUM(+Ene!AJ30+Feb!AJ30+Mar!AJ30+Abr!AJ30),IF(Config!$C$6=5,SUM(Ene!AJ30+Feb!AJ30+Mar!AJ30+Abr!AJ30+May!AJ30),IF(Config!$C$6=6,SUM(+Ene!AJ30+Feb!AJ30+Mar!AJ30+Abr!AJ30+May!AJ30+Jun!AJ30),IF(Config!$C$6=7,SUM(Ene!AJ30+Feb!AJ30+Mar!AJ30+Abr!AJ30+May!AJ30+Jun!AJ30+Jul!AJ30),IF(Config!$C$6=8,SUM(+Ene!AJ30+Feb!AJ30+Mar!AJ30+Abr!AJ30+May!AJ30+Jun!AJ30+Jul!AJ30+Ago!AJ30),IF(Config!$C$6=9,SUM(+Ene!AJ30+Feb!AJ30+Mar!AJ30+Abr!AJ30+May!AJ30+Jun!AJ30+Jul!AJ30+Ago!AJ30+Set!AJ30),IF(Config!$C$6=10,SUM(+Ene!AJ30+Feb!AJ30+Mar!AJ30+Abr!AJ30+May!AJ30+Jun!AJ30+Jul!AJ30+Ago!AJ30+Set!AJ30+Oct!AJ30),IF(Config!$C$6=11,SUM(+Ene!AJ30+Feb!AJ30+Mar!AJ30+Abr!AJ30+May!AJ30+Jun!AJ30+Jul!AJ30+Ago!AJ30+Set!AJ30+Oct!AJ30+Nov!AJ30),IF(Config!$C$6=12,SUM(+Ene!AJ30+Feb!AJ30+Mar!AJ30+Abr!AJ30+May!AJ30+Jun!AJ30+Jul!AJ30+Ago!AJ30+Set!AJ30+Oct!AJ30+Nov!AJ30+Dic!AJ30)))))))))))))</f>
        <v>0</v>
      </c>
      <c r="AK30" s="356">
        <f>IF(Config!$C$6=1,SUM(+Ene!AK30),IF(Config!$C$6=2,SUM(+Ene!AK30+Feb!AK30),IF(Config!$C$6=3,SUM(+Ene!AK30+Feb!AK30+Mar!AK30),IF(Config!$C$6=4,SUM(+Ene!AK30+Feb!AK30+Mar!AK30+Abr!AK30),IF(Config!$C$6=5,SUM(Ene!AK30+Feb!AK30+Mar!AK30+Abr!AK30+May!AK30),IF(Config!$C$6=6,SUM(+Ene!AK30+Feb!AK30+Mar!AK30+Abr!AK30+May!AK30+Jun!AK30),IF(Config!$C$6=7,SUM(Ene!AK30+Feb!AK30+Mar!AK30+Abr!AK30+May!AK30+Jun!AK30+Jul!AK30),IF(Config!$C$6=8,SUM(+Ene!AK30+Feb!AK30+Mar!AK30+Abr!AK30+May!AK30+Jun!AK30+Jul!AK30+Ago!AK30),IF(Config!$C$6=9,SUM(+Ene!AK30+Feb!AK30+Mar!AK30+Abr!AK30+May!AK30+Jun!AK30+Jul!AK30+Ago!AK30+Set!AK30),IF(Config!$C$6=10,SUM(+Ene!AK30+Feb!AK30+Mar!AK30+Abr!AK30+May!AK30+Jun!AK30+Jul!AK30+Ago!AK30+Set!AK30+Oct!AK30),IF(Config!$C$6=11,SUM(+Ene!AK30+Feb!AK30+Mar!AK30+Abr!AK30+May!AK30+Jun!AK30+Jul!AK30+Ago!AK30+Set!AK30+Oct!AK30+Nov!AK30),IF(Config!$C$6=12,SUM(+Ene!AK30+Feb!AK30+Mar!AK30+Abr!AK30+May!AK30+Jun!AK30+Jul!AK30+Ago!AK30+Set!AK30+Oct!AK30+Nov!AK30+Dic!AK30)))))))))))))</f>
        <v>0</v>
      </c>
      <c r="AL30" s="356">
        <f>IF(Config!$C$6=1,SUM(+Ene!AL30),IF(Config!$C$6=2,SUM(+Ene!AL30+Feb!AL30),IF(Config!$C$6=3,SUM(+Ene!AL30+Feb!AL30+Mar!AL30),IF(Config!$C$6=4,SUM(+Ene!AL30+Feb!AL30+Mar!AL30+Abr!AL30),IF(Config!$C$6=5,SUM(Ene!AL30+Feb!AL30+Mar!AL30+Abr!AL30+May!AL30),IF(Config!$C$6=6,SUM(+Ene!AL30+Feb!AL30+Mar!AL30+Abr!AL30+May!AL30+Jun!AL30),IF(Config!$C$6=7,SUM(Ene!AL30+Feb!AL30+Mar!AL30+Abr!AL30+May!AL30+Jun!AL30+Jul!AL30),IF(Config!$C$6=8,SUM(+Ene!AL30+Feb!AL30+Mar!AL30+Abr!AL30+May!AL30+Jun!AL30+Jul!AL30+Ago!AL30),IF(Config!$C$6=9,SUM(+Ene!AL30+Feb!AL30+Mar!AL30+Abr!AL30+May!AL30+Jun!AL30+Jul!AL30+Ago!AL30+Set!AL30),IF(Config!$C$6=10,SUM(+Ene!AL30+Feb!AL30+Mar!AL30+Abr!AL30+May!AL30+Jun!AL30+Jul!AL30+Ago!AL30+Set!AL30+Oct!AL30),IF(Config!$C$6=11,SUM(+Ene!AL30+Feb!AL30+Mar!AL30+Abr!AL30+May!AL30+Jun!AL30+Jul!AL30+Ago!AL30+Set!AL30+Oct!AL30+Nov!AL30),IF(Config!$C$6=12,SUM(+Ene!AL30+Feb!AL30+Mar!AL30+Abr!AL30+May!AL30+Jun!AL30+Jul!AL30+Ago!AL30+Set!AL30+Oct!AL30+Nov!AL30+Dic!AL30)))))))))))))</f>
        <v>0</v>
      </c>
      <c r="AM30" s="356">
        <f>IF(Config!$C$6=1,SUM(+Ene!AM30),IF(Config!$C$6=2,SUM(+Ene!AM30+Feb!AM30),IF(Config!$C$6=3,SUM(+Ene!AM30+Feb!AM30+Mar!AM30),IF(Config!$C$6=4,SUM(+Ene!AM30+Feb!AM30+Mar!AM30+Abr!AM30),IF(Config!$C$6=5,SUM(Ene!AM30+Feb!AM30+Mar!AM30+Abr!AM30+May!AM30),IF(Config!$C$6=6,SUM(+Ene!AM30+Feb!AM30+Mar!AM30+Abr!AM30+May!AM30+Jun!AM30),IF(Config!$C$6=7,SUM(Ene!AM30+Feb!AM30+Mar!AM30+Abr!AM30+May!AM30+Jun!AM30+Jul!AM30),IF(Config!$C$6=8,SUM(+Ene!AM30+Feb!AM30+Mar!AM30+Abr!AM30+May!AM30+Jun!AM30+Jul!AM30+Ago!AM30),IF(Config!$C$6=9,SUM(+Ene!AM30+Feb!AM30+Mar!AM30+Abr!AM30+May!AM30+Jun!AM30+Jul!AM30+Ago!AM30+Set!AM30),IF(Config!$C$6=10,SUM(+Ene!AM30+Feb!AM30+Mar!AM30+Abr!AM30+May!AM30+Jun!AM30+Jul!AM30+Ago!AM30+Set!AM30+Oct!AM30),IF(Config!$C$6=11,SUM(+Ene!AM30+Feb!AM30+Mar!AM30+Abr!AM30+May!AM30+Jun!AM30+Jul!AM30+Ago!AM30+Set!AM30+Oct!AM30+Nov!AM30),IF(Config!$C$6=12,SUM(+Ene!AM30+Feb!AM30+Mar!AM30+Abr!AM30+May!AM30+Jun!AM30+Jul!AM30+Ago!AM30+Set!AM30+Oct!AM30+Nov!AM30+Dic!AM30)))))))))))))</f>
        <v>0</v>
      </c>
      <c r="AN30" s="356">
        <f>IF(Config!$C$6=1,SUM(+Ene!AN30),IF(Config!$C$6=2,SUM(+Ene!AN30+Feb!AN30),IF(Config!$C$6=3,SUM(+Ene!AN30+Feb!AN30+Mar!AN30),IF(Config!$C$6=4,SUM(+Ene!AN30+Feb!AN30+Mar!AN30+Abr!AN30),IF(Config!$C$6=5,SUM(Ene!AN30+Feb!AN30+Mar!AN30+Abr!AN30+May!AN30),IF(Config!$C$6=6,SUM(+Ene!AN30+Feb!AN30+Mar!AN30+Abr!AN30+May!AN30+Jun!AN30),IF(Config!$C$6=7,SUM(Ene!AN30+Feb!AN30+Mar!AN30+Abr!AN30+May!AN30+Jun!AN30+Jul!AN30),IF(Config!$C$6=8,SUM(+Ene!AN30+Feb!AN30+Mar!AN30+Abr!AN30+May!AN30+Jun!AN30+Jul!AN30+Ago!AN30),IF(Config!$C$6=9,SUM(+Ene!AN30+Feb!AN30+Mar!AN30+Abr!AN30+May!AN30+Jun!AN30+Jul!AN30+Ago!AN30+Set!AN30),IF(Config!$C$6=10,SUM(+Ene!AN30+Feb!AN30+Mar!AN30+Abr!AN30+May!AN30+Jun!AN30+Jul!AN30+Ago!AN30+Set!AN30+Oct!AN30),IF(Config!$C$6=11,SUM(+Ene!AN30+Feb!AN30+Mar!AN30+Abr!AN30+May!AN30+Jun!AN30+Jul!AN30+Ago!AN30+Set!AN30+Oct!AN30+Nov!AN30),IF(Config!$C$6=12,SUM(+Ene!AN30+Feb!AN30+Mar!AN30+Abr!AN30+May!AN30+Jun!AN30+Jul!AN30+Ago!AN30+Set!AN30+Oct!AN30+Nov!AN30+Dic!AN30)))))))))))))</f>
        <v>0</v>
      </c>
      <c r="AO30" s="356">
        <f>IF(Config!$C$6=1,SUM(+Ene!AO30),IF(Config!$C$6=2,SUM(+Ene!AO30+Feb!AO30),IF(Config!$C$6=3,SUM(+Ene!AO30+Feb!AO30+Mar!AO30),IF(Config!$C$6=4,SUM(+Ene!AO30+Feb!AO30+Mar!AO30+Abr!AO30),IF(Config!$C$6=5,SUM(Ene!AO30+Feb!AO30+Mar!AO30+Abr!AO30+May!AO30),IF(Config!$C$6=6,SUM(+Ene!AO30+Feb!AO30+Mar!AO30+Abr!AO30+May!AO30+Jun!AO30),IF(Config!$C$6=7,SUM(Ene!AO30+Feb!AO30+Mar!AO30+Abr!AO30+May!AO30+Jun!AO30+Jul!AO30),IF(Config!$C$6=8,SUM(+Ene!AO30+Feb!AO30+Mar!AO30+Abr!AO30+May!AO30+Jun!AO30+Jul!AO30+Ago!AO30),IF(Config!$C$6=9,SUM(+Ene!AO30+Feb!AO30+Mar!AO30+Abr!AO30+May!AO30+Jun!AO30+Jul!AO30+Ago!AO30+Set!AO30),IF(Config!$C$6=10,SUM(+Ene!AO30+Feb!AO30+Mar!AO30+Abr!AO30+May!AO30+Jun!AO30+Jul!AO30+Ago!AO30+Set!AO30+Oct!AO30),IF(Config!$C$6=11,SUM(+Ene!AO30+Feb!AO30+Mar!AO30+Abr!AO30+May!AO30+Jun!AO30+Jul!AO30+Ago!AO30+Set!AO30+Oct!AO30+Nov!AO30),IF(Config!$C$6=12,SUM(+Ene!AO30+Feb!AO30+Mar!AO30+Abr!AO30+May!AO30+Jun!AO30+Jul!AO30+Ago!AO30+Set!AO30+Oct!AO30+Nov!AO30+Dic!AO30)))))))))))))</f>
        <v>0</v>
      </c>
      <c r="AP30" s="356">
        <f>IF(Config!$C$6=1,SUM(+Ene!AP30),IF(Config!$C$6=2,SUM(+Ene!AP30+Feb!AP30),IF(Config!$C$6=3,SUM(+Ene!AP30+Feb!AP30+Mar!AP30),IF(Config!$C$6=4,SUM(+Ene!AP30+Feb!AP30+Mar!AP30+Abr!AP30),IF(Config!$C$6=5,SUM(Ene!AP30+Feb!AP30+Mar!AP30+Abr!AP30+May!AP30),IF(Config!$C$6=6,SUM(+Ene!AP30+Feb!AP30+Mar!AP30+Abr!AP30+May!AP30+Jun!AP30),IF(Config!$C$6=7,SUM(Ene!AP30+Feb!AP30+Mar!AP30+Abr!AP30+May!AP30+Jun!AP30+Jul!AP30),IF(Config!$C$6=8,SUM(+Ene!AP30+Feb!AP30+Mar!AP30+Abr!AP30+May!AP30+Jun!AP30+Jul!AP30+Ago!AP30),IF(Config!$C$6=9,SUM(+Ene!AP30+Feb!AP30+Mar!AP30+Abr!AP30+May!AP30+Jun!AP30+Jul!AP30+Ago!AP30+Set!AP30),IF(Config!$C$6=10,SUM(+Ene!AP30+Feb!AP30+Mar!AP30+Abr!AP30+May!AP30+Jun!AP30+Jul!AP30+Ago!AP30+Set!AP30+Oct!AP30),IF(Config!$C$6=11,SUM(+Ene!AP30+Feb!AP30+Mar!AP30+Abr!AP30+May!AP30+Jun!AP30+Jul!AP30+Ago!AP30+Set!AP30+Oct!AP30+Nov!AP30),IF(Config!$C$6=12,SUM(+Ene!AP30+Feb!AP30+Mar!AP30+Abr!AP30+May!AP30+Jun!AP30+Jul!AP30+Ago!AP30+Set!AP30+Oct!AP30+Nov!AP30+Dic!AP30)))))))))))))</f>
        <v>0</v>
      </c>
      <c r="AQ30" s="356">
        <f>IF(Config!$C$6=1,SUM(+Ene!AQ30),IF(Config!$C$6=2,SUM(+Ene!AQ30+Feb!AQ30),IF(Config!$C$6=3,SUM(+Ene!AQ30+Feb!AQ30+Mar!AQ30),IF(Config!$C$6=4,SUM(+Ene!AQ30+Feb!AQ30+Mar!AQ30+Abr!AQ30),IF(Config!$C$6=5,SUM(Ene!AQ30+Feb!AQ30+Mar!AQ30+Abr!AQ30+May!AQ30),IF(Config!$C$6=6,SUM(+Ene!AQ30+Feb!AQ30+Mar!AQ30+Abr!AQ30+May!AQ30+Jun!AQ30),IF(Config!$C$6=7,SUM(Ene!AQ30+Feb!AQ30+Mar!AQ30+Abr!AQ30+May!AQ30+Jun!AQ30+Jul!AQ30),IF(Config!$C$6=8,SUM(+Ene!AQ30+Feb!AQ30+Mar!AQ30+Abr!AQ30+May!AQ30+Jun!AQ30+Jul!AQ30+Ago!AQ30),IF(Config!$C$6=9,SUM(+Ene!AQ30+Feb!AQ30+Mar!AQ30+Abr!AQ30+May!AQ30+Jun!AQ30+Jul!AQ30+Ago!AQ30+Set!AQ30),IF(Config!$C$6=10,SUM(+Ene!AQ30+Feb!AQ30+Mar!AQ30+Abr!AQ30+May!AQ30+Jun!AQ30+Jul!AQ30+Ago!AQ30+Set!AQ30+Oct!AQ30),IF(Config!$C$6=11,SUM(+Ene!AQ30+Feb!AQ30+Mar!AQ30+Abr!AQ30+May!AQ30+Jun!AQ30+Jul!AQ30+Ago!AQ30+Set!AQ30+Oct!AQ30+Nov!AQ30),IF(Config!$C$6=12,SUM(+Ene!AQ30+Feb!AQ30+Mar!AQ30+Abr!AQ30+May!AQ30+Jun!AQ30+Jul!AQ30+Ago!AQ30+Set!AQ30+Oct!AQ30+Nov!AQ30+Dic!AQ30)))))))))))))</f>
        <v>0</v>
      </c>
      <c r="AR30" s="356">
        <f>IF(Config!$C$6=1,SUM(+Ene!AR30),IF(Config!$C$6=2,SUM(+Ene!AR30+Feb!AR30),IF(Config!$C$6=3,SUM(+Ene!AR30+Feb!AR30+Mar!AR30),IF(Config!$C$6=4,SUM(+Ene!AR30+Feb!AR30+Mar!AR30+Abr!AR30),IF(Config!$C$6=5,SUM(Ene!AR30+Feb!AR30+Mar!AR30+Abr!AR30+May!AR30),IF(Config!$C$6=6,SUM(+Ene!AR30+Feb!AR30+Mar!AR30+Abr!AR30+May!AR30+Jun!AR30),IF(Config!$C$6=7,SUM(Ene!AR30+Feb!AR30+Mar!AR30+Abr!AR30+May!AR30+Jun!AR30+Jul!AR30),IF(Config!$C$6=8,SUM(+Ene!AR30+Feb!AR30+Mar!AR30+Abr!AR30+May!AR30+Jun!AR30+Jul!AR30+Ago!AR30),IF(Config!$C$6=9,SUM(+Ene!AR30+Feb!AR30+Mar!AR30+Abr!AR30+May!AR30+Jun!AR30+Jul!AR30+Ago!AR30+Set!AR30),IF(Config!$C$6=10,SUM(+Ene!AR30+Feb!AR30+Mar!AR30+Abr!AR30+May!AR30+Jun!AR30+Jul!AR30+Ago!AR30+Set!AR30+Oct!AR30),IF(Config!$C$6=11,SUM(+Ene!AR30+Feb!AR30+Mar!AR30+Abr!AR30+May!AR30+Jun!AR30+Jul!AR30+Ago!AR30+Set!AR30+Oct!AR30+Nov!AR30),IF(Config!$C$6=12,SUM(+Ene!AR30+Feb!AR30+Mar!AR30+Abr!AR30+May!AR30+Jun!AR30+Jul!AR30+Ago!AR30+Set!AR30+Oct!AR30+Nov!AR30+Dic!AR30)))))))))))))</f>
        <v>0</v>
      </c>
      <c r="AS30" s="356">
        <f>IF(Config!$C$6=1,SUM(+Ene!AS30),IF(Config!$C$6=2,SUM(+Ene!AS30+Feb!AS30),IF(Config!$C$6=3,SUM(+Ene!AS30+Feb!AS30+Mar!AS30),IF(Config!$C$6=4,SUM(+Ene!AS30+Feb!AS30+Mar!AS30+Abr!AS30),IF(Config!$C$6=5,SUM(Ene!AS30+Feb!AS30+Mar!AS30+Abr!AS30+May!AS30),IF(Config!$C$6=6,SUM(+Ene!AS30+Feb!AS30+Mar!AS30+Abr!AS30+May!AS30+Jun!AS30),IF(Config!$C$6=7,SUM(Ene!AS30+Feb!AS30+Mar!AS30+Abr!AS30+May!AS30+Jun!AS30+Jul!AS30),IF(Config!$C$6=8,SUM(+Ene!AS30+Feb!AS30+Mar!AS30+Abr!AS30+May!AS30+Jun!AS30+Jul!AS30+Ago!AS30),IF(Config!$C$6=9,SUM(+Ene!AS30+Feb!AS30+Mar!AS30+Abr!AS30+May!AS30+Jun!AS30+Jul!AS30+Ago!AS30+Set!AS30),IF(Config!$C$6=10,SUM(+Ene!AS30+Feb!AS30+Mar!AS30+Abr!AS30+May!AS30+Jun!AS30+Jul!AS30+Ago!AS30+Set!AS30+Oct!AS30),IF(Config!$C$6=11,SUM(+Ene!AS30+Feb!AS30+Mar!AS30+Abr!AS30+May!AS30+Jun!AS30+Jul!AS30+Ago!AS30+Set!AS30+Oct!AS30+Nov!AS30),IF(Config!$C$6=12,SUM(+Ene!AS30+Feb!AS30+Mar!AS30+Abr!AS30+May!AS30+Jun!AS30+Jul!AS30+Ago!AS30+Set!AS30+Oct!AS30+Nov!AS30+Dic!AS30)))))))))))))</f>
        <v>0</v>
      </c>
      <c r="AT30" s="356">
        <f>IF(Config!$C$6=1,SUM(+Ene!AT30),IF(Config!$C$6=2,SUM(+Ene!AT30+Feb!AT30),IF(Config!$C$6=3,SUM(+Ene!AT30+Feb!AT30+Mar!AT30),IF(Config!$C$6=4,SUM(+Ene!AT30+Feb!AT30+Mar!AT30+Abr!AT30),IF(Config!$C$6=5,SUM(Ene!AT30+Feb!AT30+Mar!AT30+Abr!AT30+May!AT30),IF(Config!$C$6=6,SUM(+Ene!AT30+Feb!AT30+Mar!AT30+Abr!AT30+May!AT30+Jun!AT30),IF(Config!$C$6=7,SUM(Ene!AT30+Feb!AT30+Mar!AT30+Abr!AT30+May!AT30+Jun!AT30+Jul!AT30),IF(Config!$C$6=8,SUM(+Ene!AT30+Feb!AT30+Mar!AT30+Abr!AT30+May!AT30+Jun!AT30+Jul!AT30+Ago!AT30),IF(Config!$C$6=9,SUM(+Ene!AT30+Feb!AT30+Mar!AT30+Abr!AT30+May!AT30+Jun!AT30+Jul!AT30+Ago!AT30+Set!AT30),IF(Config!$C$6=10,SUM(+Ene!AT30+Feb!AT30+Mar!AT30+Abr!AT30+May!AT30+Jun!AT30+Jul!AT30+Ago!AT30+Set!AT30+Oct!AT30),IF(Config!$C$6=11,SUM(+Ene!AT30+Feb!AT30+Mar!AT30+Abr!AT30+May!AT30+Jun!AT30+Jul!AT30+Ago!AT30+Set!AT30+Oct!AT30+Nov!AT30),IF(Config!$C$6=12,SUM(+Ene!AT30+Feb!AT30+Mar!AT30+Abr!AT30+May!AT30+Jun!AT30+Jul!AT30+Ago!AT30+Set!AT30+Oct!AT30+Nov!AT30+Dic!AT30)))))))))))))</f>
        <v>0</v>
      </c>
      <c r="AU30" s="367">
        <f t="shared" si="8"/>
        <v>0</v>
      </c>
      <c r="AV30" s="37">
        <f t="shared" si="9"/>
        <v>0</v>
      </c>
      <c r="AW30" s="37">
        <f t="shared" si="10"/>
        <v>0</v>
      </c>
      <c r="AX30" s="37">
        <f t="shared" si="11"/>
        <v>0</v>
      </c>
      <c r="AY30" s="37">
        <f t="shared" si="12"/>
        <v>0</v>
      </c>
      <c r="AZ30" s="37">
        <f t="shared" si="13"/>
        <v>0</v>
      </c>
      <c r="BA30" s="37">
        <f t="shared" si="14"/>
        <v>0</v>
      </c>
      <c r="BB30" s="37">
        <f t="shared" si="15"/>
        <v>0</v>
      </c>
      <c r="BC30" s="37">
        <f t="shared" si="16"/>
        <v>0</v>
      </c>
      <c r="BD30" s="38">
        <f t="shared" si="17"/>
        <v>0</v>
      </c>
      <c r="BE30" s="37">
        <f t="shared" si="18"/>
        <v>0</v>
      </c>
      <c r="BF30" s="54">
        <f t="shared" si="6"/>
        <v>0</v>
      </c>
      <c r="BG30" t="str">
        <f t="shared" si="7"/>
        <v>OK</v>
      </c>
    </row>
    <row r="31" spans="1:64" ht="30" x14ac:dyDescent="0.25">
      <c r="A31" s="352">
        <v>28</v>
      </c>
      <c r="B31" s="355" t="s">
        <v>636</v>
      </c>
      <c r="C31" s="361" t="s">
        <v>721</v>
      </c>
      <c r="D31" s="356">
        <f>IF(Config!$C$6=1,SUM(+Ene!D31),IF(Config!$C$6=2,SUM(+Ene!D31+Feb!D31),IF(Config!$C$6=3,SUM(+Ene!D31+Feb!D31+Mar!D31),IF(Config!$C$6=4,SUM(+Ene!D31+Feb!D31+Mar!D31+Abr!D31),IF(Config!$C$6=5,SUM(Ene!D31+Feb!D31+Mar!D31+Abr!D31+May!D31),IF(Config!$C$6=6,SUM(+Ene!D31+Feb!D31+Mar!D31+Abr!D31+May!D31+Jun!D31),IF(Config!$C$6=7,SUM(Ene!D31+Feb!D31+Mar!D31+Abr!D31+May!D31+Jun!D31+Jul!D31),IF(Config!$C$6=8,SUM(+Ene!D31+Feb!D31+Mar!D31+Abr!D31+May!D31+Jun!D31+Jul!D31+Ago!D31),IF(Config!$C$6=9,SUM(+Ene!D31+Feb!D31+Mar!D31+Abr!D31+May!D31+Jun!D31+Jul!D31+Ago!D31+Set!D31),IF(Config!$C$6=10,SUM(+Ene!D31+Feb!D31+Mar!D31+Abr!D31+May!D31+Jun!D31+Jul!D31+Ago!D31+Set!D31+Oct!D31),IF(Config!$C$6=11,SUM(+Ene!D31+Feb!D31+Mar!D31+Abr!D31+May!D31+Jun!D31+Jul!D31+Ago!D31+Set!D31+Oct!D31+Nov!D31),IF(Config!$C$6=12,SUM(+Ene!D31+Feb!D31+Mar!D31+Abr!D31+May!D31+Jun!D31+Jul!D31+Ago!D31+Set!D31+Oct!D31+Nov!D31+Dic!D31)))))))))))))</f>
        <v>0</v>
      </c>
      <c r="E31" s="356">
        <f>IF(Config!$C$6=1,SUM(+Ene!E31),IF(Config!$C$6=2,SUM(+Ene!E31+Feb!E31),IF(Config!$C$6=3,SUM(+Ene!E31+Feb!E31+Mar!E31),IF(Config!$C$6=4,SUM(+Ene!E31+Feb!E31+Mar!E31+Abr!E31),IF(Config!$C$6=5,SUM(Ene!E31+Feb!E31+Mar!E31+Abr!E31+May!E31),IF(Config!$C$6=6,SUM(+Ene!E31+Feb!E31+Mar!E31+Abr!E31+May!E31+Jun!E31),IF(Config!$C$6=7,SUM(Ene!E31+Feb!E31+Mar!E31+Abr!E31+May!E31+Jun!E31+Jul!E31),IF(Config!$C$6=8,SUM(+Ene!E31+Feb!E31+Mar!E31+Abr!E31+May!E31+Jun!E31+Jul!E31+Ago!E31),IF(Config!$C$6=9,SUM(+Ene!E31+Feb!E31+Mar!E31+Abr!E31+May!E31+Jun!E31+Jul!E31+Ago!E31+Set!E31),IF(Config!$C$6=10,SUM(+Ene!E31+Feb!E31+Mar!E31+Abr!E31+May!E31+Jun!E31+Jul!E31+Ago!E31+Set!E31+Oct!E31),IF(Config!$C$6=11,SUM(+Ene!E31+Feb!E31+Mar!E31+Abr!E31+May!E31+Jun!E31+Jul!E31+Ago!E31+Set!E31+Oct!E31+Nov!E31),IF(Config!$C$6=12,SUM(+Ene!E31+Feb!E31+Mar!E31+Abr!E31+May!E31+Jun!E31+Jul!E31+Ago!E31+Set!E31+Oct!E31+Nov!E31+Dic!E31)))))))))))))</f>
        <v>0</v>
      </c>
      <c r="F31" s="356">
        <f>IF(Config!$C$6=1,SUM(+Ene!F31),IF(Config!$C$6=2,SUM(+Ene!F31+Feb!F31),IF(Config!$C$6=3,SUM(+Ene!F31+Feb!F31+Mar!F31),IF(Config!$C$6=4,SUM(+Ene!F31+Feb!F31+Mar!F31+Abr!F31),IF(Config!$C$6=5,SUM(Ene!F31+Feb!F31+Mar!F31+Abr!F31+May!F31),IF(Config!$C$6=6,SUM(+Ene!F31+Feb!F31+Mar!F31+Abr!F31+May!F31+Jun!F31),IF(Config!$C$6=7,SUM(Ene!F31+Feb!F31+Mar!F31+Abr!F31+May!F31+Jun!F31+Jul!F31),IF(Config!$C$6=8,SUM(+Ene!F31+Feb!F31+Mar!F31+Abr!F31+May!F31+Jun!F31+Jul!F31+Ago!F31),IF(Config!$C$6=9,SUM(+Ene!F31+Feb!F31+Mar!F31+Abr!F31+May!F31+Jun!F31+Jul!F31+Ago!F31+Set!F31),IF(Config!$C$6=10,SUM(+Ene!F31+Feb!F31+Mar!F31+Abr!F31+May!F31+Jun!F31+Jul!F31+Ago!F31+Set!F31+Oct!F31),IF(Config!$C$6=11,SUM(+Ene!F31+Feb!F31+Mar!F31+Abr!F31+May!F31+Jun!F31+Jul!F31+Ago!F31+Set!F31+Oct!F31+Nov!F31),IF(Config!$C$6=12,SUM(+Ene!F31+Feb!F31+Mar!F31+Abr!F31+May!F31+Jun!F31+Jul!F31+Ago!F31+Set!F31+Oct!F31+Nov!F31+Dic!F31)))))))))))))</f>
        <v>0</v>
      </c>
      <c r="G31" s="356">
        <f>IF(Config!$C$6=1,SUM(+Ene!G31),IF(Config!$C$6=2,SUM(+Ene!G31+Feb!G31),IF(Config!$C$6=3,SUM(+Ene!G31+Feb!G31+Mar!G31),IF(Config!$C$6=4,SUM(+Ene!G31+Feb!G31+Mar!G31+Abr!G31),IF(Config!$C$6=5,SUM(Ene!G31+Feb!G31+Mar!G31+Abr!G31+May!G31),IF(Config!$C$6=6,SUM(+Ene!G31+Feb!G31+Mar!G31+Abr!G31+May!G31+Jun!G31),IF(Config!$C$6=7,SUM(Ene!G31+Feb!G31+Mar!G31+Abr!G31+May!G31+Jun!G31+Jul!G31),IF(Config!$C$6=8,SUM(+Ene!G31+Feb!G31+Mar!G31+Abr!G31+May!G31+Jun!G31+Jul!G31+Ago!G31),IF(Config!$C$6=9,SUM(+Ene!G31+Feb!G31+Mar!G31+Abr!G31+May!G31+Jun!G31+Jul!G31+Ago!G31+Set!G31),IF(Config!$C$6=10,SUM(+Ene!G31+Feb!G31+Mar!G31+Abr!G31+May!G31+Jun!G31+Jul!G31+Ago!G31+Set!G31+Oct!G31),IF(Config!$C$6=11,SUM(+Ene!G31+Feb!G31+Mar!G31+Abr!G31+May!G31+Jun!G31+Jul!G31+Ago!G31+Set!G31+Oct!G31+Nov!G31),IF(Config!$C$6=12,SUM(+Ene!G31+Feb!G31+Mar!G31+Abr!G31+May!G31+Jun!G31+Jul!G31+Ago!G31+Set!G31+Oct!G31+Nov!G31+Dic!G31)))))))))))))</f>
        <v>100</v>
      </c>
      <c r="H31" s="356">
        <f>IF(Config!$C$6=1,SUM(+Ene!H31),IF(Config!$C$6=2,SUM(+Ene!H31+Feb!H31),IF(Config!$C$6=3,SUM(+Ene!H31+Feb!H31+Mar!H31),IF(Config!$C$6=4,SUM(+Ene!H31+Feb!H31+Mar!H31+Abr!H31),IF(Config!$C$6=5,SUM(Ene!H31+Feb!H31+Mar!H31+Abr!H31+May!H31),IF(Config!$C$6=6,SUM(+Ene!H31+Feb!H31+Mar!H31+Abr!H31+May!H31+Jun!H31),IF(Config!$C$6=7,SUM(Ene!H31+Feb!H31+Mar!H31+Abr!H31+May!H31+Jun!H31+Jul!H31),IF(Config!$C$6=8,SUM(+Ene!H31+Feb!H31+Mar!H31+Abr!H31+May!H31+Jun!H31+Jul!H31+Ago!H31),IF(Config!$C$6=9,SUM(+Ene!H31+Feb!H31+Mar!H31+Abr!H31+May!H31+Jun!H31+Jul!H31+Ago!H31+Set!H31),IF(Config!$C$6=10,SUM(+Ene!H31+Feb!H31+Mar!H31+Abr!H31+May!H31+Jun!H31+Jul!H31+Ago!H31+Set!H31+Oct!H31),IF(Config!$C$6=11,SUM(+Ene!H31+Feb!H31+Mar!H31+Abr!H31+May!H31+Jun!H31+Jul!H31+Ago!H31+Set!H31+Oct!H31+Nov!H31),IF(Config!$C$6=12,SUM(+Ene!H31+Feb!H31+Mar!H31+Abr!H31+May!H31+Jun!H31+Jul!H31+Ago!H31+Set!H31+Oct!H31+Nov!H31+Dic!H31)))))))))))))</f>
        <v>48</v>
      </c>
      <c r="I31" s="356">
        <f>IF(Config!$C$6=1,SUM(+Ene!I31),IF(Config!$C$6=2,SUM(+Ene!I31+Feb!I31),IF(Config!$C$6=3,SUM(+Ene!I31+Feb!I31+Mar!I31),IF(Config!$C$6=4,SUM(+Ene!I31+Feb!I31+Mar!I31+Abr!I31),IF(Config!$C$6=5,SUM(Ene!I31+Feb!I31+Mar!I31+Abr!I31+May!I31),IF(Config!$C$6=6,SUM(+Ene!I31+Feb!I31+Mar!I31+Abr!I31+May!I31+Jun!I31),IF(Config!$C$6=7,SUM(Ene!I31+Feb!I31+Mar!I31+Abr!I31+May!I31+Jun!I31+Jul!I31),IF(Config!$C$6=8,SUM(+Ene!I31+Feb!I31+Mar!I31+Abr!I31+May!I31+Jun!I31+Jul!I31+Ago!I31),IF(Config!$C$6=9,SUM(+Ene!I31+Feb!I31+Mar!I31+Abr!I31+May!I31+Jun!I31+Jul!I31+Ago!I31+Set!I31),IF(Config!$C$6=10,SUM(+Ene!I31+Feb!I31+Mar!I31+Abr!I31+May!I31+Jun!I31+Jul!I31+Ago!I31+Set!I31+Oct!I31),IF(Config!$C$6=11,SUM(+Ene!I31+Feb!I31+Mar!I31+Abr!I31+May!I31+Jun!I31+Jul!I31+Ago!I31+Set!I31+Oct!I31+Nov!I31),IF(Config!$C$6=12,SUM(+Ene!I31+Feb!I31+Mar!I31+Abr!I31+May!I31+Jun!I31+Jul!I31+Ago!I31+Set!I31+Oct!I31+Nov!I31+Dic!I31)))))))))))))</f>
        <v>0</v>
      </c>
      <c r="J31" s="356">
        <f>IF(Config!$C$6=1,SUM(+Ene!J31),IF(Config!$C$6=2,SUM(+Ene!J31+Feb!J31),IF(Config!$C$6=3,SUM(+Ene!J31+Feb!J31+Mar!J31),IF(Config!$C$6=4,SUM(+Ene!J31+Feb!J31+Mar!J31+Abr!J31),IF(Config!$C$6=5,SUM(Ene!J31+Feb!J31+Mar!J31+Abr!J31+May!J31),IF(Config!$C$6=6,SUM(+Ene!J31+Feb!J31+Mar!J31+Abr!J31+May!J31+Jun!J31),IF(Config!$C$6=7,SUM(Ene!J31+Feb!J31+Mar!J31+Abr!J31+May!J31+Jun!J31+Jul!J31),IF(Config!$C$6=8,SUM(+Ene!J31+Feb!J31+Mar!J31+Abr!J31+May!J31+Jun!J31+Jul!J31+Ago!J31),IF(Config!$C$6=9,SUM(+Ene!J31+Feb!J31+Mar!J31+Abr!J31+May!J31+Jun!J31+Jul!J31+Ago!J31+Set!J31),IF(Config!$C$6=10,SUM(+Ene!J31+Feb!J31+Mar!J31+Abr!J31+May!J31+Jun!J31+Jul!J31+Ago!J31+Set!J31+Oct!J31),IF(Config!$C$6=11,SUM(+Ene!J31+Feb!J31+Mar!J31+Abr!J31+May!J31+Jun!J31+Jul!J31+Ago!J31+Set!J31+Oct!J31+Nov!J31),IF(Config!$C$6=12,SUM(+Ene!J31+Feb!J31+Mar!J31+Abr!J31+May!J31+Jun!J31+Jul!J31+Ago!J31+Set!J31+Oct!J31+Nov!J31+Dic!J31)))))))))))))</f>
        <v>25</v>
      </c>
      <c r="K31" s="356">
        <f>IF(Config!$C$6=1,SUM(+Ene!K31),IF(Config!$C$6=2,SUM(+Ene!K31+Feb!K31),IF(Config!$C$6=3,SUM(+Ene!K31+Feb!K31+Mar!K31),IF(Config!$C$6=4,SUM(+Ene!K31+Feb!K31+Mar!K31+Abr!K31),IF(Config!$C$6=5,SUM(Ene!K31+Feb!K31+Mar!K31+Abr!K31+May!K31),IF(Config!$C$6=6,SUM(+Ene!K31+Feb!K31+Mar!K31+Abr!K31+May!K31+Jun!K31),IF(Config!$C$6=7,SUM(Ene!K31+Feb!K31+Mar!K31+Abr!K31+May!K31+Jun!K31+Jul!K31),IF(Config!$C$6=8,SUM(+Ene!K31+Feb!K31+Mar!K31+Abr!K31+May!K31+Jun!K31+Jul!K31+Ago!K31),IF(Config!$C$6=9,SUM(+Ene!K31+Feb!K31+Mar!K31+Abr!K31+May!K31+Jun!K31+Jul!K31+Ago!K31+Set!K31),IF(Config!$C$6=10,SUM(+Ene!K31+Feb!K31+Mar!K31+Abr!K31+May!K31+Jun!K31+Jul!K31+Ago!K31+Set!K31+Oct!K31),IF(Config!$C$6=11,SUM(+Ene!K31+Feb!K31+Mar!K31+Abr!K31+May!K31+Jun!K31+Jul!K31+Ago!K31+Set!K31+Oct!K31+Nov!K31),IF(Config!$C$6=12,SUM(+Ene!K31+Feb!K31+Mar!K31+Abr!K31+May!K31+Jun!K31+Jul!K31+Ago!K31+Set!K31+Oct!K31+Nov!K31+Dic!K31)))))))))))))</f>
        <v>24</v>
      </c>
      <c r="L31" s="356">
        <f>IF(Config!$C$6=1,SUM(+Ene!L31),IF(Config!$C$6=2,SUM(+Ene!L31+Feb!L31),IF(Config!$C$6=3,SUM(+Ene!L31+Feb!L31+Mar!L31),IF(Config!$C$6=4,SUM(+Ene!L31+Feb!L31+Mar!L31+Abr!L31),IF(Config!$C$6=5,SUM(Ene!L31+Feb!L31+Mar!L31+Abr!L31+May!L31),IF(Config!$C$6=6,SUM(+Ene!L31+Feb!L31+Mar!L31+Abr!L31+May!L31+Jun!L31),IF(Config!$C$6=7,SUM(Ene!L31+Feb!L31+Mar!L31+Abr!L31+May!L31+Jun!L31+Jul!L31),IF(Config!$C$6=8,SUM(+Ene!L31+Feb!L31+Mar!L31+Abr!L31+May!L31+Jun!L31+Jul!L31+Ago!L31),IF(Config!$C$6=9,SUM(+Ene!L31+Feb!L31+Mar!L31+Abr!L31+May!L31+Jun!L31+Jul!L31+Ago!L31+Set!L31),IF(Config!$C$6=10,SUM(+Ene!L31+Feb!L31+Mar!L31+Abr!L31+May!L31+Jun!L31+Jul!L31+Ago!L31+Set!L31+Oct!L31),IF(Config!$C$6=11,SUM(+Ene!L31+Feb!L31+Mar!L31+Abr!L31+May!L31+Jun!L31+Jul!L31+Ago!L31+Set!L31+Oct!L31+Nov!L31),IF(Config!$C$6=12,SUM(+Ene!L31+Feb!L31+Mar!L31+Abr!L31+May!L31+Jun!L31+Jul!L31+Ago!L31+Set!L31+Oct!L31+Nov!L31+Dic!L31)))))))))))))</f>
        <v>26</v>
      </c>
      <c r="M31" s="356">
        <f>IF(Config!$C$6=1,SUM(+Ene!M31),IF(Config!$C$6=2,SUM(+Ene!M31+Feb!M31),IF(Config!$C$6=3,SUM(+Ene!M31+Feb!M31+Mar!M31),IF(Config!$C$6=4,SUM(+Ene!M31+Feb!M31+Mar!M31+Abr!M31),IF(Config!$C$6=5,SUM(Ene!M31+Feb!M31+Mar!M31+Abr!M31+May!M31),IF(Config!$C$6=6,SUM(+Ene!M31+Feb!M31+Mar!M31+Abr!M31+May!M31+Jun!M31),IF(Config!$C$6=7,SUM(Ene!M31+Feb!M31+Mar!M31+Abr!M31+May!M31+Jun!M31+Jul!M31),IF(Config!$C$6=8,SUM(+Ene!M31+Feb!M31+Mar!M31+Abr!M31+May!M31+Jun!M31+Jul!M31+Ago!M31),IF(Config!$C$6=9,SUM(+Ene!M31+Feb!M31+Mar!M31+Abr!M31+May!M31+Jun!M31+Jul!M31+Ago!M31+Set!M31),IF(Config!$C$6=10,SUM(+Ene!M31+Feb!M31+Mar!M31+Abr!M31+May!M31+Jun!M31+Jul!M31+Ago!M31+Set!M31+Oct!M31),IF(Config!$C$6=11,SUM(+Ene!M31+Feb!M31+Mar!M31+Abr!M31+May!M31+Jun!M31+Jul!M31+Ago!M31+Set!M31+Oct!M31+Nov!M31),IF(Config!$C$6=12,SUM(+Ene!M31+Feb!M31+Mar!M31+Abr!M31+May!M31+Jun!M31+Jul!M31+Ago!M31+Set!M31+Oct!M31+Nov!M31+Dic!M31)))))))))))))</f>
        <v>14</v>
      </c>
      <c r="N31" s="356">
        <f>IF(Config!$C$6=1,SUM(+Ene!N31),IF(Config!$C$6=2,SUM(+Ene!N31+Feb!N31),IF(Config!$C$6=3,SUM(+Ene!N31+Feb!N31+Mar!N31),IF(Config!$C$6=4,SUM(+Ene!N31+Feb!N31+Mar!N31+Abr!N31),IF(Config!$C$6=5,SUM(Ene!N31+Feb!N31+Mar!N31+Abr!N31+May!N31),IF(Config!$C$6=6,SUM(+Ene!N31+Feb!N31+Mar!N31+Abr!N31+May!N31+Jun!N31),IF(Config!$C$6=7,SUM(Ene!N31+Feb!N31+Mar!N31+Abr!N31+May!N31+Jun!N31+Jul!N31),IF(Config!$C$6=8,SUM(+Ene!N31+Feb!N31+Mar!N31+Abr!N31+May!N31+Jun!N31+Jul!N31+Ago!N31),IF(Config!$C$6=9,SUM(+Ene!N31+Feb!N31+Mar!N31+Abr!N31+May!N31+Jun!N31+Jul!N31+Ago!N31+Set!N31),IF(Config!$C$6=10,SUM(+Ene!N31+Feb!N31+Mar!N31+Abr!N31+May!N31+Jun!N31+Jul!N31+Ago!N31+Set!N31+Oct!N31),IF(Config!$C$6=11,SUM(+Ene!N31+Feb!N31+Mar!N31+Abr!N31+May!N31+Jun!N31+Jul!N31+Ago!N31+Set!N31+Oct!N31+Nov!N31),IF(Config!$C$6=12,SUM(+Ene!N31+Feb!N31+Mar!N31+Abr!N31+May!N31+Jun!N31+Jul!N31+Ago!N31+Set!N31+Oct!N31+Nov!N31+Dic!N31)))))))))))))</f>
        <v>6</v>
      </c>
      <c r="O31" s="356">
        <f>IF(Config!$C$6=1,SUM(+Ene!O31),IF(Config!$C$6=2,SUM(+Ene!O31+Feb!O31),IF(Config!$C$6=3,SUM(+Ene!O31+Feb!O31+Mar!O31),IF(Config!$C$6=4,SUM(+Ene!O31+Feb!O31+Mar!O31+Abr!O31),IF(Config!$C$6=5,SUM(Ene!O31+Feb!O31+Mar!O31+Abr!O31+May!O31),IF(Config!$C$6=6,SUM(+Ene!O31+Feb!O31+Mar!O31+Abr!O31+May!O31+Jun!O31),IF(Config!$C$6=7,SUM(Ene!O31+Feb!O31+Mar!O31+Abr!O31+May!O31+Jun!O31+Jul!O31),IF(Config!$C$6=8,SUM(+Ene!O31+Feb!O31+Mar!O31+Abr!O31+May!O31+Jun!O31+Jul!O31+Ago!O31),IF(Config!$C$6=9,SUM(+Ene!O31+Feb!O31+Mar!O31+Abr!O31+May!O31+Jun!O31+Jul!O31+Ago!O31+Set!O31),IF(Config!$C$6=10,SUM(+Ene!O31+Feb!O31+Mar!O31+Abr!O31+May!O31+Jun!O31+Jul!O31+Ago!O31+Set!O31+Oct!O31),IF(Config!$C$6=11,SUM(+Ene!O31+Feb!O31+Mar!O31+Abr!O31+May!O31+Jun!O31+Jul!O31+Ago!O31+Set!O31+Oct!O31+Nov!O31),IF(Config!$C$6=12,SUM(+Ene!O31+Feb!O31+Mar!O31+Abr!O31+May!O31+Jun!O31+Jul!O31+Ago!O31+Set!O31+Oct!O31+Nov!O31+Dic!O31)))))))))))))</f>
        <v>0</v>
      </c>
      <c r="P31" s="356">
        <f>IF(Config!$C$6=1,SUM(+Ene!P31),IF(Config!$C$6=2,SUM(+Ene!P31+Feb!P31),IF(Config!$C$6=3,SUM(+Ene!P31+Feb!P31+Mar!P31),IF(Config!$C$6=4,SUM(+Ene!P31+Feb!P31+Mar!P31+Abr!P31),IF(Config!$C$6=5,SUM(Ene!P31+Feb!P31+Mar!P31+Abr!P31+May!P31),IF(Config!$C$6=6,SUM(+Ene!P31+Feb!P31+Mar!P31+Abr!P31+May!P31+Jun!P31),IF(Config!$C$6=7,SUM(Ene!P31+Feb!P31+Mar!P31+Abr!P31+May!P31+Jun!P31+Jul!P31),IF(Config!$C$6=8,SUM(+Ene!P31+Feb!P31+Mar!P31+Abr!P31+May!P31+Jun!P31+Jul!P31+Ago!P31),IF(Config!$C$6=9,SUM(+Ene!P31+Feb!P31+Mar!P31+Abr!P31+May!P31+Jun!P31+Jul!P31+Ago!P31+Set!P31),IF(Config!$C$6=10,SUM(+Ene!P31+Feb!P31+Mar!P31+Abr!P31+May!P31+Jun!P31+Jul!P31+Ago!P31+Set!P31+Oct!P31),IF(Config!$C$6=11,SUM(+Ene!P31+Feb!P31+Mar!P31+Abr!P31+May!P31+Jun!P31+Jul!P31+Ago!P31+Set!P31+Oct!P31+Nov!P31),IF(Config!$C$6=12,SUM(+Ene!P31+Feb!P31+Mar!P31+Abr!P31+May!P31+Jun!P31+Jul!P31+Ago!P31+Set!P31+Oct!P31+Nov!P31+Dic!P31)))))))))))))</f>
        <v>0</v>
      </c>
      <c r="Q31" s="356">
        <f>IF(Config!$C$6=1,SUM(+Ene!Q31),IF(Config!$C$6=2,SUM(+Ene!Q31+Feb!Q31),IF(Config!$C$6=3,SUM(+Ene!Q31+Feb!Q31+Mar!Q31),IF(Config!$C$6=4,SUM(+Ene!Q31+Feb!Q31+Mar!Q31+Abr!Q31),IF(Config!$C$6=5,SUM(Ene!Q31+Feb!Q31+Mar!Q31+Abr!Q31+May!Q31),IF(Config!$C$6=6,SUM(+Ene!Q31+Feb!Q31+Mar!Q31+Abr!Q31+May!Q31+Jun!Q31),IF(Config!$C$6=7,SUM(Ene!Q31+Feb!Q31+Mar!Q31+Abr!Q31+May!Q31+Jun!Q31+Jul!Q31),IF(Config!$C$6=8,SUM(+Ene!Q31+Feb!Q31+Mar!Q31+Abr!Q31+May!Q31+Jun!Q31+Jul!Q31+Ago!Q31),IF(Config!$C$6=9,SUM(+Ene!Q31+Feb!Q31+Mar!Q31+Abr!Q31+May!Q31+Jun!Q31+Jul!Q31+Ago!Q31+Set!Q31),IF(Config!$C$6=10,SUM(+Ene!Q31+Feb!Q31+Mar!Q31+Abr!Q31+May!Q31+Jun!Q31+Jul!Q31+Ago!Q31+Set!Q31+Oct!Q31),IF(Config!$C$6=11,SUM(+Ene!Q31+Feb!Q31+Mar!Q31+Abr!Q31+May!Q31+Jun!Q31+Jul!Q31+Ago!Q31+Set!Q31+Oct!Q31+Nov!Q31),IF(Config!$C$6=12,SUM(+Ene!Q31+Feb!Q31+Mar!Q31+Abr!Q31+May!Q31+Jun!Q31+Jul!Q31+Ago!Q31+Set!Q31+Oct!Q31+Nov!Q31+Dic!Q31)))))))))))))</f>
        <v>85</v>
      </c>
      <c r="R31" s="356">
        <f>IF(Config!$C$6=1,SUM(+Ene!R31),IF(Config!$C$6=2,SUM(+Ene!R31+Feb!R31),IF(Config!$C$6=3,SUM(+Ene!R31+Feb!R31+Mar!R31),IF(Config!$C$6=4,SUM(+Ene!R31+Feb!R31+Mar!R31+Abr!R31),IF(Config!$C$6=5,SUM(Ene!R31+Feb!R31+Mar!R31+Abr!R31+May!R31),IF(Config!$C$6=6,SUM(+Ene!R31+Feb!R31+Mar!R31+Abr!R31+May!R31+Jun!R31),IF(Config!$C$6=7,SUM(Ene!R31+Feb!R31+Mar!R31+Abr!R31+May!R31+Jun!R31+Jul!R31),IF(Config!$C$6=8,SUM(+Ene!R31+Feb!R31+Mar!R31+Abr!R31+May!R31+Jun!R31+Jul!R31+Ago!R31),IF(Config!$C$6=9,SUM(+Ene!R31+Feb!R31+Mar!R31+Abr!R31+May!R31+Jun!R31+Jul!R31+Ago!R31+Set!R31),IF(Config!$C$6=10,SUM(+Ene!R31+Feb!R31+Mar!R31+Abr!R31+May!R31+Jun!R31+Jul!R31+Ago!R31+Set!R31+Oct!R31),IF(Config!$C$6=11,SUM(+Ene!R31+Feb!R31+Mar!R31+Abr!R31+May!R31+Jun!R31+Jul!R31+Ago!R31+Set!R31+Oct!R31+Nov!R31),IF(Config!$C$6=12,SUM(+Ene!R31+Feb!R31+Mar!R31+Abr!R31+May!R31+Jun!R31+Jul!R31+Ago!R31+Set!R31+Oct!R31+Nov!R31+Dic!R31)))))))))))))</f>
        <v>9</v>
      </c>
      <c r="S31" s="356">
        <f>IF(Config!$C$6=1,SUM(+Ene!S31),IF(Config!$C$6=2,SUM(+Ene!S31+Feb!S31),IF(Config!$C$6=3,SUM(+Ene!S31+Feb!S31+Mar!S31),IF(Config!$C$6=4,SUM(+Ene!S31+Feb!S31+Mar!S31+Abr!S31),IF(Config!$C$6=5,SUM(Ene!S31+Feb!S31+Mar!S31+Abr!S31+May!S31),IF(Config!$C$6=6,SUM(+Ene!S31+Feb!S31+Mar!S31+Abr!S31+May!S31+Jun!S31),IF(Config!$C$6=7,SUM(Ene!S31+Feb!S31+Mar!S31+Abr!S31+May!S31+Jun!S31+Jul!S31),IF(Config!$C$6=8,SUM(+Ene!S31+Feb!S31+Mar!S31+Abr!S31+May!S31+Jun!S31+Jul!S31+Ago!S31),IF(Config!$C$6=9,SUM(+Ene!S31+Feb!S31+Mar!S31+Abr!S31+May!S31+Jun!S31+Jul!S31+Ago!S31+Set!S31),IF(Config!$C$6=10,SUM(+Ene!S31+Feb!S31+Mar!S31+Abr!S31+May!S31+Jun!S31+Jul!S31+Ago!S31+Set!S31+Oct!S31),IF(Config!$C$6=11,SUM(+Ene!S31+Feb!S31+Mar!S31+Abr!S31+May!S31+Jun!S31+Jul!S31+Ago!S31+Set!S31+Oct!S31+Nov!S31),IF(Config!$C$6=12,SUM(+Ene!S31+Feb!S31+Mar!S31+Abr!S31+May!S31+Jun!S31+Jul!S31+Ago!S31+Set!S31+Oct!S31+Nov!S31+Dic!S31)))))))))))))</f>
        <v>47</v>
      </c>
      <c r="T31" s="356">
        <f>IF(Config!$C$6=1,SUM(+Ene!T31),IF(Config!$C$6=2,SUM(+Ene!T31+Feb!T31),IF(Config!$C$6=3,SUM(+Ene!T31+Feb!T31+Mar!T31),IF(Config!$C$6=4,SUM(+Ene!T31+Feb!T31+Mar!T31+Abr!T31),IF(Config!$C$6=5,SUM(Ene!T31+Feb!T31+Mar!T31+Abr!T31+May!T31),IF(Config!$C$6=6,SUM(+Ene!T31+Feb!T31+Mar!T31+Abr!T31+May!T31+Jun!T31),IF(Config!$C$6=7,SUM(Ene!T31+Feb!T31+Mar!T31+Abr!T31+May!T31+Jun!T31+Jul!T31),IF(Config!$C$6=8,SUM(+Ene!T31+Feb!T31+Mar!T31+Abr!T31+May!T31+Jun!T31+Jul!T31+Ago!T31),IF(Config!$C$6=9,SUM(+Ene!T31+Feb!T31+Mar!T31+Abr!T31+May!T31+Jun!T31+Jul!T31+Ago!T31+Set!T31),IF(Config!$C$6=10,SUM(+Ene!T31+Feb!T31+Mar!T31+Abr!T31+May!T31+Jun!T31+Jul!T31+Ago!T31+Set!T31+Oct!T31),IF(Config!$C$6=11,SUM(+Ene!T31+Feb!T31+Mar!T31+Abr!T31+May!T31+Jun!T31+Jul!T31+Ago!T31+Set!T31+Oct!T31+Nov!T31),IF(Config!$C$6=12,SUM(+Ene!T31+Feb!T31+Mar!T31+Abr!T31+May!T31+Jun!T31+Jul!T31+Ago!T31+Set!T31+Oct!T31+Nov!T31+Dic!T31)))))))))))))</f>
        <v>0</v>
      </c>
      <c r="U31" s="356">
        <f>IF(Config!$C$6=1,SUM(+Ene!U31),IF(Config!$C$6=2,SUM(+Ene!U31+Feb!U31),IF(Config!$C$6=3,SUM(+Ene!U31+Feb!U31+Mar!U31),IF(Config!$C$6=4,SUM(+Ene!U31+Feb!U31+Mar!U31+Abr!U31),IF(Config!$C$6=5,SUM(Ene!U31+Feb!U31+Mar!U31+Abr!U31+May!U31),IF(Config!$C$6=6,SUM(+Ene!U31+Feb!U31+Mar!U31+Abr!U31+May!U31+Jun!U31),IF(Config!$C$6=7,SUM(Ene!U31+Feb!U31+Mar!U31+Abr!U31+May!U31+Jun!U31+Jul!U31),IF(Config!$C$6=8,SUM(+Ene!U31+Feb!U31+Mar!U31+Abr!U31+May!U31+Jun!U31+Jul!U31+Ago!U31),IF(Config!$C$6=9,SUM(+Ene!U31+Feb!U31+Mar!U31+Abr!U31+May!U31+Jun!U31+Jul!U31+Ago!U31+Set!U31),IF(Config!$C$6=10,SUM(+Ene!U31+Feb!U31+Mar!U31+Abr!U31+May!U31+Jun!U31+Jul!U31+Ago!U31+Set!U31+Oct!U31),IF(Config!$C$6=11,SUM(+Ene!U31+Feb!U31+Mar!U31+Abr!U31+May!U31+Jun!U31+Jul!U31+Ago!U31+Set!U31+Oct!U31+Nov!U31),IF(Config!$C$6=12,SUM(+Ene!U31+Feb!U31+Mar!U31+Abr!U31+May!U31+Jun!U31+Jul!U31+Ago!U31+Set!U31+Oct!U31+Nov!U31+Dic!U31)))))))))))))</f>
        <v>47</v>
      </c>
      <c r="V31" s="356">
        <f>IF(Config!$C$6=1,SUM(+Ene!V31),IF(Config!$C$6=2,SUM(+Ene!V31+Feb!V31),IF(Config!$C$6=3,SUM(+Ene!V31+Feb!V31+Mar!V31),IF(Config!$C$6=4,SUM(+Ene!V31+Feb!V31+Mar!V31+Abr!V31),IF(Config!$C$6=5,SUM(Ene!V31+Feb!V31+Mar!V31+Abr!V31+May!V31),IF(Config!$C$6=6,SUM(+Ene!V31+Feb!V31+Mar!V31+Abr!V31+May!V31+Jun!V31),IF(Config!$C$6=7,SUM(Ene!V31+Feb!V31+Mar!V31+Abr!V31+May!V31+Jun!V31+Jul!V31),IF(Config!$C$6=8,SUM(+Ene!V31+Feb!V31+Mar!V31+Abr!V31+May!V31+Jun!V31+Jul!V31+Ago!V31),IF(Config!$C$6=9,SUM(+Ene!V31+Feb!V31+Mar!V31+Abr!V31+May!V31+Jun!V31+Jul!V31+Ago!V31+Set!V31),IF(Config!$C$6=10,SUM(+Ene!V31+Feb!V31+Mar!V31+Abr!V31+May!V31+Jun!V31+Jul!V31+Ago!V31+Set!V31+Oct!V31),IF(Config!$C$6=11,SUM(+Ene!V31+Feb!V31+Mar!V31+Abr!V31+May!V31+Jun!V31+Jul!V31+Ago!V31+Set!V31+Oct!V31+Nov!V31),IF(Config!$C$6=12,SUM(+Ene!V31+Feb!V31+Mar!V31+Abr!V31+May!V31+Jun!V31+Jul!V31+Ago!V31+Set!V31+Oct!V31+Nov!V31+Dic!V31)))))))))))))</f>
        <v>0</v>
      </c>
      <c r="W31" s="356">
        <f>IF(Config!$C$6=1,SUM(+Ene!W31),IF(Config!$C$6=2,SUM(+Ene!W31+Feb!W31),IF(Config!$C$6=3,SUM(+Ene!W31+Feb!W31+Mar!W31),IF(Config!$C$6=4,SUM(+Ene!W31+Feb!W31+Mar!W31+Abr!W31),IF(Config!$C$6=5,SUM(Ene!W31+Feb!W31+Mar!W31+Abr!W31+May!W31),IF(Config!$C$6=6,SUM(+Ene!W31+Feb!W31+Mar!W31+Abr!W31+May!W31+Jun!W31),IF(Config!$C$6=7,SUM(Ene!W31+Feb!W31+Mar!W31+Abr!W31+May!W31+Jun!W31+Jul!W31),IF(Config!$C$6=8,SUM(+Ene!W31+Feb!W31+Mar!W31+Abr!W31+May!W31+Jun!W31+Jul!W31+Ago!W31),IF(Config!$C$6=9,SUM(+Ene!W31+Feb!W31+Mar!W31+Abr!W31+May!W31+Jun!W31+Jul!W31+Ago!W31+Set!W31),IF(Config!$C$6=10,SUM(+Ene!W31+Feb!W31+Mar!W31+Abr!W31+May!W31+Jun!W31+Jul!W31+Ago!W31+Set!W31+Oct!W31),IF(Config!$C$6=11,SUM(+Ene!W31+Feb!W31+Mar!W31+Abr!W31+May!W31+Jun!W31+Jul!W31+Ago!W31+Set!W31+Oct!W31+Nov!W31),IF(Config!$C$6=12,SUM(+Ene!W31+Feb!W31+Mar!W31+Abr!W31+May!W31+Jun!W31+Jul!W31+Ago!W31+Set!W31+Oct!W31+Nov!W31+Dic!W31)))))))))))))</f>
        <v>0</v>
      </c>
      <c r="X31" s="356">
        <f>IF(Config!$C$6=1,SUM(+Ene!X31),IF(Config!$C$6=2,SUM(+Ene!X31+Feb!X31),IF(Config!$C$6=3,SUM(+Ene!X31+Feb!X31+Mar!X31),IF(Config!$C$6=4,SUM(+Ene!X31+Feb!X31+Mar!X31+Abr!X31),IF(Config!$C$6=5,SUM(Ene!X31+Feb!X31+Mar!X31+Abr!X31+May!X31),IF(Config!$C$6=6,SUM(+Ene!X31+Feb!X31+Mar!X31+Abr!X31+May!X31+Jun!X31),IF(Config!$C$6=7,SUM(Ene!X31+Feb!X31+Mar!X31+Abr!X31+May!X31+Jun!X31+Jul!X31),IF(Config!$C$6=8,SUM(+Ene!X31+Feb!X31+Mar!X31+Abr!X31+May!X31+Jun!X31+Jul!X31+Ago!X31),IF(Config!$C$6=9,SUM(+Ene!X31+Feb!X31+Mar!X31+Abr!X31+May!X31+Jun!X31+Jul!X31+Ago!X31+Set!X31),IF(Config!$C$6=10,SUM(+Ene!X31+Feb!X31+Mar!X31+Abr!X31+May!X31+Jun!X31+Jul!X31+Ago!X31+Set!X31+Oct!X31),IF(Config!$C$6=11,SUM(+Ene!X31+Feb!X31+Mar!X31+Abr!X31+May!X31+Jun!X31+Jul!X31+Ago!X31+Set!X31+Oct!X31+Nov!X31),IF(Config!$C$6=12,SUM(+Ene!X31+Feb!X31+Mar!X31+Abr!X31+May!X31+Jun!X31+Jul!X31+Ago!X31+Set!X31+Oct!X31+Nov!X31+Dic!X31)))))))))))))</f>
        <v>0</v>
      </c>
      <c r="Y31" s="356">
        <f>IF(Config!$C$6=1,SUM(+Ene!Y31),IF(Config!$C$6=2,SUM(+Ene!Y31+Feb!Y31),IF(Config!$C$6=3,SUM(+Ene!Y31+Feb!Y31+Mar!Y31),IF(Config!$C$6=4,SUM(+Ene!Y31+Feb!Y31+Mar!Y31+Abr!Y31),IF(Config!$C$6=5,SUM(Ene!Y31+Feb!Y31+Mar!Y31+Abr!Y31+May!Y31),IF(Config!$C$6=6,SUM(+Ene!Y31+Feb!Y31+Mar!Y31+Abr!Y31+May!Y31+Jun!Y31),IF(Config!$C$6=7,SUM(Ene!Y31+Feb!Y31+Mar!Y31+Abr!Y31+May!Y31+Jun!Y31+Jul!Y31),IF(Config!$C$6=8,SUM(+Ene!Y31+Feb!Y31+Mar!Y31+Abr!Y31+May!Y31+Jun!Y31+Jul!Y31+Ago!Y31),IF(Config!$C$6=9,SUM(+Ene!Y31+Feb!Y31+Mar!Y31+Abr!Y31+May!Y31+Jun!Y31+Jul!Y31+Ago!Y31+Set!Y31),IF(Config!$C$6=10,SUM(+Ene!Y31+Feb!Y31+Mar!Y31+Abr!Y31+May!Y31+Jun!Y31+Jul!Y31+Ago!Y31+Set!Y31+Oct!Y31),IF(Config!$C$6=11,SUM(+Ene!Y31+Feb!Y31+Mar!Y31+Abr!Y31+May!Y31+Jun!Y31+Jul!Y31+Ago!Y31+Set!Y31+Oct!Y31+Nov!Y31),IF(Config!$C$6=12,SUM(+Ene!Y31+Feb!Y31+Mar!Y31+Abr!Y31+May!Y31+Jun!Y31+Jul!Y31+Ago!Y31+Set!Y31+Oct!Y31+Nov!Y31+Dic!Y31)))))))))))))</f>
        <v>181</v>
      </c>
      <c r="Z31" s="356">
        <f>IF(Config!$C$6=1,SUM(+Ene!Z31),IF(Config!$C$6=2,SUM(+Ene!Z31+Feb!Z31),IF(Config!$C$6=3,SUM(+Ene!Z31+Feb!Z31+Mar!Z31),IF(Config!$C$6=4,SUM(+Ene!Z31+Feb!Z31+Mar!Z31+Abr!Z31),IF(Config!$C$6=5,SUM(Ene!Z31+Feb!Z31+Mar!Z31+Abr!Z31+May!Z31),IF(Config!$C$6=6,SUM(+Ene!Z31+Feb!Z31+Mar!Z31+Abr!Z31+May!Z31+Jun!Z31),IF(Config!$C$6=7,SUM(Ene!Z31+Feb!Z31+Mar!Z31+Abr!Z31+May!Z31+Jun!Z31+Jul!Z31),IF(Config!$C$6=8,SUM(+Ene!Z31+Feb!Z31+Mar!Z31+Abr!Z31+May!Z31+Jun!Z31+Jul!Z31+Ago!Z31),IF(Config!$C$6=9,SUM(+Ene!Z31+Feb!Z31+Mar!Z31+Abr!Z31+May!Z31+Jun!Z31+Jul!Z31+Ago!Z31+Set!Z31),IF(Config!$C$6=10,SUM(+Ene!Z31+Feb!Z31+Mar!Z31+Abr!Z31+May!Z31+Jun!Z31+Jul!Z31+Ago!Z31+Set!Z31+Oct!Z31),IF(Config!$C$6=11,SUM(+Ene!Z31+Feb!Z31+Mar!Z31+Abr!Z31+May!Z31+Jun!Z31+Jul!Z31+Ago!Z31+Set!Z31+Oct!Z31+Nov!Z31),IF(Config!$C$6=12,SUM(+Ene!Z31+Feb!Z31+Mar!Z31+Abr!Z31+May!Z31+Jun!Z31+Jul!Z31+Ago!Z31+Set!Z31+Oct!Z31+Nov!Z31+Dic!Z31)))))))))))))</f>
        <v>43</v>
      </c>
      <c r="AA31" s="356">
        <f>IF(Config!$C$6=1,SUM(+Ene!AA31),IF(Config!$C$6=2,SUM(+Ene!AA31+Feb!AA31),IF(Config!$C$6=3,SUM(+Ene!AA31+Feb!AA31+Mar!AA31),IF(Config!$C$6=4,SUM(+Ene!AA31+Feb!AA31+Mar!AA31+Abr!AA31),IF(Config!$C$6=5,SUM(Ene!AA31+Feb!AA31+Mar!AA31+Abr!AA31+May!AA31),IF(Config!$C$6=6,SUM(+Ene!AA31+Feb!AA31+Mar!AA31+Abr!AA31+May!AA31+Jun!AA31),IF(Config!$C$6=7,SUM(Ene!AA31+Feb!AA31+Mar!AA31+Abr!AA31+May!AA31+Jun!AA31+Jul!AA31),IF(Config!$C$6=8,SUM(+Ene!AA31+Feb!AA31+Mar!AA31+Abr!AA31+May!AA31+Jun!AA31+Jul!AA31+Ago!AA31),IF(Config!$C$6=9,SUM(+Ene!AA31+Feb!AA31+Mar!AA31+Abr!AA31+May!AA31+Jun!AA31+Jul!AA31+Ago!AA31+Set!AA31),IF(Config!$C$6=10,SUM(+Ene!AA31+Feb!AA31+Mar!AA31+Abr!AA31+May!AA31+Jun!AA31+Jul!AA31+Ago!AA31+Set!AA31+Oct!AA31),IF(Config!$C$6=11,SUM(+Ene!AA31+Feb!AA31+Mar!AA31+Abr!AA31+May!AA31+Jun!AA31+Jul!AA31+Ago!AA31+Set!AA31+Oct!AA31+Nov!AA31),IF(Config!$C$6=12,SUM(+Ene!AA31+Feb!AA31+Mar!AA31+Abr!AA31+May!AA31+Jun!AA31+Jul!AA31+Ago!AA31+Set!AA31+Oct!AA31+Nov!AA31+Dic!AA31)))))))))))))</f>
        <v>11</v>
      </c>
      <c r="AB31" s="356">
        <f>IF(Config!$C$6=1,SUM(+Ene!AB31),IF(Config!$C$6=2,SUM(+Ene!AB31+Feb!AB31),IF(Config!$C$6=3,SUM(+Ene!AB31+Feb!AB31+Mar!AB31),IF(Config!$C$6=4,SUM(+Ene!AB31+Feb!AB31+Mar!AB31+Abr!AB31),IF(Config!$C$6=5,SUM(Ene!AB31+Feb!AB31+Mar!AB31+Abr!AB31+May!AB31),IF(Config!$C$6=6,SUM(+Ene!AB31+Feb!AB31+Mar!AB31+Abr!AB31+May!AB31+Jun!AB31),IF(Config!$C$6=7,SUM(Ene!AB31+Feb!AB31+Mar!AB31+Abr!AB31+May!AB31+Jun!AB31+Jul!AB31),IF(Config!$C$6=8,SUM(+Ene!AB31+Feb!AB31+Mar!AB31+Abr!AB31+May!AB31+Jun!AB31+Jul!AB31+Ago!AB31),IF(Config!$C$6=9,SUM(+Ene!AB31+Feb!AB31+Mar!AB31+Abr!AB31+May!AB31+Jun!AB31+Jul!AB31+Ago!AB31+Set!AB31),IF(Config!$C$6=10,SUM(+Ene!AB31+Feb!AB31+Mar!AB31+Abr!AB31+May!AB31+Jun!AB31+Jul!AB31+Ago!AB31+Set!AB31+Oct!AB31),IF(Config!$C$6=11,SUM(+Ene!AB31+Feb!AB31+Mar!AB31+Abr!AB31+May!AB31+Jun!AB31+Jul!AB31+Ago!AB31+Set!AB31+Oct!AB31+Nov!AB31),IF(Config!$C$6=12,SUM(+Ene!AB31+Feb!AB31+Mar!AB31+Abr!AB31+May!AB31+Jun!AB31+Jul!AB31+Ago!AB31+Set!AB31+Oct!AB31+Nov!AB31+Dic!AB31)))))))))))))</f>
        <v>0</v>
      </c>
      <c r="AC31" s="356">
        <f>IF(Config!$C$6=1,SUM(+Ene!AC31),IF(Config!$C$6=2,SUM(+Ene!AC31+Feb!AC31),IF(Config!$C$6=3,SUM(+Ene!AC31+Feb!AC31+Mar!AC31),IF(Config!$C$6=4,SUM(+Ene!AC31+Feb!AC31+Mar!AC31+Abr!AC31),IF(Config!$C$6=5,SUM(Ene!AC31+Feb!AC31+Mar!AC31+Abr!AC31+May!AC31),IF(Config!$C$6=6,SUM(+Ene!AC31+Feb!AC31+Mar!AC31+Abr!AC31+May!AC31+Jun!AC31),IF(Config!$C$6=7,SUM(Ene!AC31+Feb!AC31+Mar!AC31+Abr!AC31+May!AC31+Jun!AC31+Jul!AC31),IF(Config!$C$6=8,SUM(+Ene!AC31+Feb!AC31+Mar!AC31+Abr!AC31+May!AC31+Jun!AC31+Jul!AC31+Ago!AC31),IF(Config!$C$6=9,SUM(+Ene!AC31+Feb!AC31+Mar!AC31+Abr!AC31+May!AC31+Jun!AC31+Jul!AC31+Ago!AC31+Set!AC31),IF(Config!$C$6=10,SUM(+Ene!AC31+Feb!AC31+Mar!AC31+Abr!AC31+May!AC31+Jun!AC31+Jul!AC31+Ago!AC31+Set!AC31+Oct!AC31),IF(Config!$C$6=11,SUM(+Ene!AC31+Feb!AC31+Mar!AC31+Abr!AC31+May!AC31+Jun!AC31+Jul!AC31+Ago!AC31+Set!AC31+Oct!AC31+Nov!AC31),IF(Config!$C$6=12,SUM(+Ene!AC31+Feb!AC31+Mar!AC31+Abr!AC31+May!AC31+Jun!AC31+Jul!AC31+Ago!AC31+Set!AC31+Oct!AC31+Nov!AC31+Dic!AC31)))))))))))))</f>
        <v>0</v>
      </c>
      <c r="AD31" s="356">
        <f>IF(Config!$C$6=1,SUM(+Ene!AD31),IF(Config!$C$6=2,SUM(+Ene!AD31+Feb!AD31),IF(Config!$C$6=3,SUM(+Ene!AD31+Feb!AD31+Mar!AD31),IF(Config!$C$6=4,SUM(+Ene!AD31+Feb!AD31+Mar!AD31+Abr!AD31),IF(Config!$C$6=5,SUM(Ene!AD31+Feb!AD31+Mar!AD31+Abr!AD31+May!AD31),IF(Config!$C$6=6,SUM(+Ene!AD31+Feb!AD31+Mar!AD31+Abr!AD31+May!AD31+Jun!AD31),IF(Config!$C$6=7,SUM(Ene!AD31+Feb!AD31+Mar!AD31+Abr!AD31+May!AD31+Jun!AD31+Jul!AD31),IF(Config!$C$6=8,SUM(+Ene!AD31+Feb!AD31+Mar!AD31+Abr!AD31+May!AD31+Jun!AD31+Jul!AD31+Ago!AD31),IF(Config!$C$6=9,SUM(+Ene!AD31+Feb!AD31+Mar!AD31+Abr!AD31+May!AD31+Jun!AD31+Jul!AD31+Ago!AD31+Set!AD31),IF(Config!$C$6=10,SUM(+Ene!AD31+Feb!AD31+Mar!AD31+Abr!AD31+May!AD31+Jun!AD31+Jul!AD31+Ago!AD31+Set!AD31+Oct!AD31),IF(Config!$C$6=11,SUM(+Ene!AD31+Feb!AD31+Mar!AD31+Abr!AD31+May!AD31+Jun!AD31+Jul!AD31+Ago!AD31+Set!AD31+Oct!AD31+Nov!AD31),IF(Config!$C$6=12,SUM(+Ene!AD31+Feb!AD31+Mar!AD31+Abr!AD31+May!AD31+Jun!AD31+Jul!AD31+Ago!AD31+Set!AD31+Oct!AD31+Nov!AD31+Dic!AD31)))))))))))))</f>
        <v>238</v>
      </c>
      <c r="AE31" s="356">
        <f>IF(Config!$C$6=1,SUM(+Ene!AE31),IF(Config!$C$6=2,SUM(+Ene!AE31+Feb!AE31),IF(Config!$C$6=3,SUM(+Ene!AE31+Feb!AE31+Mar!AE31),IF(Config!$C$6=4,SUM(+Ene!AE31+Feb!AE31+Mar!AE31+Abr!AE31),IF(Config!$C$6=5,SUM(Ene!AE31+Feb!AE31+Mar!AE31+Abr!AE31+May!AE31),IF(Config!$C$6=6,SUM(+Ene!AE31+Feb!AE31+Mar!AE31+Abr!AE31+May!AE31+Jun!AE31),IF(Config!$C$6=7,SUM(Ene!AE31+Feb!AE31+Mar!AE31+Abr!AE31+May!AE31+Jun!AE31+Jul!AE31),IF(Config!$C$6=8,SUM(+Ene!AE31+Feb!AE31+Mar!AE31+Abr!AE31+May!AE31+Jun!AE31+Jul!AE31+Ago!AE31),IF(Config!$C$6=9,SUM(+Ene!AE31+Feb!AE31+Mar!AE31+Abr!AE31+May!AE31+Jun!AE31+Jul!AE31+Ago!AE31+Set!AE31),IF(Config!$C$6=10,SUM(+Ene!AE31+Feb!AE31+Mar!AE31+Abr!AE31+May!AE31+Jun!AE31+Jul!AE31+Ago!AE31+Set!AE31+Oct!AE31),IF(Config!$C$6=11,SUM(+Ene!AE31+Feb!AE31+Mar!AE31+Abr!AE31+May!AE31+Jun!AE31+Jul!AE31+Ago!AE31+Set!AE31+Oct!AE31+Nov!AE31),IF(Config!$C$6=12,SUM(+Ene!AE31+Feb!AE31+Mar!AE31+Abr!AE31+May!AE31+Jun!AE31+Jul!AE31+Ago!AE31+Set!AE31+Oct!AE31+Nov!AE31+Dic!AE31)))))))))))))</f>
        <v>0</v>
      </c>
      <c r="AF31" s="356">
        <f>IF(Config!$C$6=1,SUM(+Ene!AF31),IF(Config!$C$6=2,SUM(+Ene!AF31+Feb!AF31),IF(Config!$C$6=3,SUM(+Ene!AF31+Feb!AF31+Mar!AF31),IF(Config!$C$6=4,SUM(+Ene!AF31+Feb!AF31+Mar!AF31+Abr!AF31),IF(Config!$C$6=5,SUM(Ene!AF31+Feb!AF31+Mar!AF31+Abr!AF31+May!AF31),IF(Config!$C$6=6,SUM(+Ene!AF31+Feb!AF31+Mar!AF31+Abr!AF31+May!AF31+Jun!AF31),IF(Config!$C$6=7,SUM(Ene!AF31+Feb!AF31+Mar!AF31+Abr!AF31+May!AF31+Jun!AF31+Jul!AF31),IF(Config!$C$6=8,SUM(+Ene!AF31+Feb!AF31+Mar!AF31+Abr!AF31+May!AF31+Jun!AF31+Jul!AF31+Ago!AF31),IF(Config!$C$6=9,SUM(+Ene!AF31+Feb!AF31+Mar!AF31+Abr!AF31+May!AF31+Jun!AF31+Jul!AF31+Ago!AF31+Set!AF31),IF(Config!$C$6=10,SUM(+Ene!AF31+Feb!AF31+Mar!AF31+Abr!AF31+May!AF31+Jun!AF31+Jul!AF31+Ago!AF31+Set!AF31+Oct!AF31),IF(Config!$C$6=11,SUM(+Ene!AF31+Feb!AF31+Mar!AF31+Abr!AF31+May!AF31+Jun!AF31+Jul!AF31+Ago!AF31+Set!AF31+Oct!AF31+Nov!AF31),IF(Config!$C$6=12,SUM(+Ene!AF31+Feb!AF31+Mar!AF31+Abr!AF31+May!AF31+Jun!AF31+Jul!AF31+Ago!AF31+Set!AF31+Oct!AF31+Nov!AF31+Dic!AF31)))))))))))))</f>
        <v>57</v>
      </c>
      <c r="AG31" s="356">
        <f>IF(Config!$C$6=1,SUM(+Ene!AG31),IF(Config!$C$6=2,SUM(+Ene!AG31+Feb!AG31),IF(Config!$C$6=3,SUM(+Ene!AG31+Feb!AG31+Mar!AG31),IF(Config!$C$6=4,SUM(+Ene!AG31+Feb!AG31+Mar!AG31+Abr!AG31),IF(Config!$C$6=5,SUM(Ene!AG31+Feb!AG31+Mar!AG31+Abr!AG31+May!AG31),IF(Config!$C$6=6,SUM(+Ene!AG31+Feb!AG31+Mar!AG31+Abr!AG31+May!AG31+Jun!AG31),IF(Config!$C$6=7,SUM(Ene!AG31+Feb!AG31+Mar!AG31+Abr!AG31+May!AG31+Jun!AG31+Jul!AG31),IF(Config!$C$6=8,SUM(+Ene!AG31+Feb!AG31+Mar!AG31+Abr!AG31+May!AG31+Jun!AG31+Jul!AG31+Ago!AG31),IF(Config!$C$6=9,SUM(+Ene!AG31+Feb!AG31+Mar!AG31+Abr!AG31+May!AG31+Jun!AG31+Jul!AG31+Ago!AG31+Set!AG31),IF(Config!$C$6=10,SUM(+Ene!AG31+Feb!AG31+Mar!AG31+Abr!AG31+May!AG31+Jun!AG31+Jul!AG31+Ago!AG31+Set!AG31+Oct!AG31),IF(Config!$C$6=11,SUM(+Ene!AG31+Feb!AG31+Mar!AG31+Abr!AG31+May!AG31+Jun!AG31+Jul!AG31+Ago!AG31+Set!AG31+Oct!AG31+Nov!AG31),IF(Config!$C$6=12,SUM(+Ene!AG31+Feb!AG31+Mar!AG31+Abr!AG31+May!AG31+Jun!AG31+Jul!AG31+Ago!AG31+Set!AG31+Oct!AG31+Nov!AG31+Dic!AG31)))))))))))))</f>
        <v>30</v>
      </c>
      <c r="AH31" s="356">
        <f>IF(Config!$C$6=1,SUM(+Ene!AH31),IF(Config!$C$6=2,SUM(+Ene!AH31+Feb!AH31),IF(Config!$C$6=3,SUM(+Ene!AH31+Feb!AH31+Mar!AH31),IF(Config!$C$6=4,SUM(+Ene!AH31+Feb!AH31+Mar!AH31+Abr!AH31),IF(Config!$C$6=5,SUM(Ene!AH31+Feb!AH31+Mar!AH31+Abr!AH31+May!AH31),IF(Config!$C$6=6,SUM(+Ene!AH31+Feb!AH31+Mar!AH31+Abr!AH31+May!AH31+Jun!AH31),IF(Config!$C$6=7,SUM(Ene!AH31+Feb!AH31+Mar!AH31+Abr!AH31+May!AH31+Jun!AH31+Jul!AH31),IF(Config!$C$6=8,SUM(+Ene!AH31+Feb!AH31+Mar!AH31+Abr!AH31+May!AH31+Jun!AH31+Jul!AH31+Ago!AH31),IF(Config!$C$6=9,SUM(+Ene!AH31+Feb!AH31+Mar!AH31+Abr!AH31+May!AH31+Jun!AH31+Jul!AH31+Ago!AH31+Set!AH31),IF(Config!$C$6=10,SUM(+Ene!AH31+Feb!AH31+Mar!AH31+Abr!AH31+May!AH31+Jun!AH31+Jul!AH31+Ago!AH31+Set!AH31+Oct!AH31),IF(Config!$C$6=11,SUM(+Ene!AH31+Feb!AH31+Mar!AH31+Abr!AH31+May!AH31+Jun!AH31+Jul!AH31+Ago!AH31+Set!AH31+Oct!AH31+Nov!AH31),IF(Config!$C$6=12,SUM(+Ene!AH31+Feb!AH31+Mar!AH31+Abr!AH31+May!AH31+Jun!AH31+Jul!AH31+Ago!AH31+Set!AH31+Oct!AH31+Nov!AH31+Dic!AH31)))))))))))))</f>
        <v>12</v>
      </c>
      <c r="AI31" s="356">
        <f>IF(Config!$C$6=1,SUM(+Ene!AI31),IF(Config!$C$6=2,SUM(+Ene!AI31+Feb!AI31),IF(Config!$C$6=3,SUM(+Ene!AI31+Feb!AI31+Mar!AI31),IF(Config!$C$6=4,SUM(+Ene!AI31+Feb!AI31+Mar!AI31+Abr!AI31),IF(Config!$C$6=5,SUM(Ene!AI31+Feb!AI31+Mar!AI31+Abr!AI31+May!AI31),IF(Config!$C$6=6,SUM(+Ene!AI31+Feb!AI31+Mar!AI31+Abr!AI31+May!AI31+Jun!AI31),IF(Config!$C$6=7,SUM(Ene!AI31+Feb!AI31+Mar!AI31+Abr!AI31+May!AI31+Jun!AI31+Jul!AI31),IF(Config!$C$6=8,SUM(+Ene!AI31+Feb!AI31+Mar!AI31+Abr!AI31+May!AI31+Jun!AI31+Jul!AI31+Ago!AI31),IF(Config!$C$6=9,SUM(+Ene!AI31+Feb!AI31+Mar!AI31+Abr!AI31+May!AI31+Jun!AI31+Jul!AI31+Ago!AI31+Set!AI31),IF(Config!$C$6=10,SUM(+Ene!AI31+Feb!AI31+Mar!AI31+Abr!AI31+May!AI31+Jun!AI31+Jul!AI31+Ago!AI31+Set!AI31+Oct!AI31),IF(Config!$C$6=11,SUM(+Ene!AI31+Feb!AI31+Mar!AI31+Abr!AI31+May!AI31+Jun!AI31+Jul!AI31+Ago!AI31+Set!AI31+Oct!AI31+Nov!AI31),IF(Config!$C$6=12,SUM(+Ene!AI31+Feb!AI31+Mar!AI31+Abr!AI31+May!AI31+Jun!AI31+Jul!AI31+Ago!AI31+Set!AI31+Oct!AI31+Nov!AI31+Dic!AI31)))))))))))))</f>
        <v>0</v>
      </c>
      <c r="AJ31" s="356">
        <f>IF(Config!$C$6=1,SUM(+Ene!AJ31),IF(Config!$C$6=2,SUM(+Ene!AJ31+Feb!AJ31),IF(Config!$C$6=3,SUM(+Ene!AJ31+Feb!AJ31+Mar!AJ31),IF(Config!$C$6=4,SUM(+Ene!AJ31+Feb!AJ31+Mar!AJ31+Abr!AJ31),IF(Config!$C$6=5,SUM(Ene!AJ31+Feb!AJ31+Mar!AJ31+Abr!AJ31+May!AJ31),IF(Config!$C$6=6,SUM(+Ene!AJ31+Feb!AJ31+Mar!AJ31+Abr!AJ31+May!AJ31+Jun!AJ31),IF(Config!$C$6=7,SUM(Ene!AJ31+Feb!AJ31+Mar!AJ31+Abr!AJ31+May!AJ31+Jun!AJ31+Jul!AJ31),IF(Config!$C$6=8,SUM(+Ene!AJ31+Feb!AJ31+Mar!AJ31+Abr!AJ31+May!AJ31+Jun!AJ31+Jul!AJ31+Ago!AJ31),IF(Config!$C$6=9,SUM(+Ene!AJ31+Feb!AJ31+Mar!AJ31+Abr!AJ31+May!AJ31+Jun!AJ31+Jul!AJ31+Ago!AJ31+Set!AJ31),IF(Config!$C$6=10,SUM(+Ene!AJ31+Feb!AJ31+Mar!AJ31+Abr!AJ31+May!AJ31+Jun!AJ31+Jul!AJ31+Ago!AJ31+Set!AJ31+Oct!AJ31),IF(Config!$C$6=11,SUM(+Ene!AJ31+Feb!AJ31+Mar!AJ31+Abr!AJ31+May!AJ31+Jun!AJ31+Jul!AJ31+Ago!AJ31+Set!AJ31+Oct!AJ31+Nov!AJ31),IF(Config!$C$6=12,SUM(+Ene!AJ31+Feb!AJ31+Mar!AJ31+Abr!AJ31+May!AJ31+Jun!AJ31+Jul!AJ31+Ago!AJ31+Set!AJ31+Oct!AJ31+Nov!AJ31+Dic!AJ31)))))))))))))</f>
        <v>0</v>
      </c>
      <c r="AK31" s="356">
        <f>IF(Config!$C$6=1,SUM(+Ene!AK31),IF(Config!$C$6=2,SUM(+Ene!AK31+Feb!AK31),IF(Config!$C$6=3,SUM(+Ene!AK31+Feb!AK31+Mar!AK31),IF(Config!$C$6=4,SUM(+Ene!AK31+Feb!AK31+Mar!AK31+Abr!AK31),IF(Config!$C$6=5,SUM(Ene!AK31+Feb!AK31+Mar!AK31+Abr!AK31+May!AK31),IF(Config!$C$6=6,SUM(+Ene!AK31+Feb!AK31+Mar!AK31+Abr!AK31+May!AK31+Jun!AK31),IF(Config!$C$6=7,SUM(Ene!AK31+Feb!AK31+Mar!AK31+Abr!AK31+May!AK31+Jun!AK31+Jul!AK31),IF(Config!$C$6=8,SUM(+Ene!AK31+Feb!AK31+Mar!AK31+Abr!AK31+May!AK31+Jun!AK31+Jul!AK31+Ago!AK31),IF(Config!$C$6=9,SUM(+Ene!AK31+Feb!AK31+Mar!AK31+Abr!AK31+May!AK31+Jun!AK31+Jul!AK31+Ago!AK31+Set!AK31),IF(Config!$C$6=10,SUM(+Ene!AK31+Feb!AK31+Mar!AK31+Abr!AK31+May!AK31+Jun!AK31+Jul!AK31+Ago!AK31+Set!AK31+Oct!AK31),IF(Config!$C$6=11,SUM(+Ene!AK31+Feb!AK31+Mar!AK31+Abr!AK31+May!AK31+Jun!AK31+Jul!AK31+Ago!AK31+Set!AK31+Oct!AK31+Nov!AK31),IF(Config!$C$6=12,SUM(+Ene!AK31+Feb!AK31+Mar!AK31+Abr!AK31+May!AK31+Jun!AK31+Jul!AK31+Ago!AK31+Set!AK31+Oct!AK31+Nov!AK31+Dic!AK31)))))))))))))</f>
        <v>13</v>
      </c>
      <c r="AL31" s="356">
        <f>IF(Config!$C$6=1,SUM(+Ene!AL31),IF(Config!$C$6=2,SUM(+Ene!AL31+Feb!AL31),IF(Config!$C$6=3,SUM(+Ene!AL31+Feb!AL31+Mar!AL31),IF(Config!$C$6=4,SUM(+Ene!AL31+Feb!AL31+Mar!AL31+Abr!AL31),IF(Config!$C$6=5,SUM(Ene!AL31+Feb!AL31+Mar!AL31+Abr!AL31+May!AL31),IF(Config!$C$6=6,SUM(+Ene!AL31+Feb!AL31+Mar!AL31+Abr!AL31+May!AL31+Jun!AL31),IF(Config!$C$6=7,SUM(Ene!AL31+Feb!AL31+Mar!AL31+Abr!AL31+May!AL31+Jun!AL31+Jul!AL31),IF(Config!$C$6=8,SUM(+Ene!AL31+Feb!AL31+Mar!AL31+Abr!AL31+May!AL31+Jun!AL31+Jul!AL31+Ago!AL31),IF(Config!$C$6=9,SUM(+Ene!AL31+Feb!AL31+Mar!AL31+Abr!AL31+May!AL31+Jun!AL31+Jul!AL31+Ago!AL31+Set!AL31),IF(Config!$C$6=10,SUM(+Ene!AL31+Feb!AL31+Mar!AL31+Abr!AL31+May!AL31+Jun!AL31+Jul!AL31+Ago!AL31+Set!AL31+Oct!AL31),IF(Config!$C$6=11,SUM(+Ene!AL31+Feb!AL31+Mar!AL31+Abr!AL31+May!AL31+Jun!AL31+Jul!AL31+Ago!AL31+Set!AL31+Oct!AL31+Nov!AL31),IF(Config!$C$6=12,SUM(+Ene!AL31+Feb!AL31+Mar!AL31+Abr!AL31+May!AL31+Jun!AL31+Jul!AL31+Ago!AL31+Set!AL31+Oct!AL31+Nov!AL31+Dic!AL31)))))))))))))</f>
        <v>0</v>
      </c>
      <c r="AM31" s="356">
        <f>IF(Config!$C$6=1,SUM(+Ene!AM31),IF(Config!$C$6=2,SUM(+Ene!AM31+Feb!AM31),IF(Config!$C$6=3,SUM(+Ene!AM31+Feb!AM31+Mar!AM31),IF(Config!$C$6=4,SUM(+Ene!AM31+Feb!AM31+Mar!AM31+Abr!AM31),IF(Config!$C$6=5,SUM(Ene!AM31+Feb!AM31+Mar!AM31+Abr!AM31+May!AM31),IF(Config!$C$6=6,SUM(+Ene!AM31+Feb!AM31+Mar!AM31+Abr!AM31+May!AM31+Jun!AM31),IF(Config!$C$6=7,SUM(Ene!AM31+Feb!AM31+Mar!AM31+Abr!AM31+May!AM31+Jun!AM31+Jul!AM31),IF(Config!$C$6=8,SUM(+Ene!AM31+Feb!AM31+Mar!AM31+Abr!AM31+May!AM31+Jun!AM31+Jul!AM31+Ago!AM31),IF(Config!$C$6=9,SUM(+Ene!AM31+Feb!AM31+Mar!AM31+Abr!AM31+May!AM31+Jun!AM31+Jul!AM31+Ago!AM31+Set!AM31),IF(Config!$C$6=10,SUM(+Ene!AM31+Feb!AM31+Mar!AM31+Abr!AM31+May!AM31+Jun!AM31+Jul!AM31+Ago!AM31+Set!AM31+Oct!AM31),IF(Config!$C$6=11,SUM(+Ene!AM31+Feb!AM31+Mar!AM31+Abr!AM31+May!AM31+Jun!AM31+Jul!AM31+Ago!AM31+Set!AM31+Oct!AM31+Nov!AM31),IF(Config!$C$6=12,SUM(+Ene!AM31+Feb!AM31+Mar!AM31+Abr!AM31+May!AM31+Jun!AM31+Jul!AM31+Ago!AM31+Set!AM31+Oct!AM31+Nov!AM31+Dic!AM31)))))))))))))</f>
        <v>59</v>
      </c>
      <c r="AN31" s="356">
        <f>IF(Config!$C$6=1,SUM(+Ene!AN31),IF(Config!$C$6=2,SUM(+Ene!AN31+Feb!AN31),IF(Config!$C$6=3,SUM(+Ene!AN31+Feb!AN31+Mar!AN31),IF(Config!$C$6=4,SUM(+Ene!AN31+Feb!AN31+Mar!AN31+Abr!AN31),IF(Config!$C$6=5,SUM(Ene!AN31+Feb!AN31+Mar!AN31+Abr!AN31+May!AN31),IF(Config!$C$6=6,SUM(+Ene!AN31+Feb!AN31+Mar!AN31+Abr!AN31+May!AN31+Jun!AN31),IF(Config!$C$6=7,SUM(Ene!AN31+Feb!AN31+Mar!AN31+Abr!AN31+May!AN31+Jun!AN31+Jul!AN31),IF(Config!$C$6=8,SUM(+Ene!AN31+Feb!AN31+Mar!AN31+Abr!AN31+May!AN31+Jun!AN31+Jul!AN31+Ago!AN31),IF(Config!$C$6=9,SUM(+Ene!AN31+Feb!AN31+Mar!AN31+Abr!AN31+May!AN31+Jun!AN31+Jul!AN31+Ago!AN31+Set!AN31),IF(Config!$C$6=10,SUM(+Ene!AN31+Feb!AN31+Mar!AN31+Abr!AN31+May!AN31+Jun!AN31+Jul!AN31+Ago!AN31+Set!AN31+Oct!AN31),IF(Config!$C$6=11,SUM(+Ene!AN31+Feb!AN31+Mar!AN31+Abr!AN31+May!AN31+Jun!AN31+Jul!AN31+Ago!AN31+Set!AN31+Oct!AN31+Nov!AN31),IF(Config!$C$6=12,SUM(+Ene!AN31+Feb!AN31+Mar!AN31+Abr!AN31+May!AN31+Jun!AN31+Jul!AN31+Ago!AN31+Set!AN31+Oct!AN31+Nov!AN31+Dic!AN31)))))))))))))</f>
        <v>0</v>
      </c>
      <c r="AO31" s="356">
        <f>IF(Config!$C$6=1,SUM(+Ene!AO31),IF(Config!$C$6=2,SUM(+Ene!AO31+Feb!AO31),IF(Config!$C$6=3,SUM(+Ene!AO31+Feb!AO31+Mar!AO31),IF(Config!$C$6=4,SUM(+Ene!AO31+Feb!AO31+Mar!AO31+Abr!AO31),IF(Config!$C$6=5,SUM(Ene!AO31+Feb!AO31+Mar!AO31+Abr!AO31+May!AO31),IF(Config!$C$6=6,SUM(+Ene!AO31+Feb!AO31+Mar!AO31+Abr!AO31+May!AO31+Jun!AO31),IF(Config!$C$6=7,SUM(Ene!AO31+Feb!AO31+Mar!AO31+Abr!AO31+May!AO31+Jun!AO31+Jul!AO31),IF(Config!$C$6=8,SUM(+Ene!AO31+Feb!AO31+Mar!AO31+Abr!AO31+May!AO31+Jun!AO31+Jul!AO31+Ago!AO31),IF(Config!$C$6=9,SUM(+Ene!AO31+Feb!AO31+Mar!AO31+Abr!AO31+May!AO31+Jun!AO31+Jul!AO31+Ago!AO31+Set!AO31),IF(Config!$C$6=10,SUM(+Ene!AO31+Feb!AO31+Mar!AO31+Abr!AO31+May!AO31+Jun!AO31+Jul!AO31+Ago!AO31+Set!AO31+Oct!AO31),IF(Config!$C$6=11,SUM(+Ene!AO31+Feb!AO31+Mar!AO31+Abr!AO31+May!AO31+Jun!AO31+Jul!AO31+Ago!AO31+Set!AO31+Oct!AO31+Nov!AO31),IF(Config!$C$6=12,SUM(+Ene!AO31+Feb!AO31+Mar!AO31+Abr!AO31+May!AO31+Jun!AO31+Jul!AO31+Ago!AO31+Set!AO31+Oct!AO31+Nov!AO31+Dic!AO31)))))))))))))</f>
        <v>26</v>
      </c>
      <c r="AP31" s="356">
        <f>IF(Config!$C$6=1,SUM(+Ene!AP31),IF(Config!$C$6=2,SUM(+Ene!AP31+Feb!AP31),IF(Config!$C$6=3,SUM(+Ene!AP31+Feb!AP31+Mar!AP31),IF(Config!$C$6=4,SUM(+Ene!AP31+Feb!AP31+Mar!AP31+Abr!AP31),IF(Config!$C$6=5,SUM(Ene!AP31+Feb!AP31+Mar!AP31+Abr!AP31+May!AP31),IF(Config!$C$6=6,SUM(+Ene!AP31+Feb!AP31+Mar!AP31+Abr!AP31+May!AP31+Jun!AP31),IF(Config!$C$6=7,SUM(Ene!AP31+Feb!AP31+Mar!AP31+Abr!AP31+May!AP31+Jun!AP31+Jul!AP31),IF(Config!$C$6=8,SUM(+Ene!AP31+Feb!AP31+Mar!AP31+Abr!AP31+May!AP31+Jun!AP31+Jul!AP31+Ago!AP31),IF(Config!$C$6=9,SUM(+Ene!AP31+Feb!AP31+Mar!AP31+Abr!AP31+May!AP31+Jun!AP31+Jul!AP31+Ago!AP31+Set!AP31),IF(Config!$C$6=10,SUM(+Ene!AP31+Feb!AP31+Mar!AP31+Abr!AP31+May!AP31+Jun!AP31+Jul!AP31+Ago!AP31+Set!AP31+Oct!AP31),IF(Config!$C$6=11,SUM(+Ene!AP31+Feb!AP31+Mar!AP31+Abr!AP31+May!AP31+Jun!AP31+Jul!AP31+Ago!AP31+Set!AP31+Oct!AP31+Nov!AP31),IF(Config!$C$6=12,SUM(+Ene!AP31+Feb!AP31+Mar!AP31+Abr!AP31+May!AP31+Jun!AP31+Jul!AP31+Ago!AP31+Set!AP31+Oct!AP31+Nov!AP31+Dic!AP31)))))))))))))</f>
        <v>11</v>
      </c>
      <c r="AQ31" s="356">
        <f>IF(Config!$C$6=1,SUM(+Ene!AQ31),IF(Config!$C$6=2,SUM(+Ene!AQ31+Feb!AQ31),IF(Config!$C$6=3,SUM(+Ene!AQ31+Feb!AQ31+Mar!AQ31),IF(Config!$C$6=4,SUM(+Ene!AQ31+Feb!AQ31+Mar!AQ31+Abr!AQ31),IF(Config!$C$6=5,SUM(Ene!AQ31+Feb!AQ31+Mar!AQ31+Abr!AQ31+May!AQ31),IF(Config!$C$6=6,SUM(+Ene!AQ31+Feb!AQ31+Mar!AQ31+Abr!AQ31+May!AQ31+Jun!AQ31),IF(Config!$C$6=7,SUM(Ene!AQ31+Feb!AQ31+Mar!AQ31+Abr!AQ31+May!AQ31+Jun!AQ31+Jul!AQ31),IF(Config!$C$6=8,SUM(+Ene!AQ31+Feb!AQ31+Mar!AQ31+Abr!AQ31+May!AQ31+Jun!AQ31+Jul!AQ31+Ago!AQ31),IF(Config!$C$6=9,SUM(+Ene!AQ31+Feb!AQ31+Mar!AQ31+Abr!AQ31+May!AQ31+Jun!AQ31+Jul!AQ31+Ago!AQ31+Set!AQ31),IF(Config!$C$6=10,SUM(+Ene!AQ31+Feb!AQ31+Mar!AQ31+Abr!AQ31+May!AQ31+Jun!AQ31+Jul!AQ31+Ago!AQ31+Set!AQ31+Oct!AQ31),IF(Config!$C$6=11,SUM(+Ene!AQ31+Feb!AQ31+Mar!AQ31+Abr!AQ31+May!AQ31+Jun!AQ31+Jul!AQ31+Ago!AQ31+Set!AQ31+Oct!AQ31+Nov!AQ31),IF(Config!$C$6=12,SUM(+Ene!AQ31+Feb!AQ31+Mar!AQ31+Abr!AQ31+May!AQ31+Jun!AQ31+Jul!AQ31+Ago!AQ31+Set!AQ31+Oct!AQ31+Nov!AQ31+Dic!AQ31)))))))))))))</f>
        <v>17</v>
      </c>
      <c r="AR31" s="356">
        <f>IF(Config!$C$6=1,SUM(+Ene!AR31),IF(Config!$C$6=2,SUM(+Ene!AR31+Feb!AR31),IF(Config!$C$6=3,SUM(+Ene!AR31+Feb!AR31+Mar!AR31),IF(Config!$C$6=4,SUM(+Ene!AR31+Feb!AR31+Mar!AR31+Abr!AR31),IF(Config!$C$6=5,SUM(Ene!AR31+Feb!AR31+Mar!AR31+Abr!AR31+May!AR31),IF(Config!$C$6=6,SUM(+Ene!AR31+Feb!AR31+Mar!AR31+Abr!AR31+May!AR31+Jun!AR31),IF(Config!$C$6=7,SUM(Ene!AR31+Feb!AR31+Mar!AR31+Abr!AR31+May!AR31+Jun!AR31+Jul!AR31),IF(Config!$C$6=8,SUM(+Ene!AR31+Feb!AR31+Mar!AR31+Abr!AR31+May!AR31+Jun!AR31+Jul!AR31+Ago!AR31),IF(Config!$C$6=9,SUM(+Ene!AR31+Feb!AR31+Mar!AR31+Abr!AR31+May!AR31+Jun!AR31+Jul!AR31+Ago!AR31+Set!AR31),IF(Config!$C$6=10,SUM(+Ene!AR31+Feb!AR31+Mar!AR31+Abr!AR31+May!AR31+Jun!AR31+Jul!AR31+Ago!AR31+Set!AR31+Oct!AR31),IF(Config!$C$6=11,SUM(+Ene!AR31+Feb!AR31+Mar!AR31+Abr!AR31+May!AR31+Jun!AR31+Jul!AR31+Ago!AR31+Set!AR31+Oct!AR31+Nov!AR31),IF(Config!$C$6=12,SUM(+Ene!AR31+Feb!AR31+Mar!AR31+Abr!AR31+May!AR31+Jun!AR31+Jul!AR31+Ago!AR31+Set!AR31+Oct!AR31+Nov!AR31+Dic!AR31)))))))))))))</f>
        <v>6</v>
      </c>
      <c r="AS31" s="356">
        <f>IF(Config!$C$6=1,SUM(+Ene!AS31),IF(Config!$C$6=2,SUM(+Ene!AS31+Feb!AS31),IF(Config!$C$6=3,SUM(+Ene!AS31+Feb!AS31+Mar!AS31),IF(Config!$C$6=4,SUM(+Ene!AS31+Feb!AS31+Mar!AS31+Abr!AS31),IF(Config!$C$6=5,SUM(Ene!AS31+Feb!AS31+Mar!AS31+Abr!AS31+May!AS31),IF(Config!$C$6=6,SUM(+Ene!AS31+Feb!AS31+Mar!AS31+Abr!AS31+May!AS31+Jun!AS31),IF(Config!$C$6=7,SUM(Ene!AS31+Feb!AS31+Mar!AS31+Abr!AS31+May!AS31+Jun!AS31+Jul!AS31),IF(Config!$C$6=8,SUM(+Ene!AS31+Feb!AS31+Mar!AS31+Abr!AS31+May!AS31+Jun!AS31+Jul!AS31+Ago!AS31),IF(Config!$C$6=9,SUM(+Ene!AS31+Feb!AS31+Mar!AS31+Abr!AS31+May!AS31+Jun!AS31+Jul!AS31+Ago!AS31+Set!AS31),IF(Config!$C$6=10,SUM(+Ene!AS31+Feb!AS31+Mar!AS31+Abr!AS31+May!AS31+Jun!AS31+Jul!AS31+Ago!AS31+Set!AS31+Oct!AS31),IF(Config!$C$6=11,SUM(+Ene!AS31+Feb!AS31+Mar!AS31+Abr!AS31+May!AS31+Jun!AS31+Jul!AS31+Ago!AS31+Set!AS31+Oct!AS31+Nov!AS31),IF(Config!$C$6=12,SUM(+Ene!AS31+Feb!AS31+Mar!AS31+Abr!AS31+May!AS31+Jun!AS31+Jul!AS31+Ago!AS31+Set!AS31+Oct!AS31+Nov!AS31+Dic!AS31)))))))))))))</f>
        <v>0</v>
      </c>
      <c r="AT31" s="356">
        <f>IF(Config!$C$6=1,SUM(+Ene!AT31),IF(Config!$C$6=2,SUM(+Ene!AT31+Feb!AT31),IF(Config!$C$6=3,SUM(+Ene!AT31+Feb!AT31+Mar!AT31),IF(Config!$C$6=4,SUM(+Ene!AT31+Feb!AT31+Mar!AT31+Abr!AT31),IF(Config!$C$6=5,SUM(Ene!AT31+Feb!AT31+Mar!AT31+Abr!AT31+May!AT31),IF(Config!$C$6=6,SUM(+Ene!AT31+Feb!AT31+Mar!AT31+Abr!AT31+May!AT31+Jun!AT31),IF(Config!$C$6=7,SUM(Ene!AT31+Feb!AT31+Mar!AT31+Abr!AT31+May!AT31+Jun!AT31+Jul!AT31),IF(Config!$C$6=8,SUM(+Ene!AT31+Feb!AT31+Mar!AT31+Abr!AT31+May!AT31+Jun!AT31+Jul!AT31+Ago!AT31),IF(Config!$C$6=9,SUM(+Ene!AT31+Feb!AT31+Mar!AT31+Abr!AT31+May!AT31+Jun!AT31+Jul!AT31+Ago!AT31+Set!AT31),IF(Config!$C$6=10,SUM(+Ene!AT31+Feb!AT31+Mar!AT31+Abr!AT31+May!AT31+Jun!AT31+Jul!AT31+Ago!AT31+Set!AT31+Oct!AT31),IF(Config!$C$6=11,SUM(+Ene!AT31+Feb!AT31+Mar!AT31+Abr!AT31+May!AT31+Jun!AT31+Jul!AT31+Ago!AT31+Set!AT31+Oct!AT31+Nov!AT31),IF(Config!$C$6=12,SUM(+Ene!AT31+Feb!AT31+Mar!AT31+Abr!AT31+May!AT31+Jun!AT31+Jul!AT31+Ago!AT31+Set!AT31+Oct!AT31+Nov!AT31+Dic!AT31)))))))))))))</f>
        <v>30</v>
      </c>
      <c r="AU31" s="367">
        <f t="shared" si="8"/>
        <v>1165</v>
      </c>
      <c r="AV31" s="37">
        <f t="shared" si="9"/>
        <v>0</v>
      </c>
      <c r="AW31" s="37">
        <f t="shared" si="10"/>
        <v>0</v>
      </c>
      <c r="AX31" s="37">
        <f t="shared" si="11"/>
        <v>243</v>
      </c>
      <c r="AY31" s="37">
        <f t="shared" si="12"/>
        <v>141</v>
      </c>
      <c r="AZ31" s="37">
        <f t="shared" si="13"/>
        <v>47</v>
      </c>
      <c r="BA31" s="37">
        <f t="shared" si="14"/>
        <v>235</v>
      </c>
      <c r="BB31" s="37">
        <f t="shared" si="15"/>
        <v>337</v>
      </c>
      <c r="BC31" s="37">
        <f t="shared" si="16"/>
        <v>13</v>
      </c>
      <c r="BD31" s="38">
        <f t="shared" si="17"/>
        <v>96</v>
      </c>
      <c r="BE31" s="37">
        <f t="shared" si="18"/>
        <v>53</v>
      </c>
      <c r="BF31" s="54">
        <f t="shared" si="6"/>
        <v>1165</v>
      </c>
      <c r="BG31" t="str">
        <f t="shared" si="7"/>
        <v>OK</v>
      </c>
    </row>
    <row r="32" spans="1:64" ht="30" x14ac:dyDescent="0.25">
      <c r="A32" s="352">
        <v>29</v>
      </c>
      <c r="B32" s="355" t="s">
        <v>637</v>
      </c>
      <c r="C32" s="361" t="s">
        <v>722</v>
      </c>
      <c r="D32" s="356">
        <f>IF(Config!$C$6=1,SUM(+Ene!D32),IF(Config!$C$6=2,SUM(+Ene!D32+Feb!D32),IF(Config!$C$6=3,SUM(+Ene!D32+Feb!D32+Mar!D32),IF(Config!$C$6=4,SUM(+Ene!D32+Feb!D32+Mar!D32+Abr!D32),IF(Config!$C$6=5,SUM(Ene!D32+Feb!D32+Mar!D32+Abr!D32+May!D32),IF(Config!$C$6=6,SUM(+Ene!D32+Feb!D32+Mar!D32+Abr!D32+May!D32+Jun!D32),IF(Config!$C$6=7,SUM(Ene!D32+Feb!D32+Mar!D32+Abr!D32+May!D32+Jun!D32+Jul!D32),IF(Config!$C$6=8,SUM(+Ene!D32+Feb!D32+Mar!D32+Abr!D32+May!D32+Jun!D32+Jul!D32+Ago!D32),IF(Config!$C$6=9,SUM(+Ene!D32+Feb!D32+Mar!D32+Abr!D32+May!D32+Jun!D32+Jul!D32+Ago!D32+Set!D32),IF(Config!$C$6=10,SUM(+Ene!D32+Feb!D32+Mar!D32+Abr!D32+May!D32+Jun!D32+Jul!D32+Ago!D32+Set!D32+Oct!D32),IF(Config!$C$6=11,SUM(+Ene!D32+Feb!D32+Mar!D32+Abr!D32+May!D32+Jun!D32+Jul!D32+Ago!D32+Set!D32+Oct!D32+Nov!D32),IF(Config!$C$6=12,SUM(+Ene!D32+Feb!D32+Mar!D32+Abr!D32+May!D32+Jun!D32+Jul!D32+Ago!D32+Set!D32+Oct!D32+Nov!D32+Dic!D32)))))))))))))</f>
        <v>0</v>
      </c>
      <c r="E32" s="356">
        <f>IF(Config!$C$6=1,SUM(+Ene!E32),IF(Config!$C$6=2,SUM(+Ene!E32+Feb!E32),IF(Config!$C$6=3,SUM(+Ene!E32+Feb!E32+Mar!E32),IF(Config!$C$6=4,SUM(+Ene!E32+Feb!E32+Mar!E32+Abr!E32),IF(Config!$C$6=5,SUM(Ene!E32+Feb!E32+Mar!E32+Abr!E32+May!E32),IF(Config!$C$6=6,SUM(+Ene!E32+Feb!E32+Mar!E32+Abr!E32+May!E32+Jun!E32),IF(Config!$C$6=7,SUM(Ene!E32+Feb!E32+Mar!E32+Abr!E32+May!E32+Jun!E32+Jul!E32),IF(Config!$C$6=8,SUM(+Ene!E32+Feb!E32+Mar!E32+Abr!E32+May!E32+Jun!E32+Jul!E32+Ago!E32),IF(Config!$C$6=9,SUM(+Ene!E32+Feb!E32+Mar!E32+Abr!E32+May!E32+Jun!E32+Jul!E32+Ago!E32+Set!E32),IF(Config!$C$6=10,SUM(+Ene!E32+Feb!E32+Mar!E32+Abr!E32+May!E32+Jun!E32+Jul!E32+Ago!E32+Set!E32+Oct!E32),IF(Config!$C$6=11,SUM(+Ene!E32+Feb!E32+Mar!E32+Abr!E32+May!E32+Jun!E32+Jul!E32+Ago!E32+Set!E32+Oct!E32+Nov!E32),IF(Config!$C$6=12,SUM(+Ene!E32+Feb!E32+Mar!E32+Abr!E32+May!E32+Jun!E32+Jul!E32+Ago!E32+Set!E32+Oct!E32+Nov!E32+Dic!E32)))))))))))))</f>
        <v>0</v>
      </c>
      <c r="F32" s="356">
        <f>IF(Config!$C$6=1,SUM(+Ene!F32),IF(Config!$C$6=2,SUM(+Ene!F32+Feb!F32),IF(Config!$C$6=3,SUM(+Ene!F32+Feb!F32+Mar!F32),IF(Config!$C$6=4,SUM(+Ene!F32+Feb!F32+Mar!F32+Abr!F32),IF(Config!$C$6=5,SUM(Ene!F32+Feb!F32+Mar!F32+Abr!F32+May!F32),IF(Config!$C$6=6,SUM(+Ene!F32+Feb!F32+Mar!F32+Abr!F32+May!F32+Jun!F32),IF(Config!$C$6=7,SUM(Ene!F32+Feb!F32+Mar!F32+Abr!F32+May!F32+Jun!F32+Jul!F32),IF(Config!$C$6=8,SUM(+Ene!F32+Feb!F32+Mar!F32+Abr!F32+May!F32+Jun!F32+Jul!F32+Ago!F32),IF(Config!$C$6=9,SUM(+Ene!F32+Feb!F32+Mar!F32+Abr!F32+May!F32+Jun!F32+Jul!F32+Ago!F32+Set!F32),IF(Config!$C$6=10,SUM(+Ene!F32+Feb!F32+Mar!F32+Abr!F32+May!F32+Jun!F32+Jul!F32+Ago!F32+Set!F32+Oct!F32),IF(Config!$C$6=11,SUM(+Ene!F32+Feb!F32+Mar!F32+Abr!F32+May!F32+Jun!F32+Jul!F32+Ago!F32+Set!F32+Oct!F32+Nov!F32),IF(Config!$C$6=12,SUM(+Ene!F32+Feb!F32+Mar!F32+Abr!F32+May!F32+Jun!F32+Jul!F32+Ago!F32+Set!F32+Oct!F32+Nov!F32+Dic!F32)))))))))))))</f>
        <v>0</v>
      </c>
      <c r="G32" s="356">
        <f>IF(Config!$C$6=1,SUM(+Ene!G32),IF(Config!$C$6=2,SUM(+Ene!G32+Feb!G32),IF(Config!$C$6=3,SUM(+Ene!G32+Feb!G32+Mar!G32),IF(Config!$C$6=4,SUM(+Ene!G32+Feb!G32+Mar!G32+Abr!G32),IF(Config!$C$6=5,SUM(Ene!G32+Feb!G32+Mar!G32+Abr!G32+May!G32),IF(Config!$C$6=6,SUM(+Ene!G32+Feb!G32+Mar!G32+Abr!G32+May!G32+Jun!G32),IF(Config!$C$6=7,SUM(Ene!G32+Feb!G32+Mar!G32+Abr!G32+May!G32+Jun!G32+Jul!G32),IF(Config!$C$6=8,SUM(+Ene!G32+Feb!G32+Mar!G32+Abr!G32+May!G32+Jun!G32+Jul!G32+Ago!G32),IF(Config!$C$6=9,SUM(+Ene!G32+Feb!G32+Mar!G32+Abr!G32+May!G32+Jun!G32+Jul!G32+Ago!G32+Set!G32),IF(Config!$C$6=10,SUM(+Ene!G32+Feb!G32+Mar!G32+Abr!G32+May!G32+Jun!G32+Jul!G32+Ago!G32+Set!G32+Oct!G32),IF(Config!$C$6=11,SUM(+Ene!G32+Feb!G32+Mar!G32+Abr!G32+May!G32+Jun!G32+Jul!G32+Ago!G32+Set!G32+Oct!G32+Nov!G32),IF(Config!$C$6=12,SUM(+Ene!G32+Feb!G32+Mar!G32+Abr!G32+May!G32+Jun!G32+Jul!G32+Ago!G32+Set!G32+Oct!G32+Nov!G32+Dic!G32)))))))))))))</f>
        <v>0</v>
      </c>
      <c r="H32" s="356">
        <f>IF(Config!$C$6=1,SUM(+Ene!H32),IF(Config!$C$6=2,SUM(+Ene!H32+Feb!H32),IF(Config!$C$6=3,SUM(+Ene!H32+Feb!H32+Mar!H32),IF(Config!$C$6=4,SUM(+Ene!H32+Feb!H32+Mar!H32+Abr!H32),IF(Config!$C$6=5,SUM(Ene!H32+Feb!H32+Mar!H32+Abr!H32+May!H32),IF(Config!$C$6=6,SUM(+Ene!H32+Feb!H32+Mar!H32+Abr!H32+May!H32+Jun!H32),IF(Config!$C$6=7,SUM(Ene!H32+Feb!H32+Mar!H32+Abr!H32+May!H32+Jun!H32+Jul!H32),IF(Config!$C$6=8,SUM(+Ene!H32+Feb!H32+Mar!H32+Abr!H32+May!H32+Jun!H32+Jul!H32+Ago!H32),IF(Config!$C$6=9,SUM(+Ene!H32+Feb!H32+Mar!H32+Abr!H32+May!H32+Jun!H32+Jul!H32+Ago!H32+Set!H32),IF(Config!$C$6=10,SUM(+Ene!H32+Feb!H32+Mar!H32+Abr!H32+May!H32+Jun!H32+Jul!H32+Ago!H32+Set!H32+Oct!H32),IF(Config!$C$6=11,SUM(+Ene!H32+Feb!H32+Mar!H32+Abr!H32+May!H32+Jun!H32+Jul!H32+Ago!H32+Set!H32+Oct!H32+Nov!H32),IF(Config!$C$6=12,SUM(+Ene!H32+Feb!H32+Mar!H32+Abr!H32+May!H32+Jun!H32+Jul!H32+Ago!H32+Set!H32+Oct!H32+Nov!H32+Dic!H32)))))))))))))</f>
        <v>0</v>
      </c>
      <c r="I32" s="356">
        <f>IF(Config!$C$6=1,SUM(+Ene!I32),IF(Config!$C$6=2,SUM(+Ene!I32+Feb!I32),IF(Config!$C$6=3,SUM(+Ene!I32+Feb!I32+Mar!I32),IF(Config!$C$6=4,SUM(+Ene!I32+Feb!I32+Mar!I32+Abr!I32),IF(Config!$C$6=5,SUM(Ene!I32+Feb!I32+Mar!I32+Abr!I32+May!I32),IF(Config!$C$6=6,SUM(+Ene!I32+Feb!I32+Mar!I32+Abr!I32+May!I32+Jun!I32),IF(Config!$C$6=7,SUM(Ene!I32+Feb!I32+Mar!I32+Abr!I32+May!I32+Jun!I32+Jul!I32),IF(Config!$C$6=8,SUM(+Ene!I32+Feb!I32+Mar!I32+Abr!I32+May!I32+Jun!I32+Jul!I32+Ago!I32),IF(Config!$C$6=9,SUM(+Ene!I32+Feb!I32+Mar!I32+Abr!I32+May!I32+Jun!I32+Jul!I32+Ago!I32+Set!I32),IF(Config!$C$6=10,SUM(+Ene!I32+Feb!I32+Mar!I32+Abr!I32+May!I32+Jun!I32+Jul!I32+Ago!I32+Set!I32+Oct!I32),IF(Config!$C$6=11,SUM(+Ene!I32+Feb!I32+Mar!I32+Abr!I32+May!I32+Jun!I32+Jul!I32+Ago!I32+Set!I32+Oct!I32+Nov!I32),IF(Config!$C$6=12,SUM(+Ene!I32+Feb!I32+Mar!I32+Abr!I32+May!I32+Jun!I32+Jul!I32+Ago!I32+Set!I32+Oct!I32+Nov!I32+Dic!I32)))))))))))))</f>
        <v>0</v>
      </c>
      <c r="J32" s="356">
        <f>IF(Config!$C$6=1,SUM(+Ene!J32),IF(Config!$C$6=2,SUM(+Ene!J32+Feb!J32),IF(Config!$C$6=3,SUM(+Ene!J32+Feb!J32+Mar!J32),IF(Config!$C$6=4,SUM(+Ene!J32+Feb!J32+Mar!J32+Abr!J32),IF(Config!$C$6=5,SUM(Ene!J32+Feb!J32+Mar!J32+Abr!J32+May!J32),IF(Config!$C$6=6,SUM(+Ene!J32+Feb!J32+Mar!J32+Abr!J32+May!J32+Jun!J32),IF(Config!$C$6=7,SUM(Ene!J32+Feb!J32+Mar!J32+Abr!J32+May!J32+Jun!J32+Jul!J32),IF(Config!$C$6=8,SUM(+Ene!J32+Feb!J32+Mar!J32+Abr!J32+May!J32+Jun!J32+Jul!J32+Ago!J32),IF(Config!$C$6=9,SUM(+Ene!J32+Feb!J32+Mar!J32+Abr!J32+May!J32+Jun!J32+Jul!J32+Ago!J32+Set!J32),IF(Config!$C$6=10,SUM(+Ene!J32+Feb!J32+Mar!J32+Abr!J32+May!J32+Jun!J32+Jul!J32+Ago!J32+Set!J32+Oct!J32),IF(Config!$C$6=11,SUM(+Ene!J32+Feb!J32+Mar!J32+Abr!J32+May!J32+Jun!J32+Jul!J32+Ago!J32+Set!J32+Oct!J32+Nov!J32),IF(Config!$C$6=12,SUM(+Ene!J32+Feb!J32+Mar!J32+Abr!J32+May!J32+Jun!J32+Jul!J32+Ago!J32+Set!J32+Oct!J32+Nov!J32+Dic!J32)))))))))))))</f>
        <v>0</v>
      </c>
      <c r="K32" s="356">
        <f>IF(Config!$C$6=1,SUM(+Ene!K32),IF(Config!$C$6=2,SUM(+Ene!K32+Feb!K32),IF(Config!$C$6=3,SUM(+Ene!K32+Feb!K32+Mar!K32),IF(Config!$C$6=4,SUM(+Ene!K32+Feb!K32+Mar!K32+Abr!K32),IF(Config!$C$6=5,SUM(Ene!K32+Feb!K32+Mar!K32+Abr!K32+May!K32),IF(Config!$C$6=6,SUM(+Ene!K32+Feb!K32+Mar!K32+Abr!K32+May!K32+Jun!K32),IF(Config!$C$6=7,SUM(Ene!K32+Feb!K32+Mar!K32+Abr!K32+May!K32+Jun!K32+Jul!K32),IF(Config!$C$6=8,SUM(+Ene!K32+Feb!K32+Mar!K32+Abr!K32+May!K32+Jun!K32+Jul!K32+Ago!K32),IF(Config!$C$6=9,SUM(+Ene!K32+Feb!K32+Mar!K32+Abr!K32+May!K32+Jun!K32+Jul!K32+Ago!K32+Set!K32),IF(Config!$C$6=10,SUM(+Ene!K32+Feb!K32+Mar!K32+Abr!K32+May!K32+Jun!K32+Jul!K32+Ago!K32+Set!K32+Oct!K32),IF(Config!$C$6=11,SUM(+Ene!K32+Feb!K32+Mar!K32+Abr!K32+May!K32+Jun!K32+Jul!K32+Ago!K32+Set!K32+Oct!K32+Nov!K32),IF(Config!$C$6=12,SUM(+Ene!K32+Feb!K32+Mar!K32+Abr!K32+May!K32+Jun!K32+Jul!K32+Ago!K32+Set!K32+Oct!K32+Nov!K32+Dic!K32)))))))))))))</f>
        <v>0</v>
      </c>
      <c r="L32" s="356">
        <f>IF(Config!$C$6=1,SUM(+Ene!L32),IF(Config!$C$6=2,SUM(+Ene!L32+Feb!L32),IF(Config!$C$6=3,SUM(+Ene!L32+Feb!L32+Mar!L32),IF(Config!$C$6=4,SUM(+Ene!L32+Feb!L32+Mar!L32+Abr!L32),IF(Config!$C$6=5,SUM(Ene!L32+Feb!L32+Mar!L32+Abr!L32+May!L32),IF(Config!$C$6=6,SUM(+Ene!L32+Feb!L32+Mar!L32+Abr!L32+May!L32+Jun!L32),IF(Config!$C$6=7,SUM(Ene!L32+Feb!L32+Mar!L32+Abr!L32+May!L32+Jun!L32+Jul!L32),IF(Config!$C$6=8,SUM(+Ene!L32+Feb!L32+Mar!L32+Abr!L32+May!L32+Jun!L32+Jul!L32+Ago!L32),IF(Config!$C$6=9,SUM(+Ene!L32+Feb!L32+Mar!L32+Abr!L32+May!L32+Jun!L32+Jul!L32+Ago!L32+Set!L32),IF(Config!$C$6=10,SUM(+Ene!L32+Feb!L32+Mar!L32+Abr!L32+May!L32+Jun!L32+Jul!L32+Ago!L32+Set!L32+Oct!L32),IF(Config!$C$6=11,SUM(+Ene!L32+Feb!L32+Mar!L32+Abr!L32+May!L32+Jun!L32+Jul!L32+Ago!L32+Set!L32+Oct!L32+Nov!L32),IF(Config!$C$6=12,SUM(+Ene!L32+Feb!L32+Mar!L32+Abr!L32+May!L32+Jun!L32+Jul!L32+Ago!L32+Set!L32+Oct!L32+Nov!L32+Dic!L32)))))))))))))</f>
        <v>0</v>
      </c>
      <c r="M32" s="356">
        <f>IF(Config!$C$6=1,SUM(+Ene!M32),IF(Config!$C$6=2,SUM(+Ene!M32+Feb!M32),IF(Config!$C$6=3,SUM(+Ene!M32+Feb!M32+Mar!M32),IF(Config!$C$6=4,SUM(+Ene!M32+Feb!M32+Mar!M32+Abr!M32),IF(Config!$C$6=5,SUM(Ene!M32+Feb!M32+Mar!M32+Abr!M32+May!M32),IF(Config!$C$6=6,SUM(+Ene!M32+Feb!M32+Mar!M32+Abr!M32+May!M32+Jun!M32),IF(Config!$C$6=7,SUM(Ene!M32+Feb!M32+Mar!M32+Abr!M32+May!M32+Jun!M32+Jul!M32),IF(Config!$C$6=8,SUM(+Ene!M32+Feb!M32+Mar!M32+Abr!M32+May!M32+Jun!M32+Jul!M32+Ago!M32),IF(Config!$C$6=9,SUM(+Ene!M32+Feb!M32+Mar!M32+Abr!M32+May!M32+Jun!M32+Jul!M32+Ago!M32+Set!M32),IF(Config!$C$6=10,SUM(+Ene!M32+Feb!M32+Mar!M32+Abr!M32+May!M32+Jun!M32+Jul!M32+Ago!M32+Set!M32+Oct!M32),IF(Config!$C$6=11,SUM(+Ene!M32+Feb!M32+Mar!M32+Abr!M32+May!M32+Jun!M32+Jul!M32+Ago!M32+Set!M32+Oct!M32+Nov!M32),IF(Config!$C$6=12,SUM(+Ene!M32+Feb!M32+Mar!M32+Abr!M32+May!M32+Jun!M32+Jul!M32+Ago!M32+Set!M32+Oct!M32+Nov!M32+Dic!M32)))))))))))))</f>
        <v>0</v>
      </c>
      <c r="N32" s="356">
        <f>IF(Config!$C$6=1,SUM(+Ene!N32),IF(Config!$C$6=2,SUM(+Ene!N32+Feb!N32),IF(Config!$C$6=3,SUM(+Ene!N32+Feb!N32+Mar!N32),IF(Config!$C$6=4,SUM(+Ene!N32+Feb!N32+Mar!N32+Abr!N32),IF(Config!$C$6=5,SUM(Ene!N32+Feb!N32+Mar!N32+Abr!N32+May!N32),IF(Config!$C$6=6,SUM(+Ene!N32+Feb!N32+Mar!N32+Abr!N32+May!N32+Jun!N32),IF(Config!$C$6=7,SUM(Ene!N32+Feb!N32+Mar!N32+Abr!N32+May!N32+Jun!N32+Jul!N32),IF(Config!$C$6=8,SUM(+Ene!N32+Feb!N32+Mar!N32+Abr!N32+May!N32+Jun!N32+Jul!N32+Ago!N32),IF(Config!$C$6=9,SUM(+Ene!N32+Feb!N32+Mar!N32+Abr!N32+May!N32+Jun!N32+Jul!N32+Ago!N32+Set!N32),IF(Config!$C$6=10,SUM(+Ene!N32+Feb!N32+Mar!N32+Abr!N32+May!N32+Jun!N32+Jul!N32+Ago!N32+Set!N32+Oct!N32),IF(Config!$C$6=11,SUM(+Ene!N32+Feb!N32+Mar!N32+Abr!N32+May!N32+Jun!N32+Jul!N32+Ago!N32+Set!N32+Oct!N32+Nov!N32),IF(Config!$C$6=12,SUM(+Ene!N32+Feb!N32+Mar!N32+Abr!N32+May!N32+Jun!N32+Jul!N32+Ago!N32+Set!N32+Oct!N32+Nov!N32+Dic!N32)))))))))))))</f>
        <v>0</v>
      </c>
      <c r="O32" s="356">
        <f>IF(Config!$C$6=1,SUM(+Ene!O32),IF(Config!$C$6=2,SUM(+Ene!O32+Feb!O32),IF(Config!$C$6=3,SUM(+Ene!O32+Feb!O32+Mar!O32),IF(Config!$C$6=4,SUM(+Ene!O32+Feb!O32+Mar!O32+Abr!O32),IF(Config!$C$6=5,SUM(Ene!O32+Feb!O32+Mar!O32+Abr!O32+May!O32),IF(Config!$C$6=6,SUM(+Ene!O32+Feb!O32+Mar!O32+Abr!O32+May!O32+Jun!O32),IF(Config!$C$6=7,SUM(Ene!O32+Feb!O32+Mar!O32+Abr!O32+May!O32+Jun!O32+Jul!O32),IF(Config!$C$6=8,SUM(+Ene!O32+Feb!O32+Mar!O32+Abr!O32+May!O32+Jun!O32+Jul!O32+Ago!O32),IF(Config!$C$6=9,SUM(+Ene!O32+Feb!O32+Mar!O32+Abr!O32+May!O32+Jun!O32+Jul!O32+Ago!O32+Set!O32),IF(Config!$C$6=10,SUM(+Ene!O32+Feb!O32+Mar!O32+Abr!O32+May!O32+Jun!O32+Jul!O32+Ago!O32+Set!O32+Oct!O32),IF(Config!$C$6=11,SUM(+Ene!O32+Feb!O32+Mar!O32+Abr!O32+May!O32+Jun!O32+Jul!O32+Ago!O32+Set!O32+Oct!O32+Nov!O32),IF(Config!$C$6=12,SUM(+Ene!O32+Feb!O32+Mar!O32+Abr!O32+May!O32+Jun!O32+Jul!O32+Ago!O32+Set!O32+Oct!O32+Nov!O32+Dic!O32)))))))))))))</f>
        <v>0</v>
      </c>
      <c r="P32" s="356">
        <f>IF(Config!$C$6=1,SUM(+Ene!P32),IF(Config!$C$6=2,SUM(+Ene!P32+Feb!P32),IF(Config!$C$6=3,SUM(+Ene!P32+Feb!P32+Mar!P32),IF(Config!$C$6=4,SUM(+Ene!P32+Feb!P32+Mar!P32+Abr!P32),IF(Config!$C$6=5,SUM(Ene!P32+Feb!P32+Mar!P32+Abr!P32+May!P32),IF(Config!$C$6=6,SUM(+Ene!P32+Feb!P32+Mar!P32+Abr!P32+May!P32+Jun!P32),IF(Config!$C$6=7,SUM(Ene!P32+Feb!P32+Mar!P32+Abr!P32+May!P32+Jun!P32+Jul!P32),IF(Config!$C$6=8,SUM(+Ene!P32+Feb!P32+Mar!P32+Abr!P32+May!P32+Jun!P32+Jul!P32+Ago!P32),IF(Config!$C$6=9,SUM(+Ene!P32+Feb!P32+Mar!P32+Abr!P32+May!P32+Jun!P32+Jul!P32+Ago!P32+Set!P32),IF(Config!$C$6=10,SUM(+Ene!P32+Feb!P32+Mar!P32+Abr!P32+May!P32+Jun!P32+Jul!P32+Ago!P32+Set!P32+Oct!P32),IF(Config!$C$6=11,SUM(+Ene!P32+Feb!P32+Mar!P32+Abr!P32+May!P32+Jun!P32+Jul!P32+Ago!P32+Set!P32+Oct!P32+Nov!P32),IF(Config!$C$6=12,SUM(+Ene!P32+Feb!P32+Mar!P32+Abr!P32+May!P32+Jun!P32+Jul!P32+Ago!P32+Set!P32+Oct!P32+Nov!P32+Dic!P32)))))))))))))</f>
        <v>0</v>
      </c>
      <c r="Q32" s="356">
        <f>IF(Config!$C$6=1,SUM(+Ene!Q32),IF(Config!$C$6=2,SUM(+Ene!Q32+Feb!Q32),IF(Config!$C$6=3,SUM(+Ene!Q32+Feb!Q32+Mar!Q32),IF(Config!$C$6=4,SUM(+Ene!Q32+Feb!Q32+Mar!Q32+Abr!Q32),IF(Config!$C$6=5,SUM(Ene!Q32+Feb!Q32+Mar!Q32+Abr!Q32+May!Q32),IF(Config!$C$6=6,SUM(+Ene!Q32+Feb!Q32+Mar!Q32+Abr!Q32+May!Q32+Jun!Q32),IF(Config!$C$6=7,SUM(Ene!Q32+Feb!Q32+Mar!Q32+Abr!Q32+May!Q32+Jun!Q32+Jul!Q32),IF(Config!$C$6=8,SUM(+Ene!Q32+Feb!Q32+Mar!Q32+Abr!Q32+May!Q32+Jun!Q32+Jul!Q32+Ago!Q32),IF(Config!$C$6=9,SUM(+Ene!Q32+Feb!Q32+Mar!Q32+Abr!Q32+May!Q32+Jun!Q32+Jul!Q32+Ago!Q32+Set!Q32),IF(Config!$C$6=10,SUM(+Ene!Q32+Feb!Q32+Mar!Q32+Abr!Q32+May!Q32+Jun!Q32+Jul!Q32+Ago!Q32+Set!Q32+Oct!Q32),IF(Config!$C$6=11,SUM(+Ene!Q32+Feb!Q32+Mar!Q32+Abr!Q32+May!Q32+Jun!Q32+Jul!Q32+Ago!Q32+Set!Q32+Oct!Q32+Nov!Q32),IF(Config!$C$6=12,SUM(+Ene!Q32+Feb!Q32+Mar!Q32+Abr!Q32+May!Q32+Jun!Q32+Jul!Q32+Ago!Q32+Set!Q32+Oct!Q32+Nov!Q32+Dic!Q32)))))))))))))</f>
        <v>0</v>
      </c>
      <c r="R32" s="356">
        <f>IF(Config!$C$6=1,SUM(+Ene!R32),IF(Config!$C$6=2,SUM(+Ene!R32+Feb!R32),IF(Config!$C$6=3,SUM(+Ene!R32+Feb!R32+Mar!R32),IF(Config!$C$6=4,SUM(+Ene!R32+Feb!R32+Mar!R32+Abr!R32),IF(Config!$C$6=5,SUM(Ene!R32+Feb!R32+Mar!R32+Abr!R32+May!R32),IF(Config!$C$6=6,SUM(+Ene!R32+Feb!R32+Mar!R32+Abr!R32+May!R32+Jun!R32),IF(Config!$C$6=7,SUM(Ene!R32+Feb!R32+Mar!R32+Abr!R32+May!R32+Jun!R32+Jul!R32),IF(Config!$C$6=8,SUM(+Ene!R32+Feb!R32+Mar!R32+Abr!R32+May!R32+Jun!R32+Jul!R32+Ago!R32),IF(Config!$C$6=9,SUM(+Ene!R32+Feb!R32+Mar!R32+Abr!R32+May!R32+Jun!R32+Jul!R32+Ago!R32+Set!R32),IF(Config!$C$6=10,SUM(+Ene!R32+Feb!R32+Mar!R32+Abr!R32+May!R32+Jun!R32+Jul!R32+Ago!R32+Set!R32+Oct!R32),IF(Config!$C$6=11,SUM(+Ene!R32+Feb!R32+Mar!R32+Abr!R32+May!R32+Jun!R32+Jul!R32+Ago!R32+Set!R32+Oct!R32+Nov!R32),IF(Config!$C$6=12,SUM(+Ene!R32+Feb!R32+Mar!R32+Abr!R32+May!R32+Jun!R32+Jul!R32+Ago!R32+Set!R32+Oct!R32+Nov!R32+Dic!R32)))))))))))))</f>
        <v>0</v>
      </c>
      <c r="S32" s="356">
        <f>IF(Config!$C$6=1,SUM(+Ene!S32),IF(Config!$C$6=2,SUM(+Ene!S32+Feb!S32),IF(Config!$C$6=3,SUM(+Ene!S32+Feb!S32+Mar!S32),IF(Config!$C$6=4,SUM(+Ene!S32+Feb!S32+Mar!S32+Abr!S32),IF(Config!$C$6=5,SUM(Ene!S32+Feb!S32+Mar!S32+Abr!S32+May!S32),IF(Config!$C$6=6,SUM(+Ene!S32+Feb!S32+Mar!S32+Abr!S32+May!S32+Jun!S32),IF(Config!$C$6=7,SUM(Ene!S32+Feb!S32+Mar!S32+Abr!S32+May!S32+Jun!S32+Jul!S32),IF(Config!$C$6=8,SUM(+Ene!S32+Feb!S32+Mar!S32+Abr!S32+May!S32+Jun!S32+Jul!S32+Ago!S32),IF(Config!$C$6=9,SUM(+Ene!S32+Feb!S32+Mar!S32+Abr!S32+May!S32+Jun!S32+Jul!S32+Ago!S32+Set!S32),IF(Config!$C$6=10,SUM(+Ene!S32+Feb!S32+Mar!S32+Abr!S32+May!S32+Jun!S32+Jul!S32+Ago!S32+Set!S32+Oct!S32),IF(Config!$C$6=11,SUM(+Ene!S32+Feb!S32+Mar!S32+Abr!S32+May!S32+Jun!S32+Jul!S32+Ago!S32+Set!S32+Oct!S32+Nov!S32),IF(Config!$C$6=12,SUM(+Ene!S32+Feb!S32+Mar!S32+Abr!S32+May!S32+Jun!S32+Jul!S32+Ago!S32+Set!S32+Oct!S32+Nov!S32+Dic!S32)))))))))))))</f>
        <v>0</v>
      </c>
      <c r="T32" s="356">
        <f>IF(Config!$C$6=1,SUM(+Ene!T32),IF(Config!$C$6=2,SUM(+Ene!T32+Feb!T32),IF(Config!$C$6=3,SUM(+Ene!T32+Feb!T32+Mar!T32),IF(Config!$C$6=4,SUM(+Ene!T32+Feb!T32+Mar!T32+Abr!T32),IF(Config!$C$6=5,SUM(Ene!T32+Feb!T32+Mar!T32+Abr!T32+May!T32),IF(Config!$C$6=6,SUM(+Ene!T32+Feb!T32+Mar!T32+Abr!T32+May!T32+Jun!T32),IF(Config!$C$6=7,SUM(Ene!T32+Feb!T32+Mar!T32+Abr!T32+May!T32+Jun!T32+Jul!T32),IF(Config!$C$6=8,SUM(+Ene!T32+Feb!T32+Mar!T32+Abr!T32+May!T32+Jun!T32+Jul!T32+Ago!T32),IF(Config!$C$6=9,SUM(+Ene!T32+Feb!T32+Mar!T32+Abr!T32+May!T32+Jun!T32+Jul!T32+Ago!T32+Set!T32),IF(Config!$C$6=10,SUM(+Ene!T32+Feb!T32+Mar!T32+Abr!T32+May!T32+Jun!T32+Jul!T32+Ago!T32+Set!T32+Oct!T32),IF(Config!$C$6=11,SUM(+Ene!T32+Feb!T32+Mar!T32+Abr!T32+May!T32+Jun!T32+Jul!T32+Ago!T32+Set!T32+Oct!T32+Nov!T32),IF(Config!$C$6=12,SUM(+Ene!T32+Feb!T32+Mar!T32+Abr!T32+May!T32+Jun!T32+Jul!T32+Ago!T32+Set!T32+Oct!T32+Nov!T32+Dic!T32)))))))))))))</f>
        <v>0</v>
      </c>
      <c r="U32" s="356">
        <f>IF(Config!$C$6=1,SUM(+Ene!U32),IF(Config!$C$6=2,SUM(+Ene!U32+Feb!U32),IF(Config!$C$6=3,SUM(+Ene!U32+Feb!U32+Mar!U32),IF(Config!$C$6=4,SUM(+Ene!U32+Feb!U32+Mar!U32+Abr!U32),IF(Config!$C$6=5,SUM(Ene!U32+Feb!U32+Mar!U32+Abr!U32+May!U32),IF(Config!$C$6=6,SUM(+Ene!U32+Feb!U32+Mar!U32+Abr!U32+May!U32+Jun!U32),IF(Config!$C$6=7,SUM(Ene!U32+Feb!U32+Mar!U32+Abr!U32+May!U32+Jun!U32+Jul!U32),IF(Config!$C$6=8,SUM(+Ene!U32+Feb!U32+Mar!U32+Abr!U32+May!U32+Jun!U32+Jul!U32+Ago!U32),IF(Config!$C$6=9,SUM(+Ene!U32+Feb!U32+Mar!U32+Abr!U32+May!U32+Jun!U32+Jul!U32+Ago!U32+Set!U32),IF(Config!$C$6=10,SUM(+Ene!U32+Feb!U32+Mar!U32+Abr!U32+May!U32+Jun!U32+Jul!U32+Ago!U32+Set!U32+Oct!U32),IF(Config!$C$6=11,SUM(+Ene!U32+Feb!U32+Mar!U32+Abr!U32+May!U32+Jun!U32+Jul!U32+Ago!U32+Set!U32+Oct!U32+Nov!U32),IF(Config!$C$6=12,SUM(+Ene!U32+Feb!U32+Mar!U32+Abr!U32+May!U32+Jun!U32+Jul!U32+Ago!U32+Set!U32+Oct!U32+Nov!U32+Dic!U32)))))))))))))</f>
        <v>0</v>
      </c>
      <c r="V32" s="356">
        <f>IF(Config!$C$6=1,SUM(+Ene!V32),IF(Config!$C$6=2,SUM(+Ene!V32+Feb!V32),IF(Config!$C$6=3,SUM(+Ene!V32+Feb!V32+Mar!V32),IF(Config!$C$6=4,SUM(+Ene!V32+Feb!V32+Mar!V32+Abr!V32),IF(Config!$C$6=5,SUM(Ene!V32+Feb!V32+Mar!V32+Abr!V32+May!V32),IF(Config!$C$6=6,SUM(+Ene!V32+Feb!V32+Mar!V32+Abr!V32+May!V32+Jun!V32),IF(Config!$C$6=7,SUM(Ene!V32+Feb!V32+Mar!V32+Abr!V32+May!V32+Jun!V32+Jul!V32),IF(Config!$C$6=8,SUM(+Ene!V32+Feb!V32+Mar!V32+Abr!V32+May!V32+Jun!V32+Jul!V32+Ago!V32),IF(Config!$C$6=9,SUM(+Ene!V32+Feb!V32+Mar!V32+Abr!V32+May!V32+Jun!V32+Jul!V32+Ago!V32+Set!V32),IF(Config!$C$6=10,SUM(+Ene!V32+Feb!V32+Mar!V32+Abr!V32+May!V32+Jun!V32+Jul!V32+Ago!V32+Set!V32+Oct!V32),IF(Config!$C$6=11,SUM(+Ene!V32+Feb!V32+Mar!V32+Abr!V32+May!V32+Jun!V32+Jul!V32+Ago!V32+Set!V32+Oct!V32+Nov!V32),IF(Config!$C$6=12,SUM(+Ene!V32+Feb!V32+Mar!V32+Abr!V32+May!V32+Jun!V32+Jul!V32+Ago!V32+Set!V32+Oct!V32+Nov!V32+Dic!V32)))))))))))))</f>
        <v>0</v>
      </c>
      <c r="W32" s="356">
        <f>IF(Config!$C$6=1,SUM(+Ene!W32),IF(Config!$C$6=2,SUM(+Ene!W32+Feb!W32),IF(Config!$C$6=3,SUM(+Ene!W32+Feb!W32+Mar!W32),IF(Config!$C$6=4,SUM(+Ene!W32+Feb!W32+Mar!W32+Abr!W32),IF(Config!$C$6=5,SUM(Ene!W32+Feb!W32+Mar!W32+Abr!W32+May!W32),IF(Config!$C$6=6,SUM(+Ene!W32+Feb!W32+Mar!W32+Abr!W32+May!W32+Jun!W32),IF(Config!$C$6=7,SUM(Ene!W32+Feb!W32+Mar!W32+Abr!W32+May!W32+Jun!W32+Jul!W32),IF(Config!$C$6=8,SUM(+Ene!W32+Feb!W32+Mar!W32+Abr!W32+May!W32+Jun!W32+Jul!W32+Ago!W32),IF(Config!$C$6=9,SUM(+Ene!W32+Feb!W32+Mar!W32+Abr!W32+May!W32+Jun!W32+Jul!W32+Ago!W32+Set!W32),IF(Config!$C$6=10,SUM(+Ene!W32+Feb!W32+Mar!W32+Abr!W32+May!W32+Jun!W32+Jul!W32+Ago!W32+Set!W32+Oct!W32),IF(Config!$C$6=11,SUM(+Ene!W32+Feb!W32+Mar!W32+Abr!W32+May!W32+Jun!W32+Jul!W32+Ago!W32+Set!W32+Oct!W32+Nov!W32),IF(Config!$C$6=12,SUM(+Ene!W32+Feb!W32+Mar!W32+Abr!W32+May!W32+Jun!W32+Jul!W32+Ago!W32+Set!W32+Oct!W32+Nov!W32+Dic!W32)))))))))))))</f>
        <v>0</v>
      </c>
      <c r="X32" s="356">
        <f>IF(Config!$C$6=1,SUM(+Ene!X32),IF(Config!$C$6=2,SUM(+Ene!X32+Feb!X32),IF(Config!$C$6=3,SUM(+Ene!X32+Feb!X32+Mar!X32),IF(Config!$C$6=4,SUM(+Ene!X32+Feb!X32+Mar!X32+Abr!X32),IF(Config!$C$6=5,SUM(Ene!X32+Feb!X32+Mar!X32+Abr!X32+May!X32),IF(Config!$C$6=6,SUM(+Ene!X32+Feb!X32+Mar!X32+Abr!X32+May!X32+Jun!X32),IF(Config!$C$6=7,SUM(Ene!X32+Feb!X32+Mar!X32+Abr!X32+May!X32+Jun!X32+Jul!X32),IF(Config!$C$6=8,SUM(+Ene!X32+Feb!X32+Mar!X32+Abr!X32+May!X32+Jun!X32+Jul!X32+Ago!X32),IF(Config!$C$6=9,SUM(+Ene!X32+Feb!X32+Mar!X32+Abr!X32+May!X32+Jun!X32+Jul!X32+Ago!X32+Set!X32),IF(Config!$C$6=10,SUM(+Ene!X32+Feb!X32+Mar!X32+Abr!X32+May!X32+Jun!X32+Jul!X32+Ago!X32+Set!X32+Oct!X32),IF(Config!$C$6=11,SUM(+Ene!X32+Feb!X32+Mar!X32+Abr!X32+May!X32+Jun!X32+Jul!X32+Ago!X32+Set!X32+Oct!X32+Nov!X32),IF(Config!$C$6=12,SUM(+Ene!X32+Feb!X32+Mar!X32+Abr!X32+May!X32+Jun!X32+Jul!X32+Ago!X32+Set!X32+Oct!X32+Nov!X32+Dic!X32)))))))))))))</f>
        <v>0</v>
      </c>
      <c r="Y32" s="356">
        <f>IF(Config!$C$6=1,SUM(+Ene!Y32),IF(Config!$C$6=2,SUM(+Ene!Y32+Feb!Y32),IF(Config!$C$6=3,SUM(+Ene!Y32+Feb!Y32+Mar!Y32),IF(Config!$C$6=4,SUM(+Ene!Y32+Feb!Y32+Mar!Y32+Abr!Y32),IF(Config!$C$6=5,SUM(Ene!Y32+Feb!Y32+Mar!Y32+Abr!Y32+May!Y32),IF(Config!$C$6=6,SUM(+Ene!Y32+Feb!Y32+Mar!Y32+Abr!Y32+May!Y32+Jun!Y32),IF(Config!$C$6=7,SUM(Ene!Y32+Feb!Y32+Mar!Y32+Abr!Y32+May!Y32+Jun!Y32+Jul!Y32),IF(Config!$C$6=8,SUM(+Ene!Y32+Feb!Y32+Mar!Y32+Abr!Y32+May!Y32+Jun!Y32+Jul!Y32+Ago!Y32),IF(Config!$C$6=9,SUM(+Ene!Y32+Feb!Y32+Mar!Y32+Abr!Y32+May!Y32+Jun!Y32+Jul!Y32+Ago!Y32+Set!Y32),IF(Config!$C$6=10,SUM(+Ene!Y32+Feb!Y32+Mar!Y32+Abr!Y32+May!Y32+Jun!Y32+Jul!Y32+Ago!Y32+Set!Y32+Oct!Y32),IF(Config!$C$6=11,SUM(+Ene!Y32+Feb!Y32+Mar!Y32+Abr!Y32+May!Y32+Jun!Y32+Jul!Y32+Ago!Y32+Set!Y32+Oct!Y32+Nov!Y32),IF(Config!$C$6=12,SUM(+Ene!Y32+Feb!Y32+Mar!Y32+Abr!Y32+May!Y32+Jun!Y32+Jul!Y32+Ago!Y32+Set!Y32+Oct!Y32+Nov!Y32+Dic!Y32)))))))))))))</f>
        <v>0</v>
      </c>
      <c r="Z32" s="356">
        <f>IF(Config!$C$6=1,SUM(+Ene!Z32),IF(Config!$C$6=2,SUM(+Ene!Z32+Feb!Z32),IF(Config!$C$6=3,SUM(+Ene!Z32+Feb!Z32+Mar!Z32),IF(Config!$C$6=4,SUM(+Ene!Z32+Feb!Z32+Mar!Z32+Abr!Z32),IF(Config!$C$6=5,SUM(Ene!Z32+Feb!Z32+Mar!Z32+Abr!Z32+May!Z32),IF(Config!$C$6=6,SUM(+Ene!Z32+Feb!Z32+Mar!Z32+Abr!Z32+May!Z32+Jun!Z32),IF(Config!$C$6=7,SUM(Ene!Z32+Feb!Z32+Mar!Z32+Abr!Z32+May!Z32+Jun!Z32+Jul!Z32),IF(Config!$C$6=8,SUM(+Ene!Z32+Feb!Z32+Mar!Z32+Abr!Z32+May!Z32+Jun!Z32+Jul!Z32+Ago!Z32),IF(Config!$C$6=9,SUM(+Ene!Z32+Feb!Z32+Mar!Z32+Abr!Z32+May!Z32+Jun!Z32+Jul!Z32+Ago!Z32+Set!Z32),IF(Config!$C$6=10,SUM(+Ene!Z32+Feb!Z32+Mar!Z32+Abr!Z32+May!Z32+Jun!Z32+Jul!Z32+Ago!Z32+Set!Z32+Oct!Z32),IF(Config!$C$6=11,SUM(+Ene!Z32+Feb!Z32+Mar!Z32+Abr!Z32+May!Z32+Jun!Z32+Jul!Z32+Ago!Z32+Set!Z32+Oct!Z32+Nov!Z32),IF(Config!$C$6=12,SUM(+Ene!Z32+Feb!Z32+Mar!Z32+Abr!Z32+May!Z32+Jun!Z32+Jul!Z32+Ago!Z32+Set!Z32+Oct!Z32+Nov!Z32+Dic!Z32)))))))))))))</f>
        <v>0</v>
      </c>
      <c r="AA32" s="356">
        <f>IF(Config!$C$6=1,SUM(+Ene!AA32),IF(Config!$C$6=2,SUM(+Ene!AA32+Feb!AA32),IF(Config!$C$6=3,SUM(+Ene!AA32+Feb!AA32+Mar!AA32),IF(Config!$C$6=4,SUM(+Ene!AA32+Feb!AA32+Mar!AA32+Abr!AA32),IF(Config!$C$6=5,SUM(Ene!AA32+Feb!AA32+Mar!AA32+Abr!AA32+May!AA32),IF(Config!$C$6=6,SUM(+Ene!AA32+Feb!AA32+Mar!AA32+Abr!AA32+May!AA32+Jun!AA32),IF(Config!$C$6=7,SUM(Ene!AA32+Feb!AA32+Mar!AA32+Abr!AA32+May!AA32+Jun!AA32+Jul!AA32),IF(Config!$C$6=8,SUM(+Ene!AA32+Feb!AA32+Mar!AA32+Abr!AA32+May!AA32+Jun!AA32+Jul!AA32+Ago!AA32),IF(Config!$C$6=9,SUM(+Ene!AA32+Feb!AA32+Mar!AA32+Abr!AA32+May!AA32+Jun!AA32+Jul!AA32+Ago!AA32+Set!AA32),IF(Config!$C$6=10,SUM(+Ene!AA32+Feb!AA32+Mar!AA32+Abr!AA32+May!AA32+Jun!AA32+Jul!AA32+Ago!AA32+Set!AA32+Oct!AA32),IF(Config!$C$6=11,SUM(+Ene!AA32+Feb!AA32+Mar!AA32+Abr!AA32+May!AA32+Jun!AA32+Jul!AA32+Ago!AA32+Set!AA32+Oct!AA32+Nov!AA32),IF(Config!$C$6=12,SUM(+Ene!AA32+Feb!AA32+Mar!AA32+Abr!AA32+May!AA32+Jun!AA32+Jul!AA32+Ago!AA32+Set!AA32+Oct!AA32+Nov!AA32+Dic!AA32)))))))))))))</f>
        <v>0</v>
      </c>
      <c r="AB32" s="356">
        <f>IF(Config!$C$6=1,SUM(+Ene!AB32),IF(Config!$C$6=2,SUM(+Ene!AB32+Feb!AB32),IF(Config!$C$6=3,SUM(+Ene!AB32+Feb!AB32+Mar!AB32),IF(Config!$C$6=4,SUM(+Ene!AB32+Feb!AB32+Mar!AB32+Abr!AB32),IF(Config!$C$6=5,SUM(Ene!AB32+Feb!AB32+Mar!AB32+Abr!AB32+May!AB32),IF(Config!$C$6=6,SUM(+Ene!AB32+Feb!AB32+Mar!AB32+Abr!AB32+May!AB32+Jun!AB32),IF(Config!$C$6=7,SUM(Ene!AB32+Feb!AB32+Mar!AB32+Abr!AB32+May!AB32+Jun!AB32+Jul!AB32),IF(Config!$C$6=8,SUM(+Ene!AB32+Feb!AB32+Mar!AB32+Abr!AB32+May!AB32+Jun!AB32+Jul!AB32+Ago!AB32),IF(Config!$C$6=9,SUM(+Ene!AB32+Feb!AB32+Mar!AB32+Abr!AB32+May!AB32+Jun!AB32+Jul!AB32+Ago!AB32+Set!AB32),IF(Config!$C$6=10,SUM(+Ene!AB32+Feb!AB32+Mar!AB32+Abr!AB32+May!AB32+Jun!AB32+Jul!AB32+Ago!AB32+Set!AB32+Oct!AB32),IF(Config!$C$6=11,SUM(+Ene!AB32+Feb!AB32+Mar!AB32+Abr!AB32+May!AB32+Jun!AB32+Jul!AB32+Ago!AB32+Set!AB32+Oct!AB32+Nov!AB32),IF(Config!$C$6=12,SUM(+Ene!AB32+Feb!AB32+Mar!AB32+Abr!AB32+May!AB32+Jun!AB32+Jul!AB32+Ago!AB32+Set!AB32+Oct!AB32+Nov!AB32+Dic!AB32)))))))))))))</f>
        <v>0</v>
      </c>
      <c r="AC32" s="356">
        <f>IF(Config!$C$6=1,SUM(+Ene!AC32),IF(Config!$C$6=2,SUM(+Ene!AC32+Feb!AC32),IF(Config!$C$6=3,SUM(+Ene!AC32+Feb!AC32+Mar!AC32),IF(Config!$C$6=4,SUM(+Ene!AC32+Feb!AC32+Mar!AC32+Abr!AC32),IF(Config!$C$6=5,SUM(Ene!AC32+Feb!AC32+Mar!AC32+Abr!AC32+May!AC32),IF(Config!$C$6=6,SUM(+Ene!AC32+Feb!AC32+Mar!AC32+Abr!AC32+May!AC32+Jun!AC32),IF(Config!$C$6=7,SUM(Ene!AC32+Feb!AC32+Mar!AC32+Abr!AC32+May!AC32+Jun!AC32+Jul!AC32),IF(Config!$C$6=8,SUM(+Ene!AC32+Feb!AC32+Mar!AC32+Abr!AC32+May!AC32+Jun!AC32+Jul!AC32+Ago!AC32),IF(Config!$C$6=9,SUM(+Ene!AC32+Feb!AC32+Mar!AC32+Abr!AC32+May!AC32+Jun!AC32+Jul!AC32+Ago!AC32+Set!AC32),IF(Config!$C$6=10,SUM(+Ene!AC32+Feb!AC32+Mar!AC32+Abr!AC32+May!AC32+Jun!AC32+Jul!AC32+Ago!AC32+Set!AC32+Oct!AC32),IF(Config!$C$6=11,SUM(+Ene!AC32+Feb!AC32+Mar!AC32+Abr!AC32+May!AC32+Jun!AC32+Jul!AC32+Ago!AC32+Set!AC32+Oct!AC32+Nov!AC32),IF(Config!$C$6=12,SUM(+Ene!AC32+Feb!AC32+Mar!AC32+Abr!AC32+May!AC32+Jun!AC32+Jul!AC32+Ago!AC32+Set!AC32+Oct!AC32+Nov!AC32+Dic!AC32)))))))))))))</f>
        <v>0</v>
      </c>
      <c r="AD32" s="356">
        <f>IF(Config!$C$6=1,SUM(+Ene!AD32),IF(Config!$C$6=2,SUM(+Ene!AD32+Feb!AD32),IF(Config!$C$6=3,SUM(+Ene!AD32+Feb!AD32+Mar!AD32),IF(Config!$C$6=4,SUM(+Ene!AD32+Feb!AD32+Mar!AD32+Abr!AD32),IF(Config!$C$6=5,SUM(Ene!AD32+Feb!AD32+Mar!AD32+Abr!AD32+May!AD32),IF(Config!$C$6=6,SUM(+Ene!AD32+Feb!AD32+Mar!AD32+Abr!AD32+May!AD32+Jun!AD32),IF(Config!$C$6=7,SUM(Ene!AD32+Feb!AD32+Mar!AD32+Abr!AD32+May!AD32+Jun!AD32+Jul!AD32),IF(Config!$C$6=8,SUM(+Ene!AD32+Feb!AD32+Mar!AD32+Abr!AD32+May!AD32+Jun!AD32+Jul!AD32+Ago!AD32),IF(Config!$C$6=9,SUM(+Ene!AD32+Feb!AD32+Mar!AD32+Abr!AD32+May!AD32+Jun!AD32+Jul!AD32+Ago!AD32+Set!AD32),IF(Config!$C$6=10,SUM(+Ene!AD32+Feb!AD32+Mar!AD32+Abr!AD32+May!AD32+Jun!AD32+Jul!AD32+Ago!AD32+Set!AD32+Oct!AD32),IF(Config!$C$6=11,SUM(+Ene!AD32+Feb!AD32+Mar!AD32+Abr!AD32+May!AD32+Jun!AD32+Jul!AD32+Ago!AD32+Set!AD32+Oct!AD32+Nov!AD32),IF(Config!$C$6=12,SUM(+Ene!AD32+Feb!AD32+Mar!AD32+Abr!AD32+May!AD32+Jun!AD32+Jul!AD32+Ago!AD32+Set!AD32+Oct!AD32+Nov!AD32+Dic!AD32)))))))))))))</f>
        <v>0</v>
      </c>
      <c r="AE32" s="356">
        <f>IF(Config!$C$6=1,SUM(+Ene!AE32),IF(Config!$C$6=2,SUM(+Ene!AE32+Feb!AE32),IF(Config!$C$6=3,SUM(+Ene!AE32+Feb!AE32+Mar!AE32),IF(Config!$C$6=4,SUM(+Ene!AE32+Feb!AE32+Mar!AE32+Abr!AE32),IF(Config!$C$6=5,SUM(Ene!AE32+Feb!AE32+Mar!AE32+Abr!AE32+May!AE32),IF(Config!$C$6=6,SUM(+Ene!AE32+Feb!AE32+Mar!AE32+Abr!AE32+May!AE32+Jun!AE32),IF(Config!$C$6=7,SUM(Ene!AE32+Feb!AE32+Mar!AE32+Abr!AE32+May!AE32+Jun!AE32+Jul!AE32),IF(Config!$C$6=8,SUM(+Ene!AE32+Feb!AE32+Mar!AE32+Abr!AE32+May!AE32+Jun!AE32+Jul!AE32+Ago!AE32),IF(Config!$C$6=9,SUM(+Ene!AE32+Feb!AE32+Mar!AE32+Abr!AE32+May!AE32+Jun!AE32+Jul!AE32+Ago!AE32+Set!AE32),IF(Config!$C$6=10,SUM(+Ene!AE32+Feb!AE32+Mar!AE32+Abr!AE32+May!AE32+Jun!AE32+Jul!AE32+Ago!AE32+Set!AE32+Oct!AE32),IF(Config!$C$6=11,SUM(+Ene!AE32+Feb!AE32+Mar!AE32+Abr!AE32+May!AE32+Jun!AE32+Jul!AE32+Ago!AE32+Set!AE32+Oct!AE32+Nov!AE32),IF(Config!$C$6=12,SUM(+Ene!AE32+Feb!AE32+Mar!AE32+Abr!AE32+May!AE32+Jun!AE32+Jul!AE32+Ago!AE32+Set!AE32+Oct!AE32+Nov!AE32+Dic!AE32)))))))))))))</f>
        <v>0</v>
      </c>
      <c r="AF32" s="356">
        <f>IF(Config!$C$6=1,SUM(+Ene!AF32),IF(Config!$C$6=2,SUM(+Ene!AF32+Feb!AF32),IF(Config!$C$6=3,SUM(+Ene!AF32+Feb!AF32+Mar!AF32),IF(Config!$C$6=4,SUM(+Ene!AF32+Feb!AF32+Mar!AF32+Abr!AF32),IF(Config!$C$6=5,SUM(Ene!AF32+Feb!AF32+Mar!AF32+Abr!AF32+May!AF32),IF(Config!$C$6=6,SUM(+Ene!AF32+Feb!AF32+Mar!AF32+Abr!AF32+May!AF32+Jun!AF32),IF(Config!$C$6=7,SUM(Ene!AF32+Feb!AF32+Mar!AF32+Abr!AF32+May!AF32+Jun!AF32+Jul!AF32),IF(Config!$C$6=8,SUM(+Ene!AF32+Feb!AF32+Mar!AF32+Abr!AF32+May!AF32+Jun!AF32+Jul!AF32+Ago!AF32),IF(Config!$C$6=9,SUM(+Ene!AF32+Feb!AF32+Mar!AF32+Abr!AF32+May!AF32+Jun!AF32+Jul!AF32+Ago!AF32+Set!AF32),IF(Config!$C$6=10,SUM(+Ene!AF32+Feb!AF32+Mar!AF32+Abr!AF32+May!AF32+Jun!AF32+Jul!AF32+Ago!AF32+Set!AF32+Oct!AF32),IF(Config!$C$6=11,SUM(+Ene!AF32+Feb!AF32+Mar!AF32+Abr!AF32+May!AF32+Jun!AF32+Jul!AF32+Ago!AF32+Set!AF32+Oct!AF32+Nov!AF32),IF(Config!$C$6=12,SUM(+Ene!AF32+Feb!AF32+Mar!AF32+Abr!AF32+May!AF32+Jun!AF32+Jul!AF32+Ago!AF32+Set!AF32+Oct!AF32+Nov!AF32+Dic!AF32)))))))))))))</f>
        <v>0</v>
      </c>
      <c r="AG32" s="356">
        <f>IF(Config!$C$6=1,SUM(+Ene!AG32),IF(Config!$C$6=2,SUM(+Ene!AG32+Feb!AG32),IF(Config!$C$6=3,SUM(+Ene!AG32+Feb!AG32+Mar!AG32),IF(Config!$C$6=4,SUM(+Ene!AG32+Feb!AG32+Mar!AG32+Abr!AG32),IF(Config!$C$6=5,SUM(Ene!AG32+Feb!AG32+Mar!AG32+Abr!AG32+May!AG32),IF(Config!$C$6=6,SUM(+Ene!AG32+Feb!AG32+Mar!AG32+Abr!AG32+May!AG32+Jun!AG32),IF(Config!$C$6=7,SUM(Ene!AG32+Feb!AG32+Mar!AG32+Abr!AG32+May!AG32+Jun!AG32+Jul!AG32),IF(Config!$C$6=8,SUM(+Ene!AG32+Feb!AG32+Mar!AG32+Abr!AG32+May!AG32+Jun!AG32+Jul!AG32+Ago!AG32),IF(Config!$C$6=9,SUM(+Ene!AG32+Feb!AG32+Mar!AG32+Abr!AG32+May!AG32+Jun!AG32+Jul!AG32+Ago!AG32+Set!AG32),IF(Config!$C$6=10,SUM(+Ene!AG32+Feb!AG32+Mar!AG32+Abr!AG32+May!AG32+Jun!AG32+Jul!AG32+Ago!AG32+Set!AG32+Oct!AG32),IF(Config!$C$6=11,SUM(+Ene!AG32+Feb!AG32+Mar!AG32+Abr!AG32+May!AG32+Jun!AG32+Jul!AG32+Ago!AG32+Set!AG32+Oct!AG32+Nov!AG32),IF(Config!$C$6=12,SUM(+Ene!AG32+Feb!AG32+Mar!AG32+Abr!AG32+May!AG32+Jun!AG32+Jul!AG32+Ago!AG32+Set!AG32+Oct!AG32+Nov!AG32+Dic!AG32)))))))))))))</f>
        <v>13</v>
      </c>
      <c r="AH32" s="356">
        <f>IF(Config!$C$6=1,SUM(+Ene!AH32),IF(Config!$C$6=2,SUM(+Ene!AH32+Feb!AH32),IF(Config!$C$6=3,SUM(+Ene!AH32+Feb!AH32+Mar!AH32),IF(Config!$C$6=4,SUM(+Ene!AH32+Feb!AH32+Mar!AH32+Abr!AH32),IF(Config!$C$6=5,SUM(Ene!AH32+Feb!AH32+Mar!AH32+Abr!AH32+May!AH32),IF(Config!$C$6=6,SUM(+Ene!AH32+Feb!AH32+Mar!AH32+Abr!AH32+May!AH32+Jun!AH32),IF(Config!$C$6=7,SUM(Ene!AH32+Feb!AH32+Mar!AH32+Abr!AH32+May!AH32+Jun!AH32+Jul!AH32),IF(Config!$C$6=8,SUM(+Ene!AH32+Feb!AH32+Mar!AH32+Abr!AH32+May!AH32+Jun!AH32+Jul!AH32+Ago!AH32),IF(Config!$C$6=9,SUM(+Ene!AH32+Feb!AH32+Mar!AH32+Abr!AH32+May!AH32+Jun!AH32+Jul!AH32+Ago!AH32+Set!AH32),IF(Config!$C$6=10,SUM(+Ene!AH32+Feb!AH32+Mar!AH32+Abr!AH32+May!AH32+Jun!AH32+Jul!AH32+Ago!AH32+Set!AH32+Oct!AH32),IF(Config!$C$6=11,SUM(+Ene!AH32+Feb!AH32+Mar!AH32+Abr!AH32+May!AH32+Jun!AH32+Jul!AH32+Ago!AH32+Set!AH32+Oct!AH32+Nov!AH32),IF(Config!$C$6=12,SUM(+Ene!AH32+Feb!AH32+Mar!AH32+Abr!AH32+May!AH32+Jun!AH32+Jul!AH32+Ago!AH32+Set!AH32+Oct!AH32+Nov!AH32+Dic!AH32)))))))))))))</f>
        <v>0</v>
      </c>
      <c r="AI32" s="356">
        <f>IF(Config!$C$6=1,SUM(+Ene!AI32),IF(Config!$C$6=2,SUM(+Ene!AI32+Feb!AI32),IF(Config!$C$6=3,SUM(+Ene!AI32+Feb!AI32+Mar!AI32),IF(Config!$C$6=4,SUM(+Ene!AI32+Feb!AI32+Mar!AI32+Abr!AI32),IF(Config!$C$6=5,SUM(Ene!AI32+Feb!AI32+Mar!AI32+Abr!AI32+May!AI32),IF(Config!$C$6=6,SUM(+Ene!AI32+Feb!AI32+Mar!AI32+Abr!AI32+May!AI32+Jun!AI32),IF(Config!$C$6=7,SUM(Ene!AI32+Feb!AI32+Mar!AI32+Abr!AI32+May!AI32+Jun!AI32+Jul!AI32),IF(Config!$C$6=8,SUM(+Ene!AI32+Feb!AI32+Mar!AI32+Abr!AI32+May!AI32+Jun!AI32+Jul!AI32+Ago!AI32),IF(Config!$C$6=9,SUM(+Ene!AI32+Feb!AI32+Mar!AI32+Abr!AI32+May!AI32+Jun!AI32+Jul!AI32+Ago!AI32+Set!AI32),IF(Config!$C$6=10,SUM(+Ene!AI32+Feb!AI32+Mar!AI32+Abr!AI32+May!AI32+Jun!AI32+Jul!AI32+Ago!AI32+Set!AI32+Oct!AI32),IF(Config!$C$6=11,SUM(+Ene!AI32+Feb!AI32+Mar!AI32+Abr!AI32+May!AI32+Jun!AI32+Jul!AI32+Ago!AI32+Set!AI32+Oct!AI32+Nov!AI32),IF(Config!$C$6=12,SUM(+Ene!AI32+Feb!AI32+Mar!AI32+Abr!AI32+May!AI32+Jun!AI32+Jul!AI32+Ago!AI32+Set!AI32+Oct!AI32+Nov!AI32+Dic!AI32)))))))))))))</f>
        <v>0</v>
      </c>
      <c r="AJ32" s="356">
        <f>IF(Config!$C$6=1,SUM(+Ene!AJ32),IF(Config!$C$6=2,SUM(+Ene!AJ32+Feb!AJ32),IF(Config!$C$6=3,SUM(+Ene!AJ32+Feb!AJ32+Mar!AJ32),IF(Config!$C$6=4,SUM(+Ene!AJ32+Feb!AJ32+Mar!AJ32+Abr!AJ32),IF(Config!$C$6=5,SUM(Ene!AJ32+Feb!AJ32+Mar!AJ32+Abr!AJ32+May!AJ32),IF(Config!$C$6=6,SUM(+Ene!AJ32+Feb!AJ32+Mar!AJ32+Abr!AJ32+May!AJ32+Jun!AJ32),IF(Config!$C$6=7,SUM(Ene!AJ32+Feb!AJ32+Mar!AJ32+Abr!AJ32+May!AJ32+Jun!AJ32+Jul!AJ32),IF(Config!$C$6=8,SUM(+Ene!AJ32+Feb!AJ32+Mar!AJ32+Abr!AJ32+May!AJ32+Jun!AJ32+Jul!AJ32+Ago!AJ32),IF(Config!$C$6=9,SUM(+Ene!AJ32+Feb!AJ32+Mar!AJ32+Abr!AJ32+May!AJ32+Jun!AJ32+Jul!AJ32+Ago!AJ32+Set!AJ32),IF(Config!$C$6=10,SUM(+Ene!AJ32+Feb!AJ32+Mar!AJ32+Abr!AJ32+May!AJ32+Jun!AJ32+Jul!AJ32+Ago!AJ32+Set!AJ32+Oct!AJ32),IF(Config!$C$6=11,SUM(+Ene!AJ32+Feb!AJ32+Mar!AJ32+Abr!AJ32+May!AJ32+Jun!AJ32+Jul!AJ32+Ago!AJ32+Set!AJ32+Oct!AJ32+Nov!AJ32),IF(Config!$C$6=12,SUM(+Ene!AJ32+Feb!AJ32+Mar!AJ32+Abr!AJ32+May!AJ32+Jun!AJ32+Jul!AJ32+Ago!AJ32+Set!AJ32+Oct!AJ32+Nov!AJ32+Dic!AJ32)))))))))))))</f>
        <v>10</v>
      </c>
      <c r="AK32" s="356">
        <f>IF(Config!$C$6=1,SUM(+Ene!AK32),IF(Config!$C$6=2,SUM(+Ene!AK32+Feb!AK32),IF(Config!$C$6=3,SUM(+Ene!AK32+Feb!AK32+Mar!AK32),IF(Config!$C$6=4,SUM(+Ene!AK32+Feb!AK32+Mar!AK32+Abr!AK32),IF(Config!$C$6=5,SUM(Ene!AK32+Feb!AK32+Mar!AK32+Abr!AK32+May!AK32),IF(Config!$C$6=6,SUM(+Ene!AK32+Feb!AK32+Mar!AK32+Abr!AK32+May!AK32+Jun!AK32),IF(Config!$C$6=7,SUM(Ene!AK32+Feb!AK32+Mar!AK32+Abr!AK32+May!AK32+Jun!AK32+Jul!AK32),IF(Config!$C$6=8,SUM(+Ene!AK32+Feb!AK32+Mar!AK32+Abr!AK32+May!AK32+Jun!AK32+Jul!AK32+Ago!AK32),IF(Config!$C$6=9,SUM(+Ene!AK32+Feb!AK32+Mar!AK32+Abr!AK32+May!AK32+Jun!AK32+Jul!AK32+Ago!AK32+Set!AK32),IF(Config!$C$6=10,SUM(+Ene!AK32+Feb!AK32+Mar!AK32+Abr!AK32+May!AK32+Jun!AK32+Jul!AK32+Ago!AK32+Set!AK32+Oct!AK32),IF(Config!$C$6=11,SUM(+Ene!AK32+Feb!AK32+Mar!AK32+Abr!AK32+May!AK32+Jun!AK32+Jul!AK32+Ago!AK32+Set!AK32+Oct!AK32+Nov!AK32),IF(Config!$C$6=12,SUM(+Ene!AK32+Feb!AK32+Mar!AK32+Abr!AK32+May!AK32+Jun!AK32+Jul!AK32+Ago!AK32+Set!AK32+Oct!AK32+Nov!AK32+Dic!AK32)))))))))))))</f>
        <v>13</v>
      </c>
      <c r="AL32" s="356">
        <f>IF(Config!$C$6=1,SUM(+Ene!AL32),IF(Config!$C$6=2,SUM(+Ene!AL32+Feb!AL32),IF(Config!$C$6=3,SUM(+Ene!AL32+Feb!AL32+Mar!AL32),IF(Config!$C$6=4,SUM(+Ene!AL32+Feb!AL32+Mar!AL32+Abr!AL32),IF(Config!$C$6=5,SUM(Ene!AL32+Feb!AL32+Mar!AL32+Abr!AL32+May!AL32),IF(Config!$C$6=6,SUM(+Ene!AL32+Feb!AL32+Mar!AL32+Abr!AL32+May!AL32+Jun!AL32),IF(Config!$C$6=7,SUM(Ene!AL32+Feb!AL32+Mar!AL32+Abr!AL32+May!AL32+Jun!AL32+Jul!AL32),IF(Config!$C$6=8,SUM(+Ene!AL32+Feb!AL32+Mar!AL32+Abr!AL32+May!AL32+Jun!AL32+Jul!AL32+Ago!AL32),IF(Config!$C$6=9,SUM(+Ene!AL32+Feb!AL32+Mar!AL32+Abr!AL32+May!AL32+Jun!AL32+Jul!AL32+Ago!AL32+Set!AL32),IF(Config!$C$6=10,SUM(+Ene!AL32+Feb!AL32+Mar!AL32+Abr!AL32+May!AL32+Jun!AL32+Jul!AL32+Ago!AL32+Set!AL32+Oct!AL32),IF(Config!$C$6=11,SUM(+Ene!AL32+Feb!AL32+Mar!AL32+Abr!AL32+May!AL32+Jun!AL32+Jul!AL32+Ago!AL32+Set!AL32+Oct!AL32+Nov!AL32),IF(Config!$C$6=12,SUM(+Ene!AL32+Feb!AL32+Mar!AL32+Abr!AL32+May!AL32+Jun!AL32+Jul!AL32+Ago!AL32+Set!AL32+Oct!AL32+Nov!AL32+Dic!AL32)))))))))))))</f>
        <v>0</v>
      </c>
      <c r="AM32" s="356">
        <f>IF(Config!$C$6=1,SUM(+Ene!AM32),IF(Config!$C$6=2,SUM(+Ene!AM32+Feb!AM32),IF(Config!$C$6=3,SUM(+Ene!AM32+Feb!AM32+Mar!AM32),IF(Config!$C$6=4,SUM(+Ene!AM32+Feb!AM32+Mar!AM32+Abr!AM32),IF(Config!$C$6=5,SUM(Ene!AM32+Feb!AM32+Mar!AM32+Abr!AM32+May!AM32),IF(Config!$C$6=6,SUM(+Ene!AM32+Feb!AM32+Mar!AM32+Abr!AM32+May!AM32+Jun!AM32),IF(Config!$C$6=7,SUM(Ene!AM32+Feb!AM32+Mar!AM32+Abr!AM32+May!AM32+Jun!AM32+Jul!AM32),IF(Config!$C$6=8,SUM(+Ene!AM32+Feb!AM32+Mar!AM32+Abr!AM32+May!AM32+Jun!AM32+Jul!AM32+Ago!AM32),IF(Config!$C$6=9,SUM(+Ene!AM32+Feb!AM32+Mar!AM32+Abr!AM32+May!AM32+Jun!AM32+Jul!AM32+Ago!AM32+Set!AM32),IF(Config!$C$6=10,SUM(+Ene!AM32+Feb!AM32+Mar!AM32+Abr!AM32+May!AM32+Jun!AM32+Jul!AM32+Ago!AM32+Set!AM32+Oct!AM32),IF(Config!$C$6=11,SUM(+Ene!AM32+Feb!AM32+Mar!AM32+Abr!AM32+May!AM32+Jun!AM32+Jul!AM32+Ago!AM32+Set!AM32+Oct!AM32+Nov!AM32),IF(Config!$C$6=12,SUM(+Ene!AM32+Feb!AM32+Mar!AM32+Abr!AM32+May!AM32+Jun!AM32+Jul!AM32+Ago!AM32+Set!AM32+Oct!AM32+Nov!AM32+Dic!AM32)))))))))))))</f>
        <v>0</v>
      </c>
      <c r="AN32" s="356">
        <f>IF(Config!$C$6=1,SUM(+Ene!AN32),IF(Config!$C$6=2,SUM(+Ene!AN32+Feb!AN32),IF(Config!$C$6=3,SUM(+Ene!AN32+Feb!AN32+Mar!AN32),IF(Config!$C$6=4,SUM(+Ene!AN32+Feb!AN32+Mar!AN32+Abr!AN32),IF(Config!$C$6=5,SUM(Ene!AN32+Feb!AN32+Mar!AN32+Abr!AN32+May!AN32),IF(Config!$C$6=6,SUM(+Ene!AN32+Feb!AN32+Mar!AN32+Abr!AN32+May!AN32+Jun!AN32),IF(Config!$C$6=7,SUM(Ene!AN32+Feb!AN32+Mar!AN32+Abr!AN32+May!AN32+Jun!AN32+Jul!AN32),IF(Config!$C$6=8,SUM(+Ene!AN32+Feb!AN32+Mar!AN32+Abr!AN32+May!AN32+Jun!AN32+Jul!AN32+Ago!AN32),IF(Config!$C$6=9,SUM(+Ene!AN32+Feb!AN32+Mar!AN32+Abr!AN32+May!AN32+Jun!AN32+Jul!AN32+Ago!AN32+Set!AN32),IF(Config!$C$6=10,SUM(+Ene!AN32+Feb!AN32+Mar!AN32+Abr!AN32+May!AN32+Jun!AN32+Jul!AN32+Ago!AN32+Set!AN32+Oct!AN32),IF(Config!$C$6=11,SUM(+Ene!AN32+Feb!AN32+Mar!AN32+Abr!AN32+May!AN32+Jun!AN32+Jul!AN32+Ago!AN32+Set!AN32+Oct!AN32+Nov!AN32),IF(Config!$C$6=12,SUM(+Ene!AN32+Feb!AN32+Mar!AN32+Abr!AN32+May!AN32+Jun!AN32+Jul!AN32+Ago!AN32+Set!AN32+Oct!AN32+Nov!AN32+Dic!AN32)))))))))))))</f>
        <v>6</v>
      </c>
      <c r="AO32" s="356">
        <f>IF(Config!$C$6=1,SUM(+Ene!AO32),IF(Config!$C$6=2,SUM(+Ene!AO32+Feb!AO32),IF(Config!$C$6=3,SUM(+Ene!AO32+Feb!AO32+Mar!AO32),IF(Config!$C$6=4,SUM(+Ene!AO32+Feb!AO32+Mar!AO32+Abr!AO32),IF(Config!$C$6=5,SUM(Ene!AO32+Feb!AO32+Mar!AO32+Abr!AO32+May!AO32),IF(Config!$C$6=6,SUM(+Ene!AO32+Feb!AO32+Mar!AO32+Abr!AO32+May!AO32+Jun!AO32),IF(Config!$C$6=7,SUM(Ene!AO32+Feb!AO32+Mar!AO32+Abr!AO32+May!AO32+Jun!AO32+Jul!AO32),IF(Config!$C$6=8,SUM(+Ene!AO32+Feb!AO32+Mar!AO32+Abr!AO32+May!AO32+Jun!AO32+Jul!AO32+Ago!AO32),IF(Config!$C$6=9,SUM(+Ene!AO32+Feb!AO32+Mar!AO32+Abr!AO32+May!AO32+Jun!AO32+Jul!AO32+Ago!AO32+Set!AO32),IF(Config!$C$6=10,SUM(+Ene!AO32+Feb!AO32+Mar!AO32+Abr!AO32+May!AO32+Jun!AO32+Jul!AO32+Ago!AO32+Set!AO32+Oct!AO32),IF(Config!$C$6=11,SUM(+Ene!AO32+Feb!AO32+Mar!AO32+Abr!AO32+May!AO32+Jun!AO32+Jul!AO32+Ago!AO32+Set!AO32+Oct!AO32+Nov!AO32),IF(Config!$C$6=12,SUM(+Ene!AO32+Feb!AO32+Mar!AO32+Abr!AO32+May!AO32+Jun!AO32+Jul!AO32+Ago!AO32+Set!AO32+Oct!AO32+Nov!AO32+Dic!AO32)))))))))))))</f>
        <v>0</v>
      </c>
      <c r="AP32" s="356">
        <f>IF(Config!$C$6=1,SUM(+Ene!AP32),IF(Config!$C$6=2,SUM(+Ene!AP32+Feb!AP32),IF(Config!$C$6=3,SUM(+Ene!AP32+Feb!AP32+Mar!AP32),IF(Config!$C$6=4,SUM(+Ene!AP32+Feb!AP32+Mar!AP32+Abr!AP32),IF(Config!$C$6=5,SUM(Ene!AP32+Feb!AP32+Mar!AP32+Abr!AP32+May!AP32),IF(Config!$C$6=6,SUM(+Ene!AP32+Feb!AP32+Mar!AP32+Abr!AP32+May!AP32+Jun!AP32),IF(Config!$C$6=7,SUM(Ene!AP32+Feb!AP32+Mar!AP32+Abr!AP32+May!AP32+Jun!AP32+Jul!AP32),IF(Config!$C$6=8,SUM(+Ene!AP32+Feb!AP32+Mar!AP32+Abr!AP32+May!AP32+Jun!AP32+Jul!AP32+Ago!AP32),IF(Config!$C$6=9,SUM(+Ene!AP32+Feb!AP32+Mar!AP32+Abr!AP32+May!AP32+Jun!AP32+Jul!AP32+Ago!AP32+Set!AP32),IF(Config!$C$6=10,SUM(+Ene!AP32+Feb!AP32+Mar!AP32+Abr!AP32+May!AP32+Jun!AP32+Jul!AP32+Ago!AP32+Set!AP32+Oct!AP32),IF(Config!$C$6=11,SUM(+Ene!AP32+Feb!AP32+Mar!AP32+Abr!AP32+May!AP32+Jun!AP32+Jul!AP32+Ago!AP32+Set!AP32+Oct!AP32+Nov!AP32),IF(Config!$C$6=12,SUM(+Ene!AP32+Feb!AP32+Mar!AP32+Abr!AP32+May!AP32+Jun!AP32+Jul!AP32+Ago!AP32+Set!AP32+Oct!AP32+Nov!AP32+Dic!AP32)))))))))))))</f>
        <v>0</v>
      </c>
      <c r="AQ32" s="356">
        <f>IF(Config!$C$6=1,SUM(+Ene!AQ32),IF(Config!$C$6=2,SUM(+Ene!AQ32+Feb!AQ32),IF(Config!$C$6=3,SUM(+Ene!AQ32+Feb!AQ32+Mar!AQ32),IF(Config!$C$6=4,SUM(+Ene!AQ32+Feb!AQ32+Mar!AQ32+Abr!AQ32),IF(Config!$C$6=5,SUM(Ene!AQ32+Feb!AQ32+Mar!AQ32+Abr!AQ32+May!AQ32),IF(Config!$C$6=6,SUM(+Ene!AQ32+Feb!AQ32+Mar!AQ32+Abr!AQ32+May!AQ32+Jun!AQ32),IF(Config!$C$6=7,SUM(Ene!AQ32+Feb!AQ32+Mar!AQ32+Abr!AQ32+May!AQ32+Jun!AQ32+Jul!AQ32),IF(Config!$C$6=8,SUM(+Ene!AQ32+Feb!AQ32+Mar!AQ32+Abr!AQ32+May!AQ32+Jun!AQ32+Jul!AQ32+Ago!AQ32),IF(Config!$C$6=9,SUM(+Ene!AQ32+Feb!AQ32+Mar!AQ32+Abr!AQ32+May!AQ32+Jun!AQ32+Jul!AQ32+Ago!AQ32+Set!AQ32),IF(Config!$C$6=10,SUM(+Ene!AQ32+Feb!AQ32+Mar!AQ32+Abr!AQ32+May!AQ32+Jun!AQ32+Jul!AQ32+Ago!AQ32+Set!AQ32+Oct!AQ32),IF(Config!$C$6=11,SUM(+Ene!AQ32+Feb!AQ32+Mar!AQ32+Abr!AQ32+May!AQ32+Jun!AQ32+Jul!AQ32+Ago!AQ32+Set!AQ32+Oct!AQ32+Nov!AQ32),IF(Config!$C$6=12,SUM(+Ene!AQ32+Feb!AQ32+Mar!AQ32+Abr!AQ32+May!AQ32+Jun!AQ32+Jul!AQ32+Ago!AQ32+Set!AQ32+Oct!AQ32+Nov!AQ32+Dic!AQ32)))))))))))))</f>
        <v>0</v>
      </c>
      <c r="AR32" s="356">
        <f>IF(Config!$C$6=1,SUM(+Ene!AR32),IF(Config!$C$6=2,SUM(+Ene!AR32+Feb!AR32),IF(Config!$C$6=3,SUM(+Ene!AR32+Feb!AR32+Mar!AR32),IF(Config!$C$6=4,SUM(+Ene!AR32+Feb!AR32+Mar!AR32+Abr!AR32),IF(Config!$C$6=5,SUM(Ene!AR32+Feb!AR32+Mar!AR32+Abr!AR32+May!AR32),IF(Config!$C$6=6,SUM(+Ene!AR32+Feb!AR32+Mar!AR32+Abr!AR32+May!AR32+Jun!AR32),IF(Config!$C$6=7,SUM(Ene!AR32+Feb!AR32+Mar!AR32+Abr!AR32+May!AR32+Jun!AR32+Jul!AR32),IF(Config!$C$6=8,SUM(+Ene!AR32+Feb!AR32+Mar!AR32+Abr!AR32+May!AR32+Jun!AR32+Jul!AR32+Ago!AR32),IF(Config!$C$6=9,SUM(+Ene!AR32+Feb!AR32+Mar!AR32+Abr!AR32+May!AR32+Jun!AR32+Jul!AR32+Ago!AR32+Set!AR32),IF(Config!$C$6=10,SUM(+Ene!AR32+Feb!AR32+Mar!AR32+Abr!AR32+May!AR32+Jun!AR32+Jul!AR32+Ago!AR32+Set!AR32+Oct!AR32),IF(Config!$C$6=11,SUM(+Ene!AR32+Feb!AR32+Mar!AR32+Abr!AR32+May!AR32+Jun!AR32+Jul!AR32+Ago!AR32+Set!AR32+Oct!AR32+Nov!AR32),IF(Config!$C$6=12,SUM(+Ene!AR32+Feb!AR32+Mar!AR32+Abr!AR32+May!AR32+Jun!AR32+Jul!AR32+Ago!AR32+Set!AR32+Oct!AR32+Nov!AR32+Dic!AR32)))))))))))))</f>
        <v>0</v>
      </c>
      <c r="AS32" s="356">
        <f>IF(Config!$C$6=1,SUM(+Ene!AS32),IF(Config!$C$6=2,SUM(+Ene!AS32+Feb!AS32),IF(Config!$C$6=3,SUM(+Ene!AS32+Feb!AS32+Mar!AS32),IF(Config!$C$6=4,SUM(+Ene!AS32+Feb!AS32+Mar!AS32+Abr!AS32),IF(Config!$C$6=5,SUM(Ene!AS32+Feb!AS32+Mar!AS32+Abr!AS32+May!AS32),IF(Config!$C$6=6,SUM(+Ene!AS32+Feb!AS32+Mar!AS32+Abr!AS32+May!AS32+Jun!AS32),IF(Config!$C$6=7,SUM(Ene!AS32+Feb!AS32+Mar!AS32+Abr!AS32+May!AS32+Jun!AS32+Jul!AS32),IF(Config!$C$6=8,SUM(+Ene!AS32+Feb!AS32+Mar!AS32+Abr!AS32+May!AS32+Jun!AS32+Jul!AS32+Ago!AS32),IF(Config!$C$6=9,SUM(+Ene!AS32+Feb!AS32+Mar!AS32+Abr!AS32+May!AS32+Jun!AS32+Jul!AS32+Ago!AS32+Set!AS32),IF(Config!$C$6=10,SUM(+Ene!AS32+Feb!AS32+Mar!AS32+Abr!AS32+May!AS32+Jun!AS32+Jul!AS32+Ago!AS32+Set!AS32+Oct!AS32),IF(Config!$C$6=11,SUM(+Ene!AS32+Feb!AS32+Mar!AS32+Abr!AS32+May!AS32+Jun!AS32+Jul!AS32+Ago!AS32+Set!AS32+Oct!AS32+Nov!AS32),IF(Config!$C$6=12,SUM(+Ene!AS32+Feb!AS32+Mar!AS32+Abr!AS32+May!AS32+Jun!AS32+Jul!AS32+Ago!AS32+Set!AS32+Oct!AS32+Nov!AS32+Dic!AS32)))))))))))))</f>
        <v>0</v>
      </c>
      <c r="AT32" s="356">
        <f>IF(Config!$C$6=1,SUM(+Ene!AT32),IF(Config!$C$6=2,SUM(+Ene!AT32+Feb!AT32),IF(Config!$C$6=3,SUM(+Ene!AT32+Feb!AT32+Mar!AT32),IF(Config!$C$6=4,SUM(+Ene!AT32+Feb!AT32+Mar!AT32+Abr!AT32),IF(Config!$C$6=5,SUM(Ene!AT32+Feb!AT32+Mar!AT32+Abr!AT32+May!AT32),IF(Config!$C$6=6,SUM(+Ene!AT32+Feb!AT32+Mar!AT32+Abr!AT32+May!AT32+Jun!AT32),IF(Config!$C$6=7,SUM(Ene!AT32+Feb!AT32+Mar!AT32+Abr!AT32+May!AT32+Jun!AT32+Jul!AT32),IF(Config!$C$6=8,SUM(+Ene!AT32+Feb!AT32+Mar!AT32+Abr!AT32+May!AT32+Jun!AT32+Jul!AT32+Ago!AT32),IF(Config!$C$6=9,SUM(+Ene!AT32+Feb!AT32+Mar!AT32+Abr!AT32+May!AT32+Jun!AT32+Jul!AT32+Ago!AT32+Set!AT32),IF(Config!$C$6=10,SUM(+Ene!AT32+Feb!AT32+Mar!AT32+Abr!AT32+May!AT32+Jun!AT32+Jul!AT32+Ago!AT32+Set!AT32+Oct!AT32),IF(Config!$C$6=11,SUM(+Ene!AT32+Feb!AT32+Mar!AT32+Abr!AT32+May!AT32+Jun!AT32+Jul!AT32+Ago!AT32+Set!AT32+Oct!AT32+Nov!AT32),IF(Config!$C$6=12,SUM(+Ene!AT32+Feb!AT32+Mar!AT32+Abr!AT32+May!AT32+Jun!AT32+Jul!AT32+Ago!AT32+Set!AT32+Oct!AT32+Nov!AT32+Dic!AT32)))))))))))))</f>
        <v>0</v>
      </c>
      <c r="AU32" s="367">
        <f t="shared" si="8"/>
        <v>42</v>
      </c>
      <c r="AV32" s="37">
        <f t="shared" si="9"/>
        <v>0</v>
      </c>
      <c r="AW32" s="37">
        <f t="shared" si="10"/>
        <v>0</v>
      </c>
      <c r="AX32" s="37">
        <f t="shared" si="11"/>
        <v>0</v>
      </c>
      <c r="AY32" s="37">
        <f t="shared" si="12"/>
        <v>0</v>
      </c>
      <c r="AZ32" s="37">
        <f t="shared" si="13"/>
        <v>0</v>
      </c>
      <c r="BA32" s="37">
        <f t="shared" si="14"/>
        <v>0</v>
      </c>
      <c r="BB32" s="37">
        <f t="shared" si="15"/>
        <v>13</v>
      </c>
      <c r="BC32" s="37">
        <f t="shared" si="16"/>
        <v>23</v>
      </c>
      <c r="BD32" s="38">
        <f t="shared" si="17"/>
        <v>6</v>
      </c>
      <c r="BE32" s="37">
        <f t="shared" si="18"/>
        <v>0</v>
      </c>
      <c r="BF32" s="54">
        <f t="shared" si="6"/>
        <v>42</v>
      </c>
      <c r="BG32" t="str">
        <f t="shared" si="7"/>
        <v>OK</v>
      </c>
    </row>
    <row r="33" spans="1:59" ht="30" x14ac:dyDescent="0.25">
      <c r="A33" s="352">
        <v>30</v>
      </c>
      <c r="B33" s="355" t="s">
        <v>638</v>
      </c>
      <c r="C33" s="361" t="s">
        <v>723</v>
      </c>
      <c r="D33" s="356">
        <f>IF(Config!$C$6=1,SUM(+Ene!D33),IF(Config!$C$6=2,SUM(+Ene!D33+Feb!D33),IF(Config!$C$6=3,SUM(+Ene!D33+Feb!D33+Mar!D33),IF(Config!$C$6=4,SUM(+Ene!D33+Feb!D33+Mar!D33+Abr!D33),IF(Config!$C$6=5,SUM(Ene!D33+Feb!D33+Mar!D33+Abr!D33+May!D33),IF(Config!$C$6=6,SUM(+Ene!D33+Feb!D33+Mar!D33+Abr!D33+May!D33+Jun!D33),IF(Config!$C$6=7,SUM(Ene!D33+Feb!D33+Mar!D33+Abr!D33+May!D33+Jun!D33+Jul!D33),IF(Config!$C$6=8,SUM(+Ene!D33+Feb!D33+Mar!D33+Abr!D33+May!D33+Jun!D33+Jul!D33+Ago!D33),IF(Config!$C$6=9,SUM(+Ene!D33+Feb!D33+Mar!D33+Abr!D33+May!D33+Jun!D33+Jul!D33+Ago!D33+Set!D33),IF(Config!$C$6=10,SUM(+Ene!D33+Feb!D33+Mar!D33+Abr!D33+May!D33+Jun!D33+Jul!D33+Ago!D33+Set!D33+Oct!D33),IF(Config!$C$6=11,SUM(+Ene!D33+Feb!D33+Mar!D33+Abr!D33+May!D33+Jun!D33+Jul!D33+Ago!D33+Set!D33+Oct!D33+Nov!D33),IF(Config!$C$6=12,SUM(+Ene!D33+Feb!D33+Mar!D33+Abr!D33+May!D33+Jun!D33+Jul!D33+Ago!D33+Set!D33+Oct!D33+Nov!D33+Dic!D33)))))))))))))</f>
        <v>0</v>
      </c>
      <c r="E33" s="356">
        <f>IF(Config!$C$6=1,SUM(+Ene!E33),IF(Config!$C$6=2,SUM(+Ene!E33+Feb!E33),IF(Config!$C$6=3,SUM(+Ene!E33+Feb!E33+Mar!E33),IF(Config!$C$6=4,SUM(+Ene!E33+Feb!E33+Mar!E33+Abr!E33),IF(Config!$C$6=5,SUM(Ene!E33+Feb!E33+Mar!E33+Abr!E33+May!E33),IF(Config!$C$6=6,SUM(+Ene!E33+Feb!E33+Mar!E33+Abr!E33+May!E33+Jun!E33),IF(Config!$C$6=7,SUM(Ene!E33+Feb!E33+Mar!E33+Abr!E33+May!E33+Jun!E33+Jul!E33),IF(Config!$C$6=8,SUM(+Ene!E33+Feb!E33+Mar!E33+Abr!E33+May!E33+Jun!E33+Jul!E33+Ago!E33),IF(Config!$C$6=9,SUM(+Ene!E33+Feb!E33+Mar!E33+Abr!E33+May!E33+Jun!E33+Jul!E33+Ago!E33+Set!E33),IF(Config!$C$6=10,SUM(+Ene!E33+Feb!E33+Mar!E33+Abr!E33+May!E33+Jun!E33+Jul!E33+Ago!E33+Set!E33+Oct!E33),IF(Config!$C$6=11,SUM(+Ene!E33+Feb!E33+Mar!E33+Abr!E33+May!E33+Jun!E33+Jul!E33+Ago!E33+Set!E33+Oct!E33+Nov!E33),IF(Config!$C$6=12,SUM(+Ene!E33+Feb!E33+Mar!E33+Abr!E33+May!E33+Jun!E33+Jul!E33+Ago!E33+Set!E33+Oct!E33+Nov!E33+Dic!E33)))))))))))))</f>
        <v>0</v>
      </c>
      <c r="F33" s="356">
        <f>IF(Config!$C$6=1,SUM(+Ene!F33),IF(Config!$C$6=2,SUM(+Ene!F33+Feb!F33),IF(Config!$C$6=3,SUM(+Ene!F33+Feb!F33+Mar!F33),IF(Config!$C$6=4,SUM(+Ene!F33+Feb!F33+Mar!F33+Abr!F33),IF(Config!$C$6=5,SUM(Ene!F33+Feb!F33+Mar!F33+Abr!F33+May!F33),IF(Config!$C$6=6,SUM(+Ene!F33+Feb!F33+Mar!F33+Abr!F33+May!F33+Jun!F33),IF(Config!$C$6=7,SUM(Ene!F33+Feb!F33+Mar!F33+Abr!F33+May!F33+Jun!F33+Jul!F33),IF(Config!$C$6=8,SUM(+Ene!F33+Feb!F33+Mar!F33+Abr!F33+May!F33+Jun!F33+Jul!F33+Ago!F33),IF(Config!$C$6=9,SUM(+Ene!F33+Feb!F33+Mar!F33+Abr!F33+May!F33+Jun!F33+Jul!F33+Ago!F33+Set!F33),IF(Config!$C$6=10,SUM(+Ene!F33+Feb!F33+Mar!F33+Abr!F33+May!F33+Jun!F33+Jul!F33+Ago!F33+Set!F33+Oct!F33),IF(Config!$C$6=11,SUM(+Ene!F33+Feb!F33+Mar!F33+Abr!F33+May!F33+Jun!F33+Jul!F33+Ago!F33+Set!F33+Oct!F33+Nov!F33),IF(Config!$C$6=12,SUM(+Ene!F33+Feb!F33+Mar!F33+Abr!F33+May!F33+Jun!F33+Jul!F33+Ago!F33+Set!F33+Oct!F33+Nov!F33+Dic!F33)))))))))))))</f>
        <v>0</v>
      </c>
      <c r="G33" s="356">
        <f>IF(Config!$C$6=1,SUM(+Ene!G33),IF(Config!$C$6=2,SUM(+Ene!G33+Feb!G33),IF(Config!$C$6=3,SUM(+Ene!G33+Feb!G33+Mar!G33),IF(Config!$C$6=4,SUM(+Ene!G33+Feb!G33+Mar!G33+Abr!G33),IF(Config!$C$6=5,SUM(Ene!G33+Feb!G33+Mar!G33+Abr!G33+May!G33),IF(Config!$C$6=6,SUM(+Ene!G33+Feb!G33+Mar!G33+Abr!G33+May!G33+Jun!G33),IF(Config!$C$6=7,SUM(Ene!G33+Feb!G33+Mar!G33+Abr!G33+May!G33+Jun!G33+Jul!G33),IF(Config!$C$6=8,SUM(+Ene!G33+Feb!G33+Mar!G33+Abr!G33+May!G33+Jun!G33+Jul!G33+Ago!G33),IF(Config!$C$6=9,SUM(+Ene!G33+Feb!G33+Mar!G33+Abr!G33+May!G33+Jun!G33+Jul!G33+Ago!G33+Set!G33),IF(Config!$C$6=10,SUM(+Ene!G33+Feb!G33+Mar!G33+Abr!G33+May!G33+Jun!G33+Jul!G33+Ago!G33+Set!G33+Oct!G33),IF(Config!$C$6=11,SUM(+Ene!G33+Feb!G33+Mar!G33+Abr!G33+May!G33+Jun!G33+Jul!G33+Ago!G33+Set!G33+Oct!G33+Nov!G33),IF(Config!$C$6=12,SUM(+Ene!G33+Feb!G33+Mar!G33+Abr!G33+May!G33+Jun!G33+Jul!G33+Ago!G33+Set!G33+Oct!G33+Nov!G33+Dic!G33)))))))))))))</f>
        <v>0</v>
      </c>
      <c r="H33" s="356">
        <f>IF(Config!$C$6=1,SUM(+Ene!H33),IF(Config!$C$6=2,SUM(+Ene!H33+Feb!H33),IF(Config!$C$6=3,SUM(+Ene!H33+Feb!H33+Mar!H33),IF(Config!$C$6=4,SUM(+Ene!H33+Feb!H33+Mar!H33+Abr!H33),IF(Config!$C$6=5,SUM(Ene!H33+Feb!H33+Mar!H33+Abr!H33+May!H33),IF(Config!$C$6=6,SUM(+Ene!H33+Feb!H33+Mar!H33+Abr!H33+May!H33+Jun!H33),IF(Config!$C$6=7,SUM(Ene!H33+Feb!H33+Mar!H33+Abr!H33+May!H33+Jun!H33+Jul!H33),IF(Config!$C$6=8,SUM(+Ene!H33+Feb!H33+Mar!H33+Abr!H33+May!H33+Jun!H33+Jul!H33+Ago!H33),IF(Config!$C$6=9,SUM(+Ene!H33+Feb!H33+Mar!H33+Abr!H33+May!H33+Jun!H33+Jul!H33+Ago!H33+Set!H33),IF(Config!$C$6=10,SUM(+Ene!H33+Feb!H33+Mar!H33+Abr!H33+May!H33+Jun!H33+Jul!H33+Ago!H33+Set!H33+Oct!H33),IF(Config!$C$6=11,SUM(+Ene!H33+Feb!H33+Mar!H33+Abr!H33+May!H33+Jun!H33+Jul!H33+Ago!H33+Set!H33+Oct!H33+Nov!H33),IF(Config!$C$6=12,SUM(+Ene!H33+Feb!H33+Mar!H33+Abr!H33+May!H33+Jun!H33+Jul!H33+Ago!H33+Set!H33+Oct!H33+Nov!H33+Dic!H33)))))))))))))</f>
        <v>0</v>
      </c>
      <c r="I33" s="356">
        <f>IF(Config!$C$6=1,SUM(+Ene!I33),IF(Config!$C$6=2,SUM(+Ene!I33+Feb!I33),IF(Config!$C$6=3,SUM(+Ene!I33+Feb!I33+Mar!I33),IF(Config!$C$6=4,SUM(+Ene!I33+Feb!I33+Mar!I33+Abr!I33),IF(Config!$C$6=5,SUM(Ene!I33+Feb!I33+Mar!I33+Abr!I33+May!I33),IF(Config!$C$6=6,SUM(+Ene!I33+Feb!I33+Mar!I33+Abr!I33+May!I33+Jun!I33),IF(Config!$C$6=7,SUM(Ene!I33+Feb!I33+Mar!I33+Abr!I33+May!I33+Jun!I33+Jul!I33),IF(Config!$C$6=8,SUM(+Ene!I33+Feb!I33+Mar!I33+Abr!I33+May!I33+Jun!I33+Jul!I33+Ago!I33),IF(Config!$C$6=9,SUM(+Ene!I33+Feb!I33+Mar!I33+Abr!I33+May!I33+Jun!I33+Jul!I33+Ago!I33+Set!I33),IF(Config!$C$6=10,SUM(+Ene!I33+Feb!I33+Mar!I33+Abr!I33+May!I33+Jun!I33+Jul!I33+Ago!I33+Set!I33+Oct!I33),IF(Config!$C$6=11,SUM(+Ene!I33+Feb!I33+Mar!I33+Abr!I33+May!I33+Jun!I33+Jul!I33+Ago!I33+Set!I33+Oct!I33+Nov!I33),IF(Config!$C$6=12,SUM(+Ene!I33+Feb!I33+Mar!I33+Abr!I33+May!I33+Jun!I33+Jul!I33+Ago!I33+Set!I33+Oct!I33+Nov!I33+Dic!I33)))))))))))))</f>
        <v>0</v>
      </c>
      <c r="J33" s="356">
        <f>IF(Config!$C$6=1,SUM(+Ene!J33),IF(Config!$C$6=2,SUM(+Ene!J33+Feb!J33),IF(Config!$C$6=3,SUM(+Ene!J33+Feb!J33+Mar!J33),IF(Config!$C$6=4,SUM(+Ene!J33+Feb!J33+Mar!J33+Abr!J33),IF(Config!$C$6=5,SUM(Ene!J33+Feb!J33+Mar!J33+Abr!J33+May!J33),IF(Config!$C$6=6,SUM(+Ene!J33+Feb!J33+Mar!J33+Abr!J33+May!J33+Jun!J33),IF(Config!$C$6=7,SUM(Ene!J33+Feb!J33+Mar!J33+Abr!J33+May!J33+Jun!J33+Jul!J33),IF(Config!$C$6=8,SUM(+Ene!J33+Feb!J33+Mar!J33+Abr!J33+May!J33+Jun!J33+Jul!J33+Ago!J33),IF(Config!$C$6=9,SUM(+Ene!J33+Feb!J33+Mar!J33+Abr!J33+May!J33+Jun!J33+Jul!J33+Ago!J33+Set!J33),IF(Config!$C$6=10,SUM(+Ene!J33+Feb!J33+Mar!J33+Abr!J33+May!J33+Jun!J33+Jul!J33+Ago!J33+Set!J33+Oct!J33),IF(Config!$C$6=11,SUM(+Ene!J33+Feb!J33+Mar!J33+Abr!J33+May!J33+Jun!J33+Jul!J33+Ago!J33+Set!J33+Oct!J33+Nov!J33),IF(Config!$C$6=12,SUM(+Ene!J33+Feb!J33+Mar!J33+Abr!J33+May!J33+Jun!J33+Jul!J33+Ago!J33+Set!J33+Oct!J33+Nov!J33+Dic!J33)))))))))))))</f>
        <v>36</v>
      </c>
      <c r="K33" s="356">
        <f>IF(Config!$C$6=1,SUM(+Ene!K33),IF(Config!$C$6=2,SUM(+Ene!K33+Feb!K33),IF(Config!$C$6=3,SUM(+Ene!K33+Feb!K33+Mar!K33),IF(Config!$C$6=4,SUM(+Ene!K33+Feb!K33+Mar!K33+Abr!K33),IF(Config!$C$6=5,SUM(Ene!K33+Feb!K33+Mar!K33+Abr!K33+May!K33),IF(Config!$C$6=6,SUM(+Ene!K33+Feb!K33+Mar!K33+Abr!K33+May!K33+Jun!K33),IF(Config!$C$6=7,SUM(Ene!K33+Feb!K33+Mar!K33+Abr!K33+May!K33+Jun!K33+Jul!K33),IF(Config!$C$6=8,SUM(+Ene!K33+Feb!K33+Mar!K33+Abr!K33+May!K33+Jun!K33+Jul!K33+Ago!K33),IF(Config!$C$6=9,SUM(+Ene!K33+Feb!K33+Mar!K33+Abr!K33+May!K33+Jun!K33+Jul!K33+Ago!K33+Set!K33),IF(Config!$C$6=10,SUM(+Ene!K33+Feb!K33+Mar!K33+Abr!K33+May!K33+Jun!K33+Jul!K33+Ago!K33+Set!K33+Oct!K33),IF(Config!$C$6=11,SUM(+Ene!K33+Feb!K33+Mar!K33+Abr!K33+May!K33+Jun!K33+Jul!K33+Ago!K33+Set!K33+Oct!K33+Nov!K33),IF(Config!$C$6=12,SUM(+Ene!K33+Feb!K33+Mar!K33+Abr!K33+May!K33+Jun!K33+Jul!K33+Ago!K33+Set!K33+Oct!K33+Nov!K33+Dic!K33)))))))))))))</f>
        <v>0</v>
      </c>
      <c r="L33" s="356">
        <f>IF(Config!$C$6=1,SUM(+Ene!L33),IF(Config!$C$6=2,SUM(+Ene!L33+Feb!L33),IF(Config!$C$6=3,SUM(+Ene!L33+Feb!L33+Mar!L33),IF(Config!$C$6=4,SUM(+Ene!L33+Feb!L33+Mar!L33+Abr!L33),IF(Config!$C$6=5,SUM(Ene!L33+Feb!L33+Mar!L33+Abr!L33+May!L33),IF(Config!$C$6=6,SUM(+Ene!L33+Feb!L33+Mar!L33+Abr!L33+May!L33+Jun!L33),IF(Config!$C$6=7,SUM(Ene!L33+Feb!L33+Mar!L33+Abr!L33+May!L33+Jun!L33+Jul!L33),IF(Config!$C$6=8,SUM(+Ene!L33+Feb!L33+Mar!L33+Abr!L33+May!L33+Jun!L33+Jul!L33+Ago!L33),IF(Config!$C$6=9,SUM(+Ene!L33+Feb!L33+Mar!L33+Abr!L33+May!L33+Jun!L33+Jul!L33+Ago!L33+Set!L33),IF(Config!$C$6=10,SUM(+Ene!L33+Feb!L33+Mar!L33+Abr!L33+May!L33+Jun!L33+Jul!L33+Ago!L33+Set!L33+Oct!L33),IF(Config!$C$6=11,SUM(+Ene!L33+Feb!L33+Mar!L33+Abr!L33+May!L33+Jun!L33+Jul!L33+Ago!L33+Set!L33+Oct!L33+Nov!L33),IF(Config!$C$6=12,SUM(+Ene!L33+Feb!L33+Mar!L33+Abr!L33+May!L33+Jun!L33+Jul!L33+Ago!L33+Set!L33+Oct!L33+Nov!L33+Dic!L33)))))))))))))</f>
        <v>0</v>
      </c>
      <c r="M33" s="356">
        <f>IF(Config!$C$6=1,SUM(+Ene!M33),IF(Config!$C$6=2,SUM(+Ene!M33+Feb!M33),IF(Config!$C$6=3,SUM(+Ene!M33+Feb!M33+Mar!M33),IF(Config!$C$6=4,SUM(+Ene!M33+Feb!M33+Mar!M33+Abr!M33),IF(Config!$C$6=5,SUM(Ene!M33+Feb!M33+Mar!M33+Abr!M33+May!M33),IF(Config!$C$6=6,SUM(+Ene!M33+Feb!M33+Mar!M33+Abr!M33+May!M33+Jun!M33),IF(Config!$C$6=7,SUM(Ene!M33+Feb!M33+Mar!M33+Abr!M33+May!M33+Jun!M33+Jul!M33),IF(Config!$C$6=8,SUM(+Ene!M33+Feb!M33+Mar!M33+Abr!M33+May!M33+Jun!M33+Jul!M33+Ago!M33),IF(Config!$C$6=9,SUM(+Ene!M33+Feb!M33+Mar!M33+Abr!M33+May!M33+Jun!M33+Jul!M33+Ago!M33+Set!M33),IF(Config!$C$6=10,SUM(+Ene!M33+Feb!M33+Mar!M33+Abr!M33+May!M33+Jun!M33+Jul!M33+Ago!M33+Set!M33+Oct!M33),IF(Config!$C$6=11,SUM(+Ene!M33+Feb!M33+Mar!M33+Abr!M33+May!M33+Jun!M33+Jul!M33+Ago!M33+Set!M33+Oct!M33+Nov!M33),IF(Config!$C$6=12,SUM(+Ene!M33+Feb!M33+Mar!M33+Abr!M33+May!M33+Jun!M33+Jul!M33+Ago!M33+Set!M33+Oct!M33+Nov!M33+Dic!M33)))))))))))))</f>
        <v>0</v>
      </c>
      <c r="N33" s="356">
        <f>IF(Config!$C$6=1,SUM(+Ene!N33),IF(Config!$C$6=2,SUM(+Ene!N33+Feb!N33),IF(Config!$C$6=3,SUM(+Ene!N33+Feb!N33+Mar!N33),IF(Config!$C$6=4,SUM(+Ene!N33+Feb!N33+Mar!N33+Abr!N33),IF(Config!$C$6=5,SUM(Ene!N33+Feb!N33+Mar!N33+Abr!N33+May!N33),IF(Config!$C$6=6,SUM(+Ene!N33+Feb!N33+Mar!N33+Abr!N33+May!N33+Jun!N33),IF(Config!$C$6=7,SUM(Ene!N33+Feb!N33+Mar!N33+Abr!N33+May!N33+Jun!N33+Jul!N33),IF(Config!$C$6=8,SUM(+Ene!N33+Feb!N33+Mar!N33+Abr!N33+May!N33+Jun!N33+Jul!N33+Ago!N33),IF(Config!$C$6=9,SUM(+Ene!N33+Feb!N33+Mar!N33+Abr!N33+May!N33+Jun!N33+Jul!N33+Ago!N33+Set!N33),IF(Config!$C$6=10,SUM(+Ene!N33+Feb!N33+Mar!N33+Abr!N33+May!N33+Jun!N33+Jul!N33+Ago!N33+Set!N33+Oct!N33),IF(Config!$C$6=11,SUM(+Ene!N33+Feb!N33+Mar!N33+Abr!N33+May!N33+Jun!N33+Jul!N33+Ago!N33+Set!N33+Oct!N33+Nov!N33),IF(Config!$C$6=12,SUM(+Ene!N33+Feb!N33+Mar!N33+Abr!N33+May!N33+Jun!N33+Jul!N33+Ago!N33+Set!N33+Oct!N33+Nov!N33+Dic!N33)))))))))))))</f>
        <v>0</v>
      </c>
      <c r="O33" s="356">
        <f>IF(Config!$C$6=1,SUM(+Ene!O33),IF(Config!$C$6=2,SUM(+Ene!O33+Feb!O33),IF(Config!$C$6=3,SUM(+Ene!O33+Feb!O33+Mar!O33),IF(Config!$C$6=4,SUM(+Ene!O33+Feb!O33+Mar!O33+Abr!O33),IF(Config!$C$6=5,SUM(Ene!O33+Feb!O33+Mar!O33+Abr!O33+May!O33),IF(Config!$C$6=6,SUM(+Ene!O33+Feb!O33+Mar!O33+Abr!O33+May!O33+Jun!O33),IF(Config!$C$6=7,SUM(Ene!O33+Feb!O33+Mar!O33+Abr!O33+May!O33+Jun!O33+Jul!O33),IF(Config!$C$6=8,SUM(+Ene!O33+Feb!O33+Mar!O33+Abr!O33+May!O33+Jun!O33+Jul!O33+Ago!O33),IF(Config!$C$6=9,SUM(+Ene!O33+Feb!O33+Mar!O33+Abr!O33+May!O33+Jun!O33+Jul!O33+Ago!O33+Set!O33),IF(Config!$C$6=10,SUM(+Ene!O33+Feb!O33+Mar!O33+Abr!O33+May!O33+Jun!O33+Jul!O33+Ago!O33+Set!O33+Oct!O33),IF(Config!$C$6=11,SUM(+Ene!O33+Feb!O33+Mar!O33+Abr!O33+May!O33+Jun!O33+Jul!O33+Ago!O33+Set!O33+Oct!O33+Nov!O33),IF(Config!$C$6=12,SUM(+Ene!O33+Feb!O33+Mar!O33+Abr!O33+May!O33+Jun!O33+Jul!O33+Ago!O33+Set!O33+Oct!O33+Nov!O33+Dic!O33)))))))))))))</f>
        <v>0</v>
      </c>
      <c r="P33" s="356">
        <f>IF(Config!$C$6=1,SUM(+Ene!P33),IF(Config!$C$6=2,SUM(+Ene!P33+Feb!P33),IF(Config!$C$6=3,SUM(+Ene!P33+Feb!P33+Mar!P33),IF(Config!$C$6=4,SUM(+Ene!P33+Feb!P33+Mar!P33+Abr!P33),IF(Config!$C$6=5,SUM(Ene!P33+Feb!P33+Mar!P33+Abr!P33+May!P33),IF(Config!$C$6=6,SUM(+Ene!P33+Feb!P33+Mar!P33+Abr!P33+May!P33+Jun!P33),IF(Config!$C$6=7,SUM(Ene!P33+Feb!P33+Mar!P33+Abr!P33+May!P33+Jun!P33+Jul!P33),IF(Config!$C$6=8,SUM(+Ene!P33+Feb!P33+Mar!P33+Abr!P33+May!P33+Jun!P33+Jul!P33+Ago!P33),IF(Config!$C$6=9,SUM(+Ene!P33+Feb!P33+Mar!P33+Abr!P33+May!P33+Jun!P33+Jul!P33+Ago!P33+Set!P33),IF(Config!$C$6=10,SUM(+Ene!P33+Feb!P33+Mar!P33+Abr!P33+May!P33+Jun!P33+Jul!P33+Ago!P33+Set!P33+Oct!P33),IF(Config!$C$6=11,SUM(+Ene!P33+Feb!P33+Mar!P33+Abr!P33+May!P33+Jun!P33+Jul!P33+Ago!P33+Set!P33+Oct!P33+Nov!P33),IF(Config!$C$6=12,SUM(+Ene!P33+Feb!P33+Mar!P33+Abr!P33+May!P33+Jun!P33+Jul!P33+Ago!P33+Set!P33+Oct!P33+Nov!P33+Dic!P33)))))))))))))</f>
        <v>0</v>
      </c>
      <c r="Q33" s="356">
        <f>IF(Config!$C$6=1,SUM(+Ene!Q33),IF(Config!$C$6=2,SUM(+Ene!Q33+Feb!Q33),IF(Config!$C$6=3,SUM(+Ene!Q33+Feb!Q33+Mar!Q33),IF(Config!$C$6=4,SUM(+Ene!Q33+Feb!Q33+Mar!Q33+Abr!Q33),IF(Config!$C$6=5,SUM(Ene!Q33+Feb!Q33+Mar!Q33+Abr!Q33+May!Q33),IF(Config!$C$6=6,SUM(+Ene!Q33+Feb!Q33+Mar!Q33+Abr!Q33+May!Q33+Jun!Q33),IF(Config!$C$6=7,SUM(Ene!Q33+Feb!Q33+Mar!Q33+Abr!Q33+May!Q33+Jun!Q33+Jul!Q33),IF(Config!$C$6=8,SUM(+Ene!Q33+Feb!Q33+Mar!Q33+Abr!Q33+May!Q33+Jun!Q33+Jul!Q33+Ago!Q33),IF(Config!$C$6=9,SUM(+Ene!Q33+Feb!Q33+Mar!Q33+Abr!Q33+May!Q33+Jun!Q33+Jul!Q33+Ago!Q33+Set!Q33),IF(Config!$C$6=10,SUM(+Ene!Q33+Feb!Q33+Mar!Q33+Abr!Q33+May!Q33+Jun!Q33+Jul!Q33+Ago!Q33+Set!Q33+Oct!Q33),IF(Config!$C$6=11,SUM(+Ene!Q33+Feb!Q33+Mar!Q33+Abr!Q33+May!Q33+Jun!Q33+Jul!Q33+Ago!Q33+Set!Q33+Oct!Q33+Nov!Q33),IF(Config!$C$6=12,SUM(+Ene!Q33+Feb!Q33+Mar!Q33+Abr!Q33+May!Q33+Jun!Q33+Jul!Q33+Ago!Q33+Set!Q33+Oct!Q33+Nov!Q33+Dic!Q33)))))))))))))</f>
        <v>0</v>
      </c>
      <c r="R33" s="356">
        <f>IF(Config!$C$6=1,SUM(+Ene!R33),IF(Config!$C$6=2,SUM(+Ene!R33+Feb!R33),IF(Config!$C$6=3,SUM(+Ene!R33+Feb!R33+Mar!R33),IF(Config!$C$6=4,SUM(+Ene!R33+Feb!R33+Mar!R33+Abr!R33),IF(Config!$C$6=5,SUM(Ene!R33+Feb!R33+Mar!R33+Abr!R33+May!R33),IF(Config!$C$6=6,SUM(+Ene!R33+Feb!R33+Mar!R33+Abr!R33+May!R33+Jun!R33),IF(Config!$C$6=7,SUM(Ene!R33+Feb!R33+Mar!R33+Abr!R33+May!R33+Jun!R33+Jul!R33),IF(Config!$C$6=8,SUM(+Ene!R33+Feb!R33+Mar!R33+Abr!R33+May!R33+Jun!R33+Jul!R33+Ago!R33),IF(Config!$C$6=9,SUM(+Ene!R33+Feb!R33+Mar!R33+Abr!R33+May!R33+Jun!R33+Jul!R33+Ago!R33+Set!R33),IF(Config!$C$6=10,SUM(+Ene!R33+Feb!R33+Mar!R33+Abr!R33+May!R33+Jun!R33+Jul!R33+Ago!R33+Set!R33+Oct!R33),IF(Config!$C$6=11,SUM(+Ene!R33+Feb!R33+Mar!R33+Abr!R33+May!R33+Jun!R33+Jul!R33+Ago!R33+Set!R33+Oct!R33+Nov!R33),IF(Config!$C$6=12,SUM(+Ene!R33+Feb!R33+Mar!R33+Abr!R33+May!R33+Jun!R33+Jul!R33+Ago!R33+Set!R33+Oct!R33+Nov!R33+Dic!R33)))))))))))))</f>
        <v>0</v>
      </c>
      <c r="S33" s="356">
        <f>IF(Config!$C$6=1,SUM(+Ene!S33),IF(Config!$C$6=2,SUM(+Ene!S33+Feb!S33),IF(Config!$C$6=3,SUM(+Ene!S33+Feb!S33+Mar!S33),IF(Config!$C$6=4,SUM(+Ene!S33+Feb!S33+Mar!S33+Abr!S33),IF(Config!$C$6=5,SUM(Ene!S33+Feb!S33+Mar!S33+Abr!S33+May!S33),IF(Config!$C$6=6,SUM(+Ene!S33+Feb!S33+Mar!S33+Abr!S33+May!S33+Jun!S33),IF(Config!$C$6=7,SUM(Ene!S33+Feb!S33+Mar!S33+Abr!S33+May!S33+Jun!S33+Jul!S33),IF(Config!$C$6=8,SUM(+Ene!S33+Feb!S33+Mar!S33+Abr!S33+May!S33+Jun!S33+Jul!S33+Ago!S33),IF(Config!$C$6=9,SUM(+Ene!S33+Feb!S33+Mar!S33+Abr!S33+May!S33+Jun!S33+Jul!S33+Ago!S33+Set!S33),IF(Config!$C$6=10,SUM(+Ene!S33+Feb!S33+Mar!S33+Abr!S33+May!S33+Jun!S33+Jul!S33+Ago!S33+Set!S33+Oct!S33),IF(Config!$C$6=11,SUM(+Ene!S33+Feb!S33+Mar!S33+Abr!S33+May!S33+Jun!S33+Jul!S33+Ago!S33+Set!S33+Oct!S33+Nov!S33),IF(Config!$C$6=12,SUM(+Ene!S33+Feb!S33+Mar!S33+Abr!S33+May!S33+Jun!S33+Jul!S33+Ago!S33+Set!S33+Oct!S33+Nov!S33+Dic!S33)))))))))))))</f>
        <v>0</v>
      </c>
      <c r="T33" s="356">
        <f>IF(Config!$C$6=1,SUM(+Ene!T33),IF(Config!$C$6=2,SUM(+Ene!T33+Feb!T33),IF(Config!$C$6=3,SUM(+Ene!T33+Feb!T33+Mar!T33),IF(Config!$C$6=4,SUM(+Ene!T33+Feb!T33+Mar!T33+Abr!T33),IF(Config!$C$6=5,SUM(Ene!T33+Feb!T33+Mar!T33+Abr!T33+May!T33),IF(Config!$C$6=6,SUM(+Ene!T33+Feb!T33+Mar!T33+Abr!T33+May!T33+Jun!T33),IF(Config!$C$6=7,SUM(Ene!T33+Feb!T33+Mar!T33+Abr!T33+May!T33+Jun!T33+Jul!T33),IF(Config!$C$6=8,SUM(+Ene!T33+Feb!T33+Mar!T33+Abr!T33+May!T33+Jun!T33+Jul!T33+Ago!T33),IF(Config!$C$6=9,SUM(+Ene!T33+Feb!T33+Mar!T33+Abr!T33+May!T33+Jun!T33+Jul!T33+Ago!T33+Set!T33),IF(Config!$C$6=10,SUM(+Ene!T33+Feb!T33+Mar!T33+Abr!T33+May!T33+Jun!T33+Jul!T33+Ago!T33+Set!T33+Oct!T33),IF(Config!$C$6=11,SUM(+Ene!T33+Feb!T33+Mar!T33+Abr!T33+May!T33+Jun!T33+Jul!T33+Ago!T33+Set!T33+Oct!T33+Nov!T33),IF(Config!$C$6=12,SUM(+Ene!T33+Feb!T33+Mar!T33+Abr!T33+May!T33+Jun!T33+Jul!T33+Ago!T33+Set!T33+Oct!T33+Nov!T33+Dic!T33)))))))))))))</f>
        <v>0</v>
      </c>
      <c r="U33" s="356">
        <f>IF(Config!$C$6=1,SUM(+Ene!U33),IF(Config!$C$6=2,SUM(+Ene!U33+Feb!U33),IF(Config!$C$6=3,SUM(+Ene!U33+Feb!U33+Mar!U33),IF(Config!$C$6=4,SUM(+Ene!U33+Feb!U33+Mar!U33+Abr!U33),IF(Config!$C$6=5,SUM(Ene!U33+Feb!U33+Mar!U33+Abr!U33+May!U33),IF(Config!$C$6=6,SUM(+Ene!U33+Feb!U33+Mar!U33+Abr!U33+May!U33+Jun!U33),IF(Config!$C$6=7,SUM(Ene!U33+Feb!U33+Mar!U33+Abr!U33+May!U33+Jun!U33+Jul!U33),IF(Config!$C$6=8,SUM(+Ene!U33+Feb!U33+Mar!U33+Abr!U33+May!U33+Jun!U33+Jul!U33+Ago!U33),IF(Config!$C$6=9,SUM(+Ene!U33+Feb!U33+Mar!U33+Abr!U33+May!U33+Jun!U33+Jul!U33+Ago!U33+Set!U33),IF(Config!$C$6=10,SUM(+Ene!U33+Feb!U33+Mar!U33+Abr!U33+May!U33+Jun!U33+Jul!U33+Ago!U33+Set!U33+Oct!U33),IF(Config!$C$6=11,SUM(+Ene!U33+Feb!U33+Mar!U33+Abr!U33+May!U33+Jun!U33+Jul!U33+Ago!U33+Set!U33+Oct!U33+Nov!U33),IF(Config!$C$6=12,SUM(+Ene!U33+Feb!U33+Mar!U33+Abr!U33+May!U33+Jun!U33+Jul!U33+Ago!U33+Set!U33+Oct!U33+Nov!U33+Dic!U33)))))))))))))</f>
        <v>0</v>
      </c>
      <c r="V33" s="356">
        <f>IF(Config!$C$6=1,SUM(+Ene!V33),IF(Config!$C$6=2,SUM(+Ene!V33+Feb!V33),IF(Config!$C$6=3,SUM(+Ene!V33+Feb!V33+Mar!V33),IF(Config!$C$6=4,SUM(+Ene!V33+Feb!V33+Mar!V33+Abr!V33),IF(Config!$C$6=5,SUM(Ene!V33+Feb!V33+Mar!V33+Abr!V33+May!V33),IF(Config!$C$6=6,SUM(+Ene!V33+Feb!V33+Mar!V33+Abr!V33+May!V33+Jun!V33),IF(Config!$C$6=7,SUM(Ene!V33+Feb!V33+Mar!V33+Abr!V33+May!V33+Jun!V33+Jul!V33),IF(Config!$C$6=8,SUM(+Ene!V33+Feb!V33+Mar!V33+Abr!V33+May!V33+Jun!V33+Jul!V33+Ago!V33),IF(Config!$C$6=9,SUM(+Ene!V33+Feb!V33+Mar!V33+Abr!V33+May!V33+Jun!V33+Jul!V33+Ago!V33+Set!V33),IF(Config!$C$6=10,SUM(+Ene!V33+Feb!V33+Mar!V33+Abr!V33+May!V33+Jun!V33+Jul!V33+Ago!V33+Set!V33+Oct!V33),IF(Config!$C$6=11,SUM(+Ene!V33+Feb!V33+Mar!V33+Abr!V33+May!V33+Jun!V33+Jul!V33+Ago!V33+Set!V33+Oct!V33+Nov!V33),IF(Config!$C$6=12,SUM(+Ene!V33+Feb!V33+Mar!V33+Abr!V33+May!V33+Jun!V33+Jul!V33+Ago!V33+Set!V33+Oct!V33+Nov!V33+Dic!V33)))))))))))))</f>
        <v>0</v>
      </c>
      <c r="W33" s="356">
        <f>IF(Config!$C$6=1,SUM(+Ene!W33),IF(Config!$C$6=2,SUM(+Ene!W33+Feb!W33),IF(Config!$C$6=3,SUM(+Ene!W33+Feb!W33+Mar!W33),IF(Config!$C$6=4,SUM(+Ene!W33+Feb!W33+Mar!W33+Abr!W33),IF(Config!$C$6=5,SUM(Ene!W33+Feb!W33+Mar!W33+Abr!W33+May!W33),IF(Config!$C$6=6,SUM(+Ene!W33+Feb!W33+Mar!W33+Abr!W33+May!W33+Jun!W33),IF(Config!$C$6=7,SUM(Ene!W33+Feb!W33+Mar!W33+Abr!W33+May!W33+Jun!W33+Jul!W33),IF(Config!$C$6=8,SUM(+Ene!W33+Feb!W33+Mar!W33+Abr!W33+May!W33+Jun!W33+Jul!W33+Ago!W33),IF(Config!$C$6=9,SUM(+Ene!W33+Feb!W33+Mar!W33+Abr!W33+May!W33+Jun!W33+Jul!W33+Ago!W33+Set!W33),IF(Config!$C$6=10,SUM(+Ene!W33+Feb!W33+Mar!W33+Abr!W33+May!W33+Jun!W33+Jul!W33+Ago!W33+Set!W33+Oct!W33),IF(Config!$C$6=11,SUM(+Ene!W33+Feb!W33+Mar!W33+Abr!W33+May!W33+Jun!W33+Jul!W33+Ago!W33+Set!W33+Oct!W33+Nov!W33),IF(Config!$C$6=12,SUM(+Ene!W33+Feb!W33+Mar!W33+Abr!W33+May!W33+Jun!W33+Jul!W33+Ago!W33+Set!W33+Oct!W33+Nov!W33+Dic!W33)))))))))))))</f>
        <v>0</v>
      </c>
      <c r="X33" s="356">
        <f>IF(Config!$C$6=1,SUM(+Ene!X33),IF(Config!$C$6=2,SUM(+Ene!X33+Feb!X33),IF(Config!$C$6=3,SUM(+Ene!X33+Feb!X33+Mar!X33),IF(Config!$C$6=4,SUM(+Ene!X33+Feb!X33+Mar!X33+Abr!X33),IF(Config!$C$6=5,SUM(Ene!X33+Feb!X33+Mar!X33+Abr!X33+May!X33),IF(Config!$C$6=6,SUM(+Ene!X33+Feb!X33+Mar!X33+Abr!X33+May!X33+Jun!X33),IF(Config!$C$6=7,SUM(Ene!X33+Feb!X33+Mar!X33+Abr!X33+May!X33+Jun!X33+Jul!X33),IF(Config!$C$6=8,SUM(+Ene!X33+Feb!X33+Mar!X33+Abr!X33+May!X33+Jun!X33+Jul!X33+Ago!X33),IF(Config!$C$6=9,SUM(+Ene!X33+Feb!X33+Mar!X33+Abr!X33+May!X33+Jun!X33+Jul!X33+Ago!X33+Set!X33),IF(Config!$C$6=10,SUM(+Ene!X33+Feb!X33+Mar!X33+Abr!X33+May!X33+Jun!X33+Jul!X33+Ago!X33+Set!X33+Oct!X33),IF(Config!$C$6=11,SUM(+Ene!X33+Feb!X33+Mar!X33+Abr!X33+May!X33+Jun!X33+Jul!X33+Ago!X33+Set!X33+Oct!X33+Nov!X33),IF(Config!$C$6=12,SUM(+Ene!X33+Feb!X33+Mar!X33+Abr!X33+May!X33+Jun!X33+Jul!X33+Ago!X33+Set!X33+Oct!X33+Nov!X33+Dic!X33)))))))))))))</f>
        <v>0</v>
      </c>
      <c r="Y33" s="356">
        <f>IF(Config!$C$6=1,SUM(+Ene!Y33),IF(Config!$C$6=2,SUM(+Ene!Y33+Feb!Y33),IF(Config!$C$6=3,SUM(+Ene!Y33+Feb!Y33+Mar!Y33),IF(Config!$C$6=4,SUM(+Ene!Y33+Feb!Y33+Mar!Y33+Abr!Y33),IF(Config!$C$6=5,SUM(Ene!Y33+Feb!Y33+Mar!Y33+Abr!Y33+May!Y33),IF(Config!$C$6=6,SUM(+Ene!Y33+Feb!Y33+Mar!Y33+Abr!Y33+May!Y33+Jun!Y33),IF(Config!$C$6=7,SUM(Ene!Y33+Feb!Y33+Mar!Y33+Abr!Y33+May!Y33+Jun!Y33+Jul!Y33),IF(Config!$C$6=8,SUM(+Ene!Y33+Feb!Y33+Mar!Y33+Abr!Y33+May!Y33+Jun!Y33+Jul!Y33+Ago!Y33),IF(Config!$C$6=9,SUM(+Ene!Y33+Feb!Y33+Mar!Y33+Abr!Y33+May!Y33+Jun!Y33+Jul!Y33+Ago!Y33+Set!Y33),IF(Config!$C$6=10,SUM(+Ene!Y33+Feb!Y33+Mar!Y33+Abr!Y33+May!Y33+Jun!Y33+Jul!Y33+Ago!Y33+Set!Y33+Oct!Y33),IF(Config!$C$6=11,SUM(+Ene!Y33+Feb!Y33+Mar!Y33+Abr!Y33+May!Y33+Jun!Y33+Jul!Y33+Ago!Y33+Set!Y33+Oct!Y33+Nov!Y33),IF(Config!$C$6=12,SUM(+Ene!Y33+Feb!Y33+Mar!Y33+Abr!Y33+May!Y33+Jun!Y33+Jul!Y33+Ago!Y33+Set!Y33+Oct!Y33+Nov!Y33+Dic!Y33)))))))))))))</f>
        <v>0</v>
      </c>
      <c r="Z33" s="356">
        <f>IF(Config!$C$6=1,SUM(+Ene!Z33),IF(Config!$C$6=2,SUM(+Ene!Z33+Feb!Z33),IF(Config!$C$6=3,SUM(+Ene!Z33+Feb!Z33+Mar!Z33),IF(Config!$C$6=4,SUM(+Ene!Z33+Feb!Z33+Mar!Z33+Abr!Z33),IF(Config!$C$6=5,SUM(Ene!Z33+Feb!Z33+Mar!Z33+Abr!Z33+May!Z33),IF(Config!$C$6=6,SUM(+Ene!Z33+Feb!Z33+Mar!Z33+Abr!Z33+May!Z33+Jun!Z33),IF(Config!$C$6=7,SUM(Ene!Z33+Feb!Z33+Mar!Z33+Abr!Z33+May!Z33+Jun!Z33+Jul!Z33),IF(Config!$C$6=8,SUM(+Ene!Z33+Feb!Z33+Mar!Z33+Abr!Z33+May!Z33+Jun!Z33+Jul!Z33+Ago!Z33),IF(Config!$C$6=9,SUM(+Ene!Z33+Feb!Z33+Mar!Z33+Abr!Z33+May!Z33+Jun!Z33+Jul!Z33+Ago!Z33+Set!Z33),IF(Config!$C$6=10,SUM(+Ene!Z33+Feb!Z33+Mar!Z33+Abr!Z33+May!Z33+Jun!Z33+Jul!Z33+Ago!Z33+Set!Z33+Oct!Z33),IF(Config!$C$6=11,SUM(+Ene!Z33+Feb!Z33+Mar!Z33+Abr!Z33+May!Z33+Jun!Z33+Jul!Z33+Ago!Z33+Set!Z33+Oct!Z33+Nov!Z33),IF(Config!$C$6=12,SUM(+Ene!Z33+Feb!Z33+Mar!Z33+Abr!Z33+May!Z33+Jun!Z33+Jul!Z33+Ago!Z33+Set!Z33+Oct!Z33+Nov!Z33+Dic!Z33)))))))))))))</f>
        <v>0</v>
      </c>
      <c r="AA33" s="356">
        <f>IF(Config!$C$6=1,SUM(+Ene!AA33),IF(Config!$C$6=2,SUM(+Ene!AA33+Feb!AA33),IF(Config!$C$6=3,SUM(+Ene!AA33+Feb!AA33+Mar!AA33),IF(Config!$C$6=4,SUM(+Ene!AA33+Feb!AA33+Mar!AA33+Abr!AA33),IF(Config!$C$6=5,SUM(Ene!AA33+Feb!AA33+Mar!AA33+Abr!AA33+May!AA33),IF(Config!$C$6=6,SUM(+Ene!AA33+Feb!AA33+Mar!AA33+Abr!AA33+May!AA33+Jun!AA33),IF(Config!$C$6=7,SUM(Ene!AA33+Feb!AA33+Mar!AA33+Abr!AA33+May!AA33+Jun!AA33+Jul!AA33),IF(Config!$C$6=8,SUM(+Ene!AA33+Feb!AA33+Mar!AA33+Abr!AA33+May!AA33+Jun!AA33+Jul!AA33+Ago!AA33),IF(Config!$C$6=9,SUM(+Ene!AA33+Feb!AA33+Mar!AA33+Abr!AA33+May!AA33+Jun!AA33+Jul!AA33+Ago!AA33+Set!AA33),IF(Config!$C$6=10,SUM(+Ene!AA33+Feb!AA33+Mar!AA33+Abr!AA33+May!AA33+Jun!AA33+Jul!AA33+Ago!AA33+Set!AA33+Oct!AA33),IF(Config!$C$6=11,SUM(+Ene!AA33+Feb!AA33+Mar!AA33+Abr!AA33+May!AA33+Jun!AA33+Jul!AA33+Ago!AA33+Set!AA33+Oct!AA33+Nov!AA33),IF(Config!$C$6=12,SUM(+Ene!AA33+Feb!AA33+Mar!AA33+Abr!AA33+May!AA33+Jun!AA33+Jul!AA33+Ago!AA33+Set!AA33+Oct!AA33+Nov!AA33+Dic!AA33)))))))))))))</f>
        <v>0</v>
      </c>
      <c r="AB33" s="356">
        <f>IF(Config!$C$6=1,SUM(+Ene!AB33),IF(Config!$C$6=2,SUM(+Ene!AB33+Feb!AB33),IF(Config!$C$6=3,SUM(+Ene!AB33+Feb!AB33+Mar!AB33),IF(Config!$C$6=4,SUM(+Ene!AB33+Feb!AB33+Mar!AB33+Abr!AB33),IF(Config!$C$6=5,SUM(Ene!AB33+Feb!AB33+Mar!AB33+Abr!AB33+May!AB33),IF(Config!$C$6=6,SUM(+Ene!AB33+Feb!AB33+Mar!AB33+Abr!AB33+May!AB33+Jun!AB33),IF(Config!$C$6=7,SUM(Ene!AB33+Feb!AB33+Mar!AB33+Abr!AB33+May!AB33+Jun!AB33+Jul!AB33),IF(Config!$C$6=8,SUM(+Ene!AB33+Feb!AB33+Mar!AB33+Abr!AB33+May!AB33+Jun!AB33+Jul!AB33+Ago!AB33),IF(Config!$C$6=9,SUM(+Ene!AB33+Feb!AB33+Mar!AB33+Abr!AB33+May!AB33+Jun!AB33+Jul!AB33+Ago!AB33+Set!AB33),IF(Config!$C$6=10,SUM(+Ene!AB33+Feb!AB33+Mar!AB33+Abr!AB33+May!AB33+Jun!AB33+Jul!AB33+Ago!AB33+Set!AB33+Oct!AB33),IF(Config!$C$6=11,SUM(+Ene!AB33+Feb!AB33+Mar!AB33+Abr!AB33+May!AB33+Jun!AB33+Jul!AB33+Ago!AB33+Set!AB33+Oct!AB33+Nov!AB33),IF(Config!$C$6=12,SUM(+Ene!AB33+Feb!AB33+Mar!AB33+Abr!AB33+May!AB33+Jun!AB33+Jul!AB33+Ago!AB33+Set!AB33+Oct!AB33+Nov!AB33+Dic!AB33)))))))))))))</f>
        <v>0</v>
      </c>
      <c r="AC33" s="356">
        <f>IF(Config!$C$6=1,SUM(+Ene!AC33),IF(Config!$C$6=2,SUM(+Ene!AC33+Feb!AC33),IF(Config!$C$6=3,SUM(+Ene!AC33+Feb!AC33+Mar!AC33),IF(Config!$C$6=4,SUM(+Ene!AC33+Feb!AC33+Mar!AC33+Abr!AC33),IF(Config!$C$6=5,SUM(Ene!AC33+Feb!AC33+Mar!AC33+Abr!AC33+May!AC33),IF(Config!$C$6=6,SUM(+Ene!AC33+Feb!AC33+Mar!AC33+Abr!AC33+May!AC33+Jun!AC33),IF(Config!$C$6=7,SUM(Ene!AC33+Feb!AC33+Mar!AC33+Abr!AC33+May!AC33+Jun!AC33+Jul!AC33),IF(Config!$C$6=8,SUM(+Ene!AC33+Feb!AC33+Mar!AC33+Abr!AC33+May!AC33+Jun!AC33+Jul!AC33+Ago!AC33),IF(Config!$C$6=9,SUM(+Ene!AC33+Feb!AC33+Mar!AC33+Abr!AC33+May!AC33+Jun!AC33+Jul!AC33+Ago!AC33+Set!AC33),IF(Config!$C$6=10,SUM(+Ene!AC33+Feb!AC33+Mar!AC33+Abr!AC33+May!AC33+Jun!AC33+Jul!AC33+Ago!AC33+Set!AC33+Oct!AC33),IF(Config!$C$6=11,SUM(+Ene!AC33+Feb!AC33+Mar!AC33+Abr!AC33+May!AC33+Jun!AC33+Jul!AC33+Ago!AC33+Set!AC33+Oct!AC33+Nov!AC33),IF(Config!$C$6=12,SUM(+Ene!AC33+Feb!AC33+Mar!AC33+Abr!AC33+May!AC33+Jun!AC33+Jul!AC33+Ago!AC33+Set!AC33+Oct!AC33+Nov!AC33+Dic!AC33)))))))))))))</f>
        <v>0</v>
      </c>
      <c r="AD33" s="356">
        <f>IF(Config!$C$6=1,SUM(+Ene!AD33),IF(Config!$C$6=2,SUM(+Ene!AD33+Feb!AD33),IF(Config!$C$6=3,SUM(+Ene!AD33+Feb!AD33+Mar!AD33),IF(Config!$C$6=4,SUM(+Ene!AD33+Feb!AD33+Mar!AD33+Abr!AD33),IF(Config!$C$6=5,SUM(Ene!AD33+Feb!AD33+Mar!AD33+Abr!AD33+May!AD33),IF(Config!$C$6=6,SUM(+Ene!AD33+Feb!AD33+Mar!AD33+Abr!AD33+May!AD33+Jun!AD33),IF(Config!$C$6=7,SUM(Ene!AD33+Feb!AD33+Mar!AD33+Abr!AD33+May!AD33+Jun!AD33+Jul!AD33),IF(Config!$C$6=8,SUM(+Ene!AD33+Feb!AD33+Mar!AD33+Abr!AD33+May!AD33+Jun!AD33+Jul!AD33+Ago!AD33),IF(Config!$C$6=9,SUM(+Ene!AD33+Feb!AD33+Mar!AD33+Abr!AD33+May!AD33+Jun!AD33+Jul!AD33+Ago!AD33+Set!AD33),IF(Config!$C$6=10,SUM(+Ene!AD33+Feb!AD33+Mar!AD33+Abr!AD33+May!AD33+Jun!AD33+Jul!AD33+Ago!AD33+Set!AD33+Oct!AD33),IF(Config!$C$6=11,SUM(+Ene!AD33+Feb!AD33+Mar!AD33+Abr!AD33+May!AD33+Jun!AD33+Jul!AD33+Ago!AD33+Set!AD33+Oct!AD33+Nov!AD33),IF(Config!$C$6=12,SUM(+Ene!AD33+Feb!AD33+Mar!AD33+Abr!AD33+May!AD33+Jun!AD33+Jul!AD33+Ago!AD33+Set!AD33+Oct!AD33+Nov!AD33+Dic!AD33)))))))))))))</f>
        <v>0</v>
      </c>
      <c r="AE33" s="356">
        <f>IF(Config!$C$6=1,SUM(+Ene!AE33),IF(Config!$C$6=2,SUM(+Ene!AE33+Feb!AE33),IF(Config!$C$6=3,SUM(+Ene!AE33+Feb!AE33+Mar!AE33),IF(Config!$C$6=4,SUM(+Ene!AE33+Feb!AE33+Mar!AE33+Abr!AE33),IF(Config!$C$6=5,SUM(Ene!AE33+Feb!AE33+Mar!AE33+Abr!AE33+May!AE33),IF(Config!$C$6=6,SUM(+Ene!AE33+Feb!AE33+Mar!AE33+Abr!AE33+May!AE33+Jun!AE33),IF(Config!$C$6=7,SUM(Ene!AE33+Feb!AE33+Mar!AE33+Abr!AE33+May!AE33+Jun!AE33+Jul!AE33),IF(Config!$C$6=8,SUM(+Ene!AE33+Feb!AE33+Mar!AE33+Abr!AE33+May!AE33+Jun!AE33+Jul!AE33+Ago!AE33),IF(Config!$C$6=9,SUM(+Ene!AE33+Feb!AE33+Mar!AE33+Abr!AE33+May!AE33+Jun!AE33+Jul!AE33+Ago!AE33+Set!AE33),IF(Config!$C$6=10,SUM(+Ene!AE33+Feb!AE33+Mar!AE33+Abr!AE33+May!AE33+Jun!AE33+Jul!AE33+Ago!AE33+Set!AE33+Oct!AE33),IF(Config!$C$6=11,SUM(+Ene!AE33+Feb!AE33+Mar!AE33+Abr!AE33+May!AE33+Jun!AE33+Jul!AE33+Ago!AE33+Set!AE33+Oct!AE33+Nov!AE33),IF(Config!$C$6=12,SUM(+Ene!AE33+Feb!AE33+Mar!AE33+Abr!AE33+May!AE33+Jun!AE33+Jul!AE33+Ago!AE33+Set!AE33+Oct!AE33+Nov!AE33+Dic!AE33)))))))))))))</f>
        <v>0</v>
      </c>
      <c r="AF33" s="356">
        <f>IF(Config!$C$6=1,SUM(+Ene!AF33),IF(Config!$C$6=2,SUM(+Ene!AF33+Feb!AF33),IF(Config!$C$6=3,SUM(+Ene!AF33+Feb!AF33+Mar!AF33),IF(Config!$C$6=4,SUM(+Ene!AF33+Feb!AF33+Mar!AF33+Abr!AF33),IF(Config!$C$6=5,SUM(Ene!AF33+Feb!AF33+Mar!AF33+Abr!AF33+May!AF33),IF(Config!$C$6=6,SUM(+Ene!AF33+Feb!AF33+Mar!AF33+Abr!AF33+May!AF33+Jun!AF33),IF(Config!$C$6=7,SUM(Ene!AF33+Feb!AF33+Mar!AF33+Abr!AF33+May!AF33+Jun!AF33+Jul!AF33),IF(Config!$C$6=8,SUM(+Ene!AF33+Feb!AF33+Mar!AF33+Abr!AF33+May!AF33+Jun!AF33+Jul!AF33+Ago!AF33),IF(Config!$C$6=9,SUM(+Ene!AF33+Feb!AF33+Mar!AF33+Abr!AF33+May!AF33+Jun!AF33+Jul!AF33+Ago!AF33+Set!AF33),IF(Config!$C$6=10,SUM(+Ene!AF33+Feb!AF33+Mar!AF33+Abr!AF33+May!AF33+Jun!AF33+Jul!AF33+Ago!AF33+Set!AF33+Oct!AF33),IF(Config!$C$6=11,SUM(+Ene!AF33+Feb!AF33+Mar!AF33+Abr!AF33+May!AF33+Jun!AF33+Jul!AF33+Ago!AF33+Set!AF33+Oct!AF33+Nov!AF33),IF(Config!$C$6=12,SUM(+Ene!AF33+Feb!AF33+Mar!AF33+Abr!AF33+May!AF33+Jun!AF33+Jul!AF33+Ago!AF33+Set!AF33+Oct!AF33+Nov!AF33+Dic!AF33)))))))))))))</f>
        <v>0</v>
      </c>
      <c r="AG33" s="356">
        <f>IF(Config!$C$6=1,SUM(+Ene!AG33),IF(Config!$C$6=2,SUM(+Ene!AG33+Feb!AG33),IF(Config!$C$6=3,SUM(+Ene!AG33+Feb!AG33+Mar!AG33),IF(Config!$C$6=4,SUM(+Ene!AG33+Feb!AG33+Mar!AG33+Abr!AG33),IF(Config!$C$6=5,SUM(Ene!AG33+Feb!AG33+Mar!AG33+Abr!AG33+May!AG33),IF(Config!$C$6=6,SUM(+Ene!AG33+Feb!AG33+Mar!AG33+Abr!AG33+May!AG33+Jun!AG33),IF(Config!$C$6=7,SUM(Ene!AG33+Feb!AG33+Mar!AG33+Abr!AG33+May!AG33+Jun!AG33+Jul!AG33),IF(Config!$C$6=8,SUM(+Ene!AG33+Feb!AG33+Mar!AG33+Abr!AG33+May!AG33+Jun!AG33+Jul!AG33+Ago!AG33),IF(Config!$C$6=9,SUM(+Ene!AG33+Feb!AG33+Mar!AG33+Abr!AG33+May!AG33+Jun!AG33+Jul!AG33+Ago!AG33+Set!AG33),IF(Config!$C$6=10,SUM(+Ene!AG33+Feb!AG33+Mar!AG33+Abr!AG33+May!AG33+Jun!AG33+Jul!AG33+Ago!AG33+Set!AG33+Oct!AG33),IF(Config!$C$6=11,SUM(+Ene!AG33+Feb!AG33+Mar!AG33+Abr!AG33+May!AG33+Jun!AG33+Jul!AG33+Ago!AG33+Set!AG33+Oct!AG33+Nov!AG33),IF(Config!$C$6=12,SUM(+Ene!AG33+Feb!AG33+Mar!AG33+Abr!AG33+May!AG33+Jun!AG33+Jul!AG33+Ago!AG33+Set!AG33+Oct!AG33+Nov!AG33+Dic!AG33)))))))))))))</f>
        <v>0</v>
      </c>
      <c r="AH33" s="356">
        <f>IF(Config!$C$6=1,SUM(+Ene!AH33),IF(Config!$C$6=2,SUM(+Ene!AH33+Feb!AH33),IF(Config!$C$6=3,SUM(+Ene!AH33+Feb!AH33+Mar!AH33),IF(Config!$C$6=4,SUM(+Ene!AH33+Feb!AH33+Mar!AH33+Abr!AH33),IF(Config!$C$6=5,SUM(Ene!AH33+Feb!AH33+Mar!AH33+Abr!AH33+May!AH33),IF(Config!$C$6=6,SUM(+Ene!AH33+Feb!AH33+Mar!AH33+Abr!AH33+May!AH33+Jun!AH33),IF(Config!$C$6=7,SUM(Ene!AH33+Feb!AH33+Mar!AH33+Abr!AH33+May!AH33+Jun!AH33+Jul!AH33),IF(Config!$C$6=8,SUM(+Ene!AH33+Feb!AH33+Mar!AH33+Abr!AH33+May!AH33+Jun!AH33+Jul!AH33+Ago!AH33),IF(Config!$C$6=9,SUM(+Ene!AH33+Feb!AH33+Mar!AH33+Abr!AH33+May!AH33+Jun!AH33+Jul!AH33+Ago!AH33+Set!AH33),IF(Config!$C$6=10,SUM(+Ene!AH33+Feb!AH33+Mar!AH33+Abr!AH33+May!AH33+Jun!AH33+Jul!AH33+Ago!AH33+Set!AH33+Oct!AH33),IF(Config!$C$6=11,SUM(+Ene!AH33+Feb!AH33+Mar!AH33+Abr!AH33+May!AH33+Jun!AH33+Jul!AH33+Ago!AH33+Set!AH33+Oct!AH33+Nov!AH33),IF(Config!$C$6=12,SUM(+Ene!AH33+Feb!AH33+Mar!AH33+Abr!AH33+May!AH33+Jun!AH33+Jul!AH33+Ago!AH33+Set!AH33+Oct!AH33+Nov!AH33+Dic!AH33)))))))))))))</f>
        <v>0</v>
      </c>
      <c r="AI33" s="356">
        <f>IF(Config!$C$6=1,SUM(+Ene!AI33),IF(Config!$C$6=2,SUM(+Ene!AI33+Feb!AI33),IF(Config!$C$6=3,SUM(+Ene!AI33+Feb!AI33+Mar!AI33),IF(Config!$C$6=4,SUM(+Ene!AI33+Feb!AI33+Mar!AI33+Abr!AI33),IF(Config!$C$6=5,SUM(Ene!AI33+Feb!AI33+Mar!AI33+Abr!AI33+May!AI33),IF(Config!$C$6=6,SUM(+Ene!AI33+Feb!AI33+Mar!AI33+Abr!AI33+May!AI33+Jun!AI33),IF(Config!$C$6=7,SUM(Ene!AI33+Feb!AI33+Mar!AI33+Abr!AI33+May!AI33+Jun!AI33+Jul!AI33),IF(Config!$C$6=8,SUM(+Ene!AI33+Feb!AI33+Mar!AI33+Abr!AI33+May!AI33+Jun!AI33+Jul!AI33+Ago!AI33),IF(Config!$C$6=9,SUM(+Ene!AI33+Feb!AI33+Mar!AI33+Abr!AI33+May!AI33+Jun!AI33+Jul!AI33+Ago!AI33+Set!AI33),IF(Config!$C$6=10,SUM(+Ene!AI33+Feb!AI33+Mar!AI33+Abr!AI33+May!AI33+Jun!AI33+Jul!AI33+Ago!AI33+Set!AI33+Oct!AI33),IF(Config!$C$6=11,SUM(+Ene!AI33+Feb!AI33+Mar!AI33+Abr!AI33+May!AI33+Jun!AI33+Jul!AI33+Ago!AI33+Set!AI33+Oct!AI33+Nov!AI33),IF(Config!$C$6=12,SUM(+Ene!AI33+Feb!AI33+Mar!AI33+Abr!AI33+May!AI33+Jun!AI33+Jul!AI33+Ago!AI33+Set!AI33+Oct!AI33+Nov!AI33+Dic!AI33)))))))))))))</f>
        <v>0</v>
      </c>
      <c r="AJ33" s="356">
        <f>IF(Config!$C$6=1,SUM(+Ene!AJ33),IF(Config!$C$6=2,SUM(+Ene!AJ33+Feb!AJ33),IF(Config!$C$6=3,SUM(+Ene!AJ33+Feb!AJ33+Mar!AJ33),IF(Config!$C$6=4,SUM(+Ene!AJ33+Feb!AJ33+Mar!AJ33+Abr!AJ33),IF(Config!$C$6=5,SUM(Ene!AJ33+Feb!AJ33+Mar!AJ33+Abr!AJ33+May!AJ33),IF(Config!$C$6=6,SUM(+Ene!AJ33+Feb!AJ33+Mar!AJ33+Abr!AJ33+May!AJ33+Jun!AJ33),IF(Config!$C$6=7,SUM(Ene!AJ33+Feb!AJ33+Mar!AJ33+Abr!AJ33+May!AJ33+Jun!AJ33+Jul!AJ33),IF(Config!$C$6=8,SUM(+Ene!AJ33+Feb!AJ33+Mar!AJ33+Abr!AJ33+May!AJ33+Jun!AJ33+Jul!AJ33+Ago!AJ33),IF(Config!$C$6=9,SUM(+Ene!AJ33+Feb!AJ33+Mar!AJ33+Abr!AJ33+May!AJ33+Jun!AJ33+Jul!AJ33+Ago!AJ33+Set!AJ33),IF(Config!$C$6=10,SUM(+Ene!AJ33+Feb!AJ33+Mar!AJ33+Abr!AJ33+May!AJ33+Jun!AJ33+Jul!AJ33+Ago!AJ33+Set!AJ33+Oct!AJ33),IF(Config!$C$6=11,SUM(+Ene!AJ33+Feb!AJ33+Mar!AJ33+Abr!AJ33+May!AJ33+Jun!AJ33+Jul!AJ33+Ago!AJ33+Set!AJ33+Oct!AJ33+Nov!AJ33),IF(Config!$C$6=12,SUM(+Ene!AJ33+Feb!AJ33+Mar!AJ33+Abr!AJ33+May!AJ33+Jun!AJ33+Jul!AJ33+Ago!AJ33+Set!AJ33+Oct!AJ33+Nov!AJ33+Dic!AJ33)))))))))))))</f>
        <v>0</v>
      </c>
      <c r="AK33" s="356">
        <f>IF(Config!$C$6=1,SUM(+Ene!AK33),IF(Config!$C$6=2,SUM(+Ene!AK33+Feb!AK33),IF(Config!$C$6=3,SUM(+Ene!AK33+Feb!AK33+Mar!AK33),IF(Config!$C$6=4,SUM(+Ene!AK33+Feb!AK33+Mar!AK33+Abr!AK33),IF(Config!$C$6=5,SUM(Ene!AK33+Feb!AK33+Mar!AK33+Abr!AK33+May!AK33),IF(Config!$C$6=6,SUM(+Ene!AK33+Feb!AK33+Mar!AK33+Abr!AK33+May!AK33+Jun!AK33),IF(Config!$C$6=7,SUM(Ene!AK33+Feb!AK33+Mar!AK33+Abr!AK33+May!AK33+Jun!AK33+Jul!AK33),IF(Config!$C$6=8,SUM(+Ene!AK33+Feb!AK33+Mar!AK33+Abr!AK33+May!AK33+Jun!AK33+Jul!AK33+Ago!AK33),IF(Config!$C$6=9,SUM(+Ene!AK33+Feb!AK33+Mar!AK33+Abr!AK33+May!AK33+Jun!AK33+Jul!AK33+Ago!AK33+Set!AK33),IF(Config!$C$6=10,SUM(+Ene!AK33+Feb!AK33+Mar!AK33+Abr!AK33+May!AK33+Jun!AK33+Jul!AK33+Ago!AK33+Set!AK33+Oct!AK33),IF(Config!$C$6=11,SUM(+Ene!AK33+Feb!AK33+Mar!AK33+Abr!AK33+May!AK33+Jun!AK33+Jul!AK33+Ago!AK33+Set!AK33+Oct!AK33+Nov!AK33),IF(Config!$C$6=12,SUM(+Ene!AK33+Feb!AK33+Mar!AK33+Abr!AK33+May!AK33+Jun!AK33+Jul!AK33+Ago!AK33+Set!AK33+Oct!AK33+Nov!AK33+Dic!AK33)))))))))))))</f>
        <v>0</v>
      </c>
      <c r="AL33" s="356">
        <f>IF(Config!$C$6=1,SUM(+Ene!AL33),IF(Config!$C$6=2,SUM(+Ene!AL33+Feb!AL33),IF(Config!$C$6=3,SUM(+Ene!AL33+Feb!AL33+Mar!AL33),IF(Config!$C$6=4,SUM(+Ene!AL33+Feb!AL33+Mar!AL33+Abr!AL33),IF(Config!$C$6=5,SUM(Ene!AL33+Feb!AL33+Mar!AL33+Abr!AL33+May!AL33),IF(Config!$C$6=6,SUM(+Ene!AL33+Feb!AL33+Mar!AL33+Abr!AL33+May!AL33+Jun!AL33),IF(Config!$C$6=7,SUM(Ene!AL33+Feb!AL33+Mar!AL33+Abr!AL33+May!AL33+Jun!AL33+Jul!AL33),IF(Config!$C$6=8,SUM(+Ene!AL33+Feb!AL33+Mar!AL33+Abr!AL33+May!AL33+Jun!AL33+Jul!AL33+Ago!AL33),IF(Config!$C$6=9,SUM(+Ene!AL33+Feb!AL33+Mar!AL33+Abr!AL33+May!AL33+Jun!AL33+Jul!AL33+Ago!AL33+Set!AL33),IF(Config!$C$6=10,SUM(+Ene!AL33+Feb!AL33+Mar!AL33+Abr!AL33+May!AL33+Jun!AL33+Jul!AL33+Ago!AL33+Set!AL33+Oct!AL33),IF(Config!$C$6=11,SUM(+Ene!AL33+Feb!AL33+Mar!AL33+Abr!AL33+May!AL33+Jun!AL33+Jul!AL33+Ago!AL33+Set!AL33+Oct!AL33+Nov!AL33),IF(Config!$C$6=12,SUM(+Ene!AL33+Feb!AL33+Mar!AL33+Abr!AL33+May!AL33+Jun!AL33+Jul!AL33+Ago!AL33+Set!AL33+Oct!AL33+Nov!AL33+Dic!AL33)))))))))))))</f>
        <v>0</v>
      </c>
      <c r="AM33" s="356">
        <f>IF(Config!$C$6=1,SUM(+Ene!AM33),IF(Config!$C$6=2,SUM(+Ene!AM33+Feb!AM33),IF(Config!$C$6=3,SUM(+Ene!AM33+Feb!AM33+Mar!AM33),IF(Config!$C$6=4,SUM(+Ene!AM33+Feb!AM33+Mar!AM33+Abr!AM33),IF(Config!$C$6=5,SUM(Ene!AM33+Feb!AM33+Mar!AM33+Abr!AM33+May!AM33),IF(Config!$C$6=6,SUM(+Ene!AM33+Feb!AM33+Mar!AM33+Abr!AM33+May!AM33+Jun!AM33),IF(Config!$C$6=7,SUM(Ene!AM33+Feb!AM33+Mar!AM33+Abr!AM33+May!AM33+Jun!AM33+Jul!AM33),IF(Config!$C$6=8,SUM(+Ene!AM33+Feb!AM33+Mar!AM33+Abr!AM33+May!AM33+Jun!AM33+Jul!AM33+Ago!AM33),IF(Config!$C$6=9,SUM(+Ene!AM33+Feb!AM33+Mar!AM33+Abr!AM33+May!AM33+Jun!AM33+Jul!AM33+Ago!AM33+Set!AM33),IF(Config!$C$6=10,SUM(+Ene!AM33+Feb!AM33+Mar!AM33+Abr!AM33+May!AM33+Jun!AM33+Jul!AM33+Ago!AM33+Set!AM33+Oct!AM33),IF(Config!$C$6=11,SUM(+Ene!AM33+Feb!AM33+Mar!AM33+Abr!AM33+May!AM33+Jun!AM33+Jul!AM33+Ago!AM33+Set!AM33+Oct!AM33+Nov!AM33),IF(Config!$C$6=12,SUM(+Ene!AM33+Feb!AM33+Mar!AM33+Abr!AM33+May!AM33+Jun!AM33+Jul!AM33+Ago!AM33+Set!AM33+Oct!AM33+Nov!AM33+Dic!AM33)))))))))))))</f>
        <v>0</v>
      </c>
      <c r="AN33" s="356">
        <f>IF(Config!$C$6=1,SUM(+Ene!AN33),IF(Config!$C$6=2,SUM(+Ene!AN33+Feb!AN33),IF(Config!$C$6=3,SUM(+Ene!AN33+Feb!AN33+Mar!AN33),IF(Config!$C$6=4,SUM(+Ene!AN33+Feb!AN33+Mar!AN33+Abr!AN33),IF(Config!$C$6=5,SUM(Ene!AN33+Feb!AN33+Mar!AN33+Abr!AN33+May!AN33),IF(Config!$C$6=6,SUM(+Ene!AN33+Feb!AN33+Mar!AN33+Abr!AN33+May!AN33+Jun!AN33),IF(Config!$C$6=7,SUM(Ene!AN33+Feb!AN33+Mar!AN33+Abr!AN33+May!AN33+Jun!AN33+Jul!AN33),IF(Config!$C$6=8,SUM(+Ene!AN33+Feb!AN33+Mar!AN33+Abr!AN33+May!AN33+Jun!AN33+Jul!AN33+Ago!AN33),IF(Config!$C$6=9,SUM(+Ene!AN33+Feb!AN33+Mar!AN33+Abr!AN33+May!AN33+Jun!AN33+Jul!AN33+Ago!AN33+Set!AN33),IF(Config!$C$6=10,SUM(+Ene!AN33+Feb!AN33+Mar!AN33+Abr!AN33+May!AN33+Jun!AN33+Jul!AN33+Ago!AN33+Set!AN33+Oct!AN33),IF(Config!$C$6=11,SUM(+Ene!AN33+Feb!AN33+Mar!AN33+Abr!AN33+May!AN33+Jun!AN33+Jul!AN33+Ago!AN33+Set!AN33+Oct!AN33+Nov!AN33),IF(Config!$C$6=12,SUM(+Ene!AN33+Feb!AN33+Mar!AN33+Abr!AN33+May!AN33+Jun!AN33+Jul!AN33+Ago!AN33+Set!AN33+Oct!AN33+Nov!AN33+Dic!AN33)))))))))))))</f>
        <v>2</v>
      </c>
      <c r="AO33" s="356">
        <f>IF(Config!$C$6=1,SUM(+Ene!AO33),IF(Config!$C$6=2,SUM(+Ene!AO33+Feb!AO33),IF(Config!$C$6=3,SUM(+Ene!AO33+Feb!AO33+Mar!AO33),IF(Config!$C$6=4,SUM(+Ene!AO33+Feb!AO33+Mar!AO33+Abr!AO33),IF(Config!$C$6=5,SUM(Ene!AO33+Feb!AO33+Mar!AO33+Abr!AO33+May!AO33),IF(Config!$C$6=6,SUM(+Ene!AO33+Feb!AO33+Mar!AO33+Abr!AO33+May!AO33+Jun!AO33),IF(Config!$C$6=7,SUM(Ene!AO33+Feb!AO33+Mar!AO33+Abr!AO33+May!AO33+Jun!AO33+Jul!AO33),IF(Config!$C$6=8,SUM(+Ene!AO33+Feb!AO33+Mar!AO33+Abr!AO33+May!AO33+Jun!AO33+Jul!AO33+Ago!AO33),IF(Config!$C$6=9,SUM(+Ene!AO33+Feb!AO33+Mar!AO33+Abr!AO33+May!AO33+Jun!AO33+Jul!AO33+Ago!AO33+Set!AO33),IF(Config!$C$6=10,SUM(+Ene!AO33+Feb!AO33+Mar!AO33+Abr!AO33+May!AO33+Jun!AO33+Jul!AO33+Ago!AO33+Set!AO33+Oct!AO33),IF(Config!$C$6=11,SUM(+Ene!AO33+Feb!AO33+Mar!AO33+Abr!AO33+May!AO33+Jun!AO33+Jul!AO33+Ago!AO33+Set!AO33+Oct!AO33+Nov!AO33),IF(Config!$C$6=12,SUM(+Ene!AO33+Feb!AO33+Mar!AO33+Abr!AO33+May!AO33+Jun!AO33+Jul!AO33+Ago!AO33+Set!AO33+Oct!AO33+Nov!AO33+Dic!AO33)))))))))))))</f>
        <v>2</v>
      </c>
      <c r="AP33" s="356">
        <f>IF(Config!$C$6=1,SUM(+Ene!AP33),IF(Config!$C$6=2,SUM(+Ene!AP33+Feb!AP33),IF(Config!$C$6=3,SUM(+Ene!AP33+Feb!AP33+Mar!AP33),IF(Config!$C$6=4,SUM(+Ene!AP33+Feb!AP33+Mar!AP33+Abr!AP33),IF(Config!$C$6=5,SUM(Ene!AP33+Feb!AP33+Mar!AP33+Abr!AP33+May!AP33),IF(Config!$C$6=6,SUM(+Ene!AP33+Feb!AP33+Mar!AP33+Abr!AP33+May!AP33+Jun!AP33),IF(Config!$C$6=7,SUM(Ene!AP33+Feb!AP33+Mar!AP33+Abr!AP33+May!AP33+Jun!AP33+Jul!AP33),IF(Config!$C$6=8,SUM(+Ene!AP33+Feb!AP33+Mar!AP33+Abr!AP33+May!AP33+Jun!AP33+Jul!AP33+Ago!AP33),IF(Config!$C$6=9,SUM(+Ene!AP33+Feb!AP33+Mar!AP33+Abr!AP33+May!AP33+Jun!AP33+Jul!AP33+Ago!AP33+Set!AP33),IF(Config!$C$6=10,SUM(+Ene!AP33+Feb!AP33+Mar!AP33+Abr!AP33+May!AP33+Jun!AP33+Jul!AP33+Ago!AP33+Set!AP33+Oct!AP33),IF(Config!$C$6=11,SUM(+Ene!AP33+Feb!AP33+Mar!AP33+Abr!AP33+May!AP33+Jun!AP33+Jul!AP33+Ago!AP33+Set!AP33+Oct!AP33+Nov!AP33),IF(Config!$C$6=12,SUM(+Ene!AP33+Feb!AP33+Mar!AP33+Abr!AP33+May!AP33+Jun!AP33+Jul!AP33+Ago!AP33+Set!AP33+Oct!AP33+Nov!AP33+Dic!AP33)))))))))))))</f>
        <v>2</v>
      </c>
      <c r="AQ33" s="356">
        <f>IF(Config!$C$6=1,SUM(+Ene!AQ33),IF(Config!$C$6=2,SUM(+Ene!AQ33+Feb!AQ33),IF(Config!$C$6=3,SUM(+Ene!AQ33+Feb!AQ33+Mar!AQ33),IF(Config!$C$6=4,SUM(+Ene!AQ33+Feb!AQ33+Mar!AQ33+Abr!AQ33),IF(Config!$C$6=5,SUM(Ene!AQ33+Feb!AQ33+Mar!AQ33+Abr!AQ33+May!AQ33),IF(Config!$C$6=6,SUM(+Ene!AQ33+Feb!AQ33+Mar!AQ33+Abr!AQ33+May!AQ33+Jun!AQ33),IF(Config!$C$6=7,SUM(Ene!AQ33+Feb!AQ33+Mar!AQ33+Abr!AQ33+May!AQ33+Jun!AQ33+Jul!AQ33),IF(Config!$C$6=8,SUM(+Ene!AQ33+Feb!AQ33+Mar!AQ33+Abr!AQ33+May!AQ33+Jun!AQ33+Jul!AQ33+Ago!AQ33),IF(Config!$C$6=9,SUM(+Ene!AQ33+Feb!AQ33+Mar!AQ33+Abr!AQ33+May!AQ33+Jun!AQ33+Jul!AQ33+Ago!AQ33+Set!AQ33),IF(Config!$C$6=10,SUM(+Ene!AQ33+Feb!AQ33+Mar!AQ33+Abr!AQ33+May!AQ33+Jun!AQ33+Jul!AQ33+Ago!AQ33+Set!AQ33+Oct!AQ33),IF(Config!$C$6=11,SUM(+Ene!AQ33+Feb!AQ33+Mar!AQ33+Abr!AQ33+May!AQ33+Jun!AQ33+Jul!AQ33+Ago!AQ33+Set!AQ33+Oct!AQ33+Nov!AQ33),IF(Config!$C$6=12,SUM(+Ene!AQ33+Feb!AQ33+Mar!AQ33+Abr!AQ33+May!AQ33+Jun!AQ33+Jul!AQ33+Ago!AQ33+Set!AQ33+Oct!AQ33+Nov!AQ33+Dic!AQ33)))))))))))))</f>
        <v>0</v>
      </c>
      <c r="AR33" s="356">
        <f>IF(Config!$C$6=1,SUM(+Ene!AR33),IF(Config!$C$6=2,SUM(+Ene!AR33+Feb!AR33),IF(Config!$C$6=3,SUM(+Ene!AR33+Feb!AR33+Mar!AR33),IF(Config!$C$6=4,SUM(+Ene!AR33+Feb!AR33+Mar!AR33+Abr!AR33),IF(Config!$C$6=5,SUM(Ene!AR33+Feb!AR33+Mar!AR33+Abr!AR33+May!AR33),IF(Config!$C$6=6,SUM(+Ene!AR33+Feb!AR33+Mar!AR33+Abr!AR33+May!AR33+Jun!AR33),IF(Config!$C$6=7,SUM(Ene!AR33+Feb!AR33+Mar!AR33+Abr!AR33+May!AR33+Jun!AR33+Jul!AR33),IF(Config!$C$6=8,SUM(+Ene!AR33+Feb!AR33+Mar!AR33+Abr!AR33+May!AR33+Jun!AR33+Jul!AR33+Ago!AR33),IF(Config!$C$6=9,SUM(+Ene!AR33+Feb!AR33+Mar!AR33+Abr!AR33+May!AR33+Jun!AR33+Jul!AR33+Ago!AR33+Set!AR33),IF(Config!$C$6=10,SUM(+Ene!AR33+Feb!AR33+Mar!AR33+Abr!AR33+May!AR33+Jun!AR33+Jul!AR33+Ago!AR33+Set!AR33+Oct!AR33),IF(Config!$C$6=11,SUM(+Ene!AR33+Feb!AR33+Mar!AR33+Abr!AR33+May!AR33+Jun!AR33+Jul!AR33+Ago!AR33+Set!AR33+Oct!AR33+Nov!AR33),IF(Config!$C$6=12,SUM(+Ene!AR33+Feb!AR33+Mar!AR33+Abr!AR33+May!AR33+Jun!AR33+Jul!AR33+Ago!AR33+Set!AR33+Oct!AR33+Nov!AR33+Dic!AR33)))))))))))))</f>
        <v>0</v>
      </c>
      <c r="AS33" s="356">
        <f>IF(Config!$C$6=1,SUM(+Ene!AS33),IF(Config!$C$6=2,SUM(+Ene!AS33+Feb!AS33),IF(Config!$C$6=3,SUM(+Ene!AS33+Feb!AS33+Mar!AS33),IF(Config!$C$6=4,SUM(+Ene!AS33+Feb!AS33+Mar!AS33+Abr!AS33),IF(Config!$C$6=5,SUM(Ene!AS33+Feb!AS33+Mar!AS33+Abr!AS33+May!AS33),IF(Config!$C$6=6,SUM(+Ene!AS33+Feb!AS33+Mar!AS33+Abr!AS33+May!AS33+Jun!AS33),IF(Config!$C$6=7,SUM(Ene!AS33+Feb!AS33+Mar!AS33+Abr!AS33+May!AS33+Jun!AS33+Jul!AS33),IF(Config!$C$6=8,SUM(+Ene!AS33+Feb!AS33+Mar!AS33+Abr!AS33+May!AS33+Jun!AS33+Jul!AS33+Ago!AS33),IF(Config!$C$6=9,SUM(+Ene!AS33+Feb!AS33+Mar!AS33+Abr!AS33+May!AS33+Jun!AS33+Jul!AS33+Ago!AS33+Set!AS33),IF(Config!$C$6=10,SUM(+Ene!AS33+Feb!AS33+Mar!AS33+Abr!AS33+May!AS33+Jun!AS33+Jul!AS33+Ago!AS33+Set!AS33+Oct!AS33),IF(Config!$C$6=11,SUM(+Ene!AS33+Feb!AS33+Mar!AS33+Abr!AS33+May!AS33+Jun!AS33+Jul!AS33+Ago!AS33+Set!AS33+Oct!AS33+Nov!AS33),IF(Config!$C$6=12,SUM(+Ene!AS33+Feb!AS33+Mar!AS33+Abr!AS33+May!AS33+Jun!AS33+Jul!AS33+Ago!AS33+Set!AS33+Oct!AS33+Nov!AS33+Dic!AS33)))))))))))))</f>
        <v>0</v>
      </c>
      <c r="AT33" s="356">
        <f>IF(Config!$C$6=1,SUM(+Ene!AT33),IF(Config!$C$6=2,SUM(+Ene!AT33+Feb!AT33),IF(Config!$C$6=3,SUM(+Ene!AT33+Feb!AT33+Mar!AT33),IF(Config!$C$6=4,SUM(+Ene!AT33+Feb!AT33+Mar!AT33+Abr!AT33),IF(Config!$C$6=5,SUM(Ene!AT33+Feb!AT33+Mar!AT33+Abr!AT33+May!AT33),IF(Config!$C$6=6,SUM(+Ene!AT33+Feb!AT33+Mar!AT33+Abr!AT33+May!AT33+Jun!AT33),IF(Config!$C$6=7,SUM(Ene!AT33+Feb!AT33+Mar!AT33+Abr!AT33+May!AT33+Jun!AT33+Jul!AT33),IF(Config!$C$6=8,SUM(+Ene!AT33+Feb!AT33+Mar!AT33+Abr!AT33+May!AT33+Jun!AT33+Jul!AT33+Ago!AT33),IF(Config!$C$6=9,SUM(+Ene!AT33+Feb!AT33+Mar!AT33+Abr!AT33+May!AT33+Jun!AT33+Jul!AT33+Ago!AT33+Set!AT33),IF(Config!$C$6=10,SUM(+Ene!AT33+Feb!AT33+Mar!AT33+Abr!AT33+May!AT33+Jun!AT33+Jul!AT33+Ago!AT33+Set!AT33+Oct!AT33),IF(Config!$C$6=11,SUM(+Ene!AT33+Feb!AT33+Mar!AT33+Abr!AT33+May!AT33+Jun!AT33+Jul!AT33+Ago!AT33+Set!AT33+Oct!AT33+Nov!AT33),IF(Config!$C$6=12,SUM(+Ene!AT33+Feb!AT33+Mar!AT33+Abr!AT33+May!AT33+Jun!AT33+Jul!AT33+Ago!AT33+Set!AT33+Oct!AT33+Nov!AT33+Dic!AT33)))))))))))))</f>
        <v>0</v>
      </c>
      <c r="AU33" s="367">
        <f t="shared" si="8"/>
        <v>42</v>
      </c>
      <c r="AV33" s="37">
        <f t="shared" si="9"/>
        <v>0</v>
      </c>
      <c r="AW33" s="37">
        <f t="shared" si="10"/>
        <v>0</v>
      </c>
      <c r="AX33" s="37">
        <f t="shared" si="11"/>
        <v>36</v>
      </c>
      <c r="AY33" s="37">
        <f t="shared" si="12"/>
        <v>0</v>
      </c>
      <c r="AZ33" s="37">
        <f t="shared" si="13"/>
        <v>0</v>
      </c>
      <c r="BA33" s="37">
        <f t="shared" si="14"/>
        <v>0</v>
      </c>
      <c r="BB33" s="37">
        <f t="shared" si="15"/>
        <v>0</v>
      </c>
      <c r="BC33" s="37">
        <f t="shared" si="16"/>
        <v>0</v>
      </c>
      <c r="BD33" s="38">
        <f t="shared" si="17"/>
        <v>6</v>
      </c>
      <c r="BE33" s="37">
        <f t="shared" si="18"/>
        <v>0</v>
      </c>
      <c r="BF33" s="54">
        <f t="shared" si="6"/>
        <v>42</v>
      </c>
      <c r="BG33" t="str">
        <f t="shared" si="7"/>
        <v>OK</v>
      </c>
    </row>
    <row r="34" spans="1:59" ht="30" x14ac:dyDescent="0.25">
      <c r="A34" s="352">
        <v>31</v>
      </c>
      <c r="B34" s="355" t="s">
        <v>639</v>
      </c>
      <c r="C34" s="361" t="s">
        <v>724</v>
      </c>
      <c r="D34" s="356">
        <f>IF(Config!$C$6=1,SUM(+Ene!D34),IF(Config!$C$6=2,SUM(+Ene!D34+Feb!D34),IF(Config!$C$6=3,SUM(+Ene!D34+Feb!D34+Mar!D34),IF(Config!$C$6=4,SUM(+Ene!D34+Feb!D34+Mar!D34+Abr!D34),IF(Config!$C$6=5,SUM(Ene!D34+Feb!D34+Mar!D34+Abr!D34+May!D34),IF(Config!$C$6=6,SUM(+Ene!D34+Feb!D34+Mar!D34+Abr!D34+May!D34+Jun!D34),IF(Config!$C$6=7,SUM(Ene!D34+Feb!D34+Mar!D34+Abr!D34+May!D34+Jun!D34+Jul!D34),IF(Config!$C$6=8,SUM(+Ene!D34+Feb!D34+Mar!D34+Abr!D34+May!D34+Jun!D34+Jul!D34+Ago!D34),IF(Config!$C$6=9,SUM(+Ene!D34+Feb!D34+Mar!D34+Abr!D34+May!D34+Jun!D34+Jul!D34+Ago!D34+Set!D34),IF(Config!$C$6=10,SUM(+Ene!D34+Feb!D34+Mar!D34+Abr!D34+May!D34+Jun!D34+Jul!D34+Ago!D34+Set!D34+Oct!D34),IF(Config!$C$6=11,SUM(+Ene!D34+Feb!D34+Mar!D34+Abr!D34+May!D34+Jun!D34+Jul!D34+Ago!D34+Set!D34+Oct!D34+Nov!D34),IF(Config!$C$6=12,SUM(+Ene!D34+Feb!D34+Mar!D34+Abr!D34+May!D34+Jun!D34+Jul!D34+Ago!D34+Set!D34+Oct!D34+Nov!D34+Dic!D34)))))))))))))</f>
        <v>0</v>
      </c>
      <c r="E34" s="356">
        <f>IF(Config!$C$6=1,SUM(+Ene!E34),IF(Config!$C$6=2,SUM(+Ene!E34+Feb!E34),IF(Config!$C$6=3,SUM(+Ene!E34+Feb!E34+Mar!E34),IF(Config!$C$6=4,SUM(+Ene!E34+Feb!E34+Mar!E34+Abr!E34),IF(Config!$C$6=5,SUM(Ene!E34+Feb!E34+Mar!E34+Abr!E34+May!E34),IF(Config!$C$6=6,SUM(+Ene!E34+Feb!E34+Mar!E34+Abr!E34+May!E34+Jun!E34),IF(Config!$C$6=7,SUM(Ene!E34+Feb!E34+Mar!E34+Abr!E34+May!E34+Jun!E34+Jul!E34),IF(Config!$C$6=8,SUM(+Ene!E34+Feb!E34+Mar!E34+Abr!E34+May!E34+Jun!E34+Jul!E34+Ago!E34),IF(Config!$C$6=9,SUM(+Ene!E34+Feb!E34+Mar!E34+Abr!E34+May!E34+Jun!E34+Jul!E34+Ago!E34+Set!E34),IF(Config!$C$6=10,SUM(+Ene!E34+Feb!E34+Mar!E34+Abr!E34+May!E34+Jun!E34+Jul!E34+Ago!E34+Set!E34+Oct!E34),IF(Config!$C$6=11,SUM(+Ene!E34+Feb!E34+Mar!E34+Abr!E34+May!E34+Jun!E34+Jul!E34+Ago!E34+Set!E34+Oct!E34+Nov!E34),IF(Config!$C$6=12,SUM(+Ene!E34+Feb!E34+Mar!E34+Abr!E34+May!E34+Jun!E34+Jul!E34+Ago!E34+Set!E34+Oct!E34+Nov!E34+Dic!E34)))))))))))))</f>
        <v>0</v>
      </c>
      <c r="F34" s="356">
        <f>IF(Config!$C$6=1,SUM(+Ene!F34),IF(Config!$C$6=2,SUM(+Ene!F34+Feb!F34),IF(Config!$C$6=3,SUM(+Ene!F34+Feb!F34+Mar!F34),IF(Config!$C$6=4,SUM(+Ene!F34+Feb!F34+Mar!F34+Abr!F34),IF(Config!$C$6=5,SUM(Ene!F34+Feb!F34+Mar!F34+Abr!F34+May!F34),IF(Config!$C$6=6,SUM(+Ene!F34+Feb!F34+Mar!F34+Abr!F34+May!F34+Jun!F34),IF(Config!$C$6=7,SUM(Ene!F34+Feb!F34+Mar!F34+Abr!F34+May!F34+Jun!F34+Jul!F34),IF(Config!$C$6=8,SUM(+Ene!F34+Feb!F34+Mar!F34+Abr!F34+May!F34+Jun!F34+Jul!F34+Ago!F34),IF(Config!$C$6=9,SUM(+Ene!F34+Feb!F34+Mar!F34+Abr!F34+May!F34+Jun!F34+Jul!F34+Ago!F34+Set!F34),IF(Config!$C$6=10,SUM(+Ene!F34+Feb!F34+Mar!F34+Abr!F34+May!F34+Jun!F34+Jul!F34+Ago!F34+Set!F34+Oct!F34),IF(Config!$C$6=11,SUM(+Ene!F34+Feb!F34+Mar!F34+Abr!F34+May!F34+Jun!F34+Jul!F34+Ago!F34+Set!F34+Oct!F34+Nov!F34),IF(Config!$C$6=12,SUM(+Ene!F34+Feb!F34+Mar!F34+Abr!F34+May!F34+Jun!F34+Jul!F34+Ago!F34+Set!F34+Oct!F34+Nov!F34+Dic!F34)))))))))))))</f>
        <v>0</v>
      </c>
      <c r="G34" s="356">
        <f>IF(Config!$C$6=1,SUM(+Ene!G34),IF(Config!$C$6=2,SUM(+Ene!G34+Feb!G34),IF(Config!$C$6=3,SUM(+Ene!G34+Feb!G34+Mar!G34),IF(Config!$C$6=4,SUM(+Ene!G34+Feb!G34+Mar!G34+Abr!G34),IF(Config!$C$6=5,SUM(Ene!G34+Feb!G34+Mar!G34+Abr!G34+May!G34),IF(Config!$C$6=6,SUM(+Ene!G34+Feb!G34+Mar!G34+Abr!G34+May!G34+Jun!G34),IF(Config!$C$6=7,SUM(Ene!G34+Feb!G34+Mar!G34+Abr!G34+May!G34+Jun!G34+Jul!G34),IF(Config!$C$6=8,SUM(+Ene!G34+Feb!G34+Mar!G34+Abr!G34+May!G34+Jun!G34+Jul!G34+Ago!G34),IF(Config!$C$6=9,SUM(+Ene!G34+Feb!G34+Mar!G34+Abr!G34+May!G34+Jun!G34+Jul!G34+Ago!G34+Set!G34),IF(Config!$C$6=10,SUM(+Ene!G34+Feb!G34+Mar!G34+Abr!G34+May!G34+Jun!G34+Jul!G34+Ago!G34+Set!G34+Oct!G34),IF(Config!$C$6=11,SUM(+Ene!G34+Feb!G34+Mar!G34+Abr!G34+May!G34+Jun!G34+Jul!G34+Ago!G34+Set!G34+Oct!G34+Nov!G34),IF(Config!$C$6=12,SUM(+Ene!G34+Feb!G34+Mar!G34+Abr!G34+May!G34+Jun!G34+Jul!G34+Ago!G34+Set!G34+Oct!G34+Nov!G34+Dic!G34)))))))))))))</f>
        <v>0</v>
      </c>
      <c r="H34" s="356">
        <f>IF(Config!$C$6=1,SUM(+Ene!H34),IF(Config!$C$6=2,SUM(+Ene!H34+Feb!H34),IF(Config!$C$6=3,SUM(+Ene!H34+Feb!H34+Mar!H34),IF(Config!$C$6=4,SUM(+Ene!H34+Feb!H34+Mar!H34+Abr!H34),IF(Config!$C$6=5,SUM(Ene!H34+Feb!H34+Mar!H34+Abr!H34+May!H34),IF(Config!$C$6=6,SUM(+Ene!H34+Feb!H34+Mar!H34+Abr!H34+May!H34+Jun!H34),IF(Config!$C$6=7,SUM(Ene!H34+Feb!H34+Mar!H34+Abr!H34+May!H34+Jun!H34+Jul!H34),IF(Config!$C$6=8,SUM(+Ene!H34+Feb!H34+Mar!H34+Abr!H34+May!H34+Jun!H34+Jul!H34+Ago!H34),IF(Config!$C$6=9,SUM(+Ene!H34+Feb!H34+Mar!H34+Abr!H34+May!H34+Jun!H34+Jul!H34+Ago!H34+Set!H34),IF(Config!$C$6=10,SUM(+Ene!H34+Feb!H34+Mar!H34+Abr!H34+May!H34+Jun!H34+Jul!H34+Ago!H34+Set!H34+Oct!H34),IF(Config!$C$6=11,SUM(+Ene!H34+Feb!H34+Mar!H34+Abr!H34+May!H34+Jun!H34+Jul!H34+Ago!H34+Set!H34+Oct!H34+Nov!H34),IF(Config!$C$6=12,SUM(+Ene!H34+Feb!H34+Mar!H34+Abr!H34+May!H34+Jun!H34+Jul!H34+Ago!H34+Set!H34+Oct!H34+Nov!H34+Dic!H34)))))))))))))</f>
        <v>0</v>
      </c>
      <c r="I34" s="356">
        <f>IF(Config!$C$6=1,SUM(+Ene!I34),IF(Config!$C$6=2,SUM(+Ene!I34+Feb!I34),IF(Config!$C$6=3,SUM(+Ene!I34+Feb!I34+Mar!I34),IF(Config!$C$6=4,SUM(+Ene!I34+Feb!I34+Mar!I34+Abr!I34),IF(Config!$C$6=5,SUM(Ene!I34+Feb!I34+Mar!I34+Abr!I34+May!I34),IF(Config!$C$6=6,SUM(+Ene!I34+Feb!I34+Mar!I34+Abr!I34+May!I34+Jun!I34),IF(Config!$C$6=7,SUM(Ene!I34+Feb!I34+Mar!I34+Abr!I34+May!I34+Jun!I34+Jul!I34),IF(Config!$C$6=8,SUM(+Ene!I34+Feb!I34+Mar!I34+Abr!I34+May!I34+Jun!I34+Jul!I34+Ago!I34),IF(Config!$C$6=9,SUM(+Ene!I34+Feb!I34+Mar!I34+Abr!I34+May!I34+Jun!I34+Jul!I34+Ago!I34+Set!I34),IF(Config!$C$6=10,SUM(+Ene!I34+Feb!I34+Mar!I34+Abr!I34+May!I34+Jun!I34+Jul!I34+Ago!I34+Set!I34+Oct!I34),IF(Config!$C$6=11,SUM(+Ene!I34+Feb!I34+Mar!I34+Abr!I34+May!I34+Jun!I34+Jul!I34+Ago!I34+Set!I34+Oct!I34+Nov!I34),IF(Config!$C$6=12,SUM(+Ene!I34+Feb!I34+Mar!I34+Abr!I34+May!I34+Jun!I34+Jul!I34+Ago!I34+Set!I34+Oct!I34+Nov!I34+Dic!I34)))))))))))))</f>
        <v>0</v>
      </c>
      <c r="J34" s="356">
        <f>IF(Config!$C$6=1,SUM(+Ene!J34),IF(Config!$C$6=2,SUM(+Ene!J34+Feb!J34),IF(Config!$C$6=3,SUM(+Ene!J34+Feb!J34+Mar!J34),IF(Config!$C$6=4,SUM(+Ene!J34+Feb!J34+Mar!J34+Abr!J34),IF(Config!$C$6=5,SUM(Ene!J34+Feb!J34+Mar!J34+Abr!J34+May!J34),IF(Config!$C$6=6,SUM(+Ene!J34+Feb!J34+Mar!J34+Abr!J34+May!J34+Jun!J34),IF(Config!$C$6=7,SUM(Ene!J34+Feb!J34+Mar!J34+Abr!J34+May!J34+Jun!J34+Jul!J34),IF(Config!$C$6=8,SUM(+Ene!J34+Feb!J34+Mar!J34+Abr!J34+May!J34+Jun!J34+Jul!J34+Ago!J34),IF(Config!$C$6=9,SUM(+Ene!J34+Feb!J34+Mar!J34+Abr!J34+May!J34+Jun!J34+Jul!J34+Ago!J34+Set!J34),IF(Config!$C$6=10,SUM(+Ene!J34+Feb!J34+Mar!J34+Abr!J34+May!J34+Jun!J34+Jul!J34+Ago!J34+Set!J34+Oct!J34),IF(Config!$C$6=11,SUM(+Ene!J34+Feb!J34+Mar!J34+Abr!J34+May!J34+Jun!J34+Jul!J34+Ago!J34+Set!J34+Oct!J34+Nov!J34),IF(Config!$C$6=12,SUM(+Ene!J34+Feb!J34+Mar!J34+Abr!J34+May!J34+Jun!J34+Jul!J34+Ago!J34+Set!J34+Oct!J34+Nov!J34+Dic!J34)))))))))))))</f>
        <v>0</v>
      </c>
      <c r="K34" s="356">
        <f>IF(Config!$C$6=1,SUM(+Ene!K34),IF(Config!$C$6=2,SUM(+Ene!K34+Feb!K34),IF(Config!$C$6=3,SUM(+Ene!K34+Feb!K34+Mar!K34),IF(Config!$C$6=4,SUM(+Ene!K34+Feb!K34+Mar!K34+Abr!K34),IF(Config!$C$6=5,SUM(Ene!K34+Feb!K34+Mar!K34+Abr!K34+May!K34),IF(Config!$C$6=6,SUM(+Ene!K34+Feb!K34+Mar!K34+Abr!K34+May!K34+Jun!K34),IF(Config!$C$6=7,SUM(Ene!K34+Feb!K34+Mar!K34+Abr!K34+May!K34+Jun!K34+Jul!K34),IF(Config!$C$6=8,SUM(+Ene!K34+Feb!K34+Mar!K34+Abr!K34+May!K34+Jun!K34+Jul!K34+Ago!K34),IF(Config!$C$6=9,SUM(+Ene!K34+Feb!K34+Mar!K34+Abr!K34+May!K34+Jun!K34+Jul!K34+Ago!K34+Set!K34),IF(Config!$C$6=10,SUM(+Ene!K34+Feb!K34+Mar!K34+Abr!K34+May!K34+Jun!K34+Jul!K34+Ago!K34+Set!K34+Oct!K34),IF(Config!$C$6=11,SUM(+Ene!K34+Feb!K34+Mar!K34+Abr!K34+May!K34+Jun!K34+Jul!K34+Ago!K34+Set!K34+Oct!K34+Nov!K34),IF(Config!$C$6=12,SUM(+Ene!K34+Feb!K34+Mar!K34+Abr!K34+May!K34+Jun!K34+Jul!K34+Ago!K34+Set!K34+Oct!K34+Nov!K34+Dic!K34)))))))))))))</f>
        <v>0</v>
      </c>
      <c r="L34" s="356">
        <f>IF(Config!$C$6=1,SUM(+Ene!L34),IF(Config!$C$6=2,SUM(+Ene!L34+Feb!L34),IF(Config!$C$6=3,SUM(+Ene!L34+Feb!L34+Mar!L34),IF(Config!$C$6=4,SUM(+Ene!L34+Feb!L34+Mar!L34+Abr!L34),IF(Config!$C$6=5,SUM(Ene!L34+Feb!L34+Mar!L34+Abr!L34+May!L34),IF(Config!$C$6=6,SUM(+Ene!L34+Feb!L34+Mar!L34+Abr!L34+May!L34+Jun!L34),IF(Config!$C$6=7,SUM(Ene!L34+Feb!L34+Mar!L34+Abr!L34+May!L34+Jun!L34+Jul!L34),IF(Config!$C$6=8,SUM(+Ene!L34+Feb!L34+Mar!L34+Abr!L34+May!L34+Jun!L34+Jul!L34+Ago!L34),IF(Config!$C$6=9,SUM(+Ene!L34+Feb!L34+Mar!L34+Abr!L34+May!L34+Jun!L34+Jul!L34+Ago!L34+Set!L34),IF(Config!$C$6=10,SUM(+Ene!L34+Feb!L34+Mar!L34+Abr!L34+May!L34+Jun!L34+Jul!L34+Ago!L34+Set!L34+Oct!L34),IF(Config!$C$6=11,SUM(+Ene!L34+Feb!L34+Mar!L34+Abr!L34+May!L34+Jun!L34+Jul!L34+Ago!L34+Set!L34+Oct!L34+Nov!L34),IF(Config!$C$6=12,SUM(+Ene!L34+Feb!L34+Mar!L34+Abr!L34+May!L34+Jun!L34+Jul!L34+Ago!L34+Set!L34+Oct!L34+Nov!L34+Dic!L34)))))))))))))</f>
        <v>0</v>
      </c>
      <c r="M34" s="356">
        <f>IF(Config!$C$6=1,SUM(+Ene!M34),IF(Config!$C$6=2,SUM(+Ene!M34+Feb!M34),IF(Config!$C$6=3,SUM(+Ene!M34+Feb!M34+Mar!M34),IF(Config!$C$6=4,SUM(+Ene!M34+Feb!M34+Mar!M34+Abr!M34),IF(Config!$C$6=5,SUM(Ene!M34+Feb!M34+Mar!M34+Abr!M34+May!M34),IF(Config!$C$6=6,SUM(+Ene!M34+Feb!M34+Mar!M34+Abr!M34+May!M34+Jun!M34),IF(Config!$C$6=7,SUM(Ene!M34+Feb!M34+Mar!M34+Abr!M34+May!M34+Jun!M34+Jul!M34),IF(Config!$C$6=8,SUM(+Ene!M34+Feb!M34+Mar!M34+Abr!M34+May!M34+Jun!M34+Jul!M34+Ago!M34),IF(Config!$C$6=9,SUM(+Ene!M34+Feb!M34+Mar!M34+Abr!M34+May!M34+Jun!M34+Jul!M34+Ago!M34+Set!M34),IF(Config!$C$6=10,SUM(+Ene!M34+Feb!M34+Mar!M34+Abr!M34+May!M34+Jun!M34+Jul!M34+Ago!M34+Set!M34+Oct!M34),IF(Config!$C$6=11,SUM(+Ene!M34+Feb!M34+Mar!M34+Abr!M34+May!M34+Jun!M34+Jul!M34+Ago!M34+Set!M34+Oct!M34+Nov!M34),IF(Config!$C$6=12,SUM(+Ene!M34+Feb!M34+Mar!M34+Abr!M34+May!M34+Jun!M34+Jul!M34+Ago!M34+Set!M34+Oct!M34+Nov!M34+Dic!M34)))))))))))))</f>
        <v>0</v>
      </c>
      <c r="N34" s="356">
        <f>IF(Config!$C$6=1,SUM(+Ene!N34),IF(Config!$C$6=2,SUM(+Ene!N34+Feb!N34),IF(Config!$C$6=3,SUM(+Ene!N34+Feb!N34+Mar!N34),IF(Config!$C$6=4,SUM(+Ene!N34+Feb!N34+Mar!N34+Abr!N34),IF(Config!$C$6=5,SUM(Ene!N34+Feb!N34+Mar!N34+Abr!N34+May!N34),IF(Config!$C$6=6,SUM(+Ene!N34+Feb!N34+Mar!N34+Abr!N34+May!N34+Jun!N34),IF(Config!$C$6=7,SUM(Ene!N34+Feb!N34+Mar!N34+Abr!N34+May!N34+Jun!N34+Jul!N34),IF(Config!$C$6=8,SUM(+Ene!N34+Feb!N34+Mar!N34+Abr!N34+May!N34+Jun!N34+Jul!N34+Ago!N34),IF(Config!$C$6=9,SUM(+Ene!N34+Feb!N34+Mar!N34+Abr!N34+May!N34+Jun!N34+Jul!N34+Ago!N34+Set!N34),IF(Config!$C$6=10,SUM(+Ene!N34+Feb!N34+Mar!N34+Abr!N34+May!N34+Jun!N34+Jul!N34+Ago!N34+Set!N34+Oct!N34),IF(Config!$C$6=11,SUM(+Ene!N34+Feb!N34+Mar!N34+Abr!N34+May!N34+Jun!N34+Jul!N34+Ago!N34+Set!N34+Oct!N34+Nov!N34),IF(Config!$C$6=12,SUM(+Ene!N34+Feb!N34+Mar!N34+Abr!N34+May!N34+Jun!N34+Jul!N34+Ago!N34+Set!N34+Oct!N34+Nov!N34+Dic!N34)))))))))))))</f>
        <v>0</v>
      </c>
      <c r="O34" s="356">
        <f>IF(Config!$C$6=1,SUM(+Ene!O34),IF(Config!$C$6=2,SUM(+Ene!O34+Feb!O34),IF(Config!$C$6=3,SUM(+Ene!O34+Feb!O34+Mar!O34),IF(Config!$C$6=4,SUM(+Ene!O34+Feb!O34+Mar!O34+Abr!O34),IF(Config!$C$6=5,SUM(Ene!O34+Feb!O34+Mar!O34+Abr!O34+May!O34),IF(Config!$C$6=6,SUM(+Ene!O34+Feb!O34+Mar!O34+Abr!O34+May!O34+Jun!O34),IF(Config!$C$6=7,SUM(Ene!O34+Feb!O34+Mar!O34+Abr!O34+May!O34+Jun!O34+Jul!O34),IF(Config!$C$6=8,SUM(+Ene!O34+Feb!O34+Mar!O34+Abr!O34+May!O34+Jun!O34+Jul!O34+Ago!O34),IF(Config!$C$6=9,SUM(+Ene!O34+Feb!O34+Mar!O34+Abr!O34+May!O34+Jun!O34+Jul!O34+Ago!O34+Set!O34),IF(Config!$C$6=10,SUM(+Ene!O34+Feb!O34+Mar!O34+Abr!O34+May!O34+Jun!O34+Jul!O34+Ago!O34+Set!O34+Oct!O34),IF(Config!$C$6=11,SUM(+Ene!O34+Feb!O34+Mar!O34+Abr!O34+May!O34+Jun!O34+Jul!O34+Ago!O34+Set!O34+Oct!O34+Nov!O34),IF(Config!$C$6=12,SUM(+Ene!O34+Feb!O34+Mar!O34+Abr!O34+May!O34+Jun!O34+Jul!O34+Ago!O34+Set!O34+Oct!O34+Nov!O34+Dic!O34)))))))))))))</f>
        <v>0</v>
      </c>
      <c r="P34" s="356">
        <f>IF(Config!$C$6=1,SUM(+Ene!P34),IF(Config!$C$6=2,SUM(+Ene!P34+Feb!P34),IF(Config!$C$6=3,SUM(+Ene!P34+Feb!P34+Mar!P34),IF(Config!$C$6=4,SUM(+Ene!P34+Feb!P34+Mar!P34+Abr!P34),IF(Config!$C$6=5,SUM(Ene!P34+Feb!P34+Mar!P34+Abr!P34+May!P34),IF(Config!$C$6=6,SUM(+Ene!P34+Feb!P34+Mar!P34+Abr!P34+May!P34+Jun!P34),IF(Config!$C$6=7,SUM(Ene!P34+Feb!P34+Mar!P34+Abr!P34+May!P34+Jun!P34+Jul!P34),IF(Config!$C$6=8,SUM(+Ene!P34+Feb!P34+Mar!P34+Abr!P34+May!P34+Jun!P34+Jul!P34+Ago!P34),IF(Config!$C$6=9,SUM(+Ene!P34+Feb!P34+Mar!P34+Abr!P34+May!P34+Jun!P34+Jul!P34+Ago!P34+Set!P34),IF(Config!$C$6=10,SUM(+Ene!P34+Feb!P34+Mar!P34+Abr!P34+May!P34+Jun!P34+Jul!P34+Ago!P34+Set!P34+Oct!P34),IF(Config!$C$6=11,SUM(+Ene!P34+Feb!P34+Mar!P34+Abr!P34+May!P34+Jun!P34+Jul!P34+Ago!P34+Set!P34+Oct!P34+Nov!P34),IF(Config!$C$6=12,SUM(+Ene!P34+Feb!P34+Mar!P34+Abr!P34+May!P34+Jun!P34+Jul!P34+Ago!P34+Set!P34+Oct!P34+Nov!P34+Dic!P34)))))))))))))</f>
        <v>0</v>
      </c>
      <c r="Q34" s="356">
        <f>IF(Config!$C$6=1,SUM(+Ene!Q34),IF(Config!$C$6=2,SUM(+Ene!Q34+Feb!Q34),IF(Config!$C$6=3,SUM(+Ene!Q34+Feb!Q34+Mar!Q34),IF(Config!$C$6=4,SUM(+Ene!Q34+Feb!Q34+Mar!Q34+Abr!Q34),IF(Config!$C$6=5,SUM(Ene!Q34+Feb!Q34+Mar!Q34+Abr!Q34+May!Q34),IF(Config!$C$6=6,SUM(+Ene!Q34+Feb!Q34+Mar!Q34+Abr!Q34+May!Q34+Jun!Q34),IF(Config!$C$6=7,SUM(Ene!Q34+Feb!Q34+Mar!Q34+Abr!Q34+May!Q34+Jun!Q34+Jul!Q34),IF(Config!$C$6=8,SUM(+Ene!Q34+Feb!Q34+Mar!Q34+Abr!Q34+May!Q34+Jun!Q34+Jul!Q34+Ago!Q34),IF(Config!$C$6=9,SUM(+Ene!Q34+Feb!Q34+Mar!Q34+Abr!Q34+May!Q34+Jun!Q34+Jul!Q34+Ago!Q34+Set!Q34),IF(Config!$C$6=10,SUM(+Ene!Q34+Feb!Q34+Mar!Q34+Abr!Q34+May!Q34+Jun!Q34+Jul!Q34+Ago!Q34+Set!Q34+Oct!Q34),IF(Config!$C$6=11,SUM(+Ene!Q34+Feb!Q34+Mar!Q34+Abr!Q34+May!Q34+Jun!Q34+Jul!Q34+Ago!Q34+Set!Q34+Oct!Q34+Nov!Q34),IF(Config!$C$6=12,SUM(+Ene!Q34+Feb!Q34+Mar!Q34+Abr!Q34+May!Q34+Jun!Q34+Jul!Q34+Ago!Q34+Set!Q34+Oct!Q34+Nov!Q34+Dic!Q34)))))))))))))</f>
        <v>0</v>
      </c>
      <c r="R34" s="356">
        <f>IF(Config!$C$6=1,SUM(+Ene!R34),IF(Config!$C$6=2,SUM(+Ene!R34+Feb!R34),IF(Config!$C$6=3,SUM(+Ene!R34+Feb!R34+Mar!R34),IF(Config!$C$6=4,SUM(+Ene!R34+Feb!R34+Mar!R34+Abr!R34),IF(Config!$C$6=5,SUM(Ene!R34+Feb!R34+Mar!R34+Abr!R34+May!R34),IF(Config!$C$6=6,SUM(+Ene!R34+Feb!R34+Mar!R34+Abr!R34+May!R34+Jun!R34),IF(Config!$C$6=7,SUM(Ene!R34+Feb!R34+Mar!R34+Abr!R34+May!R34+Jun!R34+Jul!R34),IF(Config!$C$6=8,SUM(+Ene!R34+Feb!R34+Mar!R34+Abr!R34+May!R34+Jun!R34+Jul!R34+Ago!R34),IF(Config!$C$6=9,SUM(+Ene!R34+Feb!R34+Mar!R34+Abr!R34+May!R34+Jun!R34+Jul!R34+Ago!R34+Set!R34),IF(Config!$C$6=10,SUM(+Ene!R34+Feb!R34+Mar!R34+Abr!R34+May!R34+Jun!R34+Jul!R34+Ago!R34+Set!R34+Oct!R34),IF(Config!$C$6=11,SUM(+Ene!R34+Feb!R34+Mar!R34+Abr!R34+May!R34+Jun!R34+Jul!R34+Ago!R34+Set!R34+Oct!R34+Nov!R34),IF(Config!$C$6=12,SUM(+Ene!R34+Feb!R34+Mar!R34+Abr!R34+May!R34+Jun!R34+Jul!R34+Ago!R34+Set!R34+Oct!R34+Nov!R34+Dic!R34)))))))))))))</f>
        <v>0</v>
      </c>
      <c r="S34" s="356">
        <f>IF(Config!$C$6=1,SUM(+Ene!S34),IF(Config!$C$6=2,SUM(+Ene!S34+Feb!S34),IF(Config!$C$6=3,SUM(+Ene!S34+Feb!S34+Mar!S34),IF(Config!$C$6=4,SUM(+Ene!S34+Feb!S34+Mar!S34+Abr!S34),IF(Config!$C$6=5,SUM(Ene!S34+Feb!S34+Mar!S34+Abr!S34+May!S34),IF(Config!$C$6=6,SUM(+Ene!S34+Feb!S34+Mar!S34+Abr!S34+May!S34+Jun!S34),IF(Config!$C$6=7,SUM(Ene!S34+Feb!S34+Mar!S34+Abr!S34+May!S34+Jun!S34+Jul!S34),IF(Config!$C$6=8,SUM(+Ene!S34+Feb!S34+Mar!S34+Abr!S34+May!S34+Jun!S34+Jul!S34+Ago!S34),IF(Config!$C$6=9,SUM(+Ene!S34+Feb!S34+Mar!S34+Abr!S34+May!S34+Jun!S34+Jul!S34+Ago!S34+Set!S34),IF(Config!$C$6=10,SUM(+Ene!S34+Feb!S34+Mar!S34+Abr!S34+May!S34+Jun!S34+Jul!S34+Ago!S34+Set!S34+Oct!S34),IF(Config!$C$6=11,SUM(+Ene!S34+Feb!S34+Mar!S34+Abr!S34+May!S34+Jun!S34+Jul!S34+Ago!S34+Set!S34+Oct!S34+Nov!S34),IF(Config!$C$6=12,SUM(+Ene!S34+Feb!S34+Mar!S34+Abr!S34+May!S34+Jun!S34+Jul!S34+Ago!S34+Set!S34+Oct!S34+Nov!S34+Dic!S34)))))))))))))</f>
        <v>0</v>
      </c>
      <c r="T34" s="356">
        <f>IF(Config!$C$6=1,SUM(+Ene!T34),IF(Config!$C$6=2,SUM(+Ene!T34+Feb!T34),IF(Config!$C$6=3,SUM(+Ene!T34+Feb!T34+Mar!T34),IF(Config!$C$6=4,SUM(+Ene!T34+Feb!T34+Mar!T34+Abr!T34),IF(Config!$C$6=5,SUM(Ene!T34+Feb!T34+Mar!T34+Abr!T34+May!T34),IF(Config!$C$6=6,SUM(+Ene!T34+Feb!T34+Mar!T34+Abr!T34+May!T34+Jun!T34),IF(Config!$C$6=7,SUM(Ene!T34+Feb!T34+Mar!T34+Abr!T34+May!T34+Jun!T34+Jul!T34),IF(Config!$C$6=8,SUM(+Ene!T34+Feb!T34+Mar!T34+Abr!T34+May!T34+Jun!T34+Jul!T34+Ago!T34),IF(Config!$C$6=9,SUM(+Ene!T34+Feb!T34+Mar!T34+Abr!T34+May!T34+Jun!T34+Jul!T34+Ago!T34+Set!T34),IF(Config!$C$6=10,SUM(+Ene!T34+Feb!T34+Mar!T34+Abr!T34+May!T34+Jun!T34+Jul!T34+Ago!T34+Set!T34+Oct!T34),IF(Config!$C$6=11,SUM(+Ene!T34+Feb!T34+Mar!T34+Abr!T34+May!T34+Jun!T34+Jul!T34+Ago!T34+Set!T34+Oct!T34+Nov!T34),IF(Config!$C$6=12,SUM(+Ene!T34+Feb!T34+Mar!T34+Abr!T34+May!T34+Jun!T34+Jul!T34+Ago!T34+Set!T34+Oct!T34+Nov!T34+Dic!T34)))))))))))))</f>
        <v>0</v>
      </c>
      <c r="U34" s="356">
        <f>IF(Config!$C$6=1,SUM(+Ene!U34),IF(Config!$C$6=2,SUM(+Ene!U34+Feb!U34),IF(Config!$C$6=3,SUM(+Ene!U34+Feb!U34+Mar!U34),IF(Config!$C$6=4,SUM(+Ene!U34+Feb!U34+Mar!U34+Abr!U34),IF(Config!$C$6=5,SUM(Ene!U34+Feb!U34+Mar!U34+Abr!U34+May!U34),IF(Config!$C$6=6,SUM(+Ene!U34+Feb!U34+Mar!U34+Abr!U34+May!U34+Jun!U34),IF(Config!$C$6=7,SUM(Ene!U34+Feb!U34+Mar!U34+Abr!U34+May!U34+Jun!U34+Jul!U34),IF(Config!$C$6=8,SUM(+Ene!U34+Feb!U34+Mar!U34+Abr!U34+May!U34+Jun!U34+Jul!U34+Ago!U34),IF(Config!$C$6=9,SUM(+Ene!U34+Feb!U34+Mar!U34+Abr!U34+May!U34+Jun!U34+Jul!U34+Ago!U34+Set!U34),IF(Config!$C$6=10,SUM(+Ene!U34+Feb!U34+Mar!U34+Abr!U34+May!U34+Jun!U34+Jul!U34+Ago!U34+Set!U34+Oct!U34),IF(Config!$C$6=11,SUM(+Ene!U34+Feb!U34+Mar!U34+Abr!U34+May!U34+Jun!U34+Jul!U34+Ago!U34+Set!U34+Oct!U34+Nov!U34),IF(Config!$C$6=12,SUM(+Ene!U34+Feb!U34+Mar!U34+Abr!U34+May!U34+Jun!U34+Jul!U34+Ago!U34+Set!U34+Oct!U34+Nov!U34+Dic!U34)))))))))))))</f>
        <v>0</v>
      </c>
      <c r="V34" s="356">
        <f>IF(Config!$C$6=1,SUM(+Ene!V34),IF(Config!$C$6=2,SUM(+Ene!V34+Feb!V34),IF(Config!$C$6=3,SUM(+Ene!V34+Feb!V34+Mar!V34),IF(Config!$C$6=4,SUM(+Ene!V34+Feb!V34+Mar!V34+Abr!V34),IF(Config!$C$6=5,SUM(Ene!V34+Feb!V34+Mar!V34+Abr!V34+May!V34),IF(Config!$C$6=6,SUM(+Ene!V34+Feb!V34+Mar!V34+Abr!V34+May!V34+Jun!V34),IF(Config!$C$6=7,SUM(Ene!V34+Feb!V34+Mar!V34+Abr!V34+May!V34+Jun!V34+Jul!V34),IF(Config!$C$6=8,SUM(+Ene!V34+Feb!V34+Mar!V34+Abr!V34+May!V34+Jun!V34+Jul!V34+Ago!V34),IF(Config!$C$6=9,SUM(+Ene!V34+Feb!V34+Mar!V34+Abr!V34+May!V34+Jun!V34+Jul!V34+Ago!V34+Set!V34),IF(Config!$C$6=10,SUM(+Ene!V34+Feb!V34+Mar!V34+Abr!V34+May!V34+Jun!V34+Jul!V34+Ago!V34+Set!V34+Oct!V34),IF(Config!$C$6=11,SUM(+Ene!V34+Feb!V34+Mar!V34+Abr!V34+May!V34+Jun!V34+Jul!V34+Ago!V34+Set!V34+Oct!V34+Nov!V34),IF(Config!$C$6=12,SUM(+Ene!V34+Feb!V34+Mar!V34+Abr!V34+May!V34+Jun!V34+Jul!V34+Ago!V34+Set!V34+Oct!V34+Nov!V34+Dic!V34)))))))))))))</f>
        <v>0</v>
      </c>
      <c r="W34" s="356">
        <f>IF(Config!$C$6=1,SUM(+Ene!W34),IF(Config!$C$6=2,SUM(+Ene!W34+Feb!W34),IF(Config!$C$6=3,SUM(+Ene!W34+Feb!W34+Mar!W34),IF(Config!$C$6=4,SUM(+Ene!W34+Feb!W34+Mar!W34+Abr!W34),IF(Config!$C$6=5,SUM(Ene!W34+Feb!W34+Mar!W34+Abr!W34+May!W34),IF(Config!$C$6=6,SUM(+Ene!W34+Feb!W34+Mar!W34+Abr!W34+May!W34+Jun!W34),IF(Config!$C$6=7,SUM(Ene!W34+Feb!W34+Mar!W34+Abr!W34+May!W34+Jun!W34+Jul!W34),IF(Config!$C$6=8,SUM(+Ene!W34+Feb!W34+Mar!W34+Abr!W34+May!W34+Jun!W34+Jul!W34+Ago!W34),IF(Config!$C$6=9,SUM(+Ene!W34+Feb!W34+Mar!W34+Abr!W34+May!W34+Jun!W34+Jul!W34+Ago!W34+Set!W34),IF(Config!$C$6=10,SUM(+Ene!W34+Feb!W34+Mar!W34+Abr!W34+May!W34+Jun!W34+Jul!W34+Ago!W34+Set!W34+Oct!W34),IF(Config!$C$6=11,SUM(+Ene!W34+Feb!W34+Mar!W34+Abr!W34+May!W34+Jun!W34+Jul!W34+Ago!W34+Set!W34+Oct!W34+Nov!W34),IF(Config!$C$6=12,SUM(+Ene!W34+Feb!W34+Mar!W34+Abr!W34+May!W34+Jun!W34+Jul!W34+Ago!W34+Set!W34+Oct!W34+Nov!W34+Dic!W34)))))))))))))</f>
        <v>0</v>
      </c>
      <c r="X34" s="356">
        <f>IF(Config!$C$6=1,SUM(+Ene!X34),IF(Config!$C$6=2,SUM(+Ene!X34+Feb!X34),IF(Config!$C$6=3,SUM(+Ene!X34+Feb!X34+Mar!X34),IF(Config!$C$6=4,SUM(+Ene!X34+Feb!X34+Mar!X34+Abr!X34),IF(Config!$C$6=5,SUM(Ene!X34+Feb!X34+Mar!X34+Abr!X34+May!X34),IF(Config!$C$6=6,SUM(+Ene!X34+Feb!X34+Mar!X34+Abr!X34+May!X34+Jun!X34),IF(Config!$C$6=7,SUM(Ene!X34+Feb!X34+Mar!X34+Abr!X34+May!X34+Jun!X34+Jul!X34),IF(Config!$C$6=8,SUM(+Ene!X34+Feb!X34+Mar!X34+Abr!X34+May!X34+Jun!X34+Jul!X34+Ago!X34),IF(Config!$C$6=9,SUM(+Ene!X34+Feb!X34+Mar!X34+Abr!X34+May!X34+Jun!X34+Jul!X34+Ago!X34+Set!X34),IF(Config!$C$6=10,SUM(+Ene!X34+Feb!X34+Mar!X34+Abr!X34+May!X34+Jun!X34+Jul!X34+Ago!X34+Set!X34+Oct!X34),IF(Config!$C$6=11,SUM(+Ene!X34+Feb!X34+Mar!X34+Abr!X34+May!X34+Jun!X34+Jul!X34+Ago!X34+Set!X34+Oct!X34+Nov!X34),IF(Config!$C$6=12,SUM(+Ene!X34+Feb!X34+Mar!X34+Abr!X34+May!X34+Jun!X34+Jul!X34+Ago!X34+Set!X34+Oct!X34+Nov!X34+Dic!X34)))))))))))))</f>
        <v>0</v>
      </c>
      <c r="Y34" s="356">
        <f>IF(Config!$C$6=1,SUM(+Ene!Y34),IF(Config!$C$6=2,SUM(+Ene!Y34+Feb!Y34),IF(Config!$C$6=3,SUM(+Ene!Y34+Feb!Y34+Mar!Y34),IF(Config!$C$6=4,SUM(+Ene!Y34+Feb!Y34+Mar!Y34+Abr!Y34),IF(Config!$C$6=5,SUM(Ene!Y34+Feb!Y34+Mar!Y34+Abr!Y34+May!Y34),IF(Config!$C$6=6,SUM(+Ene!Y34+Feb!Y34+Mar!Y34+Abr!Y34+May!Y34+Jun!Y34),IF(Config!$C$6=7,SUM(Ene!Y34+Feb!Y34+Mar!Y34+Abr!Y34+May!Y34+Jun!Y34+Jul!Y34),IF(Config!$C$6=8,SUM(+Ene!Y34+Feb!Y34+Mar!Y34+Abr!Y34+May!Y34+Jun!Y34+Jul!Y34+Ago!Y34),IF(Config!$C$6=9,SUM(+Ene!Y34+Feb!Y34+Mar!Y34+Abr!Y34+May!Y34+Jun!Y34+Jul!Y34+Ago!Y34+Set!Y34),IF(Config!$C$6=10,SUM(+Ene!Y34+Feb!Y34+Mar!Y34+Abr!Y34+May!Y34+Jun!Y34+Jul!Y34+Ago!Y34+Set!Y34+Oct!Y34),IF(Config!$C$6=11,SUM(+Ene!Y34+Feb!Y34+Mar!Y34+Abr!Y34+May!Y34+Jun!Y34+Jul!Y34+Ago!Y34+Set!Y34+Oct!Y34+Nov!Y34),IF(Config!$C$6=12,SUM(+Ene!Y34+Feb!Y34+Mar!Y34+Abr!Y34+May!Y34+Jun!Y34+Jul!Y34+Ago!Y34+Set!Y34+Oct!Y34+Nov!Y34+Dic!Y34)))))))))))))</f>
        <v>0</v>
      </c>
      <c r="Z34" s="356">
        <f>IF(Config!$C$6=1,SUM(+Ene!Z34),IF(Config!$C$6=2,SUM(+Ene!Z34+Feb!Z34),IF(Config!$C$6=3,SUM(+Ene!Z34+Feb!Z34+Mar!Z34),IF(Config!$C$6=4,SUM(+Ene!Z34+Feb!Z34+Mar!Z34+Abr!Z34),IF(Config!$C$6=5,SUM(Ene!Z34+Feb!Z34+Mar!Z34+Abr!Z34+May!Z34),IF(Config!$C$6=6,SUM(+Ene!Z34+Feb!Z34+Mar!Z34+Abr!Z34+May!Z34+Jun!Z34),IF(Config!$C$6=7,SUM(Ene!Z34+Feb!Z34+Mar!Z34+Abr!Z34+May!Z34+Jun!Z34+Jul!Z34),IF(Config!$C$6=8,SUM(+Ene!Z34+Feb!Z34+Mar!Z34+Abr!Z34+May!Z34+Jun!Z34+Jul!Z34+Ago!Z34),IF(Config!$C$6=9,SUM(+Ene!Z34+Feb!Z34+Mar!Z34+Abr!Z34+May!Z34+Jun!Z34+Jul!Z34+Ago!Z34+Set!Z34),IF(Config!$C$6=10,SUM(+Ene!Z34+Feb!Z34+Mar!Z34+Abr!Z34+May!Z34+Jun!Z34+Jul!Z34+Ago!Z34+Set!Z34+Oct!Z34),IF(Config!$C$6=11,SUM(+Ene!Z34+Feb!Z34+Mar!Z34+Abr!Z34+May!Z34+Jun!Z34+Jul!Z34+Ago!Z34+Set!Z34+Oct!Z34+Nov!Z34),IF(Config!$C$6=12,SUM(+Ene!Z34+Feb!Z34+Mar!Z34+Abr!Z34+May!Z34+Jun!Z34+Jul!Z34+Ago!Z34+Set!Z34+Oct!Z34+Nov!Z34+Dic!Z34)))))))))))))</f>
        <v>0</v>
      </c>
      <c r="AA34" s="356">
        <f>IF(Config!$C$6=1,SUM(+Ene!AA34),IF(Config!$C$6=2,SUM(+Ene!AA34+Feb!AA34),IF(Config!$C$6=3,SUM(+Ene!AA34+Feb!AA34+Mar!AA34),IF(Config!$C$6=4,SUM(+Ene!AA34+Feb!AA34+Mar!AA34+Abr!AA34),IF(Config!$C$6=5,SUM(Ene!AA34+Feb!AA34+Mar!AA34+Abr!AA34+May!AA34),IF(Config!$C$6=6,SUM(+Ene!AA34+Feb!AA34+Mar!AA34+Abr!AA34+May!AA34+Jun!AA34),IF(Config!$C$6=7,SUM(Ene!AA34+Feb!AA34+Mar!AA34+Abr!AA34+May!AA34+Jun!AA34+Jul!AA34),IF(Config!$C$6=8,SUM(+Ene!AA34+Feb!AA34+Mar!AA34+Abr!AA34+May!AA34+Jun!AA34+Jul!AA34+Ago!AA34),IF(Config!$C$6=9,SUM(+Ene!AA34+Feb!AA34+Mar!AA34+Abr!AA34+May!AA34+Jun!AA34+Jul!AA34+Ago!AA34+Set!AA34),IF(Config!$C$6=10,SUM(+Ene!AA34+Feb!AA34+Mar!AA34+Abr!AA34+May!AA34+Jun!AA34+Jul!AA34+Ago!AA34+Set!AA34+Oct!AA34),IF(Config!$C$6=11,SUM(+Ene!AA34+Feb!AA34+Mar!AA34+Abr!AA34+May!AA34+Jun!AA34+Jul!AA34+Ago!AA34+Set!AA34+Oct!AA34+Nov!AA34),IF(Config!$C$6=12,SUM(+Ene!AA34+Feb!AA34+Mar!AA34+Abr!AA34+May!AA34+Jun!AA34+Jul!AA34+Ago!AA34+Set!AA34+Oct!AA34+Nov!AA34+Dic!AA34)))))))))))))</f>
        <v>0</v>
      </c>
      <c r="AB34" s="356">
        <f>IF(Config!$C$6=1,SUM(+Ene!AB34),IF(Config!$C$6=2,SUM(+Ene!AB34+Feb!AB34),IF(Config!$C$6=3,SUM(+Ene!AB34+Feb!AB34+Mar!AB34),IF(Config!$C$6=4,SUM(+Ene!AB34+Feb!AB34+Mar!AB34+Abr!AB34),IF(Config!$C$6=5,SUM(Ene!AB34+Feb!AB34+Mar!AB34+Abr!AB34+May!AB34),IF(Config!$C$6=6,SUM(+Ene!AB34+Feb!AB34+Mar!AB34+Abr!AB34+May!AB34+Jun!AB34),IF(Config!$C$6=7,SUM(Ene!AB34+Feb!AB34+Mar!AB34+Abr!AB34+May!AB34+Jun!AB34+Jul!AB34),IF(Config!$C$6=8,SUM(+Ene!AB34+Feb!AB34+Mar!AB34+Abr!AB34+May!AB34+Jun!AB34+Jul!AB34+Ago!AB34),IF(Config!$C$6=9,SUM(+Ene!AB34+Feb!AB34+Mar!AB34+Abr!AB34+May!AB34+Jun!AB34+Jul!AB34+Ago!AB34+Set!AB34),IF(Config!$C$6=10,SUM(+Ene!AB34+Feb!AB34+Mar!AB34+Abr!AB34+May!AB34+Jun!AB34+Jul!AB34+Ago!AB34+Set!AB34+Oct!AB34),IF(Config!$C$6=11,SUM(+Ene!AB34+Feb!AB34+Mar!AB34+Abr!AB34+May!AB34+Jun!AB34+Jul!AB34+Ago!AB34+Set!AB34+Oct!AB34+Nov!AB34),IF(Config!$C$6=12,SUM(+Ene!AB34+Feb!AB34+Mar!AB34+Abr!AB34+May!AB34+Jun!AB34+Jul!AB34+Ago!AB34+Set!AB34+Oct!AB34+Nov!AB34+Dic!AB34)))))))))))))</f>
        <v>0</v>
      </c>
      <c r="AC34" s="356">
        <f>IF(Config!$C$6=1,SUM(+Ene!AC34),IF(Config!$C$6=2,SUM(+Ene!AC34+Feb!AC34),IF(Config!$C$6=3,SUM(+Ene!AC34+Feb!AC34+Mar!AC34),IF(Config!$C$6=4,SUM(+Ene!AC34+Feb!AC34+Mar!AC34+Abr!AC34),IF(Config!$C$6=5,SUM(Ene!AC34+Feb!AC34+Mar!AC34+Abr!AC34+May!AC34),IF(Config!$C$6=6,SUM(+Ene!AC34+Feb!AC34+Mar!AC34+Abr!AC34+May!AC34+Jun!AC34),IF(Config!$C$6=7,SUM(Ene!AC34+Feb!AC34+Mar!AC34+Abr!AC34+May!AC34+Jun!AC34+Jul!AC34),IF(Config!$C$6=8,SUM(+Ene!AC34+Feb!AC34+Mar!AC34+Abr!AC34+May!AC34+Jun!AC34+Jul!AC34+Ago!AC34),IF(Config!$C$6=9,SUM(+Ene!AC34+Feb!AC34+Mar!AC34+Abr!AC34+May!AC34+Jun!AC34+Jul!AC34+Ago!AC34+Set!AC34),IF(Config!$C$6=10,SUM(+Ene!AC34+Feb!AC34+Mar!AC34+Abr!AC34+May!AC34+Jun!AC34+Jul!AC34+Ago!AC34+Set!AC34+Oct!AC34),IF(Config!$C$6=11,SUM(+Ene!AC34+Feb!AC34+Mar!AC34+Abr!AC34+May!AC34+Jun!AC34+Jul!AC34+Ago!AC34+Set!AC34+Oct!AC34+Nov!AC34),IF(Config!$C$6=12,SUM(+Ene!AC34+Feb!AC34+Mar!AC34+Abr!AC34+May!AC34+Jun!AC34+Jul!AC34+Ago!AC34+Set!AC34+Oct!AC34+Nov!AC34+Dic!AC34)))))))))))))</f>
        <v>0</v>
      </c>
      <c r="AD34" s="356">
        <f>IF(Config!$C$6=1,SUM(+Ene!AD34),IF(Config!$C$6=2,SUM(+Ene!AD34+Feb!AD34),IF(Config!$C$6=3,SUM(+Ene!AD34+Feb!AD34+Mar!AD34),IF(Config!$C$6=4,SUM(+Ene!AD34+Feb!AD34+Mar!AD34+Abr!AD34),IF(Config!$C$6=5,SUM(Ene!AD34+Feb!AD34+Mar!AD34+Abr!AD34+May!AD34),IF(Config!$C$6=6,SUM(+Ene!AD34+Feb!AD34+Mar!AD34+Abr!AD34+May!AD34+Jun!AD34),IF(Config!$C$6=7,SUM(Ene!AD34+Feb!AD34+Mar!AD34+Abr!AD34+May!AD34+Jun!AD34+Jul!AD34),IF(Config!$C$6=8,SUM(+Ene!AD34+Feb!AD34+Mar!AD34+Abr!AD34+May!AD34+Jun!AD34+Jul!AD34+Ago!AD34),IF(Config!$C$6=9,SUM(+Ene!AD34+Feb!AD34+Mar!AD34+Abr!AD34+May!AD34+Jun!AD34+Jul!AD34+Ago!AD34+Set!AD34),IF(Config!$C$6=10,SUM(+Ene!AD34+Feb!AD34+Mar!AD34+Abr!AD34+May!AD34+Jun!AD34+Jul!AD34+Ago!AD34+Set!AD34+Oct!AD34),IF(Config!$C$6=11,SUM(+Ene!AD34+Feb!AD34+Mar!AD34+Abr!AD34+May!AD34+Jun!AD34+Jul!AD34+Ago!AD34+Set!AD34+Oct!AD34+Nov!AD34),IF(Config!$C$6=12,SUM(+Ene!AD34+Feb!AD34+Mar!AD34+Abr!AD34+May!AD34+Jun!AD34+Jul!AD34+Ago!AD34+Set!AD34+Oct!AD34+Nov!AD34+Dic!AD34)))))))))))))</f>
        <v>0</v>
      </c>
      <c r="AE34" s="356">
        <f>IF(Config!$C$6=1,SUM(+Ene!AE34),IF(Config!$C$6=2,SUM(+Ene!AE34+Feb!AE34),IF(Config!$C$6=3,SUM(+Ene!AE34+Feb!AE34+Mar!AE34),IF(Config!$C$6=4,SUM(+Ene!AE34+Feb!AE34+Mar!AE34+Abr!AE34),IF(Config!$C$6=5,SUM(Ene!AE34+Feb!AE34+Mar!AE34+Abr!AE34+May!AE34),IF(Config!$C$6=6,SUM(+Ene!AE34+Feb!AE34+Mar!AE34+Abr!AE34+May!AE34+Jun!AE34),IF(Config!$C$6=7,SUM(Ene!AE34+Feb!AE34+Mar!AE34+Abr!AE34+May!AE34+Jun!AE34+Jul!AE34),IF(Config!$C$6=8,SUM(+Ene!AE34+Feb!AE34+Mar!AE34+Abr!AE34+May!AE34+Jun!AE34+Jul!AE34+Ago!AE34),IF(Config!$C$6=9,SUM(+Ene!AE34+Feb!AE34+Mar!AE34+Abr!AE34+May!AE34+Jun!AE34+Jul!AE34+Ago!AE34+Set!AE34),IF(Config!$C$6=10,SUM(+Ene!AE34+Feb!AE34+Mar!AE34+Abr!AE34+May!AE34+Jun!AE34+Jul!AE34+Ago!AE34+Set!AE34+Oct!AE34),IF(Config!$C$6=11,SUM(+Ene!AE34+Feb!AE34+Mar!AE34+Abr!AE34+May!AE34+Jun!AE34+Jul!AE34+Ago!AE34+Set!AE34+Oct!AE34+Nov!AE34),IF(Config!$C$6=12,SUM(+Ene!AE34+Feb!AE34+Mar!AE34+Abr!AE34+May!AE34+Jun!AE34+Jul!AE34+Ago!AE34+Set!AE34+Oct!AE34+Nov!AE34+Dic!AE34)))))))))))))</f>
        <v>0</v>
      </c>
      <c r="AF34" s="356">
        <f>IF(Config!$C$6=1,SUM(+Ene!AF34),IF(Config!$C$6=2,SUM(+Ene!AF34+Feb!AF34),IF(Config!$C$6=3,SUM(+Ene!AF34+Feb!AF34+Mar!AF34),IF(Config!$C$6=4,SUM(+Ene!AF34+Feb!AF34+Mar!AF34+Abr!AF34),IF(Config!$C$6=5,SUM(Ene!AF34+Feb!AF34+Mar!AF34+Abr!AF34+May!AF34),IF(Config!$C$6=6,SUM(+Ene!AF34+Feb!AF34+Mar!AF34+Abr!AF34+May!AF34+Jun!AF34),IF(Config!$C$6=7,SUM(Ene!AF34+Feb!AF34+Mar!AF34+Abr!AF34+May!AF34+Jun!AF34+Jul!AF34),IF(Config!$C$6=8,SUM(+Ene!AF34+Feb!AF34+Mar!AF34+Abr!AF34+May!AF34+Jun!AF34+Jul!AF34+Ago!AF34),IF(Config!$C$6=9,SUM(+Ene!AF34+Feb!AF34+Mar!AF34+Abr!AF34+May!AF34+Jun!AF34+Jul!AF34+Ago!AF34+Set!AF34),IF(Config!$C$6=10,SUM(+Ene!AF34+Feb!AF34+Mar!AF34+Abr!AF34+May!AF34+Jun!AF34+Jul!AF34+Ago!AF34+Set!AF34+Oct!AF34),IF(Config!$C$6=11,SUM(+Ene!AF34+Feb!AF34+Mar!AF34+Abr!AF34+May!AF34+Jun!AF34+Jul!AF34+Ago!AF34+Set!AF34+Oct!AF34+Nov!AF34),IF(Config!$C$6=12,SUM(+Ene!AF34+Feb!AF34+Mar!AF34+Abr!AF34+May!AF34+Jun!AF34+Jul!AF34+Ago!AF34+Set!AF34+Oct!AF34+Nov!AF34+Dic!AF34)))))))))))))</f>
        <v>0</v>
      </c>
      <c r="AG34" s="356">
        <f>IF(Config!$C$6=1,SUM(+Ene!AG34),IF(Config!$C$6=2,SUM(+Ene!AG34+Feb!AG34),IF(Config!$C$6=3,SUM(+Ene!AG34+Feb!AG34+Mar!AG34),IF(Config!$C$6=4,SUM(+Ene!AG34+Feb!AG34+Mar!AG34+Abr!AG34),IF(Config!$C$6=5,SUM(Ene!AG34+Feb!AG34+Mar!AG34+Abr!AG34+May!AG34),IF(Config!$C$6=6,SUM(+Ene!AG34+Feb!AG34+Mar!AG34+Abr!AG34+May!AG34+Jun!AG34),IF(Config!$C$6=7,SUM(Ene!AG34+Feb!AG34+Mar!AG34+Abr!AG34+May!AG34+Jun!AG34+Jul!AG34),IF(Config!$C$6=8,SUM(+Ene!AG34+Feb!AG34+Mar!AG34+Abr!AG34+May!AG34+Jun!AG34+Jul!AG34+Ago!AG34),IF(Config!$C$6=9,SUM(+Ene!AG34+Feb!AG34+Mar!AG34+Abr!AG34+May!AG34+Jun!AG34+Jul!AG34+Ago!AG34+Set!AG34),IF(Config!$C$6=10,SUM(+Ene!AG34+Feb!AG34+Mar!AG34+Abr!AG34+May!AG34+Jun!AG34+Jul!AG34+Ago!AG34+Set!AG34+Oct!AG34),IF(Config!$C$6=11,SUM(+Ene!AG34+Feb!AG34+Mar!AG34+Abr!AG34+May!AG34+Jun!AG34+Jul!AG34+Ago!AG34+Set!AG34+Oct!AG34+Nov!AG34),IF(Config!$C$6=12,SUM(+Ene!AG34+Feb!AG34+Mar!AG34+Abr!AG34+May!AG34+Jun!AG34+Jul!AG34+Ago!AG34+Set!AG34+Oct!AG34+Nov!AG34+Dic!AG34)))))))))))))</f>
        <v>0</v>
      </c>
      <c r="AH34" s="356">
        <f>IF(Config!$C$6=1,SUM(+Ene!AH34),IF(Config!$C$6=2,SUM(+Ene!AH34+Feb!AH34),IF(Config!$C$6=3,SUM(+Ene!AH34+Feb!AH34+Mar!AH34),IF(Config!$C$6=4,SUM(+Ene!AH34+Feb!AH34+Mar!AH34+Abr!AH34),IF(Config!$C$6=5,SUM(Ene!AH34+Feb!AH34+Mar!AH34+Abr!AH34+May!AH34),IF(Config!$C$6=6,SUM(+Ene!AH34+Feb!AH34+Mar!AH34+Abr!AH34+May!AH34+Jun!AH34),IF(Config!$C$6=7,SUM(Ene!AH34+Feb!AH34+Mar!AH34+Abr!AH34+May!AH34+Jun!AH34+Jul!AH34),IF(Config!$C$6=8,SUM(+Ene!AH34+Feb!AH34+Mar!AH34+Abr!AH34+May!AH34+Jun!AH34+Jul!AH34+Ago!AH34),IF(Config!$C$6=9,SUM(+Ene!AH34+Feb!AH34+Mar!AH34+Abr!AH34+May!AH34+Jun!AH34+Jul!AH34+Ago!AH34+Set!AH34),IF(Config!$C$6=10,SUM(+Ene!AH34+Feb!AH34+Mar!AH34+Abr!AH34+May!AH34+Jun!AH34+Jul!AH34+Ago!AH34+Set!AH34+Oct!AH34),IF(Config!$C$6=11,SUM(+Ene!AH34+Feb!AH34+Mar!AH34+Abr!AH34+May!AH34+Jun!AH34+Jul!AH34+Ago!AH34+Set!AH34+Oct!AH34+Nov!AH34),IF(Config!$C$6=12,SUM(+Ene!AH34+Feb!AH34+Mar!AH34+Abr!AH34+May!AH34+Jun!AH34+Jul!AH34+Ago!AH34+Set!AH34+Oct!AH34+Nov!AH34+Dic!AH34)))))))))))))</f>
        <v>0</v>
      </c>
      <c r="AI34" s="356">
        <f>IF(Config!$C$6=1,SUM(+Ene!AI34),IF(Config!$C$6=2,SUM(+Ene!AI34+Feb!AI34),IF(Config!$C$6=3,SUM(+Ene!AI34+Feb!AI34+Mar!AI34),IF(Config!$C$6=4,SUM(+Ene!AI34+Feb!AI34+Mar!AI34+Abr!AI34),IF(Config!$C$6=5,SUM(Ene!AI34+Feb!AI34+Mar!AI34+Abr!AI34+May!AI34),IF(Config!$C$6=6,SUM(+Ene!AI34+Feb!AI34+Mar!AI34+Abr!AI34+May!AI34+Jun!AI34),IF(Config!$C$6=7,SUM(Ene!AI34+Feb!AI34+Mar!AI34+Abr!AI34+May!AI34+Jun!AI34+Jul!AI34),IF(Config!$C$6=8,SUM(+Ene!AI34+Feb!AI34+Mar!AI34+Abr!AI34+May!AI34+Jun!AI34+Jul!AI34+Ago!AI34),IF(Config!$C$6=9,SUM(+Ene!AI34+Feb!AI34+Mar!AI34+Abr!AI34+May!AI34+Jun!AI34+Jul!AI34+Ago!AI34+Set!AI34),IF(Config!$C$6=10,SUM(+Ene!AI34+Feb!AI34+Mar!AI34+Abr!AI34+May!AI34+Jun!AI34+Jul!AI34+Ago!AI34+Set!AI34+Oct!AI34),IF(Config!$C$6=11,SUM(+Ene!AI34+Feb!AI34+Mar!AI34+Abr!AI34+May!AI34+Jun!AI34+Jul!AI34+Ago!AI34+Set!AI34+Oct!AI34+Nov!AI34),IF(Config!$C$6=12,SUM(+Ene!AI34+Feb!AI34+Mar!AI34+Abr!AI34+May!AI34+Jun!AI34+Jul!AI34+Ago!AI34+Set!AI34+Oct!AI34+Nov!AI34+Dic!AI34)))))))))))))</f>
        <v>0</v>
      </c>
      <c r="AJ34" s="356">
        <f>IF(Config!$C$6=1,SUM(+Ene!AJ34),IF(Config!$C$6=2,SUM(+Ene!AJ34+Feb!AJ34),IF(Config!$C$6=3,SUM(+Ene!AJ34+Feb!AJ34+Mar!AJ34),IF(Config!$C$6=4,SUM(+Ene!AJ34+Feb!AJ34+Mar!AJ34+Abr!AJ34),IF(Config!$C$6=5,SUM(Ene!AJ34+Feb!AJ34+Mar!AJ34+Abr!AJ34+May!AJ34),IF(Config!$C$6=6,SUM(+Ene!AJ34+Feb!AJ34+Mar!AJ34+Abr!AJ34+May!AJ34+Jun!AJ34),IF(Config!$C$6=7,SUM(Ene!AJ34+Feb!AJ34+Mar!AJ34+Abr!AJ34+May!AJ34+Jun!AJ34+Jul!AJ34),IF(Config!$C$6=8,SUM(+Ene!AJ34+Feb!AJ34+Mar!AJ34+Abr!AJ34+May!AJ34+Jun!AJ34+Jul!AJ34+Ago!AJ34),IF(Config!$C$6=9,SUM(+Ene!AJ34+Feb!AJ34+Mar!AJ34+Abr!AJ34+May!AJ34+Jun!AJ34+Jul!AJ34+Ago!AJ34+Set!AJ34),IF(Config!$C$6=10,SUM(+Ene!AJ34+Feb!AJ34+Mar!AJ34+Abr!AJ34+May!AJ34+Jun!AJ34+Jul!AJ34+Ago!AJ34+Set!AJ34+Oct!AJ34),IF(Config!$C$6=11,SUM(+Ene!AJ34+Feb!AJ34+Mar!AJ34+Abr!AJ34+May!AJ34+Jun!AJ34+Jul!AJ34+Ago!AJ34+Set!AJ34+Oct!AJ34+Nov!AJ34),IF(Config!$C$6=12,SUM(+Ene!AJ34+Feb!AJ34+Mar!AJ34+Abr!AJ34+May!AJ34+Jun!AJ34+Jul!AJ34+Ago!AJ34+Set!AJ34+Oct!AJ34+Nov!AJ34+Dic!AJ34)))))))))))))</f>
        <v>0</v>
      </c>
      <c r="AK34" s="356">
        <f>IF(Config!$C$6=1,SUM(+Ene!AK34),IF(Config!$C$6=2,SUM(+Ene!AK34+Feb!AK34),IF(Config!$C$6=3,SUM(+Ene!AK34+Feb!AK34+Mar!AK34),IF(Config!$C$6=4,SUM(+Ene!AK34+Feb!AK34+Mar!AK34+Abr!AK34),IF(Config!$C$6=5,SUM(Ene!AK34+Feb!AK34+Mar!AK34+Abr!AK34+May!AK34),IF(Config!$C$6=6,SUM(+Ene!AK34+Feb!AK34+Mar!AK34+Abr!AK34+May!AK34+Jun!AK34),IF(Config!$C$6=7,SUM(Ene!AK34+Feb!AK34+Mar!AK34+Abr!AK34+May!AK34+Jun!AK34+Jul!AK34),IF(Config!$C$6=8,SUM(+Ene!AK34+Feb!AK34+Mar!AK34+Abr!AK34+May!AK34+Jun!AK34+Jul!AK34+Ago!AK34),IF(Config!$C$6=9,SUM(+Ene!AK34+Feb!AK34+Mar!AK34+Abr!AK34+May!AK34+Jun!AK34+Jul!AK34+Ago!AK34+Set!AK34),IF(Config!$C$6=10,SUM(+Ene!AK34+Feb!AK34+Mar!AK34+Abr!AK34+May!AK34+Jun!AK34+Jul!AK34+Ago!AK34+Set!AK34+Oct!AK34),IF(Config!$C$6=11,SUM(+Ene!AK34+Feb!AK34+Mar!AK34+Abr!AK34+May!AK34+Jun!AK34+Jul!AK34+Ago!AK34+Set!AK34+Oct!AK34+Nov!AK34),IF(Config!$C$6=12,SUM(+Ene!AK34+Feb!AK34+Mar!AK34+Abr!AK34+May!AK34+Jun!AK34+Jul!AK34+Ago!AK34+Set!AK34+Oct!AK34+Nov!AK34+Dic!AK34)))))))))))))</f>
        <v>0</v>
      </c>
      <c r="AL34" s="356">
        <f>IF(Config!$C$6=1,SUM(+Ene!AL34),IF(Config!$C$6=2,SUM(+Ene!AL34+Feb!AL34),IF(Config!$C$6=3,SUM(+Ene!AL34+Feb!AL34+Mar!AL34),IF(Config!$C$6=4,SUM(+Ene!AL34+Feb!AL34+Mar!AL34+Abr!AL34),IF(Config!$C$6=5,SUM(Ene!AL34+Feb!AL34+Mar!AL34+Abr!AL34+May!AL34),IF(Config!$C$6=6,SUM(+Ene!AL34+Feb!AL34+Mar!AL34+Abr!AL34+May!AL34+Jun!AL34),IF(Config!$C$6=7,SUM(Ene!AL34+Feb!AL34+Mar!AL34+Abr!AL34+May!AL34+Jun!AL34+Jul!AL34),IF(Config!$C$6=8,SUM(+Ene!AL34+Feb!AL34+Mar!AL34+Abr!AL34+May!AL34+Jun!AL34+Jul!AL34+Ago!AL34),IF(Config!$C$6=9,SUM(+Ene!AL34+Feb!AL34+Mar!AL34+Abr!AL34+May!AL34+Jun!AL34+Jul!AL34+Ago!AL34+Set!AL34),IF(Config!$C$6=10,SUM(+Ene!AL34+Feb!AL34+Mar!AL34+Abr!AL34+May!AL34+Jun!AL34+Jul!AL34+Ago!AL34+Set!AL34+Oct!AL34),IF(Config!$C$6=11,SUM(+Ene!AL34+Feb!AL34+Mar!AL34+Abr!AL34+May!AL34+Jun!AL34+Jul!AL34+Ago!AL34+Set!AL34+Oct!AL34+Nov!AL34),IF(Config!$C$6=12,SUM(+Ene!AL34+Feb!AL34+Mar!AL34+Abr!AL34+May!AL34+Jun!AL34+Jul!AL34+Ago!AL34+Set!AL34+Oct!AL34+Nov!AL34+Dic!AL34)))))))))))))</f>
        <v>0</v>
      </c>
      <c r="AM34" s="356">
        <f>IF(Config!$C$6=1,SUM(+Ene!AM34),IF(Config!$C$6=2,SUM(+Ene!AM34+Feb!AM34),IF(Config!$C$6=3,SUM(+Ene!AM34+Feb!AM34+Mar!AM34),IF(Config!$C$6=4,SUM(+Ene!AM34+Feb!AM34+Mar!AM34+Abr!AM34),IF(Config!$C$6=5,SUM(Ene!AM34+Feb!AM34+Mar!AM34+Abr!AM34+May!AM34),IF(Config!$C$6=6,SUM(+Ene!AM34+Feb!AM34+Mar!AM34+Abr!AM34+May!AM34+Jun!AM34),IF(Config!$C$6=7,SUM(Ene!AM34+Feb!AM34+Mar!AM34+Abr!AM34+May!AM34+Jun!AM34+Jul!AM34),IF(Config!$C$6=8,SUM(+Ene!AM34+Feb!AM34+Mar!AM34+Abr!AM34+May!AM34+Jun!AM34+Jul!AM34+Ago!AM34),IF(Config!$C$6=9,SUM(+Ene!AM34+Feb!AM34+Mar!AM34+Abr!AM34+May!AM34+Jun!AM34+Jul!AM34+Ago!AM34+Set!AM34),IF(Config!$C$6=10,SUM(+Ene!AM34+Feb!AM34+Mar!AM34+Abr!AM34+May!AM34+Jun!AM34+Jul!AM34+Ago!AM34+Set!AM34+Oct!AM34),IF(Config!$C$6=11,SUM(+Ene!AM34+Feb!AM34+Mar!AM34+Abr!AM34+May!AM34+Jun!AM34+Jul!AM34+Ago!AM34+Set!AM34+Oct!AM34+Nov!AM34),IF(Config!$C$6=12,SUM(+Ene!AM34+Feb!AM34+Mar!AM34+Abr!AM34+May!AM34+Jun!AM34+Jul!AM34+Ago!AM34+Set!AM34+Oct!AM34+Nov!AM34+Dic!AM34)))))))))))))</f>
        <v>0</v>
      </c>
      <c r="AN34" s="356">
        <f>IF(Config!$C$6=1,SUM(+Ene!AN34),IF(Config!$C$6=2,SUM(+Ene!AN34+Feb!AN34),IF(Config!$C$6=3,SUM(+Ene!AN34+Feb!AN34+Mar!AN34),IF(Config!$C$6=4,SUM(+Ene!AN34+Feb!AN34+Mar!AN34+Abr!AN34),IF(Config!$C$6=5,SUM(Ene!AN34+Feb!AN34+Mar!AN34+Abr!AN34+May!AN34),IF(Config!$C$6=6,SUM(+Ene!AN34+Feb!AN34+Mar!AN34+Abr!AN34+May!AN34+Jun!AN34),IF(Config!$C$6=7,SUM(Ene!AN34+Feb!AN34+Mar!AN34+Abr!AN34+May!AN34+Jun!AN34+Jul!AN34),IF(Config!$C$6=8,SUM(+Ene!AN34+Feb!AN34+Mar!AN34+Abr!AN34+May!AN34+Jun!AN34+Jul!AN34+Ago!AN34),IF(Config!$C$6=9,SUM(+Ene!AN34+Feb!AN34+Mar!AN34+Abr!AN34+May!AN34+Jun!AN34+Jul!AN34+Ago!AN34+Set!AN34),IF(Config!$C$6=10,SUM(+Ene!AN34+Feb!AN34+Mar!AN34+Abr!AN34+May!AN34+Jun!AN34+Jul!AN34+Ago!AN34+Set!AN34+Oct!AN34),IF(Config!$C$6=11,SUM(+Ene!AN34+Feb!AN34+Mar!AN34+Abr!AN34+May!AN34+Jun!AN34+Jul!AN34+Ago!AN34+Set!AN34+Oct!AN34+Nov!AN34),IF(Config!$C$6=12,SUM(+Ene!AN34+Feb!AN34+Mar!AN34+Abr!AN34+May!AN34+Jun!AN34+Jul!AN34+Ago!AN34+Set!AN34+Oct!AN34+Nov!AN34+Dic!AN34)))))))))))))</f>
        <v>0</v>
      </c>
      <c r="AO34" s="356">
        <f>IF(Config!$C$6=1,SUM(+Ene!AO34),IF(Config!$C$6=2,SUM(+Ene!AO34+Feb!AO34),IF(Config!$C$6=3,SUM(+Ene!AO34+Feb!AO34+Mar!AO34),IF(Config!$C$6=4,SUM(+Ene!AO34+Feb!AO34+Mar!AO34+Abr!AO34),IF(Config!$C$6=5,SUM(Ene!AO34+Feb!AO34+Mar!AO34+Abr!AO34+May!AO34),IF(Config!$C$6=6,SUM(+Ene!AO34+Feb!AO34+Mar!AO34+Abr!AO34+May!AO34+Jun!AO34),IF(Config!$C$6=7,SUM(Ene!AO34+Feb!AO34+Mar!AO34+Abr!AO34+May!AO34+Jun!AO34+Jul!AO34),IF(Config!$C$6=8,SUM(+Ene!AO34+Feb!AO34+Mar!AO34+Abr!AO34+May!AO34+Jun!AO34+Jul!AO34+Ago!AO34),IF(Config!$C$6=9,SUM(+Ene!AO34+Feb!AO34+Mar!AO34+Abr!AO34+May!AO34+Jun!AO34+Jul!AO34+Ago!AO34+Set!AO34),IF(Config!$C$6=10,SUM(+Ene!AO34+Feb!AO34+Mar!AO34+Abr!AO34+May!AO34+Jun!AO34+Jul!AO34+Ago!AO34+Set!AO34+Oct!AO34),IF(Config!$C$6=11,SUM(+Ene!AO34+Feb!AO34+Mar!AO34+Abr!AO34+May!AO34+Jun!AO34+Jul!AO34+Ago!AO34+Set!AO34+Oct!AO34+Nov!AO34),IF(Config!$C$6=12,SUM(+Ene!AO34+Feb!AO34+Mar!AO34+Abr!AO34+May!AO34+Jun!AO34+Jul!AO34+Ago!AO34+Set!AO34+Oct!AO34+Nov!AO34+Dic!AO34)))))))))))))</f>
        <v>0</v>
      </c>
      <c r="AP34" s="356">
        <f>IF(Config!$C$6=1,SUM(+Ene!AP34),IF(Config!$C$6=2,SUM(+Ene!AP34+Feb!AP34),IF(Config!$C$6=3,SUM(+Ene!AP34+Feb!AP34+Mar!AP34),IF(Config!$C$6=4,SUM(+Ene!AP34+Feb!AP34+Mar!AP34+Abr!AP34),IF(Config!$C$6=5,SUM(Ene!AP34+Feb!AP34+Mar!AP34+Abr!AP34+May!AP34),IF(Config!$C$6=6,SUM(+Ene!AP34+Feb!AP34+Mar!AP34+Abr!AP34+May!AP34+Jun!AP34),IF(Config!$C$6=7,SUM(Ene!AP34+Feb!AP34+Mar!AP34+Abr!AP34+May!AP34+Jun!AP34+Jul!AP34),IF(Config!$C$6=8,SUM(+Ene!AP34+Feb!AP34+Mar!AP34+Abr!AP34+May!AP34+Jun!AP34+Jul!AP34+Ago!AP34),IF(Config!$C$6=9,SUM(+Ene!AP34+Feb!AP34+Mar!AP34+Abr!AP34+May!AP34+Jun!AP34+Jul!AP34+Ago!AP34+Set!AP34),IF(Config!$C$6=10,SUM(+Ene!AP34+Feb!AP34+Mar!AP34+Abr!AP34+May!AP34+Jun!AP34+Jul!AP34+Ago!AP34+Set!AP34+Oct!AP34),IF(Config!$C$6=11,SUM(+Ene!AP34+Feb!AP34+Mar!AP34+Abr!AP34+May!AP34+Jun!AP34+Jul!AP34+Ago!AP34+Set!AP34+Oct!AP34+Nov!AP34),IF(Config!$C$6=12,SUM(+Ene!AP34+Feb!AP34+Mar!AP34+Abr!AP34+May!AP34+Jun!AP34+Jul!AP34+Ago!AP34+Set!AP34+Oct!AP34+Nov!AP34+Dic!AP34)))))))))))))</f>
        <v>0</v>
      </c>
      <c r="AQ34" s="356">
        <f>IF(Config!$C$6=1,SUM(+Ene!AQ34),IF(Config!$C$6=2,SUM(+Ene!AQ34+Feb!AQ34),IF(Config!$C$6=3,SUM(+Ene!AQ34+Feb!AQ34+Mar!AQ34),IF(Config!$C$6=4,SUM(+Ene!AQ34+Feb!AQ34+Mar!AQ34+Abr!AQ34),IF(Config!$C$6=5,SUM(Ene!AQ34+Feb!AQ34+Mar!AQ34+Abr!AQ34+May!AQ34),IF(Config!$C$6=6,SUM(+Ene!AQ34+Feb!AQ34+Mar!AQ34+Abr!AQ34+May!AQ34+Jun!AQ34),IF(Config!$C$6=7,SUM(Ene!AQ34+Feb!AQ34+Mar!AQ34+Abr!AQ34+May!AQ34+Jun!AQ34+Jul!AQ34),IF(Config!$C$6=8,SUM(+Ene!AQ34+Feb!AQ34+Mar!AQ34+Abr!AQ34+May!AQ34+Jun!AQ34+Jul!AQ34+Ago!AQ34),IF(Config!$C$6=9,SUM(+Ene!AQ34+Feb!AQ34+Mar!AQ34+Abr!AQ34+May!AQ34+Jun!AQ34+Jul!AQ34+Ago!AQ34+Set!AQ34),IF(Config!$C$6=10,SUM(+Ene!AQ34+Feb!AQ34+Mar!AQ34+Abr!AQ34+May!AQ34+Jun!AQ34+Jul!AQ34+Ago!AQ34+Set!AQ34+Oct!AQ34),IF(Config!$C$6=11,SUM(+Ene!AQ34+Feb!AQ34+Mar!AQ34+Abr!AQ34+May!AQ34+Jun!AQ34+Jul!AQ34+Ago!AQ34+Set!AQ34+Oct!AQ34+Nov!AQ34),IF(Config!$C$6=12,SUM(+Ene!AQ34+Feb!AQ34+Mar!AQ34+Abr!AQ34+May!AQ34+Jun!AQ34+Jul!AQ34+Ago!AQ34+Set!AQ34+Oct!AQ34+Nov!AQ34+Dic!AQ34)))))))))))))</f>
        <v>0</v>
      </c>
      <c r="AR34" s="356">
        <f>IF(Config!$C$6=1,SUM(+Ene!AR34),IF(Config!$C$6=2,SUM(+Ene!AR34+Feb!AR34),IF(Config!$C$6=3,SUM(+Ene!AR34+Feb!AR34+Mar!AR34),IF(Config!$C$6=4,SUM(+Ene!AR34+Feb!AR34+Mar!AR34+Abr!AR34),IF(Config!$C$6=5,SUM(Ene!AR34+Feb!AR34+Mar!AR34+Abr!AR34+May!AR34),IF(Config!$C$6=6,SUM(+Ene!AR34+Feb!AR34+Mar!AR34+Abr!AR34+May!AR34+Jun!AR34),IF(Config!$C$6=7,SUM(Ene!AR34+Feb!AR34+Mar!AR34+Abr!AR34+May!AR34+Jun!AR34+Jul!AR34),IF(Config!$C$6=8,SUM(+Ene!AR34+Feb!AR34+Mar!AR34+Abr!AR34+May!AR34+Jun!AR34+Jul!AR34+Ago!AR34),IF(Config!$C$6=9,SUM(+Ene!AR34+Feb!AR34+Mar!AR34+Abr!AR34+May!AR34+Jun!AR34+Jul!AR34+Ago!AR34+Set!AR34),IF(Config!$C$6=10,SUM(+Ene!AR34+Feb!AR34+Mar!AR34+Abr!AR34+May!AR34+Jun!AR34+Jul!AR34+Ago!AR34+Set!AR34+Oct!AR34),IF(Config!$C$6=11,SUM(+Ene!AR34+Feb!AR34+Mar!AR34+Abr!AR34+May!AR34+Jun!AR34+Jul!AR34+Ago!AR34+Set!AR34+Oct!AR34+Nov!AR34),IF(Config!$C$6=12,SUM(+Ene!AR34+Feb!AR34+Mar!AR34+Abr!AR34+May!AR34+Jun!AR34+Jul!AR34+Ago!AR34+Set!AR34+Oct!AR34+Nov!AR34+Dic!AR34)))))))))))))</f>
        <v>0</v>
      </c>
      <c r="AS34" s="356">
        <f>IF(Config!$C$6=1,SUM(+Ene!AS34),IF(Config!$C$6=2,SUM(+Ene!AS34+Feb!AS34),IF(Config!$C$6=3,SUM(+Ene!AS34+Feb!AS34+Mar!AS34),IF(Config!$C$6=4,SUM(+Ene!AS34+Feb!AS34+Mar!AS34+Abr!AS34),IF(Config!$C$6=5,SUM(Ene!AS34+Feb!AS34+Mar!AS34+Abr!AS34+May!AS34),IF(Config!$C$6=6,SUM(+Ene!AS34+Feb!AS34+Mar!AS34+Abr!AS34+May!AS34+Jun!AS34),IF(Config!$C$6=7,SUM(Ene!AS34+Feb!AS34+Mar!AS34+Abr!AS34+May!AS34+Jun!AS34+Jul!AS34),IF(Config!$C$6=8,SUM(+Ene!AS34+Feb!AS34+Mar!AS34+Abr!AS34+May!AS34+Jun!AS34+Jul!AS34+Ago!AS34),IF(Config!$C$6=9,SUM(+Ene!AS34+Feb!AS34+Mar!AS34+Abr!AS34+May!AS34+Jun!AS34+Jul!AS34+Ago!AS34+Set!AS34),IF(Config!$C$6=10,SUM(+Ene!AS34+Feb!AS34+Mar!AS34+Abr!AS34+May!AS34+Jun!AS34+Jul!AS34+Ago!AS34+Set!AS34+Oct!AS34),IF(Config!$C$6=11,SUM(+Ene!AS34+Feb!AS34+Mar!AS34+Abr!AS34+May!AS34+Jun!AS34+Jul!AS34+Ago!AS34+Set!AS34+Oct!AS34+Nov!AS34),IF(Config!$C$6=12,SUM(+Ene!AS34+Feb!AS34+Mar!AS34+Abr!AS34+May!AS34+Jun!AS34+Jul!AS34+Ago!AS34+Set!AS34+Oct!AS34+Nov!AS34+Dic!AS34)))))))))))))</f>
        <v>0</v>
      </c>
      <c r="AT34" s="356">
        <f>IF(Config!$C$6=1,SUM(+Ene!AT34),IF(Config!$C$6=2,SUM(+Ene!AT34+Feb!AT34),IF(Config!$C$6=3,SUM(+Ene!AT34+Feb!AT34+Mar!AT34),IF(Config!$C$6=4,SUM(+Ene!AT34+Feb!AT34+Mar!AT34+Abr!AT34),IF(Config!$C$6=5,SUM(Ene!AT34+Feb!AT34+Mar!AT34+Abr!AT34+May!AT34),IF(Config!$C$6=6,SUM(+Ene!AT34+Feb!AT34+Mar!AT34+Abr!AT34+May!AT34+Jun!AT34),IF(Config!$C$6=7,SUM(Ene!AT34+Feb!AT34+Mar!AT34+Abr!AT34+May!AT34+Jun!AT34+Jul!AT34),IF(Config!$C$6=8,SUM(+Ene!AT34+Feb!AT34+Mar!AT34+Abr!AT34+May!AT34+Jun!AT34+Jul!AT34+Ago!AT34),IF(Config!$C$6=9,SUM(+Ene!AT34+Feb!AT34+Mar!AT34+Abr!AT34+May!AT34+Jun!AT34+Jul!AT34+Ago!AT34+Set!AT34),IF(Config!$C$6=10,SUM(+Ene!AT34+Feb!AT34+Mar!AT34+Abr!AT34+May!AT34+Jun!AT34+Jul!AT34+Ago!AT34+Set!AT34+Oct!AT34),IF(Config!$C$6=11,SUM(+Ene!AT34+Feb!AT34+Mar!AT34+Abr!AT34+May!AT34+Jun!AT34+Jul!AT34+Ago!AT34+Set!AT34+Oct!AT34+Nov!AT34),IF(Config!$C$6=12,SUM(+Ene!AT34+Feb!AT34+Mar!AT34+Abr!AT34+May!AT34+Jun!AT34+Jul!AT34+Ago!AT34+Set!AT34+Oct!AT34+Nov!AT34+Dic!AT34)))))))))))))</f>
        <v>0</v>
      </c>
      <c r="AU34" s="367">
        <f t="shared" si="8"/>
        <v>0</v>
      </c>
      <c r="AV34" s="37">
        <f t="shared" si="9"/>
        <v>0</v>
      </c>
      <c r="AW34" s="37">
        <f t="shared" si="10"/>
        <v>0</v>
      </c>
      <c r="AX34" s="37">
        <f t="shared" si="11"/>
        <v>0</v>
      </c>
      <c r="AY34" s="37">
        <f t="shared" si="12"/>
        <v>0</v>
      </c>
      <c r="AZ34" s="37">
        <f t="shared" si="13"/>
        <v>0</v>
      </c>
      <c r="BA34" s="37">
        <f t="shared" si="14"/>
        <v>0</v>
      </c>
      <c r="BB34" s="37">
        <f t="shared" si="15"/>
        <v>0</v>
      </c>
      <c r="BC34" s="37">
        <f t="shared" si="16"/>
        <v>0</v>
      </c>
      <c r="BD34" s="38">
        <f t="shared" si="17"/>
        <v>0</v>
      </c>
      <c r="BE34" s="37">
        <f t="shared" si="18"/>
        <v>0</v>
      </c>
      <c r="BF34" s="54">
        <f t="shared" si="6"/>
        <v>0</v>
      </c>
      <c r="BG34" t="str">
        <f t="shared" si="7"/>
        <v>OK</v>
      </c>
    </row>
    <row r="35" spans="1:59" ht="30" x14ac:dyDescent="0.25">
      <c r="A35" s="352">
        <v>32</v>
      </c>
      <c r="B35" s="355" t="s">
        <v>640</v>
      </c>
      <c r="C35" s="361" t="s">
        <v>725</v>
      </c>
      <c r="D35" s="356">
        <f>IF(Config!$C$6=1,SUM(+Ene!D35),IF(Config!$C$6=2,SUM(+Ene!D35+Feb!D35),IF(Config!$C$6=3,SUM(+Ene!D35+Feb!D35+Mar!D35),IF(Config!$C$6=4,SUM(+Ene!D35+Feb!D35+Mar!D35+Abr!D35),IF(Config!$C$6=5,SUM(Ene!D35+Feb!D35+Mar!D35+Abr!D35+May!D35),IF(Config!$C$6=6,SUM(+Ene!D35+Feb!D35+Mar!D35+Abr!D35+May!D35+Jun!D35),IF(Config!$C$6=7,SUM(Ene!D35+Feb!D35+Mar!D35+Abr!D35+May!D35+Jun!D35+Jul!D35),IF(Config!$C$6=8,SUM(+Ene!D35+Feb!D35+Mar!D35+Abr!D35+May!D35+Jun!D35+Jul!D35+Ago!D35),IF(Config!$C$6=9,SUM(+Ene!D35+Feb!D35+Mar!D35+Abr!D35+May!D35+Jun!D35+Jul!D35+Ago!D35+Set!D35),IF(Config!$C$6=10,SUM(+Ene!D35+Feb!D35+Mar!D35+Abr!D35+May!D35+Jun!D35+Jul!D35+Ago!D35+Set!D35+Oct!D35),IF(Config!$C$6=11,SUM(+Ene!D35+Feb!D35+Mar!D35+Abr!D35+May!D35+Jun!D35+Jul!D35+Ago!D35+Set!D35+Oct!D35+Nov!D35),IF(Config!$C$6=12,SUM(+Ene!D35+Feb!D35+Mar!D35+Abr!D35+May!D35+Jun!D35+Jul!D35+Ago!D35+Set!D35+Oct!D35+Nov!D35+Dic!D35)))))))))))))</f>
        <v>0</v>
      </c>
      <c r="E35" s="356">
        <f>IF(Config!$C$6=1,SUM(+Ene!E35),IF(Config!$C$6=2,SUM(+Ene!E35+Feb!E35),IF(Config!$C$6=3,SUM(+Ene!E35+Feb!E35+Mar!E35),IF(Config!$C$6=4,SUM(+Ene!E35+Feb!E35+Mar!E35+Abr!E35),IF(Config!$C$6=5,SUM(Ene!E35+Feb!E35+Mar!E35+Abr!E35+May!E35),IF(Config!$C$6=6,SUM(+Ene!E35+Feb!E35+Mar!E35+Abr!E35+May!E35+Jun!E35),IF(Config!$C$6=7,SUM(Ene!E35+Feb!E35+Mar!E35+Abr!E35+May!E35+Jun!E35+Jul!E35),IF(Config!$C$6=8,SUM(+Ene!E35+Feb!E35+Mar!E35+Abr!E35+May!E35+Jun!E35+Jul!E35+Ago!E35),IF(Config!$C$6=9,SUM(+Ene!E35+Feb!E35+Mar!E35+Abr!E35+May!E35+Jun!E35+Jul!E35+Ago!E35+Set!E35),IF(Config!$C$6=10,SUM(+Ene!E35+Feb!E35+Mar!E35+Abr!E35+May!E35+Jun!E35+Jul!E35+Ago!E35+Set!E35+Oct!E35),IF(Config!$C$6=11,SUM(+Ene!E35+Feb!E35+Mar!E35+Abr!E35+May!E35+Jun!E35+Jul!E35+Ago!E35+Set!E35+Oct!E35+Nov!E35),IF(Config!$C$6=12,SUM(+Ene!E35+Feb!E35+Mar!E35+Abr!E35+May!E35+Jun!E35+Jul!E35+Ago!E35+Set!E35+Oct!E35+Nov!E35+Dic!E35)))))))))))))</f>
        <v>0</v>
      </c>
      <c r="F35" s="356">
        <f>IF(Config!$C$6=1,SUM(+Ene!F35),IF(Config!$C$6=2,SUM(+Ene!F35+Feb!F35),IF(Config!$C$6=3,SUM(+Ene!F35+Feb!F35+Mar!F35),IF(Config!$C$6=4,SUM(+Ene!F35+Feb!F35+Mar!F35+Abr!F35),IF(Config!$C$6=5,SUM(Ene!F35+Feb!F35+Mar!F35+Abr!F35+May!F35),IF(Config!$C$6=6,SUM(+Ene!F35+Feb!F35+Mar!F35+Abr!F35+May!F35+Jun!F35),IF(Config!$C$6=7,SUM(Ene!F35+Feb!F35+Mar!F35+Abr!F35+May!F35+Jun!F35+Jul!F35),IF(Config!$C$6=8,SUM(+Ene!F35+Feb!F35+Mar!F35+Abr!F35+May!F35+Jun!F35+Jul!F35+Ago!F35),IF(Config!$C$6=9,SUM(+Ene!F35+Feb!F35+Mar!F35+Abr!F35+May!F35+Jun!F35+Jul!F35+Ago!F35+Set!F35),IF(Config!$C$6=10,SUM(+Ene!F35+Feb!F35+Mar!F35+Abr!F35+May!F35+Jun!F35+Jul!F35+Ago!F35+Set!F35+Oct!F35),IF(Config!$C$6=11,SUM(+Ene!F35+Feb!F35+Mar!F35+Abr!F35+May!F35+Jun!F35+Jul!F35+Ago!F35+Set!F35+Oct!F35+Nov!F35),IF(Config!$C$6=12,SUM(+Ene!F35+Feb!F35+Mar!F35+Abr!F35+May!F35+Jun!F35+Jul!F35+Ago!F35+Set!F35+Oct!F35+Nov!F35+Dic!F35)))))))))))))</f>
        <v>0</v>
      </c>
      <c r="G35" s="356">
        <f>IF(Config!$C$6=1,SUM(+Ene!G35),IF(Config!$C$6=2,SUM(+Ene!G35+Feb!G35),IF(Config!$C$6=3,SUM(+Ene!G35+Feb!G35+Mar!G35),IF(Config!$C$6=4,SUM(+Ene!G35+Feb!G35+Mar!G35+Abr!G35),IF(Config!$C$6=5,SUM(Ene!G35+Feb!G35+Mar!G35+Abr!G35+May!G35),IF(Config!$C$6=6,SUM(+Ene!G35+Feb!G35+Mar!G35+Abr!G35+May!G35+Jun!G35),IF(Config!$C$6=7,SUM(Ene!G35+Feb!G35+Mar!G35+Abr!G35+May!G35+Jun!G35+Jul!G35),IF(Config!$C$6=8,SUM(+Ene!G35+Feb!G35+Mar!G35+Abr!G35+May!G35+Jun!G35+Jul!G35+Ago!G35),IF(Config!$C$6=9,SUM(+Ene!G35+Feb!G35+Mar!G35+Abr!G35+May!G35+Jun!G35+Jul!G35+Ago!G35+Set!G35),IF(Config!$C$6=10,SUM(+Ene!G35+Feb!G35+Mar!G35+Abr!G35+May!G35+Jun!G35+Jul!G35+Ago!G35+Set!G35+Oct!G35),IF(Config!$C$6=11,SUM(+Ene!G35+Feb!G35+Mar!G35+Abr!G35+May!G35+Jun!G35+Jul!G35+Ago!G35+Set!G35+Oct!G35+Nov!G35),IF(Config!$C$6=12,SUM(+Ene!G35+Feb!G35+Mar!G35+Abr!G35+May!G35+Jun!G35+Jul!G35+Ago!G35+Set!G35+Oct!G35+Nov!G35+Dic!G35)))))))))))))</f>
        <v>0</v>
      </c>
      <c r="H35" s="356">
        <f>IF(Config!$C$6=1,SUM(+Ene!H35),IF(Config!$C$6=2,SUM(+Ene!H35+Feb!H35),IF(Config!$C$6=3,SUM(+Ene!H35+Feb!H35+Mar!H35),IF(Config!$C$6=4,SUM(+Ene!H35+Feb!H35+Mar!H35+Abr!H35),IF(Config!$C$6=5,SUM(Ene!H35+Feb!H35+Mar!H35+Abr!H35+May!H35),IF(Config!$C$6=6,SUM(+Ene!H35+Feb!H35+Mar!H35+Abr!H35+May!H35+Jun!H35),IF(Config!$C$6=7,SUM(Ene!H35+Feb!H35+Mar!H35+Abr!H35+May!H35+Jun!H35+Jul!H35),IF(Config!$C$6=8,SUM(+Ene!H35+Feb!H35+Mar!H35+Abr!H35+May!H35+Jun!H35+Jul!H35+Ago!H35),IF(Config!$C$6=9,SUM(+Ene!H35+Feb!H35+Mar!H35+Abr!H35+May!H35+Jun!H35+Jul!H35+Ago!H35+Set!H35),IF(Config!$C$6=10,SUM(+Ene!H35+Feb!H35+Mar!H35+Abr!H35+May!H35+Jun!H35+Jul!H35+Ago!H35+Set!H35+Oct!H35),IF(Config!$C$6=11,SUM(+Ene!H35+Feb!H35+Mar!H35+Abr!H35+May!H35+Jun!H35+Jul!H35+Ago!H35+Set!H35+Oct!H35+Nov!H35),IF(Config!$C$6=12,SUM(+Ene!H35+Feb!H35+Mar!H35+Abr!H35+May!H35+Jun!H35+Jul!H35+Ago!H35+Set!H35+Oct!H35+Nov!H35+Dic!H35)))))))))))))</f>
        <v>0</v>
      </c>
      <c r="I35" s="356">
        <f>IF(Config!$C$6=1,SUM(+Ene!I35),IF(Config!$C$6=2,SUM(+Ene!I35+Feb!I35),IF(Config!$C$6=3,SUM(+Ene!I35+Feb!I35+Mar!I35),IF(Config!$C$6=4,SUM(+Ene!I35+Feb!I35+Mar!I35+Abr!I35),IF(Config!$C$6=5,SUM(Ene!I35+Feb!I35+Mar!I35+Abr!I35+May!I35),IF(Config!$C$6=6,SUM(+Ene!I35+Feb!I35+Mar!I35+Abr!I35+May!I35+Jun!I35),IF(Config!$C$6=7,SUM(Ene!I35+Feb!I35+Mar!I35+Abr!I35+May!I35+Jun!I35+Jul!I35),IF(Config!$C$6=8,SUM(+Ene!I35+Feb!I35+Mar!I35+Abr!I35+May!I35+Jun!I35+Jul!I35+Ago!I35),IF(Config!$C$6=9,SUM(+Ene!I35+Feb!I35+Mar!I35+Abr!I35+May!I35+Jun!I35+Jul!I35+Ago!I35+Set!I35),IF(Config!$C$6=10,SUM(+Ene!I35+Feb!I35+Mar!I35+Abr!I35+May!I35+Jun!I35+Jul!I35+Ago!I35+Set!I35+Oct!I35),IF(Config!$C$6=11,SUM(+Ene!I35+Feb!I35+Mar!I35+Abr!I35+May!I35+Jun!I35+Jul!I35+Ago!I35+Set!I35+Oct!I35+Nov!I35),IF(Config!$C$6=12,SUM(+Ene!I35+Feb!I35+Mar!I35+Abr!I35+May!I35+Jun!I35+Jul!I35+Ago!I35+Set!I35+Oct!I35+Nov!I35+Dic!I35)))))))))))))</f>
        <v>0</v>
      </c>
      <c r="J35" s="356">
        <f>IF(Config!$C$6=1,SUM(+Ene!J35),IF(Config!$C$6=2,SUM(+Ene!J35+Feb!J35),IF(Config!$C$6=3,SUM(+Ene!J35+Feb!J35+Mar!J35),IF(Config!$C$6=4,SUM(+Ene!J35+Feb!J35+Mar!J35+Abr!J35),IF(Config!$C$6=5,SUM(Ene!J35+Feb!J35+Mar!J35+Abr!J35+May!J35),IF(Config!$C$6=6,SUM(+Ene!J35+Feb!J35+Mar!J35+Abr!J35+May!J35+Jun!J35),IF(Config!$C$6=7,SUM(Ene!J35+Feb!J35+Mar!J35+Abr!J35+May!J35+Jun!J35+Jul!J35),IF(Config!$C$6=8,SUM(+Ene!J35+Feb!J35+Mar!J35+Abr!J35+May!J35+Jun!J35+Jul!J35+Ago!J35),IF(Config!$C$6=9,SUM(+Ene!J35+Feb!J35+Mar!J35+Abr!J35+May!J35+Jun!J35+Jul!J35+Ago!J35+Set!J35),IF(Config!$C$6=10,SUM(+Ene!J35+Feb!J35+Mar!J35+Abr!J35+May!J35+Jun!J35+Jul!J35+Ago!J35+Set!J35+Oct!J35),IF(Config!$C$6=11,SUM(+Ene!J35+Feb!J35+Mar!J35+Abr!J35+May!J35+Jun!J35+Jul!J35+Ago!J35+Set!J35+Oct!J35+Nov!J35),IF(Config!$C$6=12,SUM(+Ene!J35+Feb!J35+Mar!J35+Abr!J35+May!J35+Jun!J35+Jul!J35+Ago!J35+Set!J35+Oct!J35+Nov!J35+Dic!J35)))))))))))))</f>
        <v>0</v>
      </c>
      <c r="K35" s="356">
        <f>IF(Config!$C$6=1,SUM(+Ene!K35),IF(Config!$C$6=2,SUM(+Ene!K35+Feb!K35),IF(Config!$C$6=3,SUM(+Ene!K35+Feb!K35+Mar!K35),IF(Config!$C$6=4,SUM(+Ene!K35+Feb!K35+Mar!K35+Abr!K35),IF(Config!$C$6=5,SUM(Ene!K35+Feb!K35+Mar!K35+Abr!K35+May!K35),IF(Config!$C$6=6,SUM(+Ene!K35+Feb!K35+Mar!K35+Abr!K35+May!K35+Jun!K35),IF(Config!$C$6=7,SUM(Ene!K35+Feb!K35+Mar!K35+Abr!K35+May!K35+Jun!K35+Jul!K35),IF(Config!$C$6=8,SUM(+Ene!K35+Feb!K35+Mar!K35+Abr!K35+May!K35+Jun!K35+Jul!K35+Ago!K35),IF(Config!$C$6=9,SUM(+Ene!K35+Feb!K35+Mar!K35+Abr!K35+May!K35+Jun!K35+Jul!K35+Ago!K35+Set!K35),IF(Config!$C$6=10,SUM(+Ene!K35+Feb!K35+Mar!K35+Abr!K35+May!K35+Jun!K35+Jul!K35+Ago!K35+Set!K35+Oct!K35),IF(Config!$C$6=11,SUM(+Ene!K35+Feb!K35+Mar!K35+Abr!K35+May!K35+Jun!K35+Jul!K35+Ago!K35+Set!K35+Oct!K35+Nov!K35),IF(Config!$C$6=12,SUM(+Ene!K35+Feb!K35+Mar!K35+Abr!K35+May!K35+Jun!K35+Jul!K35+Ago!K35+Set!K35+Oct!K35+Nov!K35+Dic!K35)))))))))))))</f>
        <v>0</v>
      </c>
      <c r="L35" s="356">
        <f>IF(Config!$C$6=1,SUM(+Ene!L35),IF(Config!$C$6=2,SUM(+Ene!L35+Feb!L35),IF(Config!$C$6=3,SUM(+Ene!L35+Feb!L35+Mar!L35),IF(Config!$C$6=4,SUM(+Ene!L35+Feb!L35+Mar!L35+Abr!L35),IF(Config!$C$6=5,SUM(Ene!L35+Feb!L35+Mar!L35+Abr!L35+May!L35),IF(Config!$C$6=6,SUM(+Ene!L35+Feb!L35+Mar!L35+Abr!L35+May!L35+Jun!L35),IF(Config!$C$6=7,SUM(Ene!L35+Feb!L35+Mar!L35+Abr!L35+May!L35+Jun!L35+Jul!L35),IF(Config!$C$6=8,SUM(+Ene!L35+Feb!L35+Mar!L35+Abr!L35+May!L35+Jun!L35+Jul!L35+Ago!L35),IF(Config!$C$6=9,SUM(+Ene!L35+Feb!L35+Mar!L35+Abr!L35+May!L35+Jun!L35+Jul!L35+Ago!L35+Set!L35),IF(Config!$C$6=10,SUM(+Ene!L35+Feb!L35+Mar!L35+Abr!L35+May!L35+Jun!L35+Jul!L35+Ago!L35+Set!L35+Oct!L35),IF(Config!$C$6=11,SUM(+Ene!L35+Feb!L35+Mar!L35+Abr!L35+May!L35+Jun!L35+Jul!L35+Ago!L35+Set!L35+Oct!L35+Nov!L35),IF(Config!$C$6=12,SUM(+Ene!L35+Feb!L35+Mar!L35+Abr!L35+May!L35+Jun!L35+Jul!L35+Ago!L35+Set!L35+Oct!L35+Nov!L35+Dic!L35)))))))))))))</f>
        <v>0</v>
      </c>
      <c r="M35" s="356">
        <f>IF(Config!$C$6=1,SUM(+Ene!M35),IF(Config!$C$6=2,SUM(+Ene!M35+Feb!M35),IF(Config!$C$6=3,SUM(+Ene!M35+Feb!M35+Mar!M35),IF(Config!$C$6=4,SUM(+Ene!M35+Feb!M35+Mar!M35+Abr!M35),IF(Config!$C$6=5,SUM(Ene!M35+Feb!M35+Mar!M35+Abr!M35+May!M35),IF(Config!$C$6=6,SUM(+Ene!M35+Feb!M35+Mar!M35+Abr!M35+May!M35+Jun!M35),IF(Config!$C$6=7,SUM(Ene!M35+Feb!M35+Mar!M35+Abr!M35+May!M35+Jun!M35+Jul!M35),IF(Config!$C$6=8,SUM(+Ene!M35+Feb!M35+Mar!M35+Abr!M35+May!M35+Jun!M35+Jul!M35+Ago!M35),IF(Config!$C$6=9,SUM(+Ene!M35+Feb!M35+Mar!M35+Abr!M35+May!M35+Jun!M35+Jul!M35+Ago!M35+Set!M35),IF(Config!$C$6=10,SUM(+Ene!M35+Feb!M35+Mar!M35+Abr!M35+May!M35+Jun!M35+Jul!M35+Ago!M35+Set!M35+Oct!M35),IF(Config!$C$6=11,SUM(+Ene!M35+Feb!M35+Mar!M35+Abr!M35+May!M35+Jun!M35+Jul!M35+Ago!M35+Set!M35+Oct!M35+Nov!M35),IF(Config!$C$6=12,SUM(+Ene!M35+Feb!M35+Mar!M35+Abr!M35+May!M35+Jun!M35+Jul!M35+Ago!M35+Set!M35+Oct!M35+Nov!M35+Dic!M35)))))))))))))</f>
        <v>0</v>
      </c>
      <c r="N35" s="356">
        <f>IF(Config!$C$6=1,SUM(+Ene!N35),IF(Config!$C$6=2,SUM(+Ene!N35+Feb!N35),IF(Config!$C$6=3,SUM(+Ene!N35+Feb!N35+Mar!N35),IF(Config!$C$6=4,SUM(+Ene!N35+Feb!N35+Mar!N35+Abr!N35),IF(Config!$C$6=5,SUM(Ene!N35+Feb!N35+Mar!N35+Abr!N35+May!N35),IF(Config!$C$6=6,SUM(+Ene!N35+Feb!N35+Mar!N35+Abr!N35+May!N35+Jun!N35),IF(Config!$C$6=7,SUM(Ene!N35+Feb!N35+Mar!N35+Abr!N35+May!N35+Jun!N35+Jul!N35),IF(Config!$C$6=8,SUM(+Ene!N35+Feb!N35+Mar!N35+Abr!N35+May!N35+Jun!N35+Jul!N35+Ago!N35),IF(Config!$C$6=9,SUM(+Ene!N35+Feb!N35+Mar!N35+Abr!N35+May!N35+Jun!N35+Jul!N35+Ago!N35+Set!N35),IF(Config!$C$6=10,SUM(+Ene!N35+Feb!N35+Mar!N35+Abr!N35+May!N35+Jun!N35+Jul!N35+Ago!N35+Set!N35+Oct!N35),IF(Config!$C$6=11,SUM(+Ene!N35+Feb!N35+Mar!N35+Abr!N35+May!N35+Jun!N35+Jul!N35+Ago!N35+Set!N35+Oct!N35+Nov!N35),IF(Config!$C$6=12,SUM(+Ene!N35+Feb!N35+Mar!N35+Abr!N35+May!N35+Jun!N35+Jul!N35+Ago!N35+Set!N35+Oct!N35+Nov!N35+Dic!N35)))))))))))))</f>
        <v>0</v>
      </c>
      <c r="O35" s="356">
        <f>IF(Config!$C$6=1,SUM(+Ene!O35),IF(Config!$C$6=2,SUM(+Ene!O35+Feb!O35),IF(Config!$C$6=3,SUM(+Ene!O35+Feb!O35+Mar!O35),IF(Config!$C$6=4,SUM(+Ene!O35+Feb!O35+Mar!O35+Abr!O35),IF(Config!$C$6=5,SUM(Ene!O35+Feb!O35+Mar!O35+Abr!O35+May!O35),IF(Config!$C$6=6,SUM(+Ene!O35+Feb!O35+Mar!O35+Abr!O35+May!O35+Jun!O35),IF(Config!$C$6=7,SUM(Ene!O35+Feb!O35+Mar!O35+Abr!O35+May!O35+Jun!O35+Jul!O35),IF(Config!$C$6=8,SUM(+Ene!O35+Feb!O35+Mar!O35+Abr!O35+May!O35+Jun!O35+Jul!O35+Ago!O35),IF(Config!$C$6=9,SUM(+Ene!O35+Feb!O35+Mar!O35+Abr!O35+May!O35+Jun!O35+Jul!O35+Ago!O35+Set!O35),IF(Config!$C$6=10,SUM(+Ene!O35+Feb!O35+Mar!O35+Abr!O35+May!O35+Jun!O35+Jul!O35+Ago!O35+Set!O35+Oct!O35),IF(Config!$C$6=11,SUM(+Ene!O35+Feb!O35+Mar!O35+Abr!O35+May!O35+Jun!O35+Jul!O35+Ago!O35+Set!O35+Oct!O35+Nov!O35),IF(Config!$C$6=12,SUM(+Ene!O35+Feb!O35+Mar!O35+Abr!O35+May!O35+Jun!O35+Jul!O35+Ago!O35+Set!O35+Oct!O35+Nov!O35+Dic!O35)))))))))))))</f>
        <v>0</v>
      </c>
      <c r="P35" s="356">
        <f>IF(Config!$C$6=1,SUM(+Ene!P35),IF(Config!$C$6=2,SUM(+Ene!P35+Feb!P35),IF(Config!$C$6=3,SUM(+Ene!P35+Feb!P35+Mar!P35),IF(Config!$C$6=4,SUM(+Ene!P35+Feb!P35+Mar!P35+Abr!P35),IF(Config!$C$6=5,SUM(Ene!P35+Feb!P35+Mar!P35+Abr!P35+May!P35),IF(Config!$C$6=6,SUM(+Ene!P35+Feb!P35+Mar!P35+Abr!P35+May!P35+Jun!P35),IF(Config!$C$6=7,SUM(Ene!P35+Feb!P35+Mar!P35+Abr!P35+May!P35+Jun!P35+Jul!P35),IF(Config!$C$6=8,SUM(+Ene!P35+Feb!P35+Mar!P35+Abr!P35+May!P35+Jun!P35+Jul!P35+Ago!P35),IF(Config!$C$6=9,SUM(+Ene!P35+Feb!P35+Mar!P35+Abr!P35+May!P35+Jun!P35+Jul!P35+Ago!P35+Set!P35),IF(Config!$C$6=10,SUM(+Ene!P35+Feb!P35+Mar!P35+Abr!P35+May!P35+Jun!P35+Jul!P35+Ago!P35+Set!P35+Oct!P35),IF(Config!$C$6=11,SUM(+Ene!P35+Feb!P35+Mar!P35+Abr!P35+May!P35+Jun!P35+Jul!P35+Ago!P35+Set!P35+Oct!P35+Nov!P35),IF(Config!$C$6=12,SUM(+Ene!P35+Feb!P35+Mar!P35+Abr!P35+May!P35+Jun!P35+Jul!P35+Ago!P35+Set!P35+Oct!P35+Nov!P35+Dic!P35)))))))))))))</f>
        <v>0</v>
      </c>
      <c r="Q35" s="356">
        <f>IF(Config!$C$6=1,SUM(+Ene!Q35),IF(Config!$C$6=2,SUM(+Ene!Q35+Feb!Q35),IF(Config!$C$6=3,SUM(+Ene!Q35+Feb!Q35+Mar!Q35),IF(Config!$C$6=4,SUM(+Ene!Q35+Feb!Q35+Mar!Q35+Abr!Q35),IF(Config!$C$6=5,SUM(Ene!Q35+Feb!Q35+Mar!Q35+Abr!Q35+May!Q35),IF(Config!$C$6=6,SUM(+Ene!Q35+Feb!Q35+Mar!Q35+Abr!Q35+May!Q35+Jun!Q35),IF(Config!$C$6=7,SUM(Ene!Q35+Feb!Q35+Mar!Q35+Abr!Q35+May!Q35+Jun!Q35+Jul!Q35),IF(Config!$C$6=8,SUM(+Ene!Q35+Feb!Q35+Mar!Q35+Abr!Q35+May!Q35+Jun!Q35+Jul!Q35+Ago!Q35),IF(Config!$C$6=9,SUM(+Ene!Q35+Feb!Q35+Mar!Q35+Abr!Q35+May!Q35+Jun!Q35+Jul!Q35+Ago!Q35+Set!Q35),IF(Config!$C$6=10,SUM(+Ene!Q35+Feb!Q35+Mar!Q35+Abr!Q35+May!Q35+Jun!Q35+Jul!Q35+Ago!Q35+Set!Q35+Oct!Q35),IF(Config!$C$6=11,SUM(+Ene!Q35+Feb!Q35+Mar!Q35+Abr!Q35+May!Q35+Jun!Q35+Jul!Q35+Ago!Q35+Set!Q35+Oct!Q35+Nov!Q35),IF(Config!$C$6=12,SUM(+Ene!Q35+Feb!Q35+Mar!Q35+Abr!Q35+May!Q35+Jun!Q35+Jul!Q35+Ago!Q35+Set!Q35+Oct!Q35+Nov!Q35+Dic!Q35)))))))))))))</f>
        <v>0</v>
      </c>
      <c r="R35" s="356">
        <f>IF(Config!$C$6=1,SUM(+Ene!R35),IF(Config!$C$6=2,SUM(+Ene!R35+Feb!R35),IF(Config!$C$6=3,SUM(+Ene!R35+Feb!R35+Mar!R35),IF(Config!$C$6=4,SUM(+Ene!R35+Feb!R35+Mar!R35+Abr!R35),IF(Config!$C$6=5,SUM(Ene!R35+Feb!R35+Mar!R35+Abr!R35+May!R35),IF(Config!$C$6=6,SUM(+Ene!R35+Feb!R35+Mar!R35+Abr!R35+May!R35+Jun!R35),IF(Config!$C$6=7,SUM(Ene!R35+Feb!R35+Mar!R35+Abr!R35+May!R35+Jun!R35+Jul!R35),IF(Config!$C$6=8,SUM(+Ene!R35+Feb!R35+Mar!R35+Abr!R35+May!R35+Jun!R35+Jul!R35+Ago!R35),IF(Config!$C$6=9,SUM(+Ene!R35+Feb!R35+Mar!R35+Abr!R35+May!R35+Jun!R35+Jul!R35+Ago!R35+Set!R35),IF(Config!$C$6=10,SUM(+Ene!R35+Feb!R35+Mar!R35+Abr!R35+May!R35+Jun!R35+Jul!R35+Ago!R35+Set!R35+Oct!R35),IF(Config!$C$6=11,SUM(+Ene!R35+Feb!R35+Mar!R35+Abr!R35+May!R35+Jun!R35+Jul!R35+Ago!R35+Set!R35+Oct!R35+Nov!R35),IF(Config!$C$6=12,SUM(+Ene!R35+Feb!R35+Mar!R35+Abr!R35+May!R35+Jun!R35+Jul!R35+Ago!R35+Set!R35+Oct!R35+Nov!R35+Dic!R35)))))))))))))</f>
        <v>0</v>
      </c>
      <c r="S35" s="356">
        <f>IF(Config!$C$6=1,SUM(+Ene!S35),IF(Config!$C$6=2,SUM(+Ene!S35+Feb!S35),IF(Config!$C$6=3,SUM(+Ene!S35+Feb!S35+Mar!S35),IF(Config!$C$6=4,SUM(+Ene!S35+Feb!S35+Mar!S35+Abr!S35),IF(Config!$C$6=5,SUM(Ene!S35+Feb!S35+Mar!S35+Abr!S35+May!S35),IF(Config!$C$6=6,SUM(+Ene!S35+Feb!S35+Mar!S35+Abr!S35+May!S35+Jun!S35),IF(Config!$C$6=7,SUM(Ene!S35+Feb!S35+Mar!S35+Abr!S35+May!S35+Jun!S35+Jul!S35),IF(Config!$C$6=8,SUM(+Ene!S35+Feb!S35+Mar!S35+Abr!S35+May!S35+Jun!S35+Jul!S35+Ago!S35),IF(Config!$C$6=9,SUM(+Ene!S35+Feb!S35+Mar!S35+Abr!S35+May!S35+Jun!S35+Jul!S35+Ago!S35+Set!S35),IF(Config!$C$6=10,SUM(+Ene!S35+Feb!S35+Mar!S35+Abr!S35+May!S35+Jun!S35+Jul!S35+Ago!S35+Set!S35+Oct!S35),IF(Config!$C$6=11,SUM(+Ene!S35+Feb!S35+Mar!S35+Abr!S35+May!S35+Jun!S35+Jul!S35+Ago!S35+Set!S35+Oct!S35+Nov!S35),IF(Config!$C$6=12,SUM(+Ene!S35+Feb!S35+Mar!S35+Abr!S35+May!S35+Jun!S35+Jul!S35+Ago!S35+Set!S35+Oct!S35+Nov!S35+Dic!S35)))))))))))))</f>
        <v>0</v>
      </c>
      <c r="T35" s="356">
        <f>IF(Config!$C$6=1,SUM(+Ene!T35),IF(Config!$C$6=2,SUM(+Ene!T35+Feb!T35),IF(Config!$C$6=3,SUM(+Ene!T35+Feb!T35+Mar!T35),IF(Config!$C$6=4,SUM(+Ene!T35+Feb!T35+Mar!T35+Abr!T35),IF(Config!$C$6=5,SUM(Ene!T35+Feb!T35+Mar!T35+Abr!T35+May!T35),IF(Config!$C$6=6,SUM(+Ene!T35+Feb!T35+Mar!T35+Abr!T35+May!T35+Jun!T35),IF(Config!$C$6=7,SUM(Ene!T35+Feb!T35+Mar!T35+Abr!T35+May!T35+Jun!T35+Jul!T35),IF(Config!$C$6=8,SUM(+Ene!T35+Feb!T35+Mar!T35+Abr!T35+May!T35+Jun!T35+Jul!T35+Ago!T35),IF(Config!$C$6=9,SUM(+Ene!T35+Feb!T35+Mar!T35+Abr!T35+May!T35+Jun!T35+Jul!T35+Ago!T35+Set!T35),IF(Config!$C$6=10,SUM(+Ene!T35+Feb!T35+Mar!T35+Abr!T35+May!T35+Jun!T35+Jul!T35+Ago!T35+Set!T35+Oct!T35),IF(Config!$C$6=11,SUM(+Ene!T35+Feb!T35+Mar!T35+Abr!T35+May!T35+Jun!T35+Jul!T35+Ago!T35+Set!T35+Oct!T35+Nov!T35),IF(Config!$C$6=12,SUM(+Ene!T35+Feb!T35+Mar!T35+Abr!T35+May!T35+Jun!T35+Jul!T35+Ago!T35+Set!T35+Oct!T35+Nov!T35+Dic!T35)))))))))))))</f>
        <v>0</v>
      </c>
      <c r="U35" s="356">
        <f>IF(Config!$C$6=1,SUM(+Ene!U35),IF(Config!$C$6=2,SUM(+Ene!U35+Feb!U35),IF(Config!$C$6=3,SUM(+Ene!U35+Feb!U35+Mar!U35),IF(Config!$C$6=4,SUM(+Ene!U35+Feb!U35+Mar!U35+Abr!U35),IF(Config!$C$6=5,SUM(Ene!U35+Feb!U35+Mar!U35+Abr!U35+May!U35),IF(Config!$C$6=6,SUM(+Ene!U35+Feb!U35+Mar!U35+Abr!U35+May!U35+Jun!U35),IF(Config!$C$6=7,SUM(Ene!U35+Feb!U35+Mar!U35+Abr!U35+May!U35+Jun!U35+Jul!U35),IF(Config!$C$6=8,SUM(+Ene!U35+Feb!U35+Mar!U35+Abr!U35+May!U35+Jun!U35+Jul!U35+Ago!U35),IF(Config!$C$6=9,SUM(+Ene!U35+Feb!U35+Mar!U35+Abr!U35+May!U35+Jun!U35+Jul!U35+Ago!U35+Set!U35),IF(Config!$C$6=10,SUM(+Ene!U35+Feb!U35+Mar!U35+Abr!U35+May!U35+Jun!U35+Jul!U35+Ago!U35+Set!U35+Oct!U35),IF(Config!$C$6=11,SUM(+Ene!U35+Feb!U35+Mar!U35+Abr!U35+May!U35+Jun!U35+Jul!U35+Ago!U35+Set!U35+Oct!U35+Nov!U35),IF(Config!$C$6=12,SUM(+Ene!U35+Feb!U35+Mar!U35+Abr!U35+May!U35+Jun!U35+Jul!U35+Ago!U35+Set!U35+Oct!U35+Nov!U35+Dic!U35)))))))))))))</f>
        <v>0</v>
      </c>
      <c r="V35" s="356">
        <f>IF(Config!$C$6=1,SUM(+Ene!V35),IF(Config!$C$6=2,SUM(+Ene!V35+Feb!V35),IF(Config!$C$6=3,SUM(+Ene!V35+Feb!V35+Mar!V35),IF(Config!$C$6=4,SUM(+Ene!V35+Feb!V35+Mar!V35+Abr!V35),IF(Config!$C$6=5,SUM(Ene!V35+Feb!V35+Mar!V35+Abr!V35+May!V35),IF(Config!$C$6=6,SUM(+Ene!V35+Feb!V35+Mar!V35+Abr!V35+May!V35+Jun!V35),IF(Config!$C$6=7,SUM(Ene!V35+Feb!V35+Mar!V35+Abr!V35+May!V35+Jun!V35+Jul!V35),IF(Config!$C$6=8,SUM(+Ene!V35+Feb!V35+Mar!V35+Abr!V35+May!V35+Jun!V35+Jul!V35+Ago!V35),IF(Config!$C$6=9,SUM(+Ene!V35+Feb!V35+Mar!V35+Abr!V35+May!V35+Jun!V35+Jul!V35+Ago!V35+Set!V35),IF(Config!$C$6=10,SUM(+Ene!V35+Feb!V35+Mar!V35+Abr!V35+May!V35+Jun!V35+Jul!V35+Ago!V35+Set!V35+Oct!V35),IF(Config!$C$6=11,SUM(+Ene!V35+Feb!V35+Mar!V35+Abr!V35+May!V35+Jun!V35+Jul!V35+Ago!V35+Set!V35+Oct!V35+Nov!V35),IF(Config!$C$6=12,SUM(+Ene!V35+Feb!V35+Mar!V35+Abr!V35+May!V35+Jun!V35+Jul!V35+Ago!V35+Set!V35+Oct!V35+Nov!V35+Dic!V35)))))))))))))</f>
        <v>0</v>
      </c>
      <c r="W35" s="356">
        <f>IF(Config!$C$6=1,SUM(+Ene!W35),IF(Config!$C$6=2,SUM(+Ene!W35+Feb!W35),IF(Config!$C$6=3,SUM(+Ene!W35+Feb!W35+Mar!W35),IF(Config!$C$6=4,SUM(+Ene!W35+Feb!W35+Mar!W35+Abr!W35),IF(Config!$C$6=5,SUM(Ene!W35+Feb!W35+Mar!W35+Abr!W35+May!W35),IF(Config!$C$6=6,SUM(+Ene!W35+Feb!W35+Mar!W35+Abr!W35+May!W35+Jun!W35),IF(Config!$C$6=7,SUM(Ene!W35+Feb!W35+Mar!W35+Abr!W35+May!W35+Jun!W35+Jul!W35),IF(Config!$C$6=8,SUM(+Ene!W35+Feb!W35+Mar!W35+Abr!W35+May!W35+Jun!W35+Jul!W35+Ago!W35),IF(Config!$C$6=9,SUM(+Ene!W35+Feb!W35+Mar!W35+Abr!W35+May!W35+Jun!W35+Jul!W35+Ago!W35+Set!W35),IF(Config!$C$6=10,SUM(+Ene!W35+Feb!W35+Mar!W35+Abr!W35+May!W35+Jun!W35+Jul!W35+Ago!W35+Set!W35+Oct!W35),IF(Config!$C$6=11,SUM(+Ene!W35+Feb!W35+Mar!W35+Abr!W35+May!W35+Jun!W35+Jul!W35+Ago!W35+Set!W35+Oct!W35+Nov!W35),IF(Config!$C$6=12,SUM(+Ene!W35+Feb!W35+Mar!W35+Abr!W35+May!W35+Jun!W35+Jul!W35+Ago!W35+Set!W35+Oct!W35+Nov!W35+Dic!W35)))))))))))))</f>
        <v>0</v>
      </c>
      <c r="X35" s="356">
        <f>IF(Config!$C$6=1,SUM(+Ene!X35),IF(Config!$C$6=2,SUM(+Ene!X35+Feb!X35),IF(Config!$C$6=3,SUM(+Ene!X35+Feb!X35+Mar!X35),IF(Config!$C$6=4,SUM(+Ene!X35+Feb!X35+Mar!X35+Abr!X35),IF(Config!$C$6=5,SUM(Ene!X35+Feb!X35+Mar!X35+Abr!X35+May!X35),IF(Config!$C$6=6,SUM(+Ene!X35+Feb!X35+Mar!X35+Abr!X35+May!X35+Jun!X35),IF(Config!$C$6=7,SUM(Ene!X35+Feb!X35+Mar!X35+Abr!X35+May!X35+Jun!X35+Jul!X35),IF(Config!$C$6=8,SUM(+Ene!X35+Feb!X35+Mar!X35+Abr!X35+May!X35+Jun!X35+Jul!X35+Ago!X35),IF(Config!$C$6=9,SUM(+Ene!X35+Feb!X35+Mar!X35+Abr!X35+May!X35+Jun!X35+Jul!X35+Ago!X35+Set!X35),IF(Config!$C$6=10,SUM(+Ene!X35+Feb!X35+Mar!X35+Abr!X35+May!X35+Jun!X35+Jul!X35+Ago!X35+Set!X35+Oct!X35),IF(Config!$C$6=11,SUM(+Ene!X35+Feb!X35+Mar!X35+Abr!X35+May!X35+Jun!X35+Jul!X35+Ago!X35+Set!X35+Oct!X35+Nov!X35),IF(Config!$C$6=12,SUM(+Ene!X35+Feb!X35+Mar!X35+Abr!X35+May!X35+Jun!X35+Jul!X35+Ago!X35+Set!X35+Oct!X35+Nov!X35+Dic!X35)))))))))))))</f>
        <v>0</v>
      </c>
      <c r="Y35" s="356">
        <f>IF(Config!$C$6=1,SUM(+Ene!Y35),IF(Config!$C$6=2,SUM(+Ene!Y35+Feb!Y35),IF(Config!$C$6=3,SUM(+Ene!Y35+Feb!Y35+Mar!Y35),IF(Config!$C$6=4,SUM(+Ene!Y35+Feb!Y35+Mar!Y35+Abr!Y35),IF(Config!$C$6=5,SUM(Ene!Y35+Feb!Y35+Mar!Y35+Abr!Y35+May!Y35),IF(Config!$C$6=6,SUM(+Ene!Y35+Feb!Y35+Mar!Y35+Abr!Y35+May!Y35+Jun!Y35),IF(Config!$C$6=7,SUM(Ene!Y35+Feb!Y35+Mar!Y35+Abr!Y35+May!Y35+Jun!Y35+Jul!Y35),IF(Config!$C$6=8,SUM(+Ene!Y35+Feb!Y35+Mar!Y35+Abr!Y35+May!Y35+Jun!Y35+Jul!Y35+Ago!Y35),IF(Config!$C$6=9,SUM(+Ene!Y35+Feb!Y35+Mar!Y35+Abr!Y35+May!Y35+Jun!Y35+Jul!Y35+Ago!Y35+Set!Y35),IF(Config!$C$6=10,SUM(+Ene!Y35+Feb!Y35+Mar!Y35+Abr!Y35+May!Y35+Jun!Y35+Jul!Y35+Ago!Y35+Set!Y35+Oct!Y35),IF(Config!$C$6=11,SUM(+Ene!Y35+Feb!Y35+Mar!Y35+Abr!Y35+May!Y35+Jun!Y35+Jul!Y35+Ago!Y35+Set!Y35+Oct!Y35+Nov!Y35),IF(Config!$C$6=12,SUM(+Ene!Y35+Feb!Y35+Mar!Y35+Abr!Y35+May!Y35+Jun!Y35+Jul!Y35+Ago!Y35+Set!Y35+Oct!Y35+Nov!Y35+Dic!Y35)))))))))))))</f>
        <v>0</v>
      </c>
      <c r="Z35" s="356">
        <f>IF(Config!$C$6=1,SUM(+Ene!Z35),IF(Config!$C$6=2,SUM(+Ene!Z35+Feb!Z35),IF(Config!$C$6=3,SUM(+Ene!Z35+Feb!Z35+Mar!Z35),IF(Config!$C$6=4,SUM(+Ene!Z35+Feb!Z35+Mar!Z35+Abr!Z35),IF(Config!$C$6=5,SUM(Ene!Z35+Feb!Z35+Mar!Z35+Abr!Z35+May!Z35),IF(Config!$C$6=6,SUM(+Ene!Z35+Feb!Z35+Mar!Z35+Abr!Z35+May!Z35+Jun!Z35),IF(Config!$C$6=7,SUM(Ene!Z35+Feb!Z35+Mar!Z35+Abr!Z35+May!Z35+Jun!Z35+Jul!Z35),IF(Config!$C$6=8,SUM(+Ene!Z35+Feb!Z35+Mar!Z35+Abr!Z35+May!Z35+Jun!Z35+Jul!Z35+Ago!Z35),IF(Config!$C$6=9,SUM(+Ene!Z35+Feb!Z35+Mar!Z35+Abr!Z35+May!Z35+Jun!Z35+Jul!Z35+Ago!Z35+Set!Z35),IF(Config!$C$6=10,SUM(+Ene!Z35+Feb!Z35+Mar!Z35+Abr!Z35+May!Z35+Jun!Z35+Jul!Z35+Ago!Z35+Set!Z35+Oct!Z35),IF(Config!$C$6=11,SUM(+Ene!Z35+Feb!Z35+Mar!Z35+Abr!Z35+May!Z35+Jun!Z35+Jul!Z35+Ago!Z35+Set!Z35+Oct!Z35+Nov!Z35),IF(Config!$C$6=12,SUM(+Ene!Z35+Feb!Z35+Mar!Z35+Abr!Z35+May!Z35+Jun!Z35+Jul!Z35+Ago!Z35+Set!Z35+Oct!Z35+Nov!Z35+Dic!Z35)))))))))))))</f>
        <v>0</v>
      </c>
      <c r="AA35" s="356">
        <f>IF(Config!$C$6=1,SUM(+Ene!AA35),IF(Config!$C$6=2,SUM(+Ene!AA35+Feb!AA35),IF(Config!$C$6=3,SUM(+Ene!AA35+Feb!AA35+Mar!AA35),IF(Config!$C$6=4,SUM(+Ene!AA35+Feb!AA35+Mar!AA35+Abr!AA35),IF(Config!$C$6=5,SUM(Ene!AA35+Feb!AA35+Mar!AA35+Abr!AA35+May!AA35),IF(Config!$C$6=6,SUM(+Ene!AA35+Feb!AA35+Mar!AA35+Abr!AA35+May!AA35+Jun!AA35),IF(Config!$C$6=7,SUM(Ene!AA35+Feb!AA35+Mar!AA35+Abr!AA35+May!AA35+Jun!AA35+Jul!AA35),IF(Config!$C$6=8,SUM(+Ene!AA35+Feb!AA35+Mar!AA35+Abr!AA35+May!AA35+Jun!AA35+Jul!AA35+Ago!AA35),IF(Config!$C$6=9,SUM(+Ene!AA35+Feb!AA35+Mar!AA35+Abr!AA35+May!AA35+Jun!AA35+Jul!AA35+Ago!AA35+Set!AA35),IF(Config!$C$6=10,SUM(+Ene!AA35+Feb!AA35+Mar!AA35+Abr!AA35+May!AA35+Jun!AA35+Jul!AA35+Ago!AA35+Set!AA35+Oct!AA35),IF(Config!$C$6=11,SUM(+Ene!AA35+Feb!AA35+Mar!AA35+Abr!AA35+May!AA35+Jun!AA35+Jul!AA35+Ago!AA35+Set!AA35+Oct!AA35+Nov!AA35),IF(Config!$C$6=12,SUM(+Ene!AA35+Feb!AA35+Mar!AA35+Abr!AA35+May!AA35+Jun!AA35+Jul!AA35+Ago!AA35+Set!AA35+Oct!AA35+Nov!AA35+Dic!AA35)))))))))))))</f>
        <v>0</v>
      </c>
      <c r="AB35" s="356">
        <f>IF(Config!$C$6=1,SUM(+Ene!AB35),IF(Config!$C$6=2,SUM(+Ene!AB35+Feb!AB35),IF(Config!$C$6=3,SUM(+Ene!AB35+Feb!AB35+Mar!AB35),IF(Config!$C$6=4,SUM(+Ene!AB35+Feb!AB35+Mar!AB35+Abr!AB35),IF(Config!$C$6=5,SUM(Ene!AB35+Feb!AB35+Mar!AB35+Abr!AB35+May!AB35),IF(Config!$C$6=6,SUM(+Ene!AB35+Feb!AB35+Mar!AB35+Abr!AB35+May!AB35+Jun!AB35),IF(Config!$C$6=7,SUM(Ene!AB35+Feb!AB35+Mar!AB35+Abr!AB35+May!AB35+Jun!AB35+Jul!AB35),IF(Config!$C$6=8,SUM(+Ene!AB35+Feb!AB35+Mar!AB35+Abr!AB35+May!AB35+Jun!AB35+Jul!AB35+Ago!AB35),IF(Config!$C$6=9,SUM(+Ene!AB35+Feb!AB35+Mar!AB35+Abr!AB35+May!AB35+Jun!AB35+Jul!AB35+Ago!AB35+Set!AB35),IF(Config!$C$6=10,SUM(+Ene!AB35+Feb!AB35+Mar!AB35+Abr!AB35+May!AB35+Jun!AB35+Jul!AB35+Ago!AB35+Set!AB35+Oct!AB35),IF(Config!$C$6=11,SUM(+Ene!AB35+Feb!AB35+Mar!AB35+Abr!AB35+May!AB35+Jun!AB35+Jul!AB35+Ago!AB35+Set!AB35+Oct!AB35+Nov!AB35),IF(Config!$C$6=12,SUM(+Ene!AB35+Feb!AB35+Mar!AB35+Abr!AB35+May!AB35+Jun!AB35+Jul!AB35+Ago!AB35+Set!AB35+Oct!AB35+Nov!AB35+Dic!AB35)))))))))))))</f>
        <v>0</v>
      </c>
      <c r="AC35" s="356">
        <f>IF(Config!$C$6=1,SUM(+Ene!AC35),IF(Config!$C$6=2,SUM(+Ene!AC35+Feb!AC35),IF(Config!$C$6=3,SUM(+Ene!AC35+Feb!AC35+Mar!AC35),IF(Config!$C$6=4,SUM(+Ene!AC35+Feb!AC35+Mar!AC35+Abr!AC35),IF(Config!$C$6=5,SUM(Ene!AC35+Feb!AC35+Mar!AC35+Abr!AC35+May!AC35),IF(Config!$C$6=6,SUM(+Ene!AC35+Feb!AC35+Mar!AC35+Abr!AC35+May!AC35+Jun!AC35),IF(Config!$C$6=7,SUM(Ene!AC35+Feb!AC35+Mar!AC35+Abr!AC35+May!AC35+Jun!AC35+Jul!AC35),IF(Config!$C$6=8,SUM(+Ene!AC35+Feb!AC35+Mar!AC35+Abr!AC35+May!AC35+Jun!AC35+Jul!AC35+Ago!AC35),IF(Config!$C$6=9,SUM(+Ene!AC35+Feb!AC35+Mar!AC35+Abr!AC35+May!AC35+Jun!AC35+Jul!AC35+Ago!AC35+Set!AC35),IF(Config!$C$6=10,SUM(+Ene!AC35+Feb!AC35+Mar!AC35+Abr!AC35+May!AC35+Jun!AC35+Jul!AC35+Ago!AC35+Set!AC35+Oct!AC35),IF(Config!$C$6=11,SUM(+Ene!AC35+Feb!AC35+Mar!AC35+Abr!AC35+May!AC35+Jun!AC35+Jul!AC35+Ago!AC35+Set!AC35+Oct!AC35+Nov!AC35),IF(Config!$C$6=12,SUM(+Ene!AC35+Feb!AC35+Mar!AC35+Abr!AC35+May!AC35+Jun!AC35+Jul!AC35+Ago!AC35+Set!AC35+Oct!AC35+Nov!AC35+Dic!AC35)))))))))))))</f>
        <v>0</v>
      </c>
      <c r="AD35" s="356">
        <f>IF(Config!$C$6=1,SUM(+Ene!AD35),IF(Config!$C$6=2,SUM(+Ene!AD35+Feb!AD35),IF(Config!$C$6=3,SUM(+Ene!AD35+Feb!AD35+Mar!AD35),IF(Config!$C$6=4,SUM(+Ene!AD35+Feb!AD35+Mar!AD35+Abr!AD35),IF(Config!$C$6=5,SUM(Ene!AD35+Feb!AD35+Mar!AD35+Abr!AD35+May!AD35),IF(Config!$C$6=6,SUM(+Ene!AD35+Feb!AD35+Mar!AD35+Abr!AD35+May!AD35+Jun!AD35),IF(Config!$C$6=7,SUM(Ene!AD35+Feb!AD35+Mar!AD35+Abr!AD35+May!AD35+Jun!AD35+Jul!AD35),IF(Config!$C$6=8,SUM(+Ene!AD35+Feb!AD35+Mar!AD35+Abr!AD35+May!AD35+Jun!AD35+Jul!AD35+Ago!AD35),IF(Config!$C$6=9,SUM(+Ene!AD35+Feb!AD35+Mar!AD35+Abr!AD35+May!AD35+Jun!AD35+Jul!AD35+Ago!AD35+Set!AD35),IF(Config!$C$6=10,SUM(+Ene!AD35+Feb!AD35+Mar!AD35+Abr!AD35+May!AD35+Jun!AD35+Jul!AD35+Ago!AD35+Set!AD35+Oct!AD35),IF(Config!$C$6=11,SUM(+Ene!AD35+Feb!AD35+Mar!AD35+Abr!AD35+May!AD35+Jun!AD35+Jul!AD35+Ago!AD35+Set!AD35+Oct!AD35+Nov!AD35),IF(Config!$C$6=12,SUM(+Ene!AD35+Feb!AD35+Mar!AD35+Abr!AD35+May!AD35+Jun!AD35+Jul!AD35+Ago!AD35+Set!AD35+Oct!AD35+Nov!AD35+Dic!AD35)))))))))))))</f>
        <v>0</v>
      </c>
      <c r="AE35" s="356">
        <f>IF(Config!$C$6=1,SUM(+Ene!AE35),IF(Config!$C$6=2,SUM(+Ene!AE35+Feb!AE35),IF(Config!$C$6=3,SUM(+Ene!AE35+Feb!AE35+Mar!AE35),IF(Config!$C$6=4,SUM(+Ene!AE35+Feb!AE35+Mar!AE35+Abr!AE35),IF(Config!$C$6=5,SUM(Ene!AE35+Feb!AE35+Mar!AE35+Abr!AE35+May!AE35),IF(Config!$C$6=6,SUM(+Ene!AE35+Feb!AE35+Mar!AE35+Abr!AE35+May!AE35+Jun!AE35),IF(Config!$C$6=7,SUM(Ene!AE35+Feb!AE35+Mar!AE35+Abr!AE35+May!AE35+Jun!AE35+Jul!AE35),IF(Config!$C$6=8,SUM(+Ene!AE35+Feb!AE35+Mar!AE35+Abr!AE35+May!AE35+Jun!AE35+Jul!AE35+Ago!AE35),IF(Config!$C$6=9,SUM(+Ene!AE35+Feb!AE35+Mar!AE35+Abr!AE35+May!AE35+Jun!AE35+Jul!AE35+Ago!AE35+Set!AE35),IF(Config!$C$6=10,SUM(+Ene!AE35+Feb!AE35+Mar!AE35+Abr!AE35+May!AE35+Jun!AE35+Jul!AE35+Ago!AE35+Set!AE35+Oct!AE35),IF(Config!$C$6=11,SUM(+Ene!AE35+Feb!AE35+Mar!AE35+Abr!AE35+May!AE35+Jun!AE35+Jul!AE35+Ago!AE35+Set!AE35+Oct!AE35+Nov!AE35),IF(Config!$C$6=12,SUM(+Ene!AE35+Feb!AE35+Mar!AE35+Abr!AE35+May!AE35+Jun!AE35+Jul!AE35+Ago!AE35+Set!AE35+Oct!AE35+Nov!AE35+Dic!AE35)))))))))))))</f>
        <v>0</v>
      </c>
      <c r="AF35" s="356">
        <f>IF(Config!$C$6=1,SUM(+Ene!AF35),IF(Config!$C$6=2,SUM(+Ene!AF35+Feb!AF35),IF(Config!$C$6=3,SUM(+Ene!AF35+Feb!AF35+Mar!AF35),IF(Config!$C$6=4,SUM(+Ene!AF35+Feb!AF35+Mar!AF35+Abr!AF35),IF(Config!$C$6=5,SUM(Ene!AF35+Feb!AF35+Mar!AF35+Abr!AF35+May!AF35),IF(Config!$C$6=6,SUM(+Ene!AF35+Feb!AF35+Mar!AF35+Abr!AF35+May!AF35+Jun!AF35),IF(Config!$C$6=7,SUM(Ene!AF35+Feb!AF35+Mar!AF35+Abr!AF35+May!AF35+Jun!AF35+Jul!AF35),IF(Config!$C$6=8,SUM(+Ene!AF35+Feb!AF35+Mar!AF35+Abr!AF35+May!AF35+Jun!AF35+Jul!AF35+Ago!AF35),IF(Config!$C$6=9,SUM(+Ene!AF35+Feb!AF35+Mar!AF35+Abr!AF35+May!AF35+Jun!AF35+Jul!AF35+Ago!AF35+Set!AF35),IF(Config!$C$6=10,SUM(+Ene!AF35+Feb!AF35+Mar!AF35+Abr!AF35+May!AF35+Jun!AF35+Jul!AF35+Ago!AF35+Set!AF35+Oct!AF35),IF(Config!$C$6=11,SUM(+Ene!AF35+Feb!AF35+Mar!AF35+Abr!AF35+May!AF35+Jun!AF35+Jul!AF35+Ago!AF35+Set!AF35+Oct!AF35+Nov!AF35),IF(Config!$C$6=12,SUM(+Ene!AF35+Feb!AF35+Mar!AF35+Abr!AF35+May!AF35+Jun!AF35+Jul!AF35+Ago!AF35+Set!AF35+Oct!AF35+Nov!AF35+Dic!AF35)))))))))))))</f>
        <v>0</v>
      </c>
      <c r="AG35" s="356">
        <f>IF(Config!$C$6=1,SUM(+Ene!AG35),IF(Config!$C$6=2,SUM(+Ene!AG35+Feb!AG35),IF(Config!$C$6=3,SUM(+Ene!AG35+Feb!AG35+Mar!AG35),IF(Config!$C$6=4,SUM(+Ene!AG35+Feb!AG35+Mar!AG35+Abr!AG35),IF(Config!$C$6=5,SUM(Ene!AG35+Feb!AG35+Mar!AG35+Abr!AG35+May!AG35),IF(Config!$C$6=6,SUM(+Ene!AG35+Feb!AG35+Mar!AG35+Abr!AG35+May!AG35+Jun!AG35),IF(Config!$C$6=7,SUM(Ene!AG35+Feb!AG35+Mar!AG35+Abr!AG35+May!AG35+Jun!AG35+Jul!AG35),IF(Config!$C$6=8,SUM(+Ene!AG35+Feb!AG35+Mar!AG35+Abr!AG35+May!AG35+Jun!AG35+Jul!AG35+Ago!AG35),IF(Config!$C$6=9,SUM(+Ene!AG35+Feb!AG35+Mar!AG35+Abr!AG35+May!AG35+Jun!AG35+Jul!AG35+Ago!AG35+Set!AG35),IF(Config!$C$6=10,SUM(+Ene!AG35+Feb!AG35+Mar!AG35+Abr!AG35+May!AG35+Jun!AG35+Jul!AG35+Ago!AG35+Set!AG35+Oct!AG35),IF(Config!$C$6=11,SUM(+Ene!AG35+Feb!AG35+Mar!AG35+Abr!AG35+May!AG35+Jun!AG35+Jul!AG35+Ago!AG35+Set!AG35+Oct!AG35+Nov!AG35),IF(Config!$C$6=12,SUM(+Ene!AG35+Feb!AG35+Mar!AG35+Abr!AG35+May!AG35+Jun!AG35+Jul!AG35+Ago!AG35+Set!AG35+Oct!AG35+Nov!AG35+Dic!AG35)))))))))))))</f>
        <v>0</v>
      </c>
      <c r="AH35" s="356">
        <f>IF(Config!$C$6=1,SUM(+Ene!AH35),IF(Config!$C$6=2,SUM(+Ene!AH35+Feb!AH35),IF(Config!$C$6=3,SUM(+Ene!AH35+Feb!AH35+Mar!AH35),IF(Config!$C$6=4,SUM(+Ene!AH35+Feb!AH35+Mar!AH35+Abr!AH35),IF(Config!$C$6=5,SUM(Ene!AH35+Feb!AH35+Mar!AH35+Abr!AH35+May!AH35),IF(Config!$C$6=6,SUM(+Ene!AH35+Feb!AH35+Mar!AH35+Abr!AH35+May!AH35+Jun!AH35),IF(Config!$C$6=7,SUM(Ene!AH35+Feb!AH35+Mar!AH35+Abr!AH35+May!AH35+Jun!AH35+Jul!AH35),IF(Config!$C$6=8,SUM(+Ene!AH35+Feb!AH35+Mar!AH35+Abr!AH35+May!AH35+Jun!AH35+Jul!AH35+Ago!AH35),IF(Config!$C$6=9,SUM(+Ene!AH35+Feb!AH35+Mar!AH35+Abr!AH35+May!AH35+Jun!AH35+Jul!AH35+Ago!AH35+Set!AH35),IF(Config!$C$6=10,SUM(+Ene!AH35+Feb!AH35+Mar!AH35+Abr!AH35+May!AH35+Jun!AH35+Jul!AH35+Ago!AH35+Set!AH35+Oct!AH35),IF(Config!$C$6=11,SUM(+Ene!AH35+Feb!AH35+Mar!AH35+Abr!AH35+May!AH35+Jun!AH35+Jul!AH35+Ago!AH35+Set!AH35+Oct!AH35+Nov!AH35),IF(Config!$C$6=12,SUM(+Ene!AH35+Feb!AH35+Mar!AH35+Abr!AH35+May!AH35+Jun!AH35+Jul!AH35+Ago!AH35+Set!AH35+Oct!AH35+Nov!AH35+Dic!AH35)))))))))))))</f>
        <v>0</v>
      </c>
      <c r="AI35" s="356">
        <f>IF(Config!$C$6=1,SUM(+Ene!AI35),IF(Config!$C$6=2,SUM(+Ene!AI35+Feb!AI35),IF(Config!$C$6=3,SUM(+Ene!AI35+Feb!AI35+Mar!AI35),IF(Config!$C$6=4,SUM(+Ene!AI35+Feb!AI35+Mar!AI35+Abr!AI35),IF(Config!$C$6=5,SUM(Ene!AI35+Feb!AI35+Mar!AI35+Abr!AI35+May!AI35),IF(Config!$C$6=6,SUM(+Ene!AI35+Feb!AI35+Mar!AI35+Abr!AI35+May!AI35+Jun!AI35),IF(Config!$C$6=7,SUM(Ene!AI35+Feb!AI35+Mar!AI35+Abr!AI35+May!AI35+Jun!AI35+Jul!AI35),IF(Config!$C$6=8,SUM(+Ene!AI35+Feb!AI35+Mar!AI35+Abr!AI35+May!AI35+Jun!AI35+Jul!AI35+Ago!AI35),IF(Config!$C$6=9,SUM(+Ene!AI35+Feb!AI35+Mar!AI35+Abr!AI35+May!AI35+Jun!AI35+Jul!AI35+Ago!AI35+Set!AI35),IF(Config!$C$6=10,SUM(+Ene!AI35+Feb!AI35+Mar!AI35+Abr!AI35+May!AI35+Jun!AI35+Jul!AI35+Ago!AI35+Set!AI35+Oct!AI35),IF(Config!$C$6=11,SUM(+Ene!AI35+Feb!AI35+Mar!AI35+Abr!AI35+May!AI35+Jun!AI35+Jul!AI35+Ago!AI35+Set!AI35+Oct!AI35+Nov!AI35),IF(Config!$C$6=12,SUM(+Ene!AI35+Feb!AI35+Mar!AI35+Abr!AI35+May!AI35+Jun!AI35+Jul!AI35+Ago!AI35+Set!AI35+Oct!AI35+Nov!AI35+Dic!AI35)))))))))))))</f>
        <v>0</v>
      </c>
      <c r="AJ35" s="356">
        <f>IF(Config!$C$6=1,SUM(+Ene!AJ35),IF(Config!$C$6=2,SUM(+Ene!AJ35+Feb!AJ35),IF(Config!$C$6=3,SUM(+Ene!AJ35+Feb!AJ35+Mar!AJ35),IF(Config!$C$6=4,SUM(+Ene!AJ35+Feb!AJ35+Mar!AJ35+Abr!AJ35),IF(Config!$C$6=5,SUM(Ene!AJ35+Feb!AJ35+Mar!AJ35+Abr!AJ35+May!AJ35),IF(Config!$C$6=6,SUM(+Ene!AJ35+Feb!AJ35+Mar!AJ35+Abr!AJ35+May!AJ35+Jun!AJ35),IF(Config!$C$6=7,SUM(Ene!AJ35+Feb!AJ35+Mar!AJ35+Abr!AJ35+May!AJ35+Jun!AJ35+Jul!AJ35),IF(Config!$C$6=8,SUM(+Ene!AJ35+Feb!AJ35+Mar!AJ35+Abr!AJ35+May!AJ35+Jun!AJ35+Jul!AJ35+Ago!AJ35),IF(Config!$C$6=9,SUM(+Ene!AJ35+Feb!AJ35+Mar!AJ35+Abr!AJ35+May!AJ35+Jun!AJ35+Jul!AJ35+Ago!AJ35+Set!AJ35),IF(Config!$C$6=10,SUM(+Ene!AJ35+Feb!AJ35+Mar!AJ35+Abr!AJ35+May!AJ35+Jun!AJ35+Jul!AJ35+Ago!AJ35+Set!AJ35+Oct!AJ35),IF(Config!$C$6=11,SUM(+Ene!AJ35+Feb!AJ35+Mar!AJ35+Abr!AJ35+May!AJ35+Jun!AJ35+Jul!AJ35+Ago!AJ35+Set!AJ35+Oct!AJ35+Nov!AJ35),IF(Config!$C$6=12,SUM(+Ene!AJ35+Feb!AJ35+Mar!AJ35+Abr!AJ35+May!AJ35+Jun!AJ35+Jul!AJ35+Ago!AJ35+Set!AJ35+Oct!AJ35+Nov!AJ35+Dic!AJ35)))))))))))))</f>
        <v>0</v>
      </c>
      <c r="AK35" s="356">
        <f>IF(Config!$C$6=1,SUM(+Ene!AK35),IF(Config!$C$6=2,SUM(+Ene!AK35+Feb!AK35),IF(Config!$C$6=3,SUM(+Ene!AK35+Feb!AK35+Mar!AK35),IF(Config!$C$6=4,SUM(+Ene!AK35+Feb!AK35+Mar!AK35+Abr!AK35),IF(Config!$C$6=5,SUM(Ene!AK35+Feb!AK35+Mar!AK35+Abr!AK35+May!AK35),IF(Config!$C$6=6,SUM(+Ene!AK35+Feb!AK35+Mar!AK35+Abr!AK35+May!AK35+Jun!AK35),IF(Config!$C$6=7,SUM(Ene!AK35+Feb!AK35+Mar!AK35+Abr!AK35+May!AK35+Jun!AK35+Jul!AK35),IF(Config!$C$6=8,SUM(+Ene!AK35+Feb!AK35+Mar!AK35+Abr!AK35+May!AK35+Jun!AK35+Jul!AK35+Ago!AK35),IF(Config!$C$6=9,SUM(+Ene!AK35+Feb!AK35+Mar!AK35+Abr!AK35+May!AK35+Jun!AK35+Jul!AK35+Ago!AK35+Set!AK35),IF(Config!$C$6=10,SUM(+Ene!AK35+Feb!AK35+Mar!AK35+Abr!AK35+May!AK35+Jun!AK35+Jul!AK35+Ago!AK35+Set!AK35+Oct!AK35),IF(Config!$C$6=11,SUM(+Ene!AK35+Feb!AK35+Mar!AK35+Abr!AK35+May!AK35+Jun!AK35+Jul!AK35+Ago!AK35+Set!AK35+Oct!AK35+Nov!AK35),IF(Config!$C$6=12,SUM(+Ene!AK35+Feb!AK35+Mar!AK35+Abr!AK35+May!AK35+Jun!AK35+Jul!AK35+Ago!AK35+Set!AK35+Oct!AK35+Nov!AK35+Dic!AK35)))))))))))))</f>
        <v>0</v>
      </c>
      <c r="AL35" s="356">
        <f>IF(Config!$C$6=1,SUM(+Ene!AL35),IF(Config!$C$6=2,SUM(+Ene!AL35+Feb!AL35),IF(Config!$C$6=3,SUM(+Ene!AL35+Feb!AL35+Mar!AL35),IF(Config!$C$6=4,SUM(+Ene!AL35+Feb!AL35+Mar!AL35+Abr!AL35),IF(Config!$C$6=5,SUM(Ene!AL35+Feb!AL35+Mar!AL35+Abr!AL35+May!AL35),IF(Config!$C$6=6,SUM(+Ene!AL35+Feb!AL35+Mar!AL35+Abr!AL35+May!AL35+Jun!AL35),IF(Config!$C$6=7,SUM(Ene!AL35+Feb!AL35+Mar!AL35+Abr!AL35+May!AL35+Jun!AL35+Jul!AL35),IF(Config!$C$6=8,SUM(+Ene!AL35+Feb!AL35+Mar!AL35+Abr!AL35+May!AL35+Jun!AL35+Jul!AL35+Ago!AL35),IF(Config!$C$6=9,SUM(+Ene!AL35+Feb!AL35+Mar!AL35+Abr!AL35+May!AL35+Jun!AL35+Jul!AL35+Ago!AL35+Set!AL35),IF(Config!$C$6=10,SUM(+Ene!AL35+Feb!AL35+Mar!AL35+Abr!AL35+May!AL35+Jun!AL35+Jul!AL35+Ago!AL35+Set!AL35+Oct!AL35),IF(Config!$C$6=11,SUM(+Ene!AL35+Feb!AL35+Mar!AL35+Abr!AL35+May!AL35+Jun!AL35+Jul!AL35+Ago!AL35+Set!AL35+Oct!AL35+Nov!AL35),IF(Config!$C$6=12,SUM(+Ene!AL35+Feb!AL35+Mar!AL35+Abr!AL35+May!AL35+Jun!AL35+Jul!AL35+Ago!AL35+Set!AL35+Oct!AL35+Nov!AL35+Dic!AL35)))))))))))))</f>
        <v>0</v>
      </c>
      <c r="AM35" s="356">
        <f>IF(Config!$C$6=1,SUM(+Ene!AM35),IF(Config!$C$6=2,SUM(+Ene!AM35+Feb!AM35),IF(Config!$C$6=3,SUM(+Ene!AM35+Feb!AM35+Mar!AM35),IF(Config!$C$6=4,SUM(+Ene!AM35+Feb!AM35+Mar!AM35+Abr!AM35),IF(Config!$C$6=5,SUM(Ene!AM35+Feb!AM35+Mar!AM35+Abr!AM35+May!AM35),IF(Config!$C$6=6,SUM(+Ene!AM35+Feb!AM35+Mar!AM35+Abr!AM35+May!AM35+Jun!AM35),IF(Config!$C$6=7,SUM(Ene!AM35+Feb!AM35+Mar!AM35+Abr!AM35+May!AM35+Jun!AM35+Jul!AM35),IF(Config!$C$6=8,SUM(+Ene!AM35+Feb!AM35+Mar!AM35+Abr!AM35+May!AM35+Jun!AM35+Jul!AM35+Ago!AM35),IF(Config!$C$6=9,SUM(+Ene!AM35+Feb!AM35+Mar!AM35+Abr!AM35+May!AM35+Jun!AM35+Jul!AM35+Ago!AM35+Set!AM35),IF(Config!$C$6=10,SUM(+Ene!AM35+Feb!AM35+Mar!AM35+Abr!AM35+May!AM35+Jun!AM35+Jul!AM35+Ago!AM35+Set!AM35+Oct!AM35),IF(Config!$C$6=11,SUM(+Ene!AM35+Feb!AM35+Mar!AM35+Abr!AM35+May!AM35+Jun!AM35+Jul!AM35+Ago!AM35+Set!AM35+Oct!AM35+Nov!AM35),IF(Config!$C$6=12,SUM(+Ene!AM35+Feb!AM35+Mar!AM35+Abr!AM35+May!AM35+Jun!AM35+Jul!AM35+Ago!AM35+Set!AM35+Oct!AM35+Nov!AM35+Dic!AM35)))))))))))))</f>
        <v>0</v>
      </c>
      <c r="AN35" s="356">
        <f>IF(Config!$C$6=1,SUM(+Ene!AN35),IF(Config!$C$6=2,SUM(+Ene!AN35+Feb!AN35),IF(Config!$C$6=3,SUM(+Ene!AN35+Feb!AN35+Mar!AN35),IF(Config!$C$6=4,SUM(+Ene!AN35+Feb!AN35+Mar!AN35+Abr!AN35),IF(Config!$C$6=5,SUM(Ene!AN35+Feb!AN35+Mar!AN35+Abr!AN35+May!AN35),IF(Config!$C$6=6,SUM(+Ene!AN35+Feb!AN35+Mar!AN35+Abr!AN35+May!AN35+Jun!AN35),IF(Config!$C$6=7,SUM(Ene!AN35+Feb!AN35+Mar!AN35+Abr!AN35+May!AN35+Jun!AN35+Jul!AN35),IF(Config!$C$6=8,SUM(+Ene!AN35+Feb!AN35+Mar!AN35+Abr!AN35+May!AN35+Jun!AN35+Jul!AN35+Ago!AN35),IF(Config!$C$6=9,SUM(+Ene!AN35+Feb!AN35+Mar!AN35+Abr!AN35+May!AN35+Jun!AN35+Jul!AN35+Ago!AN35+Set!AN35),IF(Config!$C$6=10,SUM(+Ene!AN35+Feb!AN35+Mar!AN35+Abr!AN35+May!AN35+Jun!AN35+Jul!AN35+Ago!AN35+Set!AN35+Oct!AN35),IF(Config!$C$6=11,SUM(+Ene!AN35+Feb!AN35+Mar!AN35+Abr!AN35+May!AN35+Jun!AN35+Jul!AN35+Ago!AN35+Set!AN35+Oct!AN35+Nov!AN35),IF(Config!$C$6=12,SUM(+Ene!AN35+Feb!AN35+Mar!AN35+Abr!AN35+May!AN35+Jun!AN35+Jul!AN35+Ago!AN35+Set!AN35+Oct!AN35+Nov!AN35+Dic!AN35)))))))))))))</f>
        <v>0</v>
      </c>
      <c r="AO35" s="356">
        <f>IF(Config!$C$6=1,SUM(+Ene!AO35),IF(Config!$C$6=2,SUM(+Ene!AO35+Feb!AO35),IF(Config!$C$6=3,SUM(+Ene!AO35+Feb!AO35+Mar!AO35),IF(Config!$C$6=4,SUM(+Ene!AO35+Feb!AO35+Mar!AO35+Abr!AO35),IF(Config!$C$6=5,SUM(Ene!AO35+Feb!AO35+Mar!AO35+Abr!AO35+May!AO35),IF(Config!$C$6=6,SUM(+Ene!AO35+Feb!AO35+Mar!AO35+Abr!AO35+May!AO35+Jun!AO35),IF(Config!$C$6=7,SUM(Ene!AO35+Feb!AO35+Mar!AO35+Abr!AO35+May!AO35+Jun!AO35+Jul!AO35),IF(Config!$C$6=8,SUM(+Ene!AO35+Feb!AO35+Mar!AO35+Abr!AO35+May!AO35+Jun!AO35+Jul!AO35+Ago!AO35),IF(Config!$C$6=9,SUM(+Ene!AO35+Feb!AO35+Mar!AO35+Abr!AO35+May!AO35+Jun!AO35+Jul!AO35+Ago!AO35+Set!AO35),IF(Config!$C$6=10,SUM(+Ene!AO35+Feb!AO35+Mar!AO35+Abr!AO35+May!AO35+Jun!AO35+Jul!AO35+Ago!AO35+Set!AO35+Oct!AO35),IF(Config!$C$6=11,SUM(+Ene!AO35+Feb!AO35+Mar!AO35+Abr!AO35+May!AO35+Jun!AO35+Jul!AO35+Ago!AO35+Set!AO35+Oct!AO35+Nov!AO35),IF(Config!$C$6=12,SUM(+Ene!AO35+Feb!AO35+Mar!AO35+Abr!AO35+May!AO35+Jun!AO35+Jul!AO35+Ago!AO35+Set!AO35+Oct!AO35+Nov!AO35+Dic!AO35)))))))))))))</f>
        <v>0</v>
      </c>
      <c r="AP35" s="356">
        <f>IF(Config!$C$6=1,SUM(+Ene!AP35),IF(Config!$C$6=2,SUM(+Ene!AP35+Feb!AP35),IF(Config!$C$6=3,SUM(+Ene!AP35+Feb!AP35+Mar!AP35),IF(Config!$C$6=4,SUM(+Ene!AP35+Feb!AP35+Mar!AP35+Abr!AP35),IF(Config!$C$6=5,SUM(Ene!AP35+Feb!AP35+Mar!AP35+Abr!AP35+May!AP35),IF(Config!$C$6=6,SUM(+Ene!AP35+Feb!AP35+Mar!AP35+Abr!AP35+May!AP35+Jun!AP35),IF(Config!$C$6=7,SUM(Ene!AP35+Feb!AP35+Mar!AP35+Abr!AP35+May!AP35+Jun!AP35+Jul!AP35),IF(Config!$C$6=8,SUM(+Ene!AP35+Feb!AP35+Mar!AP35+Abr!AP35+May!AP35+Jun!AP35+Jul!AP35+Ago!AP35),IF(Config!$C$6=9,SUM(+Ene!AP35+Feb!AP35+Mar!AP35+Abr!AP35+May!AP35+Jun!AP35+Jul!AP35+Ago!AP35+Set!AP35),IF(Config!$C$6=10,SUM(+Ene!AP35+Feb!AP35+Mar!AP35+Abr!AP35+May!AP35+Jun!AP35+Jul!AP35+Ago!AP35+Set!AP35+Oct!AP35),IF(Config!$C$6=11,SUM(+Ene!AP35+Feb!AP35+Mar!AP35+Abr!AP35+May!AP35+Jun!AP35+Jul!AP35+Ago!AP35+Set!AP35+Oct!AP35+Nov!AP35),IF(Config!$C$6=12,SUM(+Ene!AP35+Feb!AP35+Mar!AP35+Abr!AP35+May!AP35+Jun!AP35+Jul!AP35+Ago!AP35+Set!AP35+Oct!AP35+Nov!AP35+Dic!AP35)))))))))))))</f>
        <v>0</v>
      </c>
      <c r="AQ35" s="356">
        <f>IF(Config!$C$6=1,SUM(+Ene!AQ35),IF(Config!$C$6=2,SUM(+Ene!AQ35+Feb!AQ35),IF(Config!$C$6=3,SUM(+Ene!AQ35+Feb!AQ35+Mar!AQ35),IF(Config!$C$6=4,SUM(+Ene!AQ35+Feb!AQ35+Mar!AQ35+Abr!AQ35),IF(Config!$C$6=5,SUM(Ene!AQ35+Feb!AQ35+Mar!AQ35+Abr!AQ35+May!AQ35),IF(Config!$C$6=6,SUM(+Ene!AQ35+Feb!AQ35+Mar!AQ35+Abr!AQ35+May!AQ35+Jun!AQ35),IF(Config!$C$6=7,SUM(Ene!AQ35+Feb!AQ35+Mar!AQ35+Abr!AQ35+May!AQ35+Jun!AQ35+Jul!AQ35),IF(Config!$C$6=8,SUM(+Ene!AQ35+Feb!AQ35+Mar!AQ35+Abr!AQ35+May!AQ35+Jun!AQ35+Jul!AQ35+Ago!AQ35),IF(Config!$C$6=9,SUM(+Ene!AQ35+Feb!AQ35+Mar!AQ35+Abr!AQ35+May!AQ35+Jun!AQ35+Jul!AQ35+Ago!AQ35+Set!AQ35),IF(Config!$C$6=10,SUM(+Ene!AQ35+Feb!AQ35+Mar!AQ35+Abr!AQ35+May!AQ35+Jun!AQ35+Jul!AQ35+Ago!AQ35+Set!AQ35+Oct!AQ35),IF(Config!$C$6=11,SUM(+Ene!AQ35+Feb!AQ35+Mar!AQ35+Abr!AQ35+May!AQ35+Jun!AQ35+Jul!AQ35+Ago!AQ35+Set!AQ35+Oct!AQ35+Nov!AQ35),IF(Config!$C$6=12,SUM(+Ene!AQ35+Feb!AQ35+Mar!AQ35+Abr!AQ35+May!AQ35+Jun!AQ35+Jul!AQ35+Ago!AQ35+Set!AQ35+Oct!AQ35+Nov!AQ35+Dic!AQ35)))))))))))))</f>
        <v>0</v>
      </c>
      <c r="AR35" s="356">
        <f>IF(Config!$C$6=1,SUM(+Ene!AR35),IF(Config!$C$6=2,SUM(+Ene!AR35+Feb!AR35),IF(Config!$C$6=3,SUM(+Ene!AR35+Feb!AR35+Mar!AR35),IF(Config!$C$6=4,SUM(+Ene!AR35+Feb!AR35+Mar!AR35+Abr!AR35),IF(Config!$C$6=5,SUM(Ene!AR35+Feb!AR35+Mar!AR35+Abr!AR35+May!AR35),IF(Config!$C$6=6,SUM(+Ene!AR35+Feb!AR35+Mar!AR35+Abr!AR35+May!AR35+Jun!AR35),IF(Config!$C$6=7,SUM(Ene!AR35+Feb!AR35+Mar!AR35+Abr!AR35+May!AR35+Jun!AR35+Jul!AR35),IF(Config!$C$6=8,SUM(+Ene!AR35+Feb!AR35+Mar!AR35+Abr!AR35+May!AR35+Jun!AR35+Jul!AR35+Ago!AR35),IF(Config!$C$6=9,SUM(+Ene!AR35+Feb!AR35+Mar!AR35+Abr!AR35+May!AR35+Jun!AR35+Jul!AR35+Ago!AR35+Set!AR35),IF(Config!$C$6=10,SUM(+Ene!AR35+Feb!AR35+Mar!AR35+Abr!AR35+May!AR35+Jun!AR35+Jul!AR35+Ago!AR35+Set!AR35+Oct!AR35),IF(Config!$C$6=11,SUM(+Ene!AR35+Feb!AR35+Mar!AR35+Abr!AR35+May!AR35+Jun!AR35+Jul!AR35+Ago!AR35+Set!AR35+Oct!AR35+Nov!AR35),IF(Config!$C$6=12,SUM(+Ene!AR35+Feb!AR35+Mar!AR35+Abr!AR35+May!AR35+Jun!AR35+Jul!AR35+Ago!AR35+Set!AR35+Oct!AR35+Nov!AR35+Dic!AR35)))))))))))))</f>
        <v>0</v>
      </c>
      <c r="AS35" s="356">
        <f>IF(Config!$C$6=1,SUM(+Ene!AS35),IF(Config!$C$6=2,SUM(+Ene!AS35+Feb!AS35),IF(Config!$C$6=3,SUM(+Ene!AS35+Feb!AS35+Mar!AS35),IF(Config!$C$6=4,SUM(+Ene!AS35+Feb!AS35+Mar!AS35+Abr!AS35),IF(Config!$C$6=5,SUM(Ene!AS35+Feb!AS35+Mar!AS35+Abr!AS35+May!AS35),IF(Config!$C$6=6,SUM(+Ene!AS35+Feb!AS35+Mar!AS35+Abr!AS35+May!AS35+Jun!AS35),IF(Config!$C$6=7,SUM(Ene!AS35+Feb!AS35+Mar!AS35+Abr!AS35+May!AS35+Jun!AS35+Jul!AS35),IF(Config!$C$6=8,SUM(+Ene!AS35+Feb!AS35+Mar!AS35+Abr!AS35+May!AS35+Jun!AS35+Jul!AS35+Ago!AS35),IF(Config!$C$6=9,SUM(+Ene!AS35+Feb!AS35+Mar!AS35+Abr!AS35+May!AS35+Jun!AS35+Jul!AS35+Ago!AS35+Set!AS35),IF(Config!$C$6=10,SUM(+Ene!AS35+Feb!AS35+Mar!AS35+Abr!AS35+May!AS35+Jun!AS35+Jul!AS35+Ago!AS35+Set!AS35+Oct!AS35),IF(Config!$C$6=11,SUM(+Ene!AS35+Feb!AS35+Mar!AS35+Abr!AS35+May!AS35+Jun!AS35+Jul!AS35+Ago!AS35+Set!AS35+Oct!AS35+Nov!AS35),IF(Config!$C$6=12,SUM(+Ene!AS35+Feb!AS35+Mar!AS35+Abr!AS35+May!AS35+Jun!AS35+Jul!AS35+Ago!AS35+Set!AS35+Oct!AS35+Nov!AS35+Dic!AS35)))))))))))))</f>
        <v>0</v>
      </c>
      <c r="AT35" s="356">
        <f>IF(Config!$C$6=1,SUM(+Ene!AT35),IF(Config!$C$6=2,SUM(+Ene!AT35+Feb!AT35),IF(Config!$C$6=3,SUM(+Ene!AT35+Feb!AT35+Mar!AT35),IF(Config!$C$6=4,SUM(+Ene!AT35+Feb!AT35+Mar!AT35+Abr!AT35),IF(Config!$C$6=5,SUM(Ene!AT35+Feb!AT35+Mar!AT35+Abr!AT35+May!AT35),IF(Config!$C$6=6,SUM(+Ene!AT35+Feb!AT35+Mar!AT35+Abr!AT35+May!AT35+Jun!AT35),IF(Config!$C$6=7,SUM(Ene!AT35+Feb!AT35+Mar!AT35+Abr!AT35+May!AT35+Jun!AT35+Jul!AT35),IF(Config!$C$6=8,SUM(+Ene!AT35+Feb!AT35+Mar!AT35+Abr!AT35+May!AT35+Jun!AT35+Jul!AT35+Ago!AT35),IF(Config!$C$6=9,SUM(+Ene!AT35+Feb!AT35+Mar!AT35+Abr!AT35+May!AT35+Jun!AT35+Jul!AT35+Ago!AT35+Set!AT35),IF(Config!$C$6=10,SUM(+Ene!AT35+Feb!AT35+Mar!AT35+Abr!AT35+May!AT35+Jun!AT35+Jul!AT35+Ago!AT35+Set!AT35+Oct!AT35),IF(Config!$C$6=11,SUM(+Ene!AT35+Feb!AT35+Mar!AT35+Abr!AT35+May!AT35+Jun!AT35+Jul!AT35+Ago!AT35+Set!AT35+Oct!AT35+Nov!AT35),IF(Config!$C$6=12,SUM(+Ene!AT35+Feb!AT35+Mar!AT35+Abr!AT35+May!AT35+Jun!AT35+Jul!AT35+Ago!AT35+Set!AT35+Oct!AT35+Nov!AT35+Dic!AT35)))))))))))))</f>
        <v>0</v>
      </c>
      <c r="AU35" s="367">
        <f t="shared" si="8"/>
        <v>0</v>
      </c>
      <c r="AV35" s="37">
        <f t="shared" si="9"/>
        <v>0</v>
      </c>
      <c r="AW35" s="37">
        <f t="shared" si="10"/>
        <v>0</v>
      </c>
      <c r="AX35" s="37">
        <f t="shared" si="11"/>
        <v>0</v>
      </c>
      <c r="AY35" s="37">
        <f t="shared" si="12"/>
        <v>0</v>
      </c>
      <c r="AZ35" s="37">
        <f t="shared" si="13"/>
        <v>0</v>
      </c>
      <c r="BA35" s="37">
        <f t="shared" si="14"/>
        <v>0</v>
      </c>
      <c r="BB35" s="37">
        <f t="shared" si="15"/>
        <v>0</v>
      </c>
      <c r="BC35" s="37">
        <f t="shared" si="16"/>
        <v>0</v>
      </c>
      <c r="BD35" s="38">
        <f t="shared" si="17"/>
        <v>0</v>
      </c>
      <c r="BE35" s="37">
        <f t="shared" si="18"/>
        <v>0</v>
      </c>
      <c r="BF35" s="54">
        <f t="shared" si="6"/>
        <v>0</v>
      </c>
      <c r="BG35" t="str">
        <f t="shared" si="7"/>
        <v>OK</v>
      </c>
    </row>
    <row r="36" spans="1:59" ht="30" x14ac:dyDescent="0.25">
      <c r="A36" s="352">
        <v>33</v>
      </c>
      <c r="B36" s="355" t="s">
        <v>641</v>
      </c>
      <c r="C36" s="361" t="s">
        <v>726</v>
      </c>
      <c r="D36" s="356">
        <f>IF(Config!$C$6=1,SUM(+Ene!D36),IF(Config!$C$6=2,SUM(+Ene!D36+Feb!D36),IF(Config!$C$6=3,SUM(+Ene!D36+Feb!D36+Mar!D36),IF(Config!$C$6=4,SUM(+Ene!D36+Feb!D36+Mar!D36+Abr!D36),IF(Config!$C$6=5,SUM(Ene!D36+Feb!D36+Mar!D36+Abr!D36+May!D36),IF(Config!$C$6=6,SUM(+Ene!D36+Feb!D36+Mar!D36+Abr!D36+May!D36+Jun!D36),IF(Config!$C$6=7,SUM(Ene!D36+Feb!D36+Mar!D36+Abr!D36+May!D36+Jun!D36+Jul!D36),IF(Config!$C$6=8,SUM(+Ene!D36+Feb!D36+Mar!D36+Abr!D36+May!D36+Jun!D36+Jul!D36+Ago!D36),IF(Config!$C$6=9,SUM(+Ene!D36+Feb!D36+Mar!D36+Abr!D36+May!D36+Jun!D36+Jul!D36+Ago!D36+Set!D36),IF(Config!$C$6=10,SUM(+Ene!D36+Feb!D36+Mar!D36+Abr!D36+May!D36+Jun!D36+Jul!D36+Ago!D36+Set!D36+Oct!D36),IF(Config!$C$6=11,SUM(+Ene!D36+Feb!D36+Mar!D36+Abr!D36+May!D36+Jun!D36+Jul!D36+Ago!D36+Set!D36+Oct!D36+Nov!D36),IF(Config!$C$6=12,SUM(+Ene!D36+Feb!D36+Mar!D36+Abr!D36+May!D36+Jun!D36+Jul!D36+Ago!D36+Set!D36+Oct!D36+Nov!D36+Dic!D36)))))))))))))</f>
        <v>0</v>
      </c>
      <c r="E36" s="356">
        <f>IF(Config!$C$6=1,SUM(+Ene!E36),IF(Config!$C$6=2,SUM(+Ene!E36+Feb!E36),IF(Config!$C$6=3,SUM(+Ene!E36+Feb!E36+Mar!E36),IF(Config!$C$6=4,SUM(+Ene!E36+Feb!E36+Mar!E36+Abr!E36),IF(Config!$C$6=5,SUM(Ene!E36+Feb!E36+Mar!E36+Abr!E36+May!E36),IF(Config!$C$6=6,SUM(+Ene!E36+Feb!E36+Mar!E36+Abr!E36+May!E36+Jun!E36),IF(Config!$C$6=7,SUM(Ene!E36+Feb!E36+Mar!E36+Abr!E36+May!E36+Jun!E36+Jul!E36),IF(Config!$C$6=8,SUM(+Ene!E36+Feb!E36+Mar!E36+Abr!E36+May!E36+Jun!E36+Jul!E36+Ago!E36),IF(Config!$C$6=9,SUM(+Ene!E36+Feb!E36+Mar!E36+Abr!E36+May!E36+Jun!E36+Jul!E36+Ago!E36+Set!E36),IF(Config!$C$6=10,SUM(+Ene!E36+Feb!E36+Mar!E36+Abr!E36+May!E36+Jun!E36+Jul!E36+Ago!E36+Set!E36+Oct!E36),IF(Config!$C$6=11,SUM(+Ene!E36+Feb!E36+Mar!E36+Abr!E36+May!E36+Jun!E36+Jul!E36+Ago!E36+Set!E36+Oct!E36+Nov!E36),IF(Config!$C$6=12,SUM(+Ene!E36+Feb!E36+Mar!E36+Abr!E36+May!E36+Jun!E36+Jul!E36+Ago!E36+Set!E36+Oct!E36+Nov!E36+Dic!E36)))))))))))))</f>
        <v>0</v>
      </c>
      <c r="F36" s="356">
        <f>IF(Config!$C$6=1,SUM(+Ene!F36),IF(Config!$C$6=2,SUM(+Ene!F36+Feb!F36),IF(Config!$C$6=3,SUM(+Ene!F36+Feb!F36+Mar!F36),IF(Config!$C$6=4,SUM(+Ene!F36+Feb!F36+Mar!F36+Abr!F36),IF(Config!$C$6=5,SUM(Ene!F36+Feb!F36+Mar!F36+Abr!F36+May!F36),IF(Config!$C$6=6,SUM(+Ene!F36+Feb!F36+Mar!F36+Abr!F36+May!F36+Jun!F36),IF(Config!$C$6=7,SUM(Ene!F36+Feb!F36+Mar!F36+Abr!F36+May!F36+Jun!F36+Jul!F36),IF(Config!$C$6=8,SUM(+Ene!F36+Feb!F36+Mar!F36+Abr!F36+May!F36+Jun!F36+Jul!F36+Ago!F36),IF(Config!$C$6=9,SUM(+Ene!F36+Feb!F36+Mar!F36+Abr!F36+May!F36+Jun!F36+Jul!F36+Ago!F36+Set!F36),IF(Config!$C$6=10,SUM(+Ene!F36+Feb!F36+Mar!F36+Abr!F36+May!F36+Jun!F36+Jul!F36+Ago!F36+Set!F36+Oct!F36),IF(Config!$C$6=11,SUM(+Ene!F36+Feb!F36+Mar!F36+Abr!F36+May!F36+Jun!F36+Jul!F36+Ago!F36+Set!F36+Oct!F36+Nov!F36),IF(Config!$C$6=12,SUM(+Ene!F36+Feb!F36+Mar!F36+Abr!F36+May!F36+Jun!F36+Jul!F36+Ago!F36+Set!F36+Oct!F36+Nov!F36+Dic!F36)))))))))))))</f>
        <v>0</v>
      </c>
      <c r="G36" s="356">
        <f>IF(Config!$C$6=1,SUM(+Ene!G36),IF(Config!$C$6=2,SUM(+Ene!G36+Feb!G36),IF(Config!$C$6=3,SUM(+Ene!G36+Feb!G36+Mar!G36),IF(Config!$C$6=4,SUM(+Ene!G36+Feb!G36+Mar!G36+Abr!G36),IF(Config!$C$6=5,SUM(Ene!G36+Feb!G36+Mar!G36+Abr!G36+May!G36),IF(Config!$C$6=6,SUM(+Ene!G36+Feb!G36+Mar!G36+Abr!G36+May!G36+Jun!G36),IF(Config!$C$6=7,SUM(Ene!G36+Feb!G36+Mar!G36+Abr!G36+May!G36+Jun!G36+Jul!G36),IF(Config!$C$6=8,SUM(+Ene!G36+Feb!G36+Mar!G36+Abr!G36+May!G36+Jun!G36+Jul!G36+Ago!G36),IF(Config!$C$6=9,SUM(+Ene!G36+Feb!G36+Mar!G36+Abr!G36+May!G36+Jun!G36+Jul!G36+Ago!G36+Set!G36),IF(Config!$C$6=10,SUM(+Ene!G36+Feb!G36+Mar!G36+Abr!G36+May!G36+Jun!G36+Jul!G36+Ago!G36+Set!G36+Oct!G36),IF(Config!$C$6=11,SUM(+Ene!G36+Feb!G36+Mar!G36+Abr!G36+May!G36+Jun!G36+Jul!G36+Ago!G36+Set!G36+Oct!G36+Nov!G36),IF(Config!$C$6=12,SUM(+Ene!G36+Feb!G36+Mar!G36+Abr!G36+May!G36+Jun!G36+Jul!G36+Ago!G36+Set!G36+Oct!G36+Nov!G36+Dic!G36)))))))))))))</f>
        <v>688</v>
      </c>
      <c r="H36" s="356">
        <f>IF(Config!$C$6=1,SUM(+Ene!H36),IF(Config!$C$6=2,SUM(+Ene!H36+Feb!H36),IF(Config!$C$6=3,SUM(+Ene!H36+Feb!H36+Mar!H36),IF(Config!$C$6=4,SUM(+Ene!H36+Feb!H36+Mar!H36+Abr!H36),IF(Config!$C$6=5,SUM(Ene!H36+Feb!H36+Mar!H36+Abr!H36+May!H36),IF(Config!$C$6=6,SUM(+Ene!H36+Feb!H36+Mar!H36+Abr!H36+May!H36+Jun!H36),IF(Config!$C$6=7,SUM(Ene!H36+Feb!H36+Mar!H36+Abr!H36+May!H36+Jun!H36+Jul!H36),IF(Config!$C$6=8,SUM(+Ene!H36+Feb!H36+Mar!H36+Abr!H36+May!H36+Jun!H36+Jul!H36+Ago!H36),IF(Config!$C$6=9,SUM(+Ene!H36+Feb!H36+Mar!H36+Abr!H36+May!H36+Jun!H36+Jul!H36+Ago!H36+Set!H36),IF(Config!$C$6=10,SUM(+Ene!H36+Feb!H36+Mar!H36+Abr!H36+May!H36+Jun!H36+Jul!H36+Ago!H36+Set!H36+Oct!H36),IF(Config!$C$6=11,SUM(+Ene!H36+Feb!H36+Mar!H36+Abr!H36+May!H36+Jun!H36+Jul!H36+Ago!H36+Set!H36+Oct!H36+Nov!H36),IF(Config!$C$6=12,SUM(+Ene!H36+Feb!H36+Mar!H36+Abr!H36+May!H36+Jun!H36+Jul!H36+Ago!H36+Set!H36+Oct!H36+Nov!H36+Dic!H36)))))))))))))</f>
        <v>56</v>
      </c>
      <c r="I36" s="356">
        <f>IF(Config!$C$6=1,SUM(+Ene!I36),IF(Config!$C$6=2,SUM(+Ene!I36+Feb!I36),IF(Config!$C$6=3,SUM(+Ene!I36+Feb!I36+Mar!I36),IF(Config!$C$6=4,SUM(+Ene!I36+Feb!I36+Mar!I36+Abr!I36),IF(Config!$C$6=5,SUM(Ene!I36+Feb!I36+Mar!I36+Abr!I36+May!I36),IF(Config!$C$6=6,SUM(+Ene!I36+Feb!I36+Mar!I36+Abr!I36+May!I36+Jun!I36),IF(Config!$C$6=7,SUM(Ene!I36+Feb!I36+Mar!I36+Abr!I36+May!I36+Jun!I36+Jul!I36),IF(Config!$C$6=8,SUM(+Ene!I36+Feb!I36+Mar!I36+Abr!I36+May!I36+Jun!I36+Jul!I36+Ago!I36),IF(Config!$C$6=9,SUM(+Ene!I36+Feb!I36+Mar!I36+Abr!I36+May!I36+Jun!I36+Jul!I36+Ago!I36+Set!I36),IF(Config!$C$6=10,SUM(+Ene!I36+Feb!I36+Mar!I36+Abr!I36+May!I36+Jun!I36+Jul!I36+Ago!I36+Set!I36+Oct!I36),IF(Config!$C$6=11,SUM(+Ene!I36+Feb!I36+Mar!I36+Abr!I36+May!I36+Jun!I36+Jul!I36+Ago!I36+Set!I36+Oct!I36+Nov!I36),IF(Config!$C$6=12,SUM(+Ene!I36+Feb!I36+Mar!I36+Abr!I36+May!I36+Jun!I36+Jul!I36+Ago!I36+Set!I36+Oct!I36+Nov!I36+Dic!I36)))))))))))))</f>
        <v>0</v>
      </c>
      <c r="J36" s="356">
        <f>IF(Config!$C$6=1,SUM(+Ene!J36),IF(Config!$C$6=2,SUM(+Ene!J36+Feb!J36),IF(Config!$C$6=3,SUM(+Ene!J36+Feb!J36+Mar!J36),IF(Config!$C$6=4,SUM(+Ene!J36+Feb!J36+Mar!J36+Abr!J36),IF(Config!$C$6=5,SUM(Ene!J36+Feb!J36+Mar!J36+Abr!J36+May!J36),IF(Config!$C$6=6,SUM(+Ene!J36+Feb!J36+Mar!J36+Abr!J36+May!J36+Jun!J36),IF(Config!$C$6=7,SUM(Ene!J36+Feb!J36+Mar!J36+Abr!J36+May!J36+Jun!J36+Jul!J36),IF(Config!$C$6=8,SUM(+Ene!J36+Feb!J36+Mar!J36+Abr!J36+May!J36+Jun!J36+Jul!J36+Ago!J36),IF(Config!$C$6=9,SUM(+Ene!J36+Feb!J36+Mar!J36+Abr!J36+May!J36+Jun!J36+Jul!J36+Ago!J36+Set!J36),IF(Config!$C$6=10,SUM(+Ene!J36+Feb!J36+Mar!J36+Abr!J36+May!J36+Jun!J36+Jul!J36+Ago!J36+Set!J36+Oct!J36),IF(Config!$C$6=11,SUM(+Ene!J36+Feb!J36+Mar!J36+Abr!J36+May!J36+Jun!J36+Jul!J36+Ago!J36+Set!J36+Oct!J36+Nov!J36),IF(Config!$C$6=12,SUM(+Ene!J36+Feb!J36+Mar!J36+Abr!J36+May!J36+Jun!J36+Jul!J36+Ago!J36+Set!J36+Oct!J36+Nov!J36+Dic!J36)))))))))))))</f>
        <v>20</v>
      </c>
      <c r="K36" s="356">
        <f>IF(Config!$C$6=1,SUM(+Ene!K36),IF(Config!$C$6=2,SUM(+Ene!K36+Feb!K36),IF(Config!$C$6=3,SUM(+Ene!K36+Feb!K36+Mar!K36),IF(Config!$C$6=4,SUM(+Ene!K36+Feb!K36+Mar!K36+Abr!K36),IF(Config!$C$6=5,SUM(Ene!K36+Feb!K36+Mar!K36+Abr!K36+May!K36),IF(Config!$C$6=6,SUM(+Ene!K36+Feb!K36+Mar!K36+Abr!K36+May!K36+Jun!K36),IF(Config!$C$6=7,SUM(Ene!K36+Feb!K36+Mar!K36+Abr!K36+May!K36+Jun!K36+Jul!K36),IF(Config!$C$6=8,SUM(+Ene!K36+Feb!K36+Mar!K36+Abr!K36+May!K36+Jun!K36+Jul!K36+Ago!K36),IF(Config!$C$6=9,SUM(+Ene!K36+Feb!K36+Mar!K36+Abr!K36+May!K36+Jun!K36+Jul!K36+Ago!K36+Set!K36),IF(Config!$C$6=10,SUM(+Ene!K36+Feb!K36+Mar!K36+Abr!K36+May!K36+Jun!K36+Jul!K36+Ago!K36+Set!K36+Oct!K36),IF(Config!$C$6=11,SUM(+Ene!K36+Feb!K36+Mar!K36+Abr!K36+May!K36+Jun!K36+Jul!K36+Ago!K36+Set!K36+Oct!K36+Nov!K36),IF(Config!$C$6=12,SUM(+Ene!K36+Feb!K36+Mar!K36+Abr!K36+May!K36+Jun!K36+Jul!K36+Ago!K36+Set!K36+Oct!K36+Nov!K36+Dic!K36)))))))))))))</f>
        <v>0</v>
      </c>
      <c r="L36" s="356">
        <f>IF(Config!$C$6=1,SUM(+Ene!L36),IF(Config!$C$6=2,SUM(+Ene!L36+Feb!L36),IF(Config!$C$6=3,SUM(+Ene!L36+Feb!L36+Mar!L36),IF(Config!$C$6=4,SUM(+Ene!L36+Feb!L36+Mar!L36+Abr!L36),IF(Config!$C$6=5,SUM(Ene!L36+Feb!L36+Mar!L36+Abr!L36+May!L36),IF(Config!$C$6=6,SUM(+Ene!L36+Feb!L36+Mar!L36+Abr!L36+May!L36+Jun!L36),IF(Config!$C$6=7,SUM(Ene!L36+Feb!L36+Mar!L36+Abr!L36+May!L36+Jun!L36+Jul!L36),IF(Config!$C$6=8,SUM(+Ene!L36+Feb!L36+Mar!L36+Abr!L36+May!L36+Jun!L36+Jul!L36+Ago!L36),IF(Config!$C$6=9,SUM(+Ene!L36+Feb!L36+Mar!L36+Abr!L36+May!L36+Jun!L36+Jul!L36+Ago!L36+Set!L36),IF(Config!$C$6=10,SUM(+Ene!L36+Feb!L36+Mar!L36+Abr!L36+May!L36+Jun!L36+Jul!L36+Ago!L36+Set!L36+Oct!L36),IF(Config!$C$6=11,SUM(+Ene!L36+Feb!L36+Mar!L36+Abr!L36+May!L36+Jun!L36+Jul!L36+Ago!L36+Set!L36+Oct!L36+Nov!L36),IF(Config!$C$6=12,SUM(+Ene!L36+Feb!L36+Mar!L36+Abr!L36+May!L36+Jun!L36+Jul!L36+Ago!L36+Set!L36+Oct!L36+Nov!L36+Dic!L36)))))))))))))</f>
        <v>0</v>
      </c>
      <c r="M36" s="356">
        <f>IF(Config!$C$6=1,SUM(+Ene!M36),IF(Config!$C$6=2,SUM(+Ene!M36+Feb!M36),IF(Config!$C$6=3,SUM(+Ene!M36+Feb!M36+Mar!M36),IF(Config!$C$6=4,SUM(+Ene!M36+Feb!M36+Mar!M36+Abr!M36),IF(Config!$C$6=5,SUM(Ene!M36+Feb!M36+Mar!M36+Abr!M36+May!M36),IF(Config!$C$6=6,SUM(+Ene!M36+Feb!M36+Mar!M36+Abr!M36+May!M36+Jun!M36),IF(Config!$C$6=7,SUM(Ene!M36+Feb!M36+Mar!M36+Abr!M36+May!M36+Jun!M36+Jul!M36),IF(Config!$C$6=8,SUM(+Ene!M36+Feb!M36+Mar!M36+Abr!M36+May!M36+Jun!M36+Jul!M36+Ago!M36),IF(Config!$C$6=9,SUM(+Ene!M36+Feb!M36+Mar!M36+Abr!M36+May!M36+Jun!M36+Jul!M36+Ago!M36+Set!M36),IF(Config!$C$6=10,SUM(+Ene!M36+Feb!M36+Mar!M36+Abr!M36+May!M36+Jun!M36+Jul!M36+Ago!M36+Set!M36+Oct!M36),IF(Config!$C$6=11,SUM(+Ene!M36+Feb!M36+Mar!M36+Abr!M36+May!M36+Jun!M36+Jul!M36+Ago!M36+Set!M36+Oct!M36+Nov!M36),IF(Config!$C$6=12,SUM(+Ene!M36+Feb!M36+Mar!M36+Abr!M36+May!M36+Jun!M36+Jul!M36+Ago!M36+Set!M36+Oct!M36+Nov!M36+Dic!M36)))))))))))))</f>
        <v>0</v>
      </c>
      <c r="N36" s="356">
        <f>IF(Config!$C$6=1,SUM(+Ene!N36),IF(Config!$C$6=2,SUM(+Ene!N36+Feb!N36),IF(Config!$C$6=3,SUM(+Ene!N36+Feb!N36+Mar!N36),IF(Config!$C$6=4,SUM(+Ene!N36+Feb!N36+Mar!N36+Abr!N36),IF(Config!$C$6=5,SUM(Ene!N36+Feb!N36+Mar!N36+Abr!N36+May!N36),IF(Config!$C$6=6,SUM(+Ene!N36+Feb!N36+Mar!N36+Abr!N36+May!N36+Jun!N36),IF(Config!$C$6=7,SUM(Ene!N36+Feb!N36+Mar!N36+Abr!N36+May!N36+Jun!N36+Jul!N36),IF(Config!$C$6=8,SUM(+Ene!N36+Feb!N36+Mar!N36+Abr!N36+May!N36+Jun!N36+Jul!N36+Ago!N36),IF(Config!$C$6=9,SUM(+Ene!N36+Feb!N36+Mar!N36+Abr!N36+May!N36+Jun!N36+Jul!N36+Ago!N36+Set!N36),IF(Config!$C$6=10,SUM(+Ene!N36+Feb!N36+Mar!N36+Abr!N36+May!N36+Jun!N36+Jul!N36+Ago!N36+Set!N36+Oct!N36),IF(Config!$C$6=11,SUM(+Ene!N36+Feb!N36+Mar!N36+Abr!N36+May!N36+Jun!N36+Jul!N36+Ago!N36+Set!N36+Oct!N36+Nov!N36),IF(Config!$C$6=12,SUM(+Ene!N36+Feb!N36+Mar!N36+Abr!N36+May!N36+Jun!N36+Jul!N36+Ago!N36+Set!N36+Oct!N36+Nov!N36+Dic!N36)))))))))))))</f>
        <v>0</v>
      </c>
      <c r="O36" s="356">
        <f>IF(Config!$C$6=1,SUM(+Ene!O36),IF(Config!$C$6=2,SUM(+Ene!O36+Feb!O36),IF(Config!$C$6=3,SUM(+Ene!O36+Feb!O36+Mar!O36),IF(Config!$C$6=4,SUM(+Ene!O36+Feb!O36+Mar!O36+Abr!O36),IF(Config!$C$6=5,SUM(Ene!O36+Feb!O36+Mar!O36+Abr!O36+May!O36),IF(Config!$C$6=6,SUM(+Ene!O36+Feb!O36+Mar!O36+Abr!O36+May!O36+Jun!O36),IF(Config!$C$6=7,SUM(Ene!O36+Feb!O36+Mar!O36+Abr!O36+May!O36+Jun!O36+Jul!O36),IF(Config!$C$6=8,SUM(+Ene!O36+Feb!O36+Mar!O36+Abr!O36+May!O36+Jun!O36+Jul!O36+Ago!O36),IF(Config!$C$6=9,SUM(+Ene!O36+Feb!O36+Mar!O36+Abr!O36+May!O36+Jun!O36+Jul!O36+Ago!O36+Set!O36),IF(Config!$C$6=10,SUM(+Ene!O36+Feb!O36+Mar!O36+Abr!O36+May!O36+Jun!O36+Jul!O36+Ago!O36+Set!O36+Oct!O36),IF(Config!$C$6=11,SUM(+Ene!O36+Feb!O36+Mar!O36+Abr!O36+May!O36+Jun!O36+Jul!O36+Ago!O36+Set!O36+Oct!O36+Nov!O36),IF(Config!$C$6=12,SUM(+Ene!O36+Feb!O36+Mar!O36+Abr!O36+May!O36+Jun!O36+Jul!O36+Ago!O36+Set!O36+Oct!O36+Nov!O36+Dic!O36)))))))))))))</f>
        <v>0</v>
      </c>
      <c r="P36" s="356">
        <f>IF(Config!$C$6=1,SUM(+Ene!P36),IF(Config!$C$6=2,SUM(+Ene!P36+Feb!P36),IF(Config!$C$6=3,SUM(+Ene!P36+Feb!P36+Mar!P36),IF(Config!$C$6=4,SUM(+Ene!P36+Feb!P36+Mar!P36+Abr!P36),IF(Config!$C$6=5,SUM(Ene!P36+Feb!P36+Mar!P36+Abr!P36+May!P36),IF(Config!$C$6=6,SUM(+Ene!P36+Feb!P36+Mar!P36+Abr!P36+May!P36+Jun!P36),IF(Config!$C$6=7,SUM(Ene!P36+Feb!P36+Mar!P36+Abr!P36+May!P36+Jun!P36+Jul!P36),IF(Config!$C$6=8,SUM(+Ene!P36+Feb!P36+Mar!P36+Abr!P36+May!P36+Jun!P36+Jul!P36+Ago!P36),IF(Config!$C$6=9,SUM(+Ene!P36+Feb!P36+Mar!P36+Abr!P36+May!P36+Jun!P36+Jul!P36+Ago!P36+Set!P36),IF(Config!$C$6=10,SUM(+Ene!P36+Feb!P36+Mar!P36+Abr!P36+May!P36+Jun!P36+Jul!P36+Ago!P36+Set!P36+Oct!P36),IF(Config!$C$6=11,SUM(+Ene!P36+Feb!P36+Mar!P36+Abr!P36+May!P36+Jun!P36+Jul!P36+Ago!P36+Set!P36+Oct!P36+Nov!P36),IF(Config!$C$6=12,SUM(+Ene!P36+Feb!P36+Mar!P36+Abr!P36+May!P36+Jun!P36+Jul!P36+Ago!P36+Set!P36+Oct!P36+Nov!P36+Dic!P36)))))))))))))</f>
        <v>0</v>
      </c>
      <c r="Q36" s="356">
        <f>IF(Config!$C$6=1,SUM(+Ene!Q36),IF(Config!$C$6=2,SUM(+Ene!Q36+Feb!Q36),IF(Config!$C$6=3,SUM(+Ene!Q36+Feb!Q36+Mar!Q36),IF(Config!$C$6=4,SUM(+Ene!Q36+Feb!Q36+Mar!Q36+Abr!Q36),IF(Config!$C$6=5,SUM(Ene!Q36+Feb!Q36+Mar!Q36+Abr!Q36+May!Q36),IF(Config!$C$6=6,SUM(+Ene!Q36+Feb!Q36+Mar!Q36+Abr!Q36+May!Q36+Jun!Q36),IF(Config!$C$6=7,SUM(Ene!Q36+Feb!Q36+Mar!Q36+Abr!Q36+May!Q36+Jun!Q36+Jul!Q36),IF(Config!$C$6=8,SUM(+Ene!Q36+Feb!Q36+Mar!Q36+Abr!Q36+May!Q36+Jun!Q36+Jul!Q36+Ago!Q36),IF(Config!$C$6=9,SUM(+Ene!Q36+Feb!Q36+Mar!Q36+Abr!Q36+May!Q36+Jun!Q36+Jul!Q36+Ago!Q36+Set!Q36),IF(Config!$C$6=10,SUM(+Ene!Q36+Feb!Q36+Mar!Q36+Abr!Q36+May!Q36+Jun!Q36+Jul!Q36+Ago!Q36+Set!Q36+Oct!Q36),IF(Config!$C$6=11,SUM(+Ene!Q36+Feb!Q36+Mar!Q36+Abr!Q36+May!Q36+Jun!Q36+Jul!Q36+Ago!Q36+Set!Q36+Oct!Q36+Nov!Q36),IF(Config!$C$6=12,SUM(+Ene!Q36+Feb!Q36+Mar!Q36+Abr!Q36+May!Q36+Jun!Q36+Jul!Q36+Ago!Q36+Set!Q36+Oct!Q36+Nov!Q36+Dic!Q36)))))))))))))</f>
        <v>118</v>
      </c>
      <c r="R36" s="356">
        <f>IF(Config!$C$6=1,SUM(+Ene!R36),IF(Config!$C$6=2,SUM(+Ene!R36+Feb!R36),IF(Config!$C$6=3,SUM(+Ene!R36+Feb!R36+Mar!R36),IF(Config!$C$6=4,SUM(+Ene!R36+Feb!R36+Mar!R36+Abr!R36),IF(Config!$C$6=5,SUM(Ene!R36+Feb!R36+Mar!R36+Abr!R36+May!R36),IF(Config!$C$6=6,SUM(+Ene!R36+Feb!R36+Mar!R36+Abr!R36+May!R36+Jun!R36),IF(Config!$C$6=7,SUM(Ene!R36+Feb!R36+Mar!R36+Abr!R36+May!R36+Jun!R36+Jul!R36),IF(Config!$C$6=8,SUM(+Ene!R36+Feb!R36+Mar!R36+Abr!R36+May!R36+Jun!R36+Jul!R36+Ago!R36),IF(Config!$C$6=9,SUM(+Ene!R36+Feb!R36+Mar!R36+Abr!R36+May!R36+Jun!R36+Jul!R36+Ago!R36+Set!R36),IF(Config!$C$6=10,SUM(+Ene!R36+Feb!R36+Mar!R36+Abr!R36+May!R36+Jun!R36+Jul!R36+Ago!R36+Set!R36+Oct!R36),IF(Config!$C$6=11,SUM(+Ene!R36+Feb!R36+Mar!R36+Abr!R36+May!R36+Jun!R36+Jul!R36+Ago!R36+Set!R36+Oct!R36+Nov!R36),IF(Config!$C$6=12,SUM(+Ene!R36+Feb!R36+Mar!R36+Abr!R36+May!R36+Jun!R36+Jul!R36+Ago!R36+Set!R36+Oct!R36+Nov!R36+Dic!R36)))))))))))))</f>
        <v>9</v>
      </c>
      <c r="S36" s="356">
        <f>IF(Config!$C$6=1,SUM(+Ene!S36),IF(Config!$C$6=2,SUM(+Ene!S36+Feb!S36),IF(Config!$C$6=3,SUM(+Ene!S36+Feb!S36+Mar!S36),IF(Config!$C$6=4,SUM(+Ene!S36+Feb!S36+Mar!S36+Abr!S36),IF(Config!$C$6=5,SUM(Ene!S36+Feb!S36+Mar!S36+Abr!S36+May!S36),IF(Config!$C$6=6,SUM(+Ene!S36+Feb!S36+Mar!S36+Abr!S36+May!S36+Jun!S36),IF(Config!$C$6=7,SUM(Ene!S36+Feb!S36+Mar!S36+Abr!S36+May!S36+Jun!S36+Jul!S36),IF(Config!$C$6=8,SUM(+Ene!S36+Feb!S36+Mar!S36+Abr!S36+May!S36+Jun!S36+Jul!S36+Ago!S36),IF(Config!$C$6=9,SUM(+Ene!S36+Feb!S36+Mar!S36+Abr!S36+May!S36+Jun!S36+Jul!S36+Ago!S36+Set!S36),IF(Config!$C$6=10,SUM(+Ene!S36+Feb!S36+Mar!S36+Abr!S36+May!S36+Jun!S36+Jul!S36+Ago!S36+Set!S36+Oct!S36),IF(Config!$C$6=11,SUM(+Ene!S36+Feb!S36+Mar!S36+Abr!S36+May!S36+Jun!S36+Jul!S36+Ago!S36+Set!S36+Oct!S36+Nov!S36),IF(Config!$C$6=12,SUM(+Ene!S36+Feb!S36+Mar!S36+Abr!S36+May!S36+Jun!S36+Jul!S36+Ago!S36+Set!S36+Oct!S36+Nov!S36+Dic!S36)))))))))))))</f>
        <v>35</v>
      </c>
      <c r="T36" s="356">
        <f>IF(Config!$C$6=1,SUM(+Ene!T36),IF(Config!$C$6=2,SUM(+Ene!T36+Feb!T36),IF(Config!$C$6=3,SUM(+Ene!T36+Feb!T36+Mar!T36),IF(Config!$C$6=4,SUM(+Ene!T36+Feb!T36+Mar!T36+Abr!T36),IF(Config!$C$6=5,SUM(Ene!T36+Feb!T36+Mar!T36+Abr!T36+May!T36),IF(Config!$C$6=6,SUM(+Ene!T36+Feb!T36+Mar!T36+Abr!T36+May!T36+Jun!T36),IF(Config!$C$6=7,SUM(Ene!T36+Feb!T36+Mar!T36+Abr!T36+May!T36+Jun!T36+Jul!T36),IF(Config!$C$6=8,SUM(+Ene!T36+Feb!T36+Mar!T36+Abr!T36+May!T36+Jun!T36+Jul!T36+Ago!T36),IF(Config!$C$6=9,SUM(+Ene!T36+Feb!T36+Mar!T36+Abr!T36+May!T36+Jun!T36+Jul!T36+Ago!T36+Set!T36),IF(Config!$C$6=10,SUM(+Ene!T36+Feb!T36+Mar!T36+Abr!T36+May!T36+Jun!T36+Jul!T36+Ago!T36+Set!T36+Oct!T36),IF(Config!$C$6=11,SUM(+Ene!T36+Feb!T36+Mar!T36+Abr!T36+May!T36+Jun!T36+Jul!T36+Ago!T36+Set!T36+Oct!T36+Nov!T36),IF(Config!$C$6=12,SUM(+Ene!T36+Feb!T36+Mar!T36+Abr!T36+May!T36+Jun!T36+Jul!T36+Ago!T36+Set!T36+Oct!T36+Nov!T36+Dic!T36)))))))))))))</f>
        <v>0</v>
      </c>
      <c r="U36" s="356">
        <f>IF(Config!$C$6=1,SUM(+Ene!U36),IF(Config!$C$6=2,SUM(+Ene!U36+Feb!U36),IF(Config!$C$6=3,SUM(+Ene!U36+Feb!U36+Mar!U36),IF(Config!$C$6=4,SUM(+Ene!U36+Feb!U36+Mar!U36+Abr!U36),IF(Config!$C$6=5,SUM(Ene!U36+Feb!U36+Mar!U36+Abr!U36+May!U36),IF(Config!$C$6=6,SUM(+Ene!U36+Feb!U36+Mar!U36+Abr!U36+May!U36+Jun!U36),IF(Config!$C$6=7,SUM(Ene!U36+Feb!U36+Mar!U36+Abr!U36+May!U36+Jun!U36+Jul!U36),IF(Config!$C$6=8,SUM(+Ene!U36+Feb!U36+Mar!U36+Abr!U36+May!U36+Jun!U36+Jul!U36+Ago!U36),IF(Config!$C$6=9,SUM(+Ene!U36+Feb!U36+Mar!U36+Abr!U36+May!U36+Jun!U36+Jul!U36+Ago!U36+Set!U36),IF(Config!$C$6=10,SUM(+Ene!U36+Feb!U36+Mar!U36+Abr!U36+May!U36+Jun!U36+Jul!U36+Ago!U36+Set!U36+Oct!U36),IF(Config!$C$6=11,SUM(+Ene!U36+Feb!U36+Mar!U36+Abr!U36+May!U36+Jun!U36+Jul!U36+Ago!U36+Set!U36+Oct!U36+Nov!U36),IF(Config!$C$6=12,SUM(+Ene!U36+Feb!U36+Mar!U36+Abr!U36+May!U36+Jun!U36+Jul!U36+Ago!U36+Set!U36+Oct!U36+Nov!U36+Dic!U36)))))))))))))</f>
        <v>54</v>
      </c>
      <c r="V36" s="356">
        <f>IF(Config!$C$6=1,SUM(+Ene!V36),IF(Config!$C$6=2,SUM(+Ene!V36+Feb!V36),IF(Config!$C$6=3,SUM(+Ene!V36+Feb!V36+Mar!V36),IF(Config!$C$6=4,SUM(+Ene!V36+Feb!V36+Mar!V36+Abr!V36),IF(Config!$C$6=5,SUM(Ene!V36+Feb!V36+Mar!V36+Abr!V36+May!V36),IF(Config!$C$6=6,SUM(+Ene!V36+Feb!V36+Mar!V36+Abr!V36+May!V36+Jun!V36),IF(Config!$C$6=7,SUM(Ene!V36+Feb!V36+Mar!V36+Abr!V36+May!V36+Jun!V36+Jul!V36),IF(Config!$C$6=8,SUM(+Ene!V36+Feb!V36+Mar!V36+Abr!V36+May!V36+Jun!V36+Jul!V36+Ago!V36),IF(Config!$C$6=9,SUM(+Ene!V36+Feb!V36+Mar!V36+Abr!V36+May!V36+Jun!V36+Jul!V36+Ago!V36+Set!V36),IF(Config!$C$6=10,SUM(+Ene!V36+Feb!V36+Mar!V36+Abr!V36+May!V36+Jun!V36+Jul!V36+Ago!V36+Set!V36+Oct!V36),IF(Config!$C$6=11,SUM(+Ene!V36+Feb!V36+Mar!V36+Abr!V36+May!V36+Jun!V36+Jul!V36+Ago!V36+Set!V36+Oct!V36+Nov!V36),IF(Config!$C$6=12,SUM(+Ene!V36+Feb!V36+Mar!V36+Abr!V36+May!V36+Jun!V36+Jul!V36+Ago!V36+Set!V36+Oct!V36+Nov!V36+Dic!V36)))))))))))))</f>
        <v>0</v>
      </c>
      <c r="W36" s="356">
        <f>IF(Config!$C$6=1,SUM(+Ene!W36),IF(Config!$C$6=2,SUM(+Ene!W36+Feb!W36),IF(Config!$C$6=3,SUM(+Ene!W36+Feb!W36+Mar!W36),IF(Config!$C$6=4,SUM(+Ene!W36+Feb!W36+Mar!W36+Abr!W36),IF(Config!$C$6=5,SUM(Ene!W36+Feb!W36+Mar!W36+Abr!W36+May!W36),IF(Config!$C$6=6,SUM(+Ene!W36+Feb!W36+Mar!W36+Abr!W36+May!W36+Jun!W36),IF(Config!$C$6=7,SUM(Ene!W36+Feb!W36+Mar!W36+Abr!W36+May!W36+Jun!W36+Jul!W36),IF(Config!$C$6=8,SUM(+Ene!W36+Feb!W36+Mar!W36+Abr!W36+May!W36+Jun!W36+Jul!W36+Ago!W36),IF(Config!$C$6=9,SUM(+Ene!W36+Feb!W36+Mar!W36+Abr!W36+May!W36+Jun!W36+Jul!W36+Ago!W36+Set!W36),IF(Config!$C$6=10,SUM(+Ene!W36+Feb!W36+Mar!W36+Abr!W36+May!W36+Jun!W36+Jul!W36+Ago!W36+Set!W36+Oct!W36),IF(Config!$C$6=11,SUM(+Ene!W36+Feb!W36+Mar!W36+Abr!W36+May!W36+Jun!W36+Jul!W36+Ago!W36+Set!W36+Oct!W36+Nov!W36),IF(Config!$C$6=12,SUM(+Ene!W36+Feb!W36+Mar!W36+Abr!W36+May!W36+Jun!W36+Jul!W36+Ago!W36+Set!W36+Oct!W36+Nov!W36+Dic!W36)))))))))))))</f>
        <v>0</v>
      </c>
      <c r="X36" s="356">
        <f>IF(Config!$C$6=1,SUM(+Ene!X36),IF(Config!$C$6=2,SUM(+Ene!X36+Feb!X36),IF(Config!$C$6=3,SUM(+Ene!X36+Feb!X36+Mar!X36),IF(Config!$C$6=4,SUM(+Ene!X36+Feb!X36+Mar!X36+Abr!X36),IF(Config!$C$6=5,SUM(Ene!X36+Feb!X36+Mar!X36+Abr!X36+May!X36),IF(Config!$C$6=6,SUM(+Ene!X36+Feb!X36+Mar!X36+Abr!X36+May!X36+Jun!X36),IF(Config!$C$6=7,SUM(Ene!X36+Feb!X36+Mar!X36+Abr!X36+May!X36+Jun!X36+Jul!X36),IF(Config!$C$6=8,SUM(+Ene!X36+Feb!X36+Mar!X36+Abr!X36+May!X36+Jun!X36+Jul!X36+Ago!X36),IF(Config!$C$6=9,SUM(+Ene!X36+Feb!X36+Mar!X36+Abr!X36+May!X36+Jun!X36+Jul!X36+Ago!X36+Set!X36),IF(Config!$C$6=10,SUM(+Ene!X36+Feb!X36+Mar!X36+Abr!X36+May!X36+Jun!X36+Jul!X36+Ago!X36+Set!X36+Oct!X36),IF(Config!$C$6=11,SUM(+Ene!X36+Feb!X36+Mar!X36+Abr!X36+May!X36+Jun!X36+Jul!X36+Ago!X36+Set!X36+Oct!X36+Nov!X36),IF(Config!$C$6=12,SUM(+Ene!X36+Feb!X36+Mar!X36+Abr!X36+May!X36+Jun!X36+Jul!X36+Ago!X36+Set!X36+Oct!X36+Nov!X36+Dic!X36)))))))))))))</f>
        <v>0</v>
      </c>
      <c r="Y36" s="356">
        <f>IF(Config!$C$6=1,SUM(+Ene!Y36),IF(Config!$C$6=2,SUM(+Ene!Y36+Feb!Y36),IF(Config!$C$6=3,SUM(+Ene!Y36+Feb!Y36+Mar!Y36),IF(Config!$C$6=4,SUM(+Ene!Y36+Feb!Y36+Mar!Y36+Abr!Y36),IF(Config!$C$6=5,SUM(Ene!Y36+Feb!Y36+Mar!Y36+Abr!Y36+May!Y36),IF(Config!$C$6=6,SUM(+Ene!Y36+Feb!Y36+Mar!Y36+Abr!Y36+May!Y36+Jun!Y36),IF(Config!$C$6=7,SUM(Ene!Y36+Feb!Y36+Mar!Y36+Abr!Y36+May!Y36+Jun!Y36+Jul!Y36),IF(Config!$C$6=8,SUM(+Ene!Y36+Feb!Y36+Mar!Y36+Abr!Y36+May!Y36+Jun!Y36+Jul!Y36+Ago!Y36),IF(Config!$C$6=9,SUM(+Ene!Y36+Feb!Y36+Mar!Y36+Abr!Y36+May!Y36+Jun!Y36+Jul!Y36+Ago!Y36+Set!Y36),IF(Config!$C$6=10,SUM(+Ene!Y36+Feb!Y36+Mar!Y36+Abr!Y36+May!Y36+Jun!Y36+Jul!Y36+Ago!Y36+Set!Y36+Oct!Y36),IF(Config!$C$6=11,SUM(+Ene!Y36+Feb!Y36+Mar!Y36+Abr!Y36+May!Y36+Jun!Y36+Jul!Y36+Ago!Y36+Set!Y36+Oct!Y36+Nov!Y36),IF(Config!$C$6=12,SUM(+Ene!Y36+Feb!Y36+Mar!Y36+Abr!Y36+May!Y36+Jun!Y36+Jul!Y36+Ago!Y36+Set!Y36+Oct!Y36+Nov!Y36+Dic!Y36)))))))))))))</f>
        <v>635</v>
      </c>
      <c r="Z36" s="356">
        <f>IF(Config!$C$6=1,SUM(+Ene!Z36),IF(Config!$C$6=2,SUM(+Ene!Z36+Feb!Z36),IF(Config!$C$6=3,SUM(+Ene!Z36+Feb!Z36+Mar!Z36),IF(Config!$C$6=4,SUM(+Ene!Z36+Feb!Z36+Mar!Z36+Abr!Z36),IF(Config!$C$6=5,SUM(Ene!Z36+Feb!Z36+Mar!Z36+Abr!Z36+May!Z36),IF(Config!$C$6=6,SUM(+Ene!Z36+Feb!Z36+Mar!Z36+Abr!Z36+May!Z36+Jun!Z36),IF(Config!$C$6=7,SUM(Ene!Z36+Feb!Z36+Mar!Z36+Abr!Z36+May!Z36+Jun!Z36+Jul!Z36),IF(Config!$C$6=8,SUM(+Ene!Z36+Feb!Z36+Mar!Z36+Abr!Z36+May!Z36+Jun!Z36+Jul!Z36+Ago!Z36),IF(Config!$C$6=9,SUM(+Ene!Z36+Feb!Z36+Mar!Z36+Abr!Z36+May!Z36+Jun!Z36+Jul!Z36+Ago!Z36+Set!Z36),IF(Config!$C$6=10,SUM(+Ene!Z36+Feb!Z36+Mar!Z36+Abr!Z36+May!Z36+Jun!Z36+Jul!Z36+Ago!Z36+Set!Z36+Oct!Z36),IF(Config!$C$6=11,SUM(+Ene!Z36+Feb!Z36+Mar!Z36+Abr!Z36+May!Z36+Jun!Z36+Jul!Z36+Ago!Z36+Set!Z36+Oct!Z36+Nov!Z36),IF(Config!$C$6=12,SUM(+Ene!Z36+Feb!Z36+Mar!Z36+Abr!Z36+May!Z36+Jun!Z36+Jul!Z36+Ago!Z36+Set!Z36+Oct!Z36+Nov!Z36+Dic!Z36)))))))))))))</f>
        <v>0</v>
      </c>
      <c r="AA36" s="356">
        <f>IF(Config!$C$6=1,SUM(+Ene!AA36),IF(Config!$C$6=2,SUM(+Ene!AA36+Feb!AA36),IF(Config!$C$6=3,SUM(+Ene!AA36+Feb!AA36+Mar!AA36),IF(Config!$C$6=4,SUM(+Ene!AA36+Feb!AA36+Mar!AA36+Abr!AA36),IF(Config!$C$6=5,SUM(Ene!AA36+Feb!AA36+Mar!AA36+Abr!AA36+May!AA36),IF(Config!$C$6=6,SUM(+Ene!AA36+Feb!AA36+Mar!AA36+Abr!AA36+May!AA36+Jun!AA36),IF(Config!$C$6=7,SUM(Ene!AA36+Feb!AA36+Mar!AA36+Abr!AA36+May!AA36+Jun!AA36+Jul!AA36),IF(Config!$C$6=8,SUM(+Ene!AA36+Feb!AA36+Mar!AA36+Abr!AA36+May!AA36+Jun!AA36+Jul!AA36+Ago!AA36),IF(Config!$C$6=9,SUM(+Ene!AA36+Feb!AA36+Mar!AA36+Abr!AA36+May!AA36+Jun!AA36+Jul!AA36+Ago!AA36+Set!AA36),IF(Config!$C$6=10,SUM(+Ene!AA36+Feb!AA36+Mar!AA36+Abr!AA36+May!AA36+Jun!AA36+Jul!AA36+Ago!AA36+Set!AA36+Oct!AA36),IF(Config!$C$6=11,SUM(+Ene!AA36+Feb!AA36+Mar!AA36+Abr!AA36+May!AA36+Jun!AA36+Jul!AA36+Ago!AA36+Set!AA36+Oct!AA36+Nov!AA36),IF(Config!$C$6=12,SUM(+Ene!AA36+Feb!AA36+Mar!AA36+Abr!AA36+May!AA36+Jun!AA36+Jul!AA36+Ago!AA36+Set!AA36+Oct!AA36+Nov!AA36+Dic!AA36)))))))))))))</f>
        <v>0</v>
      </c>
      <c r="AB36" s="356">
        <f>IF(Config!$C$6=1,SUM(+Ene!AB36),IF(Config!$C$6=2,SUM(+Ene!AB36+Feb!AB36),IF(Config!$C$6=3,SUM(+Ene!AB36+Feb!AB36+Mar!AB36),IF(Config!$C$6=4,SUM(+Ene!AB36+Feb!AB36+Mar!AB36+Abr!AB36),IF(Config!$C$6=5,SUM(Ene!AB36+Feb!AB36+Mar!AB36+Abr!AB36+May!AB36),IF(Config!$C$6=6,SUM(+Ene!AB36+Feb!AB36+Mar!AB36+Abr!AB36+May!AB36+Jun!AB36),IF(Config!$C$6=7,SUM(Ene!AB36+Feb!AB36+Mar!AB36+Abr!AB36+May!AB36+Jun!AB36+Jul!AB36),IF(Config!$C$6=8,SUM(+Ene!AB36+Feb!AB36+Mar!AB36+Abr!AB36+May!AB36+Jun!AB36+Jul!AB36+Ago!AB36),IF(Config!$C$6=9,SUM(+Ene!AB36+Feb!AB36+Mar!AB36+Abr!AB36+May!AB36+Jun!AB36+Jul!AB36+Ago!AB36+Set!AB36),IF(Config!$C$6=10,SUM(+Ene!AB36+Feb!AB36+Mar!AB36+Abr!AB36+May!AB36+Jun!AB36+Jul!AB36+Ago!AB36+Set!AB36+Oct!AB36),IF(Config!$C$6=11,SUM(+Ene!AB36+Feb!AB36+Mar!AB36+Abr!AB36+May!AB36+Jun!AB36+Jul!AB36+Ago!AB36+Set!AB36+Oct!AB36+Nov!AB36),IF(Config!$C$6=12,SUM(+Ene!AB36+Feb!AB36+Mar!AB36+Abr!AB36+May!AB36+Jun!AB36+Jul!AB36+Ago!AB36+Set!AB36+Oct!AB36+Nov!AB36+Dic!AB36)))))))))))))</f>
        <v>0</v>
      </c>
      <c r="AC36" s="356">
        <f>IF(Config!$C$6=1,SUM(+Ene!AC36),IF(Config!$C$6=2,SUM(+Ene!AC36+Feb!AC36),IF(Config!$C$6=3,SUM(+Ene!AC36+Feb!AC36+Mar!AC36),IF(Config!$C$6=4,SUM(+Ene!AC36+Feb!AC36+Mar!AC36+Abr!AC36),IF(Config!$C$6=5,SUM(Ene!AC36+Feb!AC36+Mar!AC36+Abr!AC36+May!AC36),IF(Config!$C$6=6,SUM(+Ene!AC36+Feb!AC36+Mar!AC36+Abr!AC36+May!AC36+Jun!AC36),IF(Config!$C$6=7,SUM(Ene!AC36+Feb!AC36+Mar!AC36+Abr!AC36+May!AC36+Jun!AC36+Jul!AC36),IF(Config!$C$6=8,SUM(+Ene!AC36+Feb!AC36+Mar!AC36+Abr!AC36+May!AC36+Jun!AC36+Jul!AC36+Ago!AC36),IF(Config!$C$6=9,SUM(+Ene!AC36+Feb!AC36+Mar!AC36+Abr!AC36+May!AC36+Jun!AC36+Jul!AC36+Ago!AC36+Set!AC36),IF(Config!$C$6=10,SUM(+Ene!AC36+Feb!AC36+Mar!AC36+Abr!AC36+May!AC36+Jun!AC36+Jul!AC36+Ago!AC36+Set!AC36+Oct!AC36),IF(Config!$C$6=11,SUM(+Ene!AC36+Feb!AC36+Mar!AC36+Abr!AC36+May!AC36+Jun!AC36+Jul!AC36+Ago!AC36+Set!AC36+Oct!AC36+Nov!AC36),IF(Config!$C$6=12,SUM(+Ene!AC36+Feb!AC36+Mar!AC36+Abr!AC36+May!AC36+Jun!AC36+Jul!AC36+Ago!AC36+Set!AC36+Oct!AC36+Nov!AC36+Dic!AC36)))))))))))))</f>
        <v>0</v>
      </c>
      <c r="AD36" s="356">
        <f>IF(Config!$C$6=1,SUM(+Ene!AD36),IF(Config!$C$6=2,SUM(+Ene!AD36+Feb!AD36),IF(Config!$C$6=3,SUM(+Ene!AD36+Feb!AD36+Mar!AD36),IF(Config!$C$6=4,SUM(+Ene!AD36+Feb!AD36+Mar!AD36+Abr!AD36),IF(Config!$C$6=5,SUM(Ene!AD36+Feb!AD36+Mar!AD36+Abr!AD36+May!AD36),IF(Config!$C$6=6,SUM(+Ene!AD36+Feb!AD36+Mar!AD36+Abr!AD36+May!AD36+Jun!AD36),IF(Config!$C$6=7,SUM(Ene!AD36+Feb!AD36+Mar!AD36+Abr!AD36+May!AD36+Jun!AD36+Jul!AD36),IF(Config!$C$6=8,SUM(+Ene!AD36+Feb!AD36+Mar!AD36+Abr!AD36+May!AD36+Jun!AD36+Jul!AD36+Ago!AD36),IF(Config!$C$6=9,SUM(+Ene!AD36+Feb!AD36+Mar!AD36+Abr!AD36+May!AD36+Jun!AD36+Jul!AD36+Ago!AD36+Set!AD36),IF(Config!$C$6=10,SUM(+Ene!AD36+Feb!AD36+Mar!AD36+Abr!AD36+May!AD36+Jun!AD36+Jul!AD36+Ago!AD36+Set!AD36+Oct!AD36),IF(Config!$C$6=11,SUM(+Ene!AD36+Feb!AD36+Mar!AD36+Abr!AD36+May!AD36+Jun!AD36+Jul!AD36+Ago!AD36+Set!AD36+Oct!AD36+Nov!AD36),IF(Config!$C$6=12,SUM(+Ene!AD36+Feb!AD36+Mar!AD36+Abr!AD36+May!AD36+Jun!AD36+Jul!AD36+Ago!AD36+Set!AD36+Oct!AD36+Nov!AD36+Dic!AD36)))))))))))))</f>
        <v>200</v>
      </c>
      <c r="AE36" s="356">
        <f>IF(Config!$C$6=1,SUM(+Ene!AE36),IF(Config!$C$6=2,SUM(+Ene!AE36+Feb!AE36),IF(Config!$C$6=3,SUM(+Ene!AE36+Feb!AE36+Mar!AE36),IF(Config!$C$6=4,SUM(+Ene!AE36+Feb!AE36+Mar!AE36+Abr!AE36),IF(Config!$C$6=5,SUM(Ene!AE36+Feb!AE36+Mar!AE36+Abr!AE36+May!AE36),IF(Config!$C$6=6,SUM(+Ene!AE36+Feb!AE36+Mar!AE36+Abr!AE36+May!AE36+Jun!AE36),IF(Config!$C$6=7,SUM(Ene!AE36+Feb!AE36+Mar!AE36+Abr!AE36+May!AE36+Jun!AE36+Jul!AE36),IF(Config!$C$6=8,SUM(+Ene!AE36+Feb!AE36+Mar!AE36+Abr!AE36+May!AE36+Jun!AE36+Jul!AE36+Ago!AE36),IF(Config!$C$6=9,SUM(+Ene!AE36+Feb!AE36+Mar!AE36+Abr!AE36+May!AE36+Jun!AE36+Jul!AE36+Ago!AE36+Set!AE36),IF(Config!$C$6=10,SUM(+Ene!AE36+Feb!AE36+Mar!AE36+Abr!AE36+May!AE36+Jun!AE36+Jul!AE36+Ago!AE36+Set!AE36+Oct!AE36),IF(Config!$C$6=11,SUM(+Ene!AE36+Feb!AE36+Mar!AE36+Abr!AE36+May!AE36+Jun!AE36+Jul!AE36+Ago!AE36+Set!AE36+Oct!AE36+Nov!AE36),IF(Config!$C$6=12,SUM(+Ene!AE36+Feb!AE36+Mar!AE36+Abr!AE36+May!AE36+Jun!AE36+Jul!AE36+Ago!AE36+Set!AE36+Oct!AE36+Nov!AE36+Dic!AE36)))))))))))))</f>
        <v>17</v>
      </c>
      <c r="AF36" s="356">
        <f>IF(Config!$C$6=1,SUM(+Ene!AF36),IF(Config!$C$6=2,SUM(+Ene!AF36+Feb!AF36),IF(Config!$C$6=3,SUM(+Ene!AF36+Feb!AF36+Mar!AF36),IF(Config!$C$6=4,SUM(+Ene!AF36+Feb!AF36+Mar!AF36+Abr!AF36),IF(Config!$C$6=5,SUM(Ene!AF36+Feb!AF36+Mar!AF36+Abr!AF36+May!AF36),IF(Config!$C$6=6,SUM(+Ene!AF36+Feb!AF36+Mar!AF36+Abr!AF36+May!AF36+Jun!AF36),IF(Config!$C$6=7,SUM(Ene!AF36+Feb!AF36+Mar!AF36+Abr!AF36+May!AF36+Jun!AF36+Jul!AF36),IF(Config!$C$6=8,SUM(+Ene!AF36+Feb!AF36+Mar!AF36+Abr!AF36+May!AF36+Jun!AF36+Jul!AF36+Ago!AF36),IF(Config!$C$6=9,SUM(+Ene!AF36+Feb!AF36+Mar!AF36+Abr!AF36+May!AF36+Jun!AF36+Jul!AF36+Ago!AF36+Set!AF36),IF(Config!$C$6=10,SUM(+Ene!AF36+Feb!AF36+Mar!AF36+Abr!AF36+May!AF36+Jun!AF36+Jul!AF36+Ago!AF36+Set!AF36+Oct!AF36),IF(Config!$C$6=11,SUM(+Ene!AF36+Feb!AF36+Mar!AF36+Abr!AF36+May!AF36+Jun!AF36+Jul!AF36+Ago!AF36+Set!AF36+Oct!AF36+Nov!AF36),IF(Config!$C$6=12,SUM(+Ene!AF36+Feb!AF36+Mar!AF36+Abr!AF36+May!AF36+Jun!AF36+Jul!AF36+Ago!AF36+Set!AF36+Oct!AF36+Nov!AF36+Dic!AF36)))))))))))))</f>
        <v>62</v>
      </c>
      <c r="AG36" s="356">
        <f>IF(Config!$C$6=1,SUM(+Ene!AG36),IF(Config!$C$6=2,SUM(+Ene!AG36+Feb!AG36),IF(Config!$C$6=3,SUM(+Ene!AG36+Feb!AG36+Mar!AG36),IF(Config!$C$6=4,SUM(+Ene!AG36+Feb!AG36+Mar!AG36+Abr!AG36),IF(Config!$C$6=5,SUM(Ene!AG36+Feb!AG36+Mar!AG36+Abr!AG36+May!AG36),IF(Config!$C$6=6,SUM(+Ene!AG36+Feb!AG36+Mar!AG36+Abr!AG36+May!AG36+Jun!AG36),IF(Config!$C$6=7,SUM(Ene!AG36+Feb!AG36+Mar!AG36+Abr!AG36+May!AG36+Jun!AG36+Jul!AG36),IF(Config!$C$6=8,SUM(+Ene!AG36+Feb!AG36+Mar!AG36+Abr!AG36+May!AG36+Jun!AG36+Jul!AG36+Ago!AG36),IF(Config!$C$6=9,SUM(+Ene!AG36+Feb!AG36+Mar!AG36+Abr!AG36+May!AG36+Jun!AG36+Jul!AG36+Ago!AG36+Set!AG36),IF(Config!$C$6=10,SUM(+Ene!AG36+Feb!AG36+Mar!AG36+Abr!AG36+May!AG36+Jun!AG36+Jul!AG36+Ago!AG36+Set!AG36+Oct!AG36),IF(Config!$C$6=11,SUM(+Ene!AG36+Feb!AG36+Mar!AG36+Abr!AG36+May!AG36+Jun!AG36+Jul!AG36+Ago!AG36+Set!AG36+Oct!AG36+Nov!AG36),IF(Config!$C$6=12,SUM(+Ene!AG36+Feb!AG36+Mar!AG36+Abr!AG36+May!AG36+Jun!AG36+Jul!AG36+Ago!AG36+Set!AG36+Oct!AG36+Nov!AG36+Dic!AG36)))))))))))))</f>
        <v>0</v>
      </c>
      <c r="AH36" s="356">
        <f>IF(Config!$C$6=1,SUM(+Ene!AH36),IF(Config!$C$6=2,SUM(+Ene!AH36+Feb!AH36),IF(Config!$C$6=3,SUM(+Ene!AH36+Feb!AH36+Mar!AH36),IF(Config!$C$6=4,SUM(+Ene!AH36+Feb!AH36+Mar!AH36+Abr!AH36),IF(Config!$C$6=5,SUM(Ene!AH36+Feb!AH36+Mar!AH36+Abr!AH36+May!AH36),IF(Config!$C$6=6,SUM(+Ene!AH36+Feb!AH36+Mar!AH36+Abr!AH36+May!AH36+Jun!AH36),IF(Config!$C$6=7,SUM(Ene!AH36+Feb!AH36+Mar!AH36+Abr!AH36+May!AH36+Jun!AH36+Jul!AH36),IF(Config!$C$6=8,SUM(+Ene!AH36+Feb!AH36+Mar!AH36+Abr!AH36+May!AH36+Jun!AH36+Jul!AH36+Ago!AH36),IF(Config!$C$6=9,SUM(+Ene!AH36+Feb!AH36+Mar!AH36+Abr!AH36+May!AH36+Jun!AH36+Jul!AH36+Ago!AH36+Set!AH36),IF(Config!$C$6=10,SUM(+Ene!AH36+Feb!AH36+Mar!AH36+Abr!AH36+May!AH36+Jun!AH36+Jul!AH36+Ago!AH36+Set!AH36+Oct!AH36),IF(Config!$C$6=11,SUM(+Ene!AH36+Feb!AH36+Mar!AH36+Abr!AH36+May!AH36+Jun!AH36+Jul!AH36+Ago!AH36+Set!AH36+Oct!AH36+Nov!AH36),IF(Config!$C$6=12,SUM(+Ene!AH36+Feb!AH36+Mar!AH36+Abr!AH36+May!AH36+Jun!AH36+Jul!AH36+Ago!AH36+Set!AH36+Oct!AH36+Nov!AH36+Dic!AH36)))))))))))))</f>
        <v>12</v>
      </c>
      <c r="AI36" s="356">
        <f>IF(Config!$C$6=1,SUM(+Ene!AI36),IF(Config!$C$6=2,SUM(+Ene!AI36+Feb!AI36),IF(Config!$C$6=3,SUM(+Ene!AI36+Feb!AI36+Mar!AI36),IF(Config!$C$6=4,SUM(+Ene!AI36+Feb!AI36+Mar!AI36+Abr!AI36),IF(Config!$C$6=5,SUM(Ene!AI36+Feb!AI36+Mar!AI36+Abr!AI36+May!AI36),IF(Config!$C$6=6,SUM(+Ene!AI36+Feb!AI36+Mar!AI36+Abr!AI36+May!AI36+Jun!AI36),IF(Config!$C$6=7,SUM(Ene!AI36+Feb!AI36+Mar!AI36+Abr!AI36+May!AI36+Jun!AI36+Jul!AI36),IF(Config!$C$6=8,SUM(+Ene!AI36+Feb!AI36+Mar!AI36+Abr!AI36+May!AI36+Jun!AI36+Jul!AI36+Ago!AI36),IF(Config!$C$6=9,SUM(+Ene!AI36+Feb!AI36+Mar!AI36+Abr!AI36+May!AI36+Jun!AI36+Jul!AI36+Ago!AI36+Set!AI36),IF(Config!$C$6=10,SUM(+Ene!AI36+Feb!AI36+Mar!AI36+Abr!AI36+May!AI36+Jun!AI36+Jul!AI36+Ago!AI36+Set!AI36+Oct!AI36),IF(Config!$C$6=11,SUM(+Ene!AI36+Feb!AI36+Mar!AI36+Abr!AI36+May!AI36+Jun!AI36+Jul!AI36+Ago!AI36+Set!AI36+Oct!AI36+Nov!AI36),IF(Config!$C$6=12,SUM(+Ene!AI36+Feb!AI36+Mar!AI36+Abr!AI36+May!AI36+Jun!AI36+Jul!AI36+Ago!AI36+Set!AI36+Oct!AI36+Nov!AI36+Dic!AI36)))))))))))))</f>
        <v>0</v>
      </c>
      <c r="AJ36" s="356">
        <f>IF(Config!$C$6=1,SUM(+Ene!AJ36),IF(Config!$C$6=2,SUM(+Ene!AJ36+Feb!AJ36),IF(Config!$C$6=3,SUM(+Ene!AJ36+Feb!AJ36+Mar!AJ36),IF(Config!$C$6=4,SUM(+Ene!AJ36+Feb!AJ36+Mar!AJ36+Abr!AJ36),IF(Config!$C$6=5,SUM(Ene!AJ36+Feb!AJ36+Mar!AJ36+Abr!AJ36+May!AJ36),IF(Config!$C$6=6,SUM(+Ene!AJ36+Feb!AJ36+Mar!AJ36+Abr!AJ36+May!AJ36+Jun!AJ36),IF(Config!$C$6=7,SUM(Ene!AJ36+Feb!AJ36+Mar!AJ36+Abr!AJ36+May!AJ36+Jun!AJ36+Jul!AJ36),IF(Config!$C$6=8,SUM(+Ene!AJ36+Feb!AJ36+Mar!AJ36+Abr!AJ36+May!AJ36+Jun!AJ36+Jul!AJ36+Ago!AJ36),IF(Config!$C$6=9,SUM(+Ene!AJ36+Feb!AJ36+Mar!AJ36+Abr!AJ36+May!AJ36+Jun!AJ36+Jul!AJ36+Ago!AJ36+Set!AJ36),IF(Config!$C$6=10,SUM(+Ene!AJ36+Feb!AJ36+Mar!AJ36+Abr!AJ36+May!AJ36+Jun!AJ36+Jul!AJ36+Ago!AJ36+Set!AJ36+Oct!AJ36),IF(Config!$C$6=11,SUM(+Ene!AJ36+Feb!AJ36+Mar!AJ36+Abr!AJ36+May!AJ36+Jun!AJ36+Jul!AJ36+Ago!AJ36+Set!AJ36+Oct!AJ36+Nov!AJ36),IF(Config!$C$6=12,SUM(+Ene!AJ36+Feb!AJ36+Mar!AJ36+Abr!AJ36+May!AJ36+Jun!AJ36+Jul!AJ36+Ago!AJ36+Set!AJ36+Oct!AJ36+Nov!AJ36+Dic!AJ36)))))))))))))</f>
        <v>0</v>
      </c>
      <c r="AK36" s="356">
        <f>IF(Config!$C$6=1,SUM(+Ene!AK36),IF(Config!$C$6=2,SUM(+Ene!AK36+Feb!AK36),IF(Config!$C$6=3,SUM(+Ene!AK36+Feb!AK36+Mar!AK36),IF(Config!$C$6=4,SUM(+Ene!AK36+Feb!AK36+Mar!AK36+Abr!AK36),IF(Config!$C$6=5,SUM(Ene!AK36+Feb!AK36+Mar!AK36+Abr!AK36+May!AK36),IF(Config!$C$6=6,SUM(+Ene!AK36+Feb!AK36+Mar!AK36+Abr!AK36+May!AK36+Jun!AK36),IF(Config!$C$6=7,SUM(Ene!AK36+Feb!AK36+Mar!AK36+Abr!AK36+May!AK36+Jun!AK36+Jul!AK36),IF(Config!$C$6=8,SUM(+Ene!AK36+Feb!AK36+Mar!AK36+Abr!AK36+May!AK36+Jun!AK36+Jul!AK36+Ago!AK36),IF(Config!$C$6=9,SUM(+Ene!AK36+Feb!AK36+Mar!AK36+Abr!AK36+May!AK36+Jun!AK36+Jul!AK36+Ago!AK36+Set!AK36),IF(Config!$C$6=10,SUM(+Ene!AK36+Feb!AK36+Mar!AK36+Abr!AK36+May!AK36+Jun!AK36+Jul!AK36+Ago!AK36+Set!AK36+Oct!AK36),IF(Config!$C$6=11,SUM(+Ene!AK36+Feb!AK36+Mar!AK36+Abr!AK36+May!AK36+Jun!AK36+Jul!AK36+Ago!AK36+Set!AK36+Oct!AK36+Nov!AK36),IF(Config!$C$6=12,SUM(+Ene!AK36+Feb!AK36+Mar!AK36+Abr!AK36+May!AK36+Jun!AK36+Jul!AK36+Ago!AK36+Set!AK36+Oct!AK36+Nov!AK36+Dic!AK36)))))))))))))</f>
        <v>26</v>
      </c>
      <c r="AL36" s="356">
        <f>IF(Config!$C$6=1,SUM(+Ene!AL36),IF(Config!$C$6=2,SUM(+Ene!AL36+Feb!AL36),IF(Config!$C$6=3,SUM(+Ene!AL36+Feb!AL36+Mar!AL36),IF(Config!$C$6=4,SUM(+Ene!AL36+Feb!AL36+Mar!AL36+Abr!AL36),IF(Config!$C$6=5,SUM(Ene!AL36+Feb!AL36+Mar!AL36+Abr!AL36+May!AL36),IF(Config!$C$6=6,SUM(+Ene!AL36+Feb!AL36+Mar!AL36+Abr!AL36+May!AL36+Jun!AL36),IF(Config!$C$6=7,SUM(Ene!AL36+Feb!AL36+Mar!AL36+Abr!AL36+May!AL36+Jun!AL36+Jul!AL36),IF(Config!$C$6=8,SUM(+Ene!AL36+Feb!AL36+Mar!AL36+Abr!AL36+May!AL36+Jun!AL36+Jul!AL36+Ago!AL36),IF(Config!$C$6=9,SUM(+Ene!AL36+Feb!AL36+Mar!AL36+Abr!AL36+May!AL36+Jun!AL36+Jul!AL36+Ago!AL36+Set!AL36),IF(Config!$C$6=10,SUM(+Ene!AL36+Feb!AL36+Mar!AL36+Abr!AL36+May!AL36+Jun!AL36+Jul!AL36+Ago!AL36+Set!AL36+Oct!AL36),IF(Config!$C$6=11,SUM(+Ene!AL36+Feb!AL36+Mar!AL36+Abr!AL36+May!AL36+Jun!AL36+Jul!AL36+Ago!AL36+Set!AL36+Oct!AL36+Nov!AL36),IF(Config!$C$6=12,SUM(+Ene!AL36+Feb!AL36+Mar!AL36+Abr!AL36+May!AL36+Jun!AL36+Jul!AL36+Ago!AL36+Set!AL36+Oct!AL36+Nov!AL36+Dic!AL36)))))))))))))</f>
        <v>0</v>
      </c>
      <c r="AM36" s="356">
        <f>IF(Config!$C$6=1,SUM(+Ene!AM36),IF(Config!$C$6=2,SUM(+Ene!AM36+Feb!AM36),IF(Config!$C$6=3,SUM(+Ene!AM36+Feb!AM36+Mar!AM36),IF(Config!$C$6=4,SUM(+Ene!AM36+Feb!AM36+Mar!AM36+Abr!AM36),IF(Config!$C$6=5,SUM(Ene!AM36+Feb!AM36+Mar!AM36+Abr!AM36+May!AM36),IF(Config!$C$6=6,SUM(+Ene!AM36+Feb!AM36+Mar!AM36+Abr!AM36+May!AM36+Jun!AM36),IF(Config!$C$6=7,SUM(Ene!AM36+Feb!AM36+Mar!AM36+Abr!AM36+May!AM36+Jun!AM36+Jul!AM36),IF(Config!$C$6=8,SUM(+Ene!AM36+Feb!AM36+Mar!AM36+Abr!AM36+May!AM36+Jun!AM36+Jul!AM36+Ago!AM36),IF(Config!$C$6=9,SUM(+Ene!AM36+Feb!AM36+Mar!AM36+Abr!AM36+May!AM36+Jun!AM36+Jul!AM36+Ago!AM36+Set!AM36),IF(Config!$C$6=10,SUM(+Ene!AM36+Feb!AM36+Mar!AM36+Abr!AM36+May!AM36+Jun!AM36+Jul!AM36+Ago!AM36+Set!AM36+Oct!AM36),IF(Config!$C$6=11,SUM(+Ene!AM36+Feb!AM36+Mar!AM36+Abr!AM36+May!AM36+Jun!AM36+Jul!AM36+Ago!AM36+Set!AM36+Oct!AM36+Nov!AM36),IF(Config!$C$6=12,SUM(+Ene!AM36+Feb!AM36+Mar!AM36+Abr!AM36+May!AM36+Jun!AM36+Jul!AM36+Ago!AM36+Set!AM36+Oct!AM36+Nov!AM36+Dic!AM36)))))))))))))</f>
        <v>171</v>
      </c>
      <c r="AN36" s="356">
        <f>IF(Config!$C$6=1,SUM(+Ene!AN36),IF(Config!$C$6=2,SUM(+Ene!AN36+Feb!AN36),IF(Config!$C$6=3,SUM(+Ene!AN36+Feb!AN36+Mar!AN36),IF(Config!$C$6=4,SUM(+Ene!AN36+Feb!AN36+Mar!AN36+Abr!AN36),IF(Config!$C$6=5,SUM(Ene!AN36+Feb!AN36+Mar!AN36+Abr!AN36+May!AN36),IF(Config!$C$6=6,SUM(+Ene!AN36+Feb!AN36+Mar!AN36+Abr!AN36+May!AN36+Jun!AN36),IF(Config!$C$6=7,SUM(Ene!AN36+Feb!AN36+Mar!AN36+Abr!AN36+May!AN36+Jun!AN36+Jul!AN36),IF(Config!$C$6=8,SUM(+Ene!AN36+Feb!AN36+Mar!AN36+Abr!AN36+May!AN36+Jun!AN36+Jul!AN36+Ago!AN36),IF(Config!$C$6=9,SUM(+Ene!AN36+Feb!AN36+Mar!AN36+Abr!AN36+May!AN36+Jun!AN36+Jul!AN36+Ago!AN36+Set!AN36),IF(Config!$C$6=10,SUM(+Ene!AN36+Feb!AN36+Mar!AN36+Abr!AN36+May!AN36+Jun!AN36+Jul!AN36+Ago!AN36+Set!AN36+Oct!AN36),IF(Config!$C$6=11,SUM(+Ene!AN36+Feb!AN36+Mar!AN36+Abr!AN36+May!AN36+Jun!AN36+Jul!AN36+Ago!AN36+Set!AN36+Oct!AN36+Nov!AN36),IF(Config!$C$6=12,SUM(+Ene!AN36+Feb!AN36+Mar!AN36+Abr!AN36+May!AN36+Jun!AN36+Jul!AN36+Ago!AN36+Set!AN36+Oct!AN36+Nov!AN36+Dic!AN36)))))))))))))</f>
        <v>25</v>
      </c>
      <c r="AO36" s="356">
        <f>IF(Config!$C$6=1,SUM(+Ene!AO36),IF(Config!$C$6=2,SUM(+Ene!AO36+Feb!AO36),IF(Config!$C$6=3,SUM(+Ene!AO36+Feb!AO36+Mar!AO36),IF(Config!$C$6=4,SUM(+Ene!AO36+Feb!AO36+Mar!AO36+Abr!AO36),IF(Config!$C$6=5,SUM(Ene!AO36+Feb!AO36+Mar!AO36+Abr!AO36+May!AO36),IF(Config!$C$6=6,SUM(+Ene!AO36+Feb!AO36+Mar!AO36+Abr!AO36+May!AO36+Jun!AO36),IF(Config!$C$6=7,SUM(Ene!AO36+Feb!AO36+Mar!AO36+Abr!AO36+May!AO36+Jun!AO36+Jul!AO36),IF(Config!$C$6=8,SUM(+Ene!AO36+Feb!AO36+Mar!AO36+Abr!AO36+May!AO36+Jun!AO36+Jul!AO36+Ago!AO36),IF(Config!$C$6=9,SUM(+Ene!AO36+Feb!AO36+Mar!AO36+Abr!AO36+May!AO36+Jun!AO36+Jul!AO36+Ago!AO36+Set!AO36),IF(Config!$C$6=10,SUM(+Ene!AO36+Feb!AO36+Mar!AO36+Abr!AO36+May!AO36+Jun!AO36+Jul!AO36+Ago!AO36+Set!AO36+Oct!AO36),IF(Config!$C$6=11,SUM(+Ene!AO36+Feb!AO36+Mar!AO36+Abr!AO36+May!AO36+Jun!AO36+Jul!AO36+Ago!AO36+Set!AO36+Oct!AO36+Nov!AO36),IF(Config!$C$6=12,SUM(+Ene!AO36+Feb!AO36+Mar!AO36+Abr!AO36+May!AO36+Jun!AO36+Jul!AO36+Ago!AO36+Set!AO36+Oct!AO36+Nov!AO36+Dic!AO36)))))))))))))</f>
        <v>26</v>
      </c>
      <c r="AP36" s="356">
        <f>IF(Config!$C$6=1,SUM(+Ene!AP36),IF(Config!$C$6=2,SUM(+Ene!AP36+Feb!AP36),IF(Config!$C$6=3,SUM(+Ene!AP36+Feb!AP36+Mar!AP36),IF(Config!$C$6=4,SUM(+Ene!AP36+Feb!AP36+Mar!AP36+Abr!AP36),IF(Config!$C$6=5,SUM(Ene!AP36+Feb!AP36+Mar!AP36+Abr!AP36+May!AP36),IF(Config!$C$6=6,SUM(+Ene!AP36+Feb!AP36+Mar!AP36+Abr!AP36+May!AP36+Jun!AP36),IF(Config!$C$6=7,SUM(Ene!AP36+Feb!AP36+Mar!AP36+Abr!AP36+May!AP36+Jun!AP36+Jul!AP36),IF(Config!$C$6=8,SUM(+Ene!AP36+Feb!AP36+Mar!AP36+Abr!AP36+May!AP36+Jun!AP36+Jul!AP36+Ago!AP36),IF(Config!$C$6=9,SUM(+Ene!AP36+Feb!AP36+Mar!AP36+Abr!AP36+May!AP36+Jun!AP36+Jul!AP36+Ago!AP36+Set!AP36),IF(Config!$C$6=10,SUM(+Ene!AP36+Feb!AP36+Mar!AP36+Abr!AP36+May!AP36+Jun!AP36+Jul!AP36+Ago!AP36+Set!AP36+Oct!AP36),IF(Config!$C$6=11,SUM(+Ene!AP36+Feb!AP36+Mar!AP36+Abr!AP36+May!AP36+Jun!AP36+Jul!AP36+Ago!AP36+Set!AP36+Oct!AP36+Nov!AP36),IF(Config!$C$6=12,SUM(+Ene!AP36+Feb!AP36+Mar!AP36+Abr!AP36+May!AP36+Jun!AP36+Jul!AP36+Ago!AP36+Set!AP36+Oct!AP36+Nov!AP36+Dic!AP36)))))))))))))</f>
        <v>12</v>
      </c>
      <c r="AQ36" s="356">
        <f>IF(Config!$C$6=1,SUM(+Ene!AQ36),IF(Config!$C$6=2,SUM(+Ene!AQ36+Feb!AQ36),IF(Config!$C$6=3,SUM(+Ene!AQ36+Feb!AQ36+Mar!AQ36),IF(Config!$C$6=4,SUM(+Ene!AQ36+Feb!AQ36+Mar!AQ36+Abr!AQ36),IF(Config!$C$6=5,SUM(Ene!AQ36+Feb!AQ36+Mar!AQ36+Abr!AQ36+May!AQ36),IF(Config!$C$6=6,SUM(+Ene!AQ36+Feb!AQ36+Mar!AQ36+Abr!AQ36+May!AQ36+Jun!AQ36),IF(Config!$C$6=7,SUM(Ene!AQ36+Feb!AQ36+Mar!AQ36+Abr!AQ36+May!AQ36+Jun!AQ36+Jul!AQ36),IF(Config!$C$6=8,SUM(+Ene!AQ36+Feb!AQ36+Mar!AQ36+Abr!AQ36+May!AQ36+Jun!AQ36+Jul!AQ36+Ago!AQ36),IF(Config!$C$6=9,SUM(+Ene!AQ36+Feb!AQ36+Mar!AQ36+Abr!AQ36+May!AQ36+Jun!AQ36+Jul!AQ36+Ago!AQ36+Set!AQ36),IF(Config!$C$6=10,SUM(+Ene!AQ36+Feb!AQ36+Mar!AQ36+Abr!AQ36+May!AQ36+Jun!AQ36+Jul!AQ36+Ago!AQ36+Set!AQ36+Oct!AQ36),IF(Config!$C$6=11,SUM(+Ene!AQ36+Feb!AQ36+Mar!AQ36+Abr!AQ36+May!AQ36+Jun!AQ36+Jul!AQ36+Ago!AQ36+Set!AQ36+Oct!AQ36+Nov!AQ36),IF(Config!$C$6=12,SUM(+Ene!AQ36+Feb!AQ36+Mar!AQ36+Abr!AQ36+May!AQ36+Jun!AQ36+Jul!AQ36+Ago!AQ36+Set!AQ36+Oct!AQ36+Nov!AQ36+Dic!AQ36)))))))))))))</f>
        <v>272</v>
      </c>
      <c r="AR36" s="356">
        <f>IF(Config!$C$6=1,SUM(+Ene!AR36),IF(Config!$C$6=2,SUM(+Ene!AR36+Feb!AR36),IF(Config!$C$6=3,SUM(+Ene!AR36+Feb!AR36+Mar!AR36),IF(Config!$C$6=4,SUM(+Ene!AR36+Feb!AR36+Mar!AR36+Abr!AR36),IF(Config!$C$6=5,SUM(Ene!AR36+Feb!AR36+Mar!AR36+Abr!AR36+May!AR36),IF(Config!$C$6=6,SUM(+Ene!AR36+Feb!AR36+Mar!AR36+Abr!AR36+May!AR36+Jun!AR36),IF(Config!$C$6=7,SUM(Ene!AR36+Feb!AR36+Mar!AR36+Abr!AR36+May!AR36+Jun!AR36+Jul!AR36),IF(Config!$C$6=8,SUM(+Ene!AR36+Feb!AR36+Mar!AR36+Abr!AR36+May!AR36+Jun!AR36+Jul!AR36+Ago!AR36),IF(Config!$C$6=9,SUM(+Ene!AR36+Feb!AR36+Mar!AR36+Abr!AR36+May!AR36+Jun!AR36+Jul!AR36+Ago!AR36+Set!AR36),IF(Config!$C$6=10,SUM(+Ene!AR36+Feb!AR36+Mar!AR36+Abr!AR36+May!AR36+Jun!AR36+Jul!AR36+Ago!AR36+Set!AR36+Oct!AR36),IF(Config!$C$6=11,SUM(+Ene!AR36+Feb!AR36+Mar!AR36+Abr!AR36+May!AR36+Jun!AR36+Jul!AR36+Ago!AR36+Set!AR36+Oct!AR36+Nov!AR36),IF(Config!$C$6=12,SUM(+Ene!AR36+Feb!AR36+Mar!AR36+Abr!AR36+May!AR36+Jun!AR36+Jul!AR36+Ago!AR36+Set!AR36+Oct!AR36+Nov!AR36+Dic!AR36)))))))))))))</f>
        <v>0</v>
      </c>
      <c r="AS36" s="356">
        <f>IF(Config!$C$6=1,SUM(+Ene!AS36),IF(Config!$C$6=2,SUM(+Ene!AS36+Feb!AS36),IF(Config!$C$6=3,SUM(+Ene!AS36+Feb!AS36+Mar!AS36),IF(Config!$C$6=4,SUM(+Ene!AS36+Feb!AS36+Mar!AS36+Abr!AS36),IF(Config!$C$6=5,SUM(Ene!AS36+Feb!AS36+Mar!AS36+Abr!AS36+May!AS36),IF(Config!$C$6=6,SUM(+Ene!AS36+Feb!AS36+Mar!AS36+Abr!AS36+May!AS36+Jun!AS36),IF(Config!$C$6=7,SUM(Ene!AS36+Feb!AS36+Mar!AS36+Abr!AS36+May!AS36+Jun!AS36+Jul!AS36),IF(Config!$C$6=8,SUM(+Ene!AS36+Feb!AS36+Mar!AS36+Abr!AS36+May!AS36+Jun!AS36+Jul!AS36+Ago!AS36),IF(Config!$C$6=9,SUM(+Ene!AS36+Feb!AS36+Mar!AS36+Abr!AS36+May!AS36+Jun!AS36+Jul!AS36+Ago!AS36+Set!AS36),IF(Config!$C$6=10,SUM(+Ene!AS36+Feb!AS36+Mar!AS36+Abr!AS36+May!AS36+Jun!AS36+Jul!AS36+Ago!AS36+Set!AS36+Oct!AS36),IF(Config!$C$6=11,SUM(+Ene!AS36+Feb!AS36+Mar!AS36+Abr!AS36+May!AS36+Jun!AS36+Jul!AS36+Ago!AS36+Set!AS36+Oct!AS36+Nov!AS36),IF(Config!$C$6=12,SUM(+Ene!AS36+Feb!AS36+Mar!AS36+Abr!AS36+May!AS36+Jun!AS36+Jul!AS36+Ago!AS36+Set!AS36+Oct!AS36+Nov!AS36+Dic!AS36)))))))))))))</f>
        <v>0</v>
      </c>
      <c r="AT36" s="356">
        <f>IF(Config!$C$6=1,SUM(+Ene!AT36),IF(Config!$C$6=2,SUM(+Ene!AT36+Feb!AT36),IF(Config!$C$6=3,SUM(+Ene!AT36+Feb!AT36+Mar!AT36),IF(Config!$C$6=4,SUM(+Ene!AT36+Feb!AT36+Mar!AT36+Abr!AT36),IF(Config!$C$6=5,SUM(Ene!AT36+Feb!AT36+Mar!AT36+Abr!AT36+May!AT36),IF(Config!$C$6=6,SUM(+Ene!AT36+Feb!AT36+Mar!AT36+Abr!AT36+May!AT36+Jun!AT36),IF(Config!$C$6=7,SUM(Ene!AT36+Feb!AT36+Mar!AT36+Abr!AT36+May!AT36+Jun!AT36+Jul!AT36),IF(Config!$C$6=8,SUM(+Ene!AT36+Feb!AT36+Mar!AT36+Abr!AT36+May!AT36+Jun!AT36+Jul!AT36+Ago!AT36),IF(Config!$C$6=9,SUM(+Ene!AT36+Feb!AT36+Mar!AT36+Abr!AT36+May!AT36+Jun!AT36+Jul!AT36+Ago!AT36+Set!AT36),IF(Config!$C$6=10,SUM(+Ene!AT36+Feb!AT36+Mar!AT36+Abr!AT36+May!AT36+Jun!AT36+Jul!AT36+Ago!AT36+Set!AT36+Oct!AT36),IF(Config!$C$6=11,SUM(+Ene!AT36+Feb!AT36+Mar!AT36+Abr!AT36+May!AT36+Jun!AT36+Jul!AT36+Ago!AT36+Set!AT36+Oct!AT36+Nov!AT36),IF(Config!$C$6=12,SUM(+Ene!AT36+Feb!AT36+Mar!AT36+Abr!AT36+May!AT36+Jun!AT36+Jul!AT36+Ago!AT36+Set!AT36+Oct!AT36+Nov!AT36+Dic!AT36)))))))))))))</f>
        <v>0</v>
      </c>
      <c r="AU36" s="367">
        <f t="shared" si="8"/>
        <v>2438</v>
      </c>
      <c r="AV36" s="37">
        <f t="shared" si="9"/>
        <v>0</v>
      </c>
      <c r="AW36" s="37">
        <f t="shared" si="10"/>
        <v>0</v>
      </c>
      <c r="AX36" s="37">
        <f t="shared" si="11"/>
        <v>764</v>
      </c>
      <c r="AY36" s="37">
        <f t="shared" si="12"/>
        <v>162</v>
      </c>
      <c r="AZ36" s="37">
        <f t="shared" si="13"/>
        <v>54</v>
      </c>
      <c r="BA36" s="37">
        <f t="shared" si="14"/>
        <v>635</v>
      </c>
      <c r="BB36" s="37">
        <f t="shared" si="15"/>
        <v>291</v>
      </c>
      <c r="BC36" s="37">
        <f t="shared" si="16"/>
        <v>26</v>
      </c>
      <c r="BD36" s="38">
        <f t="shared" si="17"/>
        <v>234</v>
      </c>
      <c r="BE36" s="37">
        <f t="shared" si="18"/>
        <v>272</v>
      </c>
      <c r="BF36" s="54">
        <f t="shared" si="6"/>
        <v>2438</v>
      </c>
      <c r="BG36" t="str">
        <f t="shared" si="7"/>
        <v>OK</v>
      </c>
    </row>
    <row r="37" spans="1:59" ht="30" x14ac:dyDescent="0.25">
      <c r="A37" s="352">
        <v>34</v>
      </c>
      <c r="B37" s="355" t="s">
        <v>642</v>
      </c>
      <c r="C37" s="361" t="s">
        <v>727</v>
      </c>
      <c r="D37" s="356">
        <f>IF(Config!$C$6=1,SUM(+Ene!D37),IF(Config!$C$6=2,SUM(+Ene!D37+Feb!D37),IF(Config!$C$6=3,SUM(+Ene!D37+Feb!D37+Mar!D37),IF(Config!$C$6=4,SUM(+Ene!D37+Feb!D37+Mar!D37+Abr!D37),IF(Config!$C$6=5,SUM(Ene!D37+Feb!D37+Mar!D37+Abr!D37+May!D37),IF(Config!$C$6=6,SUM(+Ene!D37+Feb!D37+Mar!D37+Abr!D37+May!D37+Jun!D37),IF(Config!$C$6=7,SUM(Ene!D37+Feb!D37+Mar!D37+Abr!D37+May!D37+Jun!D37+Jul!D37),IF(Config!$C$6=8,SUM(+Ene!D37+Feb!D37+Mar!D37+Abr!D37+May!D37+Jun!D37+Jul!D37+Ago!D37),IF(Config!$C$6=9,SUM(+Ene!D37+Feb!D37+Mar!D37+Abr!D37+May!D37+Jun!D37+Jul!D37+Ago!D37+Set!D37),IF(Config!$C$6=10,SUM(+Ene!D37+Feb!D37+Mar!D37+Abr!D37+May!D37+Jun!D37+Jul!D37+Ago!D37+Set!D37+Oct!D37),IF(Config!$C$6=11,SUM(+Ene!D37+Feb!D37+Mar!D37+Abr!D37+May!D37+Jun!D37+Jul!D37+Ago!D37+Set!D37+Oct!D37+Nov!D37),IF(Config!$C$6=12,SUM(+Ene!D37+Feb!D37+Mar!D37+Abr!D37+May!D37+Jun!D37+Jul!D37+Ago!D37+Set!D37+Oct!D37+Nov!D37+Dic!D37)))))))))))))</f>
        <v>0</v>
      </c>
      <c r="E37" s="356">
        <f>IF(Config!$C$6=1,SUM(+Ene!E37),IF(Config!$C$6=2,SUM(+Ene!E37+Feb!E37),IF(Config!$C$6=3,SUM(+Ene!E37+Feb!E37+Mar!E37),IF(Config!$C$6=4,SUM(+Ene!E37+Feb!E37+Mar!E37+Abr!E37),IF(Config!$C$6=5,SUM(Ene!E37+Feb!E37+Mar!E37+Abr!E37+May!E37),IF(Config!$C$6=6,SUM(+Ene!E37+Feb!E37+Mar!E37+Abr!E37+May!E37+Jun!E37),IF(Config!$C$6=7,SUM(Ene!E37+Feb!E37+Mar!E37+Abr!E37+May!E37+Jun!E37+Jul!E37),IF(Config!$C$6=8,SUM(+Ene!E37+Feb!E37+Mar!E37+Abr!E37+May!E37+Jun!E37+Jul!E37+Ago!E37),IF(Config!$C$6=9,SUM(+Ene!E37+Feb!E37+Mar!E37+Abr!E37+May!E37+Jun!E37+Jul!E37+Ago!E37+Set!E37),IF(Config!$C$6=10,SUM(+Ene!E37+Feb!E37+Mar!E37+Abr!E37+May!E37+Jun!E37+Jul!E37+Ago!E37+Set!E37+Oct!E37),IF(Config!$C$6=11,SUM(+Ene!E37+Feb!E37+Mar!E37+Abr!E37+May!E37+Jun!E37+Jul!E37+Ago!E37+Set!E37+Oct!E37+Nov!E37),IF(Config!$C$6=12,SUM(+Ene!E37+Feb!E37+Mar!E37+Abr!E37+May!E37+Jun!E37+Jul!E37+Ago!E37+Set!E37+Oct!E37+Nov!E37+Dic!E37)))))))))))))</f>
        <v>0</v>
      </c>
      <c r="F37" s="356">
        <f>IF(Config!$C$6=1,SUM(+Ene!F37),IF(Config!$C$6=2,SUM(+Ene!F37+Feb!F37),IF(Config!$C$6=3,SUM(+Ene!F37+Feb!F37+Mar!F37),IF(Config!$C$6=4,SUM(+Ene!F37+Feb!F37+Mar!F37+Abr!F37),IF(Config!$C$6=5,SUM(Ene!F37+Feb!F37+Mar!F37+Abr!F37+May!F37),IF(Config!$C$6=6,SUM(+Ene!F37+Feb!F37+Mar!F37+Abr!F37+May!F37+Jun!F37),IF(Config!$C$6=7,SUM(Ene!F37+Feb!F37+Mar!F37+Abr!F37+May!F37+Jun!F37+Jul!F37),IF(Config!$C$6=8,SUM(+Ene!F37+Feb!F37+Mar!F37+Abr!F37+May!F37+Jun!F37+Jul!F37+Ago!F37),IF(Config!$C$6=9,SUM(+Ene!F37+Feb!F37+Mar!F37+Abr!F37+May!F37+Jun!F37+Jul!F37+Ago!F37+Set!F37),IF(Config!$C$6=10,SUM(+Ene!F37+Feb!F37+Mar!F37+Abr!F37+May!F37+Jun!F37+Jul!F37+Ago!F37+Set!F37+Oct!F37),IF(Config!$C$6=11,SUM(+Ene!F37+Feb!F37+Mar!F37+Abr!F37+May!F37+Jun!F37+Jul!F37+Ago!F37+Set!F37+Oct!F37+Nov!F37),IF(Config!$C$6=12,SUM(+Ene!F37+Feb!F37+Mar!F37+Abr!F37+May!F37+Jun!F37+Jul!F37+Ago!F37+Set!F37+Oct!F37+Nov!F37+Dic!F37)))))))))))))</f>
        <v>0</v>
      </c>
      <c r="G37" s="356">
        <f>IF(Config!$C$6=1,SUM(+Ene!G37),IF(Config!$C$6=2,SUM(+Ene!G37+Feb!G37),IF(Config!$C$6=3,SUM(+Ene!G37+Feb!G37+Mar!G37),IF(Config!$C$6=4,SUM(+Ene!G37+Feb!G37+Mar!G37+Abr!G37),IF(Config!$C$6=5,SUM(Ene!G37+Feb!G37+Mar!G37+Abr!G37+May!G37),IF(Config!$C$6=6,SUM(+Ene!G37+Feb!G37+Mar!G37+Abr!G37+May!G37+Jun!G37),IF(Config!$C$6=7,SUM(Ene!G37+Feb!G37+Mar!G37+Abr!G37+May!G37+Jun!G37+Jul!G37),IF(Config!$C$6=8,SUM(+Ene!G37+Feb!G37+Mar!G37+Abr!G37+May!G37+Jun!G37+Jul!G37+Ago!G37),IF(Config!$C$6=9,SUM(+Ene!G37+Feb!G37+Mar!G37+Abr!G37+May!G37+Jun!G37+Jul!G37+Ago!G37+Set!G37),IF(Config!$C$6=10,SUM(+Ene!G37+Feb!G37+Mar!G37+Abr!G37+May!G37+Jun!G37+Jul!G37+Ago!G37+Set!G37+Oct!G37),IF(Config!$C$6=11,SUM(+Ene!G37+Feb!G37+Mar!G37+Abr!G37+May!G37+Jun!G37+Jul!G37+Ago!G37+Set!G37+Oct!G37+Nov!G37),IF(Config!$C$6=12,SUM(+Ene!G37+Feb!G37+Mar!G37+Abr!G37+May!G37+Jun!G37+Jul!G37+Ago!G37+Set!G37+Oct!G37+Nov!G37+Dic!G37)))))))))))))</f>
        <v>0</v>
      </c>
      <c r="H37" s="356">
        <f>IF(Config!$C$6=1,SUM(+Ene!H37),IF(Config!$C$6=2,SUM(+Ene!H37+Feb!H37),IF(Config!$C$6=3,SUM(+Ene!H37+Feb!H37+Mar!H37),IF(Config!$C$6=4,SUM(+Ene!H37+Feb!H37+Mar!H37+Abr!H37),IF(Config!$C$6=5,SUM(Ene!H37+Feb!H37+Mar!H37+Abr!H37+May!H37),IF(Config!$C$6=6,SUM(+Ene!H37+Feb!H37+Mar!H37+Abr!H37+May!H37+Jun!H37),IF(Config!$C$6=7,SUM(Ene!H37+Feb!H37+Mar!H37+Abr!H37+May!H37+Jun!H37+Jul!H37),IF(Config!$C$6=8,SUM(+Ene!H37+Feb!H37+Mar!H37+Abr!H37+May!H37+Jun!H37+Jul!H37+Ago!H37),IF(Config!$C$6=9,SUM(+Ene!H37+Feb!H37+Mar!H37+Abr!H37+May!H37+Jun!H37+Jul!H37+Ago!H37+Set!H37),IF(Config!$C$6=10,SUM(+Ene!H37+Feb!H37+Mar!H37+Abr!H37+May!H37+Jun!H37+Jul!H37+Ago!H37+Set!H37+Oct!H37),IF(Config!$C$6=11,SUM(+Ene!H37+Feb!H37+Mar!H37+Abr!H37+May!H37+Jun!H37+Jul!H37+Ago!H37+Set!H37+Oct!H37+Nov!H37),IF(Config!$C$6=12,SUM(+Ene!H37+Feb!H37+Mar!H37+Abr!H37+May!H37+Jun!H37+Jul!H37+Ago!H37+Set!H37+Oct!H37+Nov!H37+Dic!H37)))))))))))))</f>
        <v>0</v>
      </c>
      <c r="I37" s="356">
        <f>IF(Config!$C$6=1,SUM(+Ene!I37),IF(Config!$C$6=2,SUM(+Ene!I37+Feb!I37),IF(Config!$C$6=3,SUM(+Ene!I37+Feb!I37+Mar!I37),IF(Config!$C$6=4,SUM(+Ene!I37+Feb!I37+Mar!I37+Abr!I37),IF(Config!$C$6=5,SUM(Ene!I37+Feb!I37+Mar!I37+Abr!I37+May!I37),IF(Config!$C$6=6,SUM(+Ene!I37+Feb!I37+Mar!I37+Abr!I37+May!I37+Jun!I37),IF(Config!$C$6=7,SUM(Ene!I37+Feb!I37+Mar!I37+Abr!I37+May!I37+Jun!I37+Jul!I37),IF(Config!$C$6=8,SUM(+Ene!I37+Feb!I37+Mar!I37+Abr!I37+May!I37+Jun!I37+Jul!I37+Ago!I37),IF(Config!$C$6=9,SUM(+Ene!I37+Feb!I37+Mar!I37+Abr!I37+May!I37+Jun!I37+Jul!I37+Ago!I37+Set!I37),IF(Config!$C$6=10,SUM(+Ene!I37+Feb!I37+Mar!I37+Abr!I37+May!I37+Jun!I37+Jul!I37+Ago!I37+Set!I37+Oct!I37),IF(Config!$C$6=11,SUM(+Ene!I37+Feb!I37+Mar!I37+Abr!I37+May!I37+Jun!I37+Jul!I37+Ago!I37+Set!I37+Oct!I37+Nov!I37),IF(Config!$C$6=12,SUM(+Ene!I37+Feb!I37+Mar!I37+Abr!I37+May!I37+Jun!I37+Jul!I37+Ago!I37+Set!I37+Oct!I37+Nov!I37+Dic!I37)))))))))))))</f>
        <v>0</v>
      </c>
      <c r="J37" s="356">
        <f>IF(Config!$C$6=1,SUM(+Ene!J37),IF(Config!$C$6=2,SUM(+Ene!J37+Feb!J37),IF(Config!$C$6=3,SUM(+Ene!J37+Feb!J37+Mar!J37),IF(Config!$C$6=4,SUM(+Ene!J37+Feb!J37+Mar!J37+Abr!J37),IF(Config!$C$6=5,SUM(Ene!J37+Feb!J37+Mar!J37+Abr!J37+May!J37),IF(Config!$C$6=6,SUM(+Ene!J37+Feb!J37+Mar!J37+Abr!J37+May!J37+Jun!J37),IF(Config!$C$6=7,SUM(Ene!J37+Feb!J37+Mar!J37+Abr!J37+May!J37+Jun!J37+Jul!J37),IF(Config!$C$6=8,SUM(+Ene!J37+Feb!J37+Mar!J37+Abr!J37+May!J37+Jun!J37+Jul!J37+Ago!J37),IF(Config!$C$6=9,SUM(+Ene!J37+Feb!J37+Mar!J37+Abr!J37+May!J37+Jun!J37+Jul!J37+Ago!J37+Set!J37),IF(Config!$C$6=10,SUM(+Ene!J37+Feb!J37+Mar!J37+Abr!J37+May!J37+Jun!J37+Jul!J37+Ago!J37+Set!J37+Oct!J37),IF(Config!$C$6=11,SUM(+Ene!J37+Feb!J37+Mar!J37+Abr!J37+May!J37+Jun!J37+Jul!J37+Ago!J37+Set!J37+Oct!J37+Nov!J37),IF(Config!$C$6=12,SUM(+Ene!J37+Feb!J37+Mar!J37+Abr!J37+May!J37+Jun!J37+Jul!J37+Ago!J37+Set!J37+Oct!J37+Nov!J37+Dic!J37)))))))))))))</f>
        <v>0</v>
      </c>
      <c r="K37" s="356">
        <f>IF(Config!$C$6=1,SUM(+Ene!K37),IF(Config!$C$6=2,SUM(+Ene!K37+Feb!K37),IF(Config!$C$6=3,SUM(+Ene!K37+Feb!K37+Mar!K37),IF(Config!$C$6=4,SUM(+Ene!K37+Feb!K37+Mar!K37+Abr!K37),IF(Config!$C$6=5,SUM(Ene!K37+Feb!K37+Mar!K37+Abr!K37+May!K37),IF(Config!$C$6=6,SUM(+Ene!K37+Feb!K37+Mar!K37+Abr!K37+May!K37+Jun!K37),IF(Config!$C$6=7,SUM(Ene!K37+Feb!K37+Mar!K37+Abr!K37+May!K37+Jun!K37+Jul!K37),IF(Config!$C$6=8,SUM(+Ene!K37+Feb!K37+Mar!K37+Abr!K37+May!K37+Jun!K37+Jul!K37+Ago!K37),IF(Config!$C$6=9,SUM(+Ene!K37+Feb!K37+Mar!K37+Abr!K37+May!K37+Jun!K37+Jul!K37+Ago!K37+Set!K37),IF(Config!$C$6=10,SUM(+Ene!K37+Feb!K37+Mar!K37+Abr!K37+May!K37+Jun!K37+Jul!K37+Ago!K37+Set!K37+Oct!K37),IF(Config!$C$6=11,SUM(+Ene!K37+Feb!K37+Mar!K37+Abr!K37+May!K37+Jun!K37+Jul!K37+Ago!K37+Set!K37+Oct!K37+Nov!K37),IF(Config!$C$6=12,SUM(+Ene!K37+Feb!K37+Mar!K37+Abr!K37+May!K37+Jun!K37+Jul!K37+Ago!K37+Set!K37+Oct!K37+Nov!K37+Dic!K37)))))))))))))</f>
        <v>0</v>
      </c>
      <c r="L37" s="356">
        <f>IF(Config!$C$6=1,SUM(+Ene!L37),IF(Config!$C$6=2,SUM(+Ene!L37+Feb!L37),IF(Config!$C$6=3,SUM(+Ene!L37+Feb!L37+Mar!L37),IF(Config!$C$6=4,SUM(+Ene!L37+Feb!L37+Mar!L37+Abr!L37),IF(Config!$C$6=5,SUM(Ene!L37+Feb!L37+Mar!L37+Abr!L37+May!L37),IF(Config!$C$6=6,SUM(+Ene!L37+Feb!L37+Mar!L37+Abr!L37+May!L37+Jun!L37),IF(Config!$C$6=7,SUM(Ene!L37+Feb!L37+Mar!L37+Abr!L37+May!L37+Jun!L37+Jul!L37),IF(Config!$C$6=8,SUM(+Ene!L37+Feb!L37+Mar!L37+Abr!L37+May!L37+Jun!L37+Jul!L37+Ago!L37),IF(Config!$C$6=9,SUM(+Ene!L37+Feb!L37+Mar!L37+Abr!L37+May!L37+Jun!L37+Jul!L37+Ago!L37+Set!L37),IF(Config!$C$6=10,SUM(+Ene!L37+Feb!L37+Mar!L37+Abr!L37+May!L37+Jun!L37+Jul!L37+Ago!L37+Set!L37+Oct!L37),IF(Config!$C$6=11,SUM(+Ene!L37+Feb!L37+Mar!L37+Abr!L37+May!L37+Jun!L37+Jul!L37+Ago!L37+Set!L37+Oct!L37+Nov!L37),IF(Config!$C$6=12,SUM(+Ene!L37+Feb!L37+Mar!L37+Abr!L37+May!L37+Jun!L37+Jul!L37+Ago!L37+Set!L37+Oct!L37+Nov!L37+Dic!L37)))))))))))))</f>
        <v>0</v>
      </c>
      <c r="M37" s="356">
        <f>IF(Config!$C$6=1,SUM(+Ene!M37),IF(Config!$C$6=2,SUM(+Ene!M37+Feb!M37),IF(Config!$C$6=3,SUM(+Ene!M37+Feb!M37+Mar!M37),IF(Config!$C$6=4,SUM(+Ene!M37+Feb!M37+Mar!M37+Abr!M37),IF(Config!$C$6=5,SUM(Ene!M37+Feb!M37+Mar!M37+Abr!M37+May!M37),IF(Config!$C$6=6,SUM(+Ene!M37+Feb!M37+Mar!M37+Abr!M37+May!M37+Jun!M37),IF(Config!$C$6=7,SUM(Ene!M37+Feb!M37+Mar!M37+Abr!M37+May!M37+Jun!M37+Jul!M37),IF(Config!$C$6=8,SUM(+Ene!M37+Feb!M37+Mar!M37+Abr!M37+May!M37+Jun!M37+Jul!M37+Ago!M37),IF(Config!$C$6=9,SUM(+Ene!M37+Feb!M37+Mar!M37+Abr!M37+May!M37+Jun!M37+Jul!M37+Ago!M37+Set!M37),IF(Config!$C$6=10,SUM(+Ene!M37+Feb!M37+Mar!M37+Abr!M37+May!M37+Jun!M37+Jul!M37+Ago!M37+Set!M37+Oct!M37),IF(Config!$C$6=11,SUM(+Ene!M37+Feb!M37+Mar!M37+Abr!M37+May!M37+Jun!M37+Jul!M37+Ago!M37+Set!M37+Oct!M37+Nov!M37),IF(Config!$C$6=12,SUM(+Ene!M37+Feb!M37+Mar!M37+Abr!M37+May!M37+Jun!M37+Jul!M37+Ago!M37+Set!M37+Oct!M37+Nov!M37+Dic!M37)))))))))))))</f>
        <v>0</v>
      </c>
      <c r="N37" s="356">
        <f>IF(Config!$C$6=1,SUM(+Ene!N37),IF(Config!$C$6=2,SUM(+Ene!N37+Feb!N37),IF(Config!$C$6=3,SUM(+Ene!N37+Feb!N37+Mar!N37),IF(Config!$C$6=4,SUM(+Ene!N37+Feb!N37+Mar!N37+Abr!N37),IF(Config!$C$6=5,SUM(Ene!N37+Feb!N37+Mar!N37+Abr!N37+May!N37),IF(Config!$C$6=6,SUM(+Ene!N37+Feb!N37+Mar!N37+Abr!N37+May!N37+Jun!N37),IF(Config!$C$6=7,SUM(Ene!N37+Feb!N37+Mar!N37+Abr!N37+May!N37+Jun!N37+Jul!N37),IF(Config!$C$6=8,SUM(+Ene!N37+Feb!N37+Mar!N37+Abr!N37+May!N37+Jun!N37+Jul!N37+Ago!N37),IF(Config!$C$6=9,SUM(+Ene!N37+Feb!N37+Mar!N37+Abr!N37+May!N37+Jun!N37+Jul!N37+Ago!N37+Set!N37),IF(Config!$C$6=10,SUM(+Ene!N37+Feb!N37+Mar!N37+Abr!N37+May!N37+Jun!N37+Jul!N37+Ago!N37+Set!N37+Oct!N37),IF(Config!$C$6=11,SUM(+Ene!N37+Feb!N37+Mar!N37+Abr!N37+May!N37+Jun!N37+Jul!N37+Ago!N37+Set!N37+Oct!N37+Nov!N37),IF(Config!$C$6=12,SUM(+Ene!N37+Feb!N37+Mar!N37+Abr!N37+May!N37+Jun!N37+Jul!N37+Ago!N37+Set!N37+Oct!N37+Nov!N37+Dic!N37)))))))))))))</f>
        <v>0</v>
      </c>
      <c r="O37" s="356">
        <f>IF(Config!$C$6=1,SUM(+Ene!O37),IF(Config!$C$6=2,SUM(+Ene!O37+Feb!O37),IF(Config!$C$6=3,SUM(+Ene!O37+Feb!O37+Mar!O37),IF(Config!$C$6=4,SUM(+Ene!O37+Feb!O37+Mar!O37+Abr!O37),IF(Config!$C$6=5,SUM(Ene!O37+Feb!O37+Mar!O37+Abr!O37+May!O37),IF(Config!$C$6=6,SUM(+Ene!O37+Feb!O37+Mar!O37+Abr!O37+May!O37+Jun!O37),IF(Config!$C$6=7,SUM(Ene!O37+Feb!O37+Mar!O37+Abr!O37+May!O37+Jun!O37+Jul!O37),IF(Config!$C$6=8,SUM(+Ene!O37+Feb!O37+Mar!O37+Abr!O37+May!O37+Jun!O37+Jul!O37+Ago!O37),IF(Config!$C$6=9,SUM(+Ene!O37+Feb!O37+Mar!O37+Abr!O37+May!O37+Jun!O37+Jul!O37+Ago!O37+Set!O37),IF(Config!$C$6=10,SUM(+Ene!O37+Feb!O37+Mar!O37+Abr!O37+May!O37+Jun!O37+Jul!O37+Ago!O37+Set!O37+Oct!O37),IF(Config!$C$6=11,SUM(+Ene!O37+Feb!O37+Mar!O37+Abr!O37+May!O37+Jun!O37+Jul!O37+Ago!O37+Set!O37+Oct!O37+Nov!O37),IF(Config!$C$6=12,SUM(+Ene!O37+Feb!O37+Mar!O37+Abr!O37+May!O37+Jun!O37+Jul!O37+Ago!O37+Set!O37+Oct!O37+Nov!O37+Dic!O37)))))))))))))</f>
        <v>0</v>
      </c>
      <c r="P37" s="356">
        <f>IF(Config!$C$6=1,SUM(+Ene!P37),IF(Config!$C$6=2,SUM(+Ene!P37+Feb!P37),IF(Config!$C$6=3,SUM(+Ene!P37+Feb!P37+Mar!P37),IF(Config!$C$6=4,SUM(+Ene!P37+Feb!P37+Mar!P37+Abr!P37),IF(Config!$C$6=5,SUM(Ene!P37+Feb!P37+Mar!P37+Abr!P37+May!P37),IF(Config!$C$6=6,SUM(+Ene!P37+Feb!P37+Mar!P37+Abr!P37+May!P37+Jun!P37),IF(Config!$C$6=7,SUM(Ene!P37+Feb!P37+Mar!P37+Abr!P37+May!P37+Jun!P37+Jul!P37),IF(Config!$C$6=8,SUM(+Ene!P37+Feb!P37+Mar!P37+Abr!P37+May!P37+Jun!P37+Jul!P37+Ago!P37),IF(Config!$C$6=9,SUM(+Ene!P37+Feb!P37+Mar!P37+Abr!P37+May!P37+Jun!P37+Jul!P37+Ago!P37+Set!P37),IF(Config!$C$6=10,SUM(+Ene!P37+Feb!P37+Mar!P37+Abr!P37+May!P37+Jun!P37+Jul!P37+Ago!P37+Set!P37+Oct!P37),IF(Config!$C$6=11,SUM(+Ene!P37+Feb!P37+Mar!P37+Abr!P37+May!P37+Jun!P37+Jul!P37+Ago!P37+Set!P37+Oct!P37+Nov!P37),IF(Config!$C$6=12,SUM(+Ene!P37+Feb!P37+Mar!P37+Abr!P37+May!P37+Jun!P37+Jul!P37+Ago!P37+Set!P37+Oct!P37+Nov!P37+Dic!P37)))))))))))))</f>
        <v>0</v>
      </c>
      <c r="Q37" s="356">
        <f>IF(Config!$C$6=1,SUM(+Ene!Q37),IF(Config!$C$6=2,SUM(+Ene!Q37+Feb!Q37),IF(Config!$C$6=3,SUM(+Ene!Q37+Feb!Q37+Mar!Q37),IF(Config!$C$6=4,SUM(+Ene!Q37+Feb!Q37+Mar!Q37+Abr!Q37),IF(Config!$C$6=5,SUM(Ene!Q37+Feb!Q37+Mar!Q37+Abr!Q37+May!Q37),IF(Config!$C$6=6,SUM(+Ene!Q37+Feb!Q37+Mar!Q37+Abr!Q37+May!Q37+Jun!Q37),IF(Config!$C$6=7,SUM(Ene!Q37+Feb!Q37+Mar!Q37+Abr!Q37+May!Q37+Jun!Q37+Jul!Q37),IF(Config!$C$6=8,SUM(+Ene!Q37+Feb!Q37+Mar!Q37+Abr!Q37+May!Q37+Jun!Q37+Jul!Q37+Ago!Q37),IF(Config!$C$6=9,SUM(+Ene!Q37+Feb!Q37+Mar!Q37+Abr!Q37+May!Q37+Jun!Q37+Jul!Q37+Ago!Q37+Set!Q37),IF(Config!$C$6=10,SUM(+Ene!Q37+Feb!Q37+Mar!Q37+Abr!Q37+May!Q37+Jun!Q37+Jul!Q37+Ago!Q37+Set!Q37+Oct!Q37),IF(Config!$C$6=11,SUM(+Ene!Q37+Feb!Q37+Mar!Q37+Abr!Q37+May!Q37+Jun!Q37+Jul!Q37+Ago!Q37+Set!Q37+Oct!Q37+Nov!Q37),IF(Config!$C$6=12,SUM(+Ene!Q37+Feb!Q37+Mar!Q37+Abr!Q37+May!Q37+Jun!Q37+Jul!Q37+Ago!Q37+Set!Q37+Oct!Q37+Nov!Q37+Dic!Q37)))))))))))))</f>
        <v>150</v>
      </c>
      <c r="R37" s="356">
        <f>IF(Config!$C$6=1,SUM(+Ene!R37),IF(Config!$C$6=2,SUM(+Ene!R37+Feb!R37),IF(Config!$C$6=3,SUM(+Ene!R37+Feb!R37+Mar!R37),IF(Config!$C$6=4,SUM(+Ene!R37+Feb!R37+Mar!R37+Abr!R37),IF(Config!$C$6=5,SUM(Ene!R37+Feb!R37+Mar!R37+Abr!R37+May!R37),IF(Config!$C$6=6,SUM(+Ene!R37+Feb!R37+Mar!R37+Abr!R37+May!R37+Jun!R37),IF(Config!$C$6=7,SUM(Ene!R37+Feb!R37+Mar!R37+Abr!R37+May!R37+Jun!R37+Jul!R37),IF(Config!$C$6=8,SUM(+Ene!R37+Feb!R37+Mar!R37+Abr!R37+May!R37+Jun!R37+Jul!R37+Ago!R37),IF(Config!$C$6=9,SUM(+Ene!R37+Feb!R37+Mar!R37+Abr!R37+May!R37+Jun!R37+Jul!R37+Ago!R37+Set!R37),IF(Config!$C$6=10,SUM(+Ene!R37+Feb!R37+Mar!R37+Abr!R37+May!R37+Jun!R37+Jul!R37+Ago!R37+Set!R37+Oct!R37),IF(Config!$C$6=11,SUM(+Ene!R37+Feb!R37+Mar!R37+Abr!R37+May!R37+Jun!R37+Jul!R37+Ago!R37+Set!R37+Oct!R37+Nov!R37),IF(Config!$C$6=12,SUM(+Ene!R37+Feb!R37+Mar!R37+Abr!R37+May!R37+Jun!R37+Jul!R37+Ago!R37+Set!R37+Oct!R37+Nov!R37+Dic!R37)))))))))))))</f>
        <v>9</v>
      </c>
      <c r="S37" s="356">
        <f>IF(Config!$C$6=1,SUM(+Ene!S37),IF(Config!$C$6=2,SUM(+Ene!S37+Feb!S37),IF(Config!$C$6=3,SUM(+Ene!S37+Feb!S37+Mar!S37),IF(Config!$C$6=4,SUM(+Ene!S37+Feb!S37+Mar!S37+Abr!S37),IF(Config!$C$6=5,SUM(Ene!S37+Feb!S37+Mar!S37+Abr!S37+May!S37),IF(Config!$C$6=6,SUM(+Ene!S37+Feb!S37+Mar!S37+Abr!S37+May!S37+Jun!S37),IF(Config!$C$6=7,SUM(Ene!S37+Feb!S37+Mar!S37+Abr!S37+May!S37+Jun!S37+Jul!S37),IF(Config!$C$6=8,SUM(+Ene!S37+Feb!S37+Mar!S37+Abr!S37+May!S37+Jun!S37+Jul!S37+Ago!S37),IF(Config!$C$6=9,SUM(+Ene!S37+Feb!S37+Mar!S37+Abr!S37+May!S37+Jun!S37+Jul!S37+Ago!S37+Set!S37),IF(Config!$C$6=10,SUM(+Ene!S37+Feb!S37+Mar!S37+Abr!S37+May!S37+Jun!S37+Jul!S37+Ago!S37+Set!S37+Oct!S37),IF(Config!$C$6=11,SUM(+Ene!S37+Feb!S37+Mar!S37+Abr!S37+May!S37+Jun!S37+Jul!S37+Ago!S37+Set!S37+Oct!S37+Nov!S37),IF(Config!$C$6=12,SUM(+Ene!S37+Feb!S37+Mar!S37+Abr!S37+May!S37+Jun!S37+Jul!S37+Ago!S37+Set!S37+Oct!S37+Nov!S37+Dic!S37)))))))))))))</f>
        <v>30</v>
      </c>
      <c r="T37" s="356">
        <f>IF(Config!$C$6=1,SUM(+Ene!T37),IF(Config!$C$6=2,SUM(+Ene!T37+Feb!T37),IF(Config!$C$6=3,SUM(+Ene!T37+Feb!T37+Mar!T37),IF(Config!$C$6=4,SUM(+Ene!T37+Feb!T37+Mar!T37+Abr!T37),IF(Config!$C$6=5,SUM(Ene!T37+Feb!T37+Mar!T37+Abr!T37+May!T37),IF(Config!$C$6=6,SUM(+Ene!T37+Feb!T37+Mar!T37+Abr!T37+May!T37+Jun!T37),IF(Config!$C$6=7,SUM(Ene!T37+Feb!T37+Mar!T37+Abr!T37+May!T37+Jun!T37+Jul!T37),IF(Config!$C$6=8,SUM(+Ene!T37+Feb!T37+Mar!T37+Abr!T37+May!T37+Jun!T37+Jul!T37+Ago!T37),IF(Config!$C$6=9,SUM(+Ene!T37+Feb!T37+Mar!T37+Abr!T37+May!T37+Jun!T37+Jul!T37+Ago!T37+Set!T37),IF(Config!$C$6=10,SUM(+Ene!T37+Feb!T37+Mar!T37+Abr!T37+May!T37+Jun!T37+Jul!T37+Ago!T37+Set!T37+Oct!T37),IF(Config!$C$6=11,SUM(+Ene!T37+Feb!T37+Mar!T37+Abr!T37+May!T37+Jun!T37+Jul!T37+Ago!T37+Set!T37+Oct!T37+Nov!T37),IF(Config!$C$6=12,SUM(+Ene!T37+Feb!T37+Mar!T37+Abr!T37+May!T37+Jun!T37+Jul!T37+Ago!T37+Set!T37+Oct!T37+Nov!T37+Dic!T37)))))))))))))</f>
        <v>0</v>
      </c>
      <c r="U37" s="356">
        <f>IF(Config!$C$6=1,SUM(+Ene!U37),IF(Config!$C$6=2,SUM(+Ene!U37+Feb!U37),IF(Config!$C$6=3,SUM(+Ene!U37+Feb!U37+Mar!U37),IF(Config!$C$6=4,SUM(+Ene!U37+Feb!U37+Mar!U37+Abr!U37),IF(Config!$C$6=5,SUM(Ene!U37+Feb!U37+Mar!U37+Abr!U37+May!U37),IF(Config!$C$6=6,SUM(+Ene!U37+Feb!U37+Mar!U37+Abr!U37+May!U37+Jun!U37),IF(Config!$C$6=7,SUM(Ene!U37+Feb!U37+Mar!U37+Abr!U37+May!U37+Jun!U37+Jul!U37),IF(Config!$C$6=8,SUM(+Ene!U37+Feb!U37+Mar!U37+Abr!U37+May!U37+Jun!U37+Jul!U37+Ago!U37),IF(Config!$C$6=9,SUM(+Ene!U37+Feb!U37+Mar!U37+Abr!U37+May!U37+Jun!U37+Jul!U37+Ago!U37+Set!U37),IF(Config!$C$6=10,SUM(+Ene!U37+Feb!U37+Mar!U37+Abr!U37+May!U37+Jun!U37+Jul!U37+Ago!U37+Set!U37+Oct!U37),IF(Config!$C$6=11,SUM(+Ene!U37+Feb!U37+Mar!U37+Abr!U37+May!U37+Jun!U37+Jul!U37+Ago!U37+Set!U37+Oct!U37+Nov!U37),IF(Config!$C$6=12,SUM(+Ene!U37+Feb!U37+Mar!U37+Abr!U37+May!U37+Jun!U37+Jul!U37+Ago!U37+Set!U37+Oct!U37+Nov!U37+Dic!U37)))))))))))))</f>
        <v>0</v>
      </c>
      <c r="V37" s="356">
        <f>IF(Config!$C$6=1,SUM(+Ene!V37),IF(Config!$C$6=2,SUM(+Ene!V37+Feb!V37),IF(Config!$C$6=3,SUM(+Ene!V37+Feb!V37+Mar!V37),IF(Config!$C$6=4,SUM(+Ene!V37+Feb!V37+Mar!V37+Abr!V37),IF(Config!$C$6=5,SUM(Ene!V37+Feb!V37+Mar!V37+Abr!V37+May!V37),IF(Config!$C$6=6,SUM(+Ene!V37+Feb!V37+Mar!V37+Abr!V37+May!V37+Jun!V37),IF(Config!$C$6=7,SUM(Ene!V37+Feb!V37+Mar!V37+Abr!V37+May!V37+Jun!V37+Jul!V37),IF(Config!$C$6=8,SUM(+Ene!V37+Feb!V37+Mar!V37+Abr!V37+May!V37+Jun!V37+Jul!V37+Ago!V37),IF(Config!$C$6=9,SUM(+Ene!V37+Feb!V37+Mar!V37+Abr!V37+May!V37+Jun!V37+Jul!V37+Ago!V37+Set!V37),IF(Config!$C$6=10,SUM(+Ene!V37+Feb!V37+Mar!V37+Abr!V37+May!V37+Jun!V37+Jul!V37+Ago!V37+Set!V37+Oct!V37),IF(Config!$C$6=11,SUM(+Ene!V37+Feb!V37+Mar!V37+Abr!V37+May!V37+Jun!V37+Jul!V37+Ago!V37+Set!V37+Oct!V37+Nov!V37),IF(Config!$C$6=12,SUM(+Ene!V37+Feb!V37+Mar!V37+Abr!V37+May!V37+Jun!V37+Jul!V37+Ago!V37+Set!V37+Oct!V37+Nov!V37+Dic!V37)))))))))))))</f>
        <v>0</v>
      </c>
      <c r="W37" s="356">
        <f>IF(Config!$C$6=1,SUM(+Ene!W37),IF(Config!$C$6=2,SUM(+Ene!W37+Feb!W37),IF(Config!$C$6=3,SUM(+Ene!W37+Feb!W37+Mar!W37),IF(Config!$C$6=4,SUM(+Ene!W37+Feb!W37+Mar!W37+Abr!W37),IF(Config!$C$6=5,SUM(Ene!W37+Feb!W37+Mar!W37+Abr!W37+May!W37),IF(Config!$C$6=6,SUM(+Ene!W37+Feb!W37+Mar!W37+Abr!W37+May!W37+Jun!W37),IF(Config!$C$6=7,SUM(Ene!W37+Feb!W37+Mar!W37+Abr!W37+May!W37+Jun!W37+Jul!W37),IF(Config!$C$6=8,SUM(+Ene!W37+Feb!W37+Mar!W37+Abr!W37+May!W37+Jun!W37+Jul!W37+Ago!W37),IF(Config!$C$6=9,SUM(+Ene!W37+Feb!W37+Mar!W37+Abr!W37+May!W37+Jun!W37+Jul!W37+Ago!W37+Set!W37),IF(Config!$C$6=10,SUM(+Ene!W37+Feb!W37+Mar!W37+Abr!W37+May!W37+Jun!W37+Jul!W37+Ago!W37+Set!W37+Oct!W37),IF(Config!$C$6=11,SUM(+Ene!W37+Feb!W37+Mar!W37+Abr!W37+May!W37+Jun!W37+Jul!W37+Ago!W37+Set!W37+Oct!W37+Nov!W37),IF(Config!$C$6=12,SUM(+Ene!W37+Feb!W37+Mar!W37+Abr!W37+May!W37+Jun!W37+Jul!W37+Ago!W37+Set!W37+Oct!W37+Nov!W37+Dic!W37)))))))))))))</f>
        <v>0</v>
      </c>
      <c r="X37" s="356">
        <f>IF(Config!$C$6=1,SUM(+Ene!X37),IF(Config!$C$6=2,SUM(+Ene!X37+Feb!X37),IF(Config!$C$6=3,SUM(+Ene!X37+Feb!X37+Mar!X37),IF(Config!$C$6=4,SUM(+Ene!X37+Feb!X37+Mar!X37+Abr!X37),IF(Config!$C$6=5,SUM(Ene!X37+Feb!X37+Mar!X37+Abr!X37+May!X37),IF(Config!$C$6=6,SUM(+Ene!X37+Feb!X37+Mar!X37+Abr!X37+May!X37+Jun!X37),IF(Config!$C$6=7,SUM(Ene!X37+Feb!X37+Mar!X37+Abr!X37+May!X37+Jun!X37+Jul!X37),IF(Config!$C$6=8,SUM(+Ene!X37+Feb!X37+Mar!X37+Abr!X37+May!X37+Jun!X37+Jul!X37+Ago!X37),IF(Config!$C$6=9,SUM(+Ene!X37+Feb!X37+Mar!X37+Abr!X37+May!X37+Jun!X37+Jul!X37+Ago!X37+Set!X37),IF(Config!$C$6=10,SUM(+Ene!X37+Feb!X37+Mar!X37+Abr!X37+May!X37+Jun!X37+Jul!X37+Ago!X37+Set!X37+Oct!X37),IF(Config!$C$6=11,SUM(+Ene!X37+Feb!X37+Mar!X37+Abr!X37+May!X37+Jun!X37+Jul!X37+Ago!X37+Set!X37+Oct!X37+Nov!X37),IF(Config!$C$6=12,SUM(+Ene!X37+Feb!X37+Mar!X37+Abr!X37+May!X37+Jun!X37+Jul!X37+Ago!X37+Set!X37+Oct!X37+Nov!X37+Dic!X37)))))))))))))</f>
        <v>0</v>
      </c>
      <c r="Y37" s="356">
        <f>IF(Config!$C$6=1,SUM(+Ene!Y37),IF(Config!$C$6=2,SUM(+Ene!Y37+Feb!Y37),IF(Config!$C$6=3,SUM(+Ene!Y37+Feb!Y37+Mar!Y37),IF(Config!$C$6=4,SUM(+Ene!Y37+Feb!Y37+Mar!Y37+Abr!Y37),IF(Config!$C$6=5,SUM(Ene!Y37+Feb!Y37+Mar!Y37+Abr!Y37+May!Y37),IF(Config!$C$6=6,SUM(+Ene!Y37+Feb!Y37+Mar!Y37+Abr!Y37+May!Y37+Jun!Y37),IF(Config!$C$6=7,SUM(Ene!Y37+Feb!Y37+Mar!Y37+Abr!Y37+May!Y37+Jun!Y37+Jul!Y37),IF(Config!$C$6=8,SUM(+Ene!Y37+Feb!Y37+Mar!Y37+Abr!Y37+May!Y37+Jun!Y37+Jul!Y37+Ago!Y37),IF(Config!$C$6=9,SUM(+Ene!Y37+Feb!Y37+Mar!Y37+Abr!Y37+May!Y37+Jun!Y37+Jul!Y37+Ago!Y37+Set!Y37),IF(Config!$C$6=10,SUM(+Ene!Y37+Feb!Y37+Mar!Y37+Abr!Y37+May!Y37+Jun!Y37+Jul!Y37+Ago!Y37+Set!Y37+Oct!Y37),IF(Config!$C$6=11,SUM(+Ene!Y37+Feb!Y37+Mar!Y37+Abr!Y37+May!Y37+Jun!Y37+Jul!Y37+Ago!Y37+Set!Y37+Oct!Y37+Nov!Y37),IF(Config!$C$6=12,SUM(+Ene!Y37+Feb!Y37+Mar!Y37+Abr!Y37+May!Y37+Jun!Y37+Jul!Y37+Ago!Y37+Set!Y37+Oct!Y37+Nov!Y37+Dic!Y37)))))))))))))</f>
        <v>0</v>
      </c>
      <c r="Z37" s="356">
        <f>IF(Config!$C$6=1,SUM(+Ene!Z37),IF(Config!$C$6=2,SUM(+Ene!Z37+Feb!Z37),IF(Config!$C$6=3,SUM(+Ene!Z37+Feb!Z37+Mar!Z37),IF(Config!$C$6=4,SUM(+Ene!Z37+Feb!Z37+Mar!Z37+Abr!Z37),IF(Config!$C$6=5,SUM(Ene!Z37+Feb!Z37+Mar!Z37+Abr!Z37+May!Z37),IF(Config!$C$6=6,SUM(+Ene!Z37+Feb!Z37+Mar!Z37+Abr!Z37+May!Z37+Jun!Z37),IF(Config!$C$6=7,SUM(Ene!Z37+Feb!Z37+Mar!Z37+Abr!Z37+May!Z37+Jun!Z37+Jul!Z37),IF(Config!$C$6=8,SUM(+Ene!Z37+Feb!Z37+Mar!Z37+Abr!Z37+May!Z37+Jun!Z37+Jul!Z37+Ago!Z37),IF(Config!$C$6=9,SUM(+Ene!Z37+Feb!Z37+Mar!Z37+Abr!Z37+May!Z37+Jun!Z37+Jul!Z37+Ago!Z37+Set!Z37),IF(Config!$C$6=10,SUM(+Ene!Z37+Feb!Z37+Mar!Z37+Abr!Z37+May!Z37+Jun!Z37+Jul!Z37+Ago!Z37+Set!Z37+Oct!Z37),IF(Config!$C$6=11,SUM(+Ene!Z37+Feb!Z37+Mar!Z37+Abr!Z37+May!Z37+Jun!Z37+Jul!Z37+Ago!Z37+Set!Z37+Oct!Z37+Nov!Z37),IF(Config!$C$6=12,SUM(+Ene!Z37+Feb!Z37+Mar!Z37+Abr!Z37+May!Z37+Jun!Z37+Jul!Z37+Ago!Z37+Set!Z37+Oct!Z37+Nov!Z37+Dic!Z37)))))))))))))</f>
        <v>0</v>
      </c>
      <c r="AA37" s="356">
        <f>IF(Config!$C$6=1,SUM(+Ene!AA37),IF(Config!$C$6=2,SUM(+Ene!AA37+Feb!AA37),IF(Config!$C$6=3,SUM(+Ene!AA37+Feb!AA37+Mar!AA37),IF(Config!$C$6=4,SUM(+Ene!AA37+Feb!AA37+Mar!AA37+Abr!AA37),IF(Config!$C$6=5,SUM(Ene!AA37+Feb!AA37+Mar!AA37+Abr!AA37+May!AA37),IF(Config!$C$6=6,SUM(+Ene!AA37+Feb!AA37+Mar!AA37+Abr!AA37+May!AA37+Jun!AA37),IF(Config!$C$6=7,SUM(Ene!AA37+Feb!AA37+Mar!AA37+Abr!AA37+May!AA37+Jun!AA37+Jul!AA37),IF(Config!$C$6=8,SUM(+Ene!AA37+Feb!AA37+Mar!AA37+Abr!AA37+May!AA37+Jun!AA37+Jul!AA37+Ago!AA37),IF(Config!$C$6=9,SUM(+Ene!AA37+Feb!AA37+Mar!AA37+Abr!AA37+May!AA37+Jun!AA37+Jul!AA37+Ago!AA37+Set!AA37),IF(Config!$C$6=10,SUM(+Ene!AA37+Feb!AA37+Mar!AA37+Abr!AA37+May!AA37+Jun!AA37+Jul!AA37+Ago!AA37+Set!AA37+Oct!AA37),IF(Config!$C$6=11,SUM(+Ene!AA37+Feb!AA37+Mar!AA37+Abr!AA37+May!AA37+Jun!AA37+Jul!AA37+Ago!AA37+Set!AA37+Oct!AA37+Nov!AA37),IF(Config!$C$6=12,SUM(+Ene!AA37+Feb!AA37+Mar!AA37+Abr!AA37+May!AA37+Jun!AA37+Jul!AA37+Ago!AA37+Set!AA37+Oct!AA37+Nov!AA37+Dic!AA37)))))))))))))</f>
        <v>0</v>
      </c>
      <c r="AB37" s="356">
        <f>IF(Config!$C$6=1,SUM(+Ene!AB37),IF(Config!$C$6=2,SUM(+Ene!AB37+Feb!AB37),IF(Config!$C$6=3,SUM(+Ene!AB37+Feb!AB37+Mar!AB37),IF(Config!$C$6=4,SUM(+Ene!AB37+Feb!AB37+Mar!AB37+Abr!AB37),IF(Config!$C$6=5,SUM(Ene!AB37+Feb!AB37+Mar!AB37+Abr!AB37+May!AB37),IF(Config!$C$6=6,SUM(+Ene!AB37+Feb!AB37+Mar!AB37+Abr!AB37+May!AB37+Jun!AB37),IF(Config!$C$6=7,SUM(Ene!AB37+Feb!AB37+Mar!AB37+Abr!AB37+May!AB37+Jun!AB37+Jul!AB37),IF(Config!$C$6=8,SUM(+Ene!AB37+Feb!AB37+Mar!AB37+Abr!AB37+May!AB37+Jun!AB37+Jul!AB37+Ago!AB37),IF(Config!$C$6=9,SUM(+Ene!AB37+Feb!AB37+Mar!AB37+Abr!AB37+May!AB37+Jun!AB37+Jul!AB37+Ago!AB37+Set!AB37),IF(Config!$C$6=10,SUM(+Ene!AB37+Feb!AB37+Mar!AB37+Abr!AB37+May!AB37+Jun!AB37+Jul!AB37+Ago!AB37+Set!AB37+Oct!AB37),IF(Config!$C$6=11,SUM(+Ene!AB37+Feb!AB37+Mar!AB37+Abr!AB37+May!AB37+Jun!AB37+Jul!AB37+Ago!AB37+Set!AB37+Oct!AB37+Nov!AB37),IF(Config!$C$6=12,SUM(+Ene!AB37+Feb!AB37+Mar!AB37+Abr!AB37+May!AB37+Jun!AB37+Jul!AB37+Ago!AB37+Set!AB37+Oct!AB37+Nov!AB37+Dic!AB37)))))))))))))</f>
        <v>0</v>
      </c>
      <c r="AC37" s="356">
        <f>IF(Config!$C$6=1,SUM(+Ene!AC37),IF(Config!$C$6=2,SUM(+Ene!AC37+Feb!AC37),IF(Config!$C$6=3,SUM(+Ene!AC37+Feb!AC37+Mar!AC37),IF(Config!$C$6=4,SUM(+Ene!AC37+Feb!AC37+Mar!AC37+Abr!AC37),IF(Config!$C$6=5,SUM(Ene!AC37+Feb!AC37+Mar!AC37+Abr!AC37+May!AC37),IF(Config!$C$6=6,SUM(+Ene!AC37+Feb!AC37+Mar!AC37+Abr!AC37+May!AC37+Jun!AC37),IF(Config!$C$6=7,SUM(Ene!AC37+Feb!AC37+Mar!AC37+Abr!AC37+May!AC37+Jun!AC37+Jul!AC37),IF(Config!$C$6=8,SUM(+Ene!AC37+Feb!AC37+Mar!AC37+Abr!AC37+May!AC37+Jun!AC37+Jul!AC37+Ago!AC37),IF(Config!$C$6=9,SUM(+Ene!AC37+Feb!AC37+Mar!AC37+Abr!AC37+May!AC37+Jun!AC37+Jul!AC37+Ago!AC37+Set!AC37),IF(Config!$C$6=10,SUM(+Ene!AC37+Feb!AC37+Mar!AC37+Abr!AC37+May!AC37+Jun!AC37+Jul!AC37+Ago!AC37+Set!AC37+Oct!AC37),IF(Config!$C$6=11,SUM(+Ene!AC37+Feb!AC37+Mar!AC37+Abr!AC37+May!AC37+Jun!AC37+Jul!AC37+Ago!AC37+Set!AC37+Oct!AC37+Nov!AC37),IF(Config!$C$6=12,SUM(+Ene!AC37+Feb!AC37+Mar!AC37+Abr!AC37+May!AC37+Jun!AC37+Jul!AC37+Ago!AC37+Set!AC37+Oct!AC37+Nov!AC37+Dic!AC37)))))))))))))</f>
        <v>0</v>
      </c>
      <c r="AD37" s="356">
        <f>IF(Config!$C$6=1,SUM(+Ene!AD37),IF(Config!$C$6=2,SUM(+Ene!AD37+Feb!AD37),IF(Config!$C$6=3,SUM(+Ene!AD37+Feb!AD37+Mar!AD37),IF(Config!$C$6=4,SUM(+Ene!AD37+Feb!AD37+Mar!AD37+Abr!AD37),IF(Config!$C$6=5,SUM(Ene!AD37+Feb!AD37+Mar!AD37+Abr!AD37+May!AD37),IF(Config!$C$6=6,SUM(+Ene!AD37+Feb!AD37+Mar!AD37+Abr!AD37+May!AD37+Jun!AD37),IF(Config!$C$6=7,SUM(Ene!AD37+Feb!AD37+Mar!AD37+Abr!AD37+May!AD37+Jun!AD37+Jul!AD37),IF(Config!$C$6=8,SUM(+Ene!AD37+Feb!AD37+Mar!AD37+Abr!AD37+May!AD37+Jun!AD37+Jul!AD37+Ago!AD37),IF(Config!$C$6=9,SUM(+Ene!AD37+Feb!AD37+Mar!AD37+Abr!AD37+May!AD37+Jun!AD37+Jul!AD37+Ago!AD37+Set!AD37),IF(Config!$C$6=10,SUM(+Ene!AD37+Feb!AD37+Mar!AD37+Abr!AD37+May!AD37+Jun!AD37+Jul!AD37+Ago!AD37+Set!AD37+Oct!AD37),IF(Config!$C$6=11,SUM(+Ene!AD37+Feb!AD37+Mar!AD37+Abr!AD37+May!AD37+Jun!AD37+Jul!AD37+Ago!AD37+Set!AD37+Oct!AD37+Nov!AD37),IF(Config!$C$6=12,SUM(+Ene!AD37+Feb!AD37+Mar!AD37+Abr!AD37+May!AD37+Jun!AD37+Jul!AD37+Ago!AD37+Set!AD37+Oct!AD37+Nov!AD37+Dic!AD37)))))))))))))</f>
        <v>0</v>
      </c>
      <c r="AE37" s="356">
        <f>IF(Config!$C$6=1,SUM(+Ene!AE37),IF(Config!$C$6=2,SUM(+Ene!AE37+Feb!AE37),IF(Config!$C$6=3,SUM(+Ene!AE37+Feb!AE37+Mar!AE37),IF(Config!$C$6=4,SUM(+Ene!AE37+Feb!AE37+Mar!AE37+Abr!AE37),IF(Config!$C$6=5,SUM(Ene!AE37+Feb!AE37+Mar!AE37+Abr!AE37+May!AE37),IF(Config!$C$6=6,SUM(+Ene!AE37+Feb!AE37+Mar!AE37+Abr!AE37+May!AE37+Jun!AE37),IF(Config!$C$6=7,SUM(Ene!AE37+Feb!AE37+Mar!AE37+Abr!AE37+May!AE37+Jun!AE37+Jul!AE37),IF(Config!$C$6=8,SUM(+Ene!AE37+Feb!AE37+Mar!AE37+Abr!AE37+May!AE37+Jun!AE37+Jul!AE37+Ago!AE37),IF(Config!$C$6=9,SUM(+Ene!AE37+Feb!AE37+Mar!AE37+Abr!AE37+May!AE37+Jun!AE37+Jul!AE37+Ago!AE37+Set!AE37),IF(Config!$C$6=10,SUM(+Ene!AE37+Feb!AE37+Mar!AE37+Abr!AE37+May!AE37+Jun!AE37+Jul!AE37+Ago!AE37+Set!AE37+Oct!AE37),IF(Config!$C$6=11,SUM(+Ene!AE37+Feb!AE37+Mar!AE37+Abr!AE37+May!AE37+Jun!AE37+Jul!AE37+Ago!AE37+Set!AE37+Oct!AE37+Nov!AE37),IF(Config!$C$6=12,SUM(+Ene!AE37+Feb!AE37+Mar!AE37+Abr!AE37+May!AE37+Jun!AE37+Jul!AE37+Ago!AE37+Set!AE37+Oct!AE37+Nov!AE37+Dic!AE37)))))))))))))</f>
        <v>0</v>
      </c>
      <c r="AF37" s="356">
        <f>IF(Config!$C$6=1,SUM(+Ene!AF37),IF(Config!$C$6=2,SUM(+Ene!AF37+Feb!AF37),IF(Config!$C$6=3,SUM(+Ene!AF37+Feb!AF37+Mar!AF37),IF(Config!$C$6=4,SUM(+Ene!AF37+Feb!AF37+Mar!AF37+Abr!AF37),IF(Config!$C$6=5,SUM(Ene!AF37+Feb!AF37+Mar!AF37+Abr!AF37+May!AF37),IF(Config!$C$6=6,SUM(+Ene!AF37+Feb!AF37+Mar!AF37+Abr!AF37+May!AF37+Jun!AF37),IF(Config!$C$6=7,SUM(Ene!AF37+Feb!AF37+Mar!AF37+Abr!AF37+May!AF37+Jun!AF37+Jul!AF37),IF(Config!$C$6=8,SUM(+Ene!AF37+Feb!AF37+Mar!AF37+Abr!AF37+May!AF37+Jun!AF37+Jul!AF37+Ago!AF37),IF(Config!$C$6=9,SUM(+Ene!AF37+Feb!AF37+Mar!AF37+Abr!AF37+May!AF37+Jun!AF37+Jul!AF37+Ago!AF37+Set!AF37),IF(Config!$C$6=10,SUM(+Ene!AF37+Feb!AF37+Mar!AF37+Abr!AF37+May!AF37+Jun!AF37+Jul!AF37+Ago!AF37+Set!AF37+Oct!AF37),IF(Config!$C$6=11,SUM(+Ene!AF37+Feb!AF37+Mar!AF37+Abr!AF37+May!AF37+Jun!AF37+Jul!AF37+Ago!AF37+Set!AF37+Oct!AF37+Nov!AF37),IF(Config!$C$6=12,SUM(+Ene!AF37+Feb!AF37+Mar!AF37+Abr!AF37+May!AF37+Jun!AF37+Jul!AF37+Ago!AF37+Set!AF37+Oct!AF37+Nov!AF37+Dic!AF37)))))))))))))</f>
        <v>0</v>
      </c>
      <c r="AG37" s="356">
        <f>IF(Config!$C$6=1,SUM(+Ene!AG37),IF(Config!$C$6=2,SUM(+Ene!AG37+Feb!AG37),IF(Config!$C$6=3,SUM(+Ene!AG37+Feb!AG37+Mar!AG37),IF(Config!$C$6=4,SUM(+Ene!AG37+Feb!AG37+Mar!AG37+Abr!AG37),IF(Config!$C$6=5,SUM(Ene!AG37+Feb!AG37+Mar!AG37+Abr!AG37+May!AG37),IF(Config!$C$6=6,SUM(+Ene!AG37+Feb!AG37+Mar!AG37+Abr!AG37+May!AG37+Jun!AG37),IF(Config!$C$6=7,SUM(Ene!AG37+Feb!AG37+Mar!AG37+Abr!AG37+May!AG37+Jun!AG37+Jul!AG37),IF(Config!$C$6=8,SUM(+Ene!AG37+Feb!AG37+Mar!AG37+Abr!AG37+May!AG37+Jun!AG37+Jul!AG37+Ago!AG37),IF(Config!$C$6=9,SUM(+Ene!AG37+Feb!AG37+Mar!AG37+Abr!AG37+May!AG37+Jun!AG37+Jul!AG37+Ago!AG37+Set!AG37),IF(Config!$C$6=10,SUM(+Ene!AG37+Feb!AG37+Mar!AG37+Abr!AG37+May!AG37+Jun!AG37+Jul!AG37+Ago!AG37+Set!AG37+Oct!AG37),IF(Config!$C$6=11,SUM(+Ene!AG37+Feb!AG37+Mar!AG37+Abr!AG37+May!AG37+Jun!AG37+Jul!AG37+Ago!AG37+Set!AG37+Oct!AG37+Nov!AG37),IF(Config!$C$6=12,SUM(+Ene!AG37+Feb!AG37+Mar!AG37+Abr!AG37+May!AG37+Jun!AG37+Jul!AG37+Ago!AG37+Set!AG37+Oct!AG37+Nov!AG37+Dic!AG37)))))))))))))</f>
        <v>0</v>
      </c>
      <c r="AH37" s="356">
        <f>IF(Config!$C$6=1,SUM(+Ene!AH37),IF(Config!$C$6=2,SUM(+Ene!AH37+Feb!AH37),IF(Config!$C$6=3,SUM(+Ene!AH37+Feb!AH37+Mar!AH37),IF(Config!$C$6=4,SUM(+Ene!AH37+Feb!AH37+Mar!AH37+Abr!AH37),IF(Config!$C$6=5,SUM(Ene!AH37+Feb!AH37+Mar!AH37+Abr!AH37+May!AH37),IF(Config!$C$6=6,SUM(+Ene!AH37+Feb!AH37+Mar!AH37+Abr!AH37+May!AH37+Jun!AH37),IF(Config!$C$6=7,SUM(Ene!AH37+Feb!AH37+Mar!AH37+Abr!AH37+May!AH37+Jun!AH37+Jul!AH37),IF(Config!$C$6=8,SUM(+Ene!AH37+Feb!AH37+Mar!AH37+Abr!AH37+May!AH37+Jun!AH37+Jul!AH37+Ago!AH37),IF(Config!$C$6=9,SUM(+Ene!AH37+Feb!AH37+Mar!AH37+Abr!AH37+May!AH37+Jun!AH37+Jul!AH37+Ago!AH37+Set!AH37),IF(Config!$C$6=10,SUM(+Ene!AH37+Feb!AH37+Mar!AH37+Abr!AH37+May!AH37+Jun!AH37+Jul!AH37+Ago!AH37+Set!AH37+Oct!AH37),IF(Config!$C$6=11,SUM(+Ene!AH37+Feb!AH37+Mar!AH37+Abr!AH37+May!AH37+Jun!AH37+Jul!AH37+Ago!AH37+Set!AH37+Oct!AH37+Nov!AH37),IF(Config!$C$6=12,SUM(+Ene!AH37+Feb!AH37+Mar!AH37+Abr!AH37+May!AH37+Jun!AH37+Jul!AH37+Ago!AH37+Set!AH37+Oct!AH37+Nov!AH37+Dic!AH37)))))))))))))</f>
        <v>0</v>
      </c>
      <c r="AI37" s="356">
        <f>IF(Config!$C$6=1,SUM(+Ene!AI37),IF(Config!$C$6=2,SUM(+Ene!AI37+Feb!AI37),IF(Config!$C$6=3,SUM(+Ene!AI37+Feb!AI37+Mar!AI37),IF(Config!$C$6=4,SUM(+Ene!AI37+Feb!AI37+Mar!AI37+Abr!AI37),IF(Config!$C$6=5,SUM(Ene!AI37+Feb!AI37+Mar!AI37+Abr!AI37+May!AI37),IF(Config!$C$6=6,SUM(+Ene!AI37+Feb!AI37+Mar!AI37+Abr!AI37+May!AI37+Jun!AI37),IF(Config!$C$6=7,SUM(Ene!AI37+Feb!AI37+Mar!AI37+Abr!AI37+May!AI37+Jun!AI37+Jul!AI37),IF(Config!$C$6=8,SUM(+Ene!AI37+Feb!AI37+Mar!AI37+Abr!AI37+May!AI37+Jun!AI37+Jul!AI37+Ago!AI37),IF(Config!$C$6=9,SUM(+Ene!AI37+Feb!AI37+Mar!AI37+Abr!AI37+May!AI37+Jun!AI37+Jul!AI37+Ago!AI37+Set!AI37),IF(Config!$C$6=10,SUM(+Ene!AI37+Feb!AI37+Mar!AI37+Abr!AI37+May!AI37+Jun!AI37+Jul!AI37+Ago!AI37+Set!AI37+Oct!AI37),IF(Config!$C$6=11,SUM(+Ene!AI37+Feb!AI37+Mar!AI37+Abr!AI37+May!AI37+Jun!AI37+Jul!AI37+Ago!AI37+Set!AI37+Oct!AI37+Nov!AI37),IF(Config!$C$6=12,SUM(+Ene!AI37+Feb!AI37+Mar!AI37+Abr!AI37+May!AI37+Jun!AI37+Jul!AI37+Ago!AI37+Set!AI37+Oct!AI37+Nov!AI37+Dic!AI37)))))))))))))</f>
        <v>0</v>
      </c>
      <c r="AJ37" s="356">
        <f>IF(Config!$C$6=1,SUM(+Ene!AJ37),IF(Config!$C$6=2,SUM(+Ene!AJ37+Feb!AJ37),IF(Config!$C$6=3,SUM(+Ene!AJ37+Feb!AJ37+Mar!AJ37),IF(Config!$C$6=4,SUM(+Ene!AJ37+Feb!AJ37+Mar!AJ37+Abr!AJ37),IF(Config!$C$6=5,SUM(Ene!AJ37+Feb!AJ37+Mar!AJ37+Abr!AJ37+May!AJ37),IF(Config!$C$6=6,SUM(+Ene!AJ37+Feb!AJ37+Mar!AJ37+Abr!AJ37+May!AJ37+Jun!AJ37),IF(Config!$C$6=7,SUM(Ene!AJ37+Feb!AJ37+Mar!AJ37+Abr!AJ37+May!AJ37+Jun!AJ37+Jul!AJ37),IF(Config!$C$6=8,SUM(+Ene!AJ37+Feb!AJ37+Mar!AJ37+Abr!AJ37+May!AJ37+Jun!AJ37+Jul!AJ37+Ago!AJ37),IF(Config!$C$6=9,SUM(+Ene!AJ37+Feb!AJ37+Mar!AJ37+Abr!AJ37+May!AJ37+Jun!AJ37+Jul!AJ37+Ago!AJ37+Set!AJ37),IF(Config!$C$6=10,SUM(+Ene!AJ37+Feb!AJ37+Mar!AJ37+Abr!AJ37+May!AJ37+Jun!AJ37+Jul!AJ37+Ago!AJ37+Set!AJ37+Oct!AJ37),IF(Config!$C$6=11,SUM(+Ene!AJ37+Feb!AJ37+Mar!AJ37+Abr!AJ37+May!AJ37+Jun!AJ37+Jul!AJ37+Ago!AJ37+Set!AJ37+Oct!AJ37+Nov!AJ37),IF(Config!$C$6=12,SUM(+Ene!AJ37+Feb!AJ37+Mar!AJ37+Abr!AJ37+May!AJ37+Jun!AJ37+Jul!AJ37+Ago!AJ37+Set!AJ37+Oct!AJ37+Nov!AJ37+Dic!AJ37)))))))))))))</f>
        <v>0</v>
      </c>
      <c r="AK37" s="356">
        <f>IF(Config!$C$6=1,SUM(+Ene!AK37),IF(Config!$C$6=2,SUM(+Ene!AK37+Feb!AK37),IF(Config!$C$6=3,SUM(+Ene!AK37+Feb!AK37+Mar!AK37),IF(Config!$C$6=4,SUM(+Ene!AK37+Feb!AK37+Mar!AK37+Abr!AK37),IF(Config!$C$6=5,SUM(Ene!AK37+Feb!AK37+Mar!AK37+Abr!AK37+May!AK37),IF(Config!$C$6=6,SUM(+Ene!AK37+Feb!AK37+Mar!AK37+Abr!AK37+May!AK37+Jun!AK37),IF(Config!$C$6=7,SUM(Ene!AK37+Feb!AK37+Mar!AK37+Abr!AK37+May!AK37+Jun!AK37+Jul!AK37),IF(Config!$C$6=8,SUM(+Ene!AK37+Feb!AK37+Mar!AK37+Abr!AK37+May!AK37+Jun!AK37+Jul!AK37+Ago!AK37),IF(Config!$C$6=9,SUM(+Ene!AK37+Feb!AK37+Mar!AK37+Abr!AK37+May!AK37+Jun!AK37+Jul!AK37+Ago!AK37+Set!AK37),IF(Config!$C$6=10,SUM(+Ene!AK37+Feb!AK37+Mar!AK37+Abr!AK37+May!AK37+Jun!AK37+Jul!AK37+Ago!AK37+Set!AK37+Oct!AK37),IF(Config!$C$6=11,SUM(+Ene!AK37+Feb!AK37+Mar!AK37+Abr!AK37+May!AK37+Jun!AK37+Jul!AK37+Ago!AK37+Set!AK37+Oct!AK37+Nov!AK37),IF(Config!$C$6=12,SUM(+Ene!AK37+Feb!AK37+Mar!AK37+Abr!AK37+May!AK37+Jun!AK37+Jul!AK37+Ago!AK37+Set!AK37+Oct!AK37+Nov!AK37+Dic!AK37)))))))))))))</f>
        <v>0</v>
      </c>
      <c r="AL37" s="356">
        <f>IF(Config!$C$6=1,SUM(+Ene!AL37),IF(Config!$C$6=2,SUM(+Ene!AL37+Feb!AL37),IF(Config!$C$6=3,SUM(+Ene!AL37+Feb!AL37+Mar!AL37),IF(Config!$C$6=4,SUM(+Ene!AL37+Feb!AL37+Mar!AL37+Abr!AL37),IF(Config!$C$6=5,SUM(Ene!AL37+Feb!AL37+Mar!AL37+Abr!AL37+May!AL37),IF(Config!$C$6=6,SUM(+Ene!AL37+Feb!AL37+Mar!AL37+Abr!AL37+May!AL37+Jun!AL37),IF(Config!$C$6=7,SUM(Ene!AL37+Feb!AL37+Mar!AL37+Abr!AL37+May!AL37+Jun!AL37+Jul!AL37),IF(Config!$C$6=8,SUM(+Ene!AL37+Feb!AL37+Mar!AL37+Abr!AL37+May!AL37+Jun!AL37+Jul!AL37+Ago!AL37),IF(Config!$C$6=9,SUM(+Ene!AL37+Feb!AL37+Mar!AL37+Abr!AL37+May!AL37+Jun!AL37+Jul!AL37+Ago!AL37+Set!AL37),IF(Config!$C$6=10,SUM(+Ene!AL37+Feb!AL37+Mar!AL37+Abr!AL37+May!AL37+Jun!AL37+Jul!AL37+Ago!AL37+Set!AL37+Oct!AL37),IF(Config!$C$6=11,SUM(+Ene!AL37+Feb!AL37+Mar!AL37+Abr!AL37+May!AL37+Jun!AL37+Jul!AL37+Ago!AL37+Set!AL37+Oct!AL37+Nov!AL37),IF(Config!$C$6=12,SUM(+Ene!AL37+Feb!AL37+Mar!AL37+Abr!AL37+May!AL37+Jun!AL37+Jul!AL37+Ago!AL37+Set!AL37+Oct!AL37+Nov!AL37+Dic!AL37)))))))))))))</f>
        <v>0</v>
      </c>
      <c r="AM37" s="356">
        <f>IF(Config!$C$6=1,SUM(+Ene!AM37),IF(Config!$C$6=2,SUM(+Ene!AM37+Feb!AM37),IF(Config!$C$6=3,SUM(+Ene!AM37+Feb!AM37+Mar!AM37),IF(Config!$C$6=4,SUM(+Ene!AM37+Feb!AM37+Mar!AM37+Abr!AM37),IF(Config!$C$6=5,SUM(Ene!AM37+Feb!AM37+Mar!AM37+Abr!AM37+May!AM37),IF(Config!$C$6=6,SUM(+Ene!AM37+Feb!AM37+Mar!AM37+Abr!AM37+May!AM37+Jun!AM37),IF(Config!$C$6=7,SUM(Ene!AM37+Feb!AM37+Mar!AM37+Abr!AM37+May!AM37+Jun!AM37+Jul!AM37),IF(Config!$C$6=8,SUM(+Ene!AM37+Feb!AM37+Mar!AM37+Abr!AM37+May!AM37+Jun!AM37+Jul!AM37+Ago!AM37),IF(Config!$C$6=9,SUM(+Ene!AM37+Feb!AM37+Mar!AM37+Abr!AM37+May!AM37+Jun!AM37+Jul!AM37+Ago!AM37+Set!AM37),IF(Config!$C$6=10,SUM(+Ene!AM37+Feb!AM37+Mar!AM37+Abr!AM37+May!AM37+Jun!AM37+Jul!AM37+Ago!AM37+Set!AM37+Oct!AM37),IF(Config!$C$6=11,SUM(+Ene!AM37+Feb!AM37+Mar!AM37+Abr!AM37+May!AM37+Jun!AM37+Jul!AM37+Ago!AM37+Set!AM37+Oct!AM37+Nov!AM37),IF(Config!$C$6=12,SUM(+Ene!AM37+Feb!AM37+Mar!AM37+Abr!AM37+May!AM37+Jun!AM37+Jul!AM37+Ago!AM37+Set!AM37+Oct!AM37+Nov!AM37+Dic!AM37)))))))))))))</f>
        <v>159</v>
      </c>
      <c r="AN37" s="356">
        <f>IF(Config!$C$6=1,SUM(+Ene!AN37),IF(Config!$C$6=2,SUM(+Ene!AN37+Feb!AN37),IF(Config!$C$6=3,SUM(+Ene!AN37+Feb!AN37+Mar!AN37),IF(Config!$C$6=4,SUM(+Ene!AN37+Feb!AN37+Mar!AN37+Abr!AN37),IF(Config!$C$6=5,SUM(Ene!AN37+Feb!AN37+Mar!AN37+Abr!AN37+May!AN37),IF(Config!$C$6=6,SUM(+Ene!AN37+Feb!AN37+Mar!AN37+Abr!AN37+May!AN37+Jun!AN37),IF(Config!$C$6=7,SUM(Ene!AN37+Feb!AN37+Mar!AN37+Abr!AN37+May!AN37+Jun!AN37+Jul!AN37),IF(Config!$C$6=8,SUM(+Ene!AN37+Feb!AN37+Mar!AN37+Abr!AN37+May!AN37+Jun!AN37+Jul!AN37+Ago!AN37),IF(Config!$C$6=9,SUM(+Ene!AN37+Feb!AN37+Mar!AN37+Abr!AN37+May!AN37+Jun!AN37+Jul!AN37+Ago!AN37+Set!AN37),IF(Config!$C$6=10,SUM(+Ene!AN37+Feb!AN37+Mar!AN37+Abr!AN37+May!AN37+Jun!AN37+Jul!AN37+Ago!AN37+Set!AN37+Oct!AN37),IF(Config!$C$6=11,SUM(+Ene!AN37+Feb!AN37+Mar!AN37+Abr!AN37+May!AN37+Jun!AN37+Jul!AN37+Ago!AN37+Set!AN37+Oct!AN37+Nov!AN37),IF(Config!$C$6=12,SUM(+Ene!AN37+Feb!AN37+Mar!AN37+Abr!AN37+May!AN37+Jun!AN37+Jul!AN37+Ago!AN37+Set!AN37+Oct!AN37+Nov!AN37+Dic!AN37)))))))))))))</f>
        <v>25</v>
      </c>
      <c r="AO37" s="356">
        <f>IF(Config!$C$6=1,SUM(+Ene!AO37),IF(Config!$C$6=2,SUM(+Ene!AO37+Feb!AO37),IF(Config!$C$6=3,SUM(+Ene!AO37+Feb!AO37+Mar!AO37),IF(Config!$C$6=4,SUM(+Ene!AO37+Feb!AO37+Mar!AO37+Abr!AO37),IF(Config!$C$6=5,SUM(Ene!AO37+Feb!AO37+Mar!AO37+Abr!AO37+May!AO37),IF(Config!$C$6=6,SUM(+Ene!AO37+Feb!AO37+Mar!AO37+Abr!AO37+May!AO37+Jun!AO37),IF(Config!$C$6=7,SUM(Ene!AO37+Feb!AO37+Mar!AO37+Abr!AO37+May!AO37+Jun!AO37+Jul!AO37),IF(Config!$C$6=8,SUM(+Ene!AO37+Feb!AO37+Mar!AO37+Abr!AO37+May!AO37+Jun!AO37+Jul!AO37+Ago!AO37),IF(Config!$C$6=9,SUM(+Ene!AO37+Feb!AO37+Mar!AO37+Abr!AO37+May!AO37+Jun!AO37+Jul!AO37+Ago!AO37+Set!AO37),IF(Config!$C$6=10,SUM(+Ene!AO37+Feb!AO37+Mar!AO37+Abr!AO37+May!AO37+Jun!AO37+Jul!AO37+Ago!AO37+Set!AO37+Oct!AO37),IF(Config!$C$6=11,SUM(+Ene!AO37+Feb!AO37+Mar!AO37+Abr!AO37+May!AO37+Jun!AO37+Jul!AO37+Ago!AO37+Set!AO37+Oct!AO37+Nov!AO37),IF(Config!$C$6=12,SUM(+Ene!AO37+Feb!AO37+Mar!AO37+Abr!AO37+May!AO37+Jun!AO37+Jul!AO37+Ago!AO37+Set!AO37+Oct!AO37+Nov!AO37+Dic!AO37)))))))))))))</f>
        <v>0</v>
      </c>
      <c r="AP37" s="356">
        <f>IF(Config!$C$6=1,SUM(+Ene!AP37),IF(Config!$C$6=2,SUM(+Ene!AP37+Feb!AP37),IF(Config!$C$6=3,SUM(+Ene!AP37+Feb!AP37+Mar!AP37),IF(Config!$C$6=4,SUM(+Ene!AP37+Feb!AP37+Mar!AP37+Abr!AP37),IF(Config!$C$6=5,SUM(Ene!AP37+Feb!AP37+Mar!AP37+Abr!AP37+May!AP37),IF(Config!$C$6=6,SUM(+Ene!AP37+Feb!AP37+Mar!AP37+Abr!AP37+May!AP37+Jun!AP37),IF(Config!$C$6=7,SUM(Ene!AP37+Feb!AP37+Mar!AP37+Abr!AP37+May!AP37+Jun!AP37+Jul!AP37),IF(Config!$C$6=8,SUM(+Ene!AP37+Feb!AP37+Mar!AP37+Abr!AP37+May!AP37+Jun!AP37+Jul!AP37+Ago!AP37),IF(Config!$C$6=9,SUM(+Ene!AP37+Feb!AP37+Mar!AP37+Abr!AP37+May!AP37+Jun!AP37+Jul!AP37+Ago!AP37+Set!AP37),IF(Config!$C$6=10,SUM(+Ene!AP37+Feb!AP37+Mar!AP37+Abr!AP37+May!AP37+Jun!AP37+Jul!AP37+Ago!AP37+Set!AP37+Oct!AP37),IF(Config!$C$6=11,SUM(+Ene!AP37+Feb!AP37+Mar!AP37+Abr!AP37+May!AP37+Jun!AP37+Jul!AP37+Ago!AP37+Set!AP37+Oct!AP37+Nov!AP37),IF(Config!$C$6=12,SUM(+Ene!AP37+Feb!AP37+Mar!AP37+Abr!AP37+May!AP37+Jun!AP37+Jul!AP37+Ago!AP37+Set!AP37+Oct!AP37+Nov!AP37+Dic!AP37)))))))))))))</f>
        <v>49</v>
      </c>
      <c r="AQ37" s="356">
        <f>IF(Config!$C$6=1,SUM(+Ene!AQ37),IF(Config!$C$6=2,SUM(+Ene!AQ37+Feb!AQ37),IF(Config!$C$6=3,SUM(+Ene!AQ37+Feb!AQ37+Mar!AQ37),IF(Config!$C$6=4,SUM(+Ene!AQ37+Feb!AQ37+Mar!AQ37+Abr!AQ37),IF(Config!$C$6=5,SUM(Ene!AQ37+Feb!AQ37+Mar!AQ37+Abr!AQ37+May!AQ37),IF(Config!$C$6=6,SUM(+Ene!AQ37+Feb!AQ37+Mar!AQ37+Abr!AQ37+May!AQ37+Jun!AQ37),IF(Config!$C$6=7,SUM(Ene!AQ37+Feb!AQ37+Mar!AQ37+Abr!AQ37+May!AQ37+Jun!AQ37+Jul!AQ37),IF(Config!$C$6=8,SUM(+Ene!AQ37+Feb!AQ37+Mar!AQ37+Abr!AQ37+May!AQ37+Jun!AQ37+Jul!AQ37+Ago!AQ37),IF(Config!$C$6=9,SUM(+Ene!AQ37+Feb!AQ37+Mar!AQ37+Abr!AQ37+May!AQ37+Jun!AQ37+Jul!AQ37+Ago!AQ37+Set!AQ37),IF(Config!$C$6=10,SUM(+Ene!AQ37+Feb!AQ37+Mar!AQ37+Abr!AQ37+May!AQ37+Jun!AQ37+Jul!AQ37+Ago!AQ37+Set!AQ37+Oct!AQ37),IF(Config!$C$6=11,SUM(+Ene!AQ37+Feb!AQ37+Mar!AQ37+Abr!AQ37+May!AQ37+Jun!AQ37+Jul!AQ37+Ago!AQ37+Set!AQ37+Oct!AQ37+Nov!AQ37),IF(Config!$C$6=12,SUM(+Ene!AQ37+Feb!AQ37+Mar!AQ37+Abr!AQ37+May!AQ37+Jun!AQ37+Jul!AQ37+Ago!AQ37+Set!AQ37+Oct!AQ37+Nov!AQ37+Dic!AQ37)))))))))))))</f>
        <v>0</v>
      </c>
      <c r="AR37" s="356">
        <f>IF(Config!$C$6=1,SUM(+Ene!AR37),IF(Config!$C$6=2,SUM(+Ene!AR37+Feb!AR37),IF(Config!$C$6=3,SUM(+Ene!AR37+Feb!AR37+Mar!AR37),IF(Config!$C$6=4,SUM(+Ene!AR37+Feb!AR37+Mar!AR37+Abr!AR37),IF(Config!$C$6=5,SUM(Ene!AR37+Feb!AR37+Mar!AR37+Abr!AR37+May!AR37),IF(Config!$C$6=6,SUM(+Ene!AR37+Feb!AR37+Mar!AR37+Abr!AR37+May!AR37+Jun!AR37),IF(Config!$C$6=7,SUM(Ene!AR37+Feb!AR37+Mar!AR37+Abr!AR37+May!AR37+Jun!AR37+Jul!AR37),IF(Config!$C$6=8,SUM(+Ene!AR37+Feb!AR37+Mar!AR37+Abr!AR37+May!AR37+Jun!AR37+Jul!AR37+Ago!AR37),IF(Config!$C$6=9,SUM(+Ene!AR37+Feb!AR37+Mar!AR37+Abr!AR37+May!AR37+Jun!AR37+Jul!AR37+Ago!AR37+Set!AR37),IF(Config!$C$6=10,SUM(+Ene!AR37+Feb!AR37+Mar!AR37+Abr!AR37+May!AR37+Jun!AR37+Jul!AR37+Ago!AR37+Set!AR37+Oct!AR37),IF(Config!$C$6=11,SUM(+Ene!AR37+Feb!AR37+Mar!AR37+Abr!AR37+May!AR37+Jun!AR37+Jul!AR37+Ago!AR37+Set!AR37+Oct!AR37+Nov!AR37),IF(Config!$C$6=12,SUM(+Ene!AR37+Feb!AR37+Mar!AR37+Abr!AR37+May!AR37+Jun!AR37+Jul!AR37+Ago!AR37+Set!AR37+Oct!AR37+Nov!AR37+Dic!AR37)))))))))))))</f>
        <v>0</v>
      </c>
      <c r="AS37" s="356">
        <f>IF(Config!$C$6=1,SUM(+Ene!AS37),IF(Config!$C$6=2,SUM(+Ene!AS37+Feb!AS37),IF(Config!$C$6=3,SUM(+Ene!AS37+Feb!AS37+Mar!AS37),IF(Config!$C$6=4,SUM(+Ene!AS37+Feb!AS37+Mar!AS37+Abr!AS37),IF(Config!$C$6=5,SUM(Ene!AS37+Feb!AS37+Mar!AS37+Abr!AS37+May!AS37),IF(Config!$C$6=6,SUM(+Ene!AS37+Feb!AS37+Mar!AS37+Abr!AS37+May!AS37+Jun!AS37),IF(Config!$C$6=7,SUM(Ene!AS37+Feb!AS37+Mar!AS37+Abr!AS37+May!AS37+Jun!AS37+Jul!AS37),IF(Config!$C$6=8,SUM(+Ene!AS37+Feb!AS37+Mar!AS37+Abr!AS37+May!AS37+Jun!AS37+Jul!AS37+Ago!AS37),IF(Config!$C$6=9,SUM(+Ene!AS37+Feb!AS37+Mar!AS37+Abr!AS37+May!AS37+Jun!AS37+Jul!AS37+Ago!AS37+Set!AS37),IF(Config!$C$6=10,SUM(+Ene!AS37+Feb!AS37+Mar!AS37+Abr!AS37+May!AS37+Jun!AS37+Jul!AS37+Ago!AS37+Set!AS37+Oct!AS37),IF(Config!$C$6=11,SUM(+Ene!AS37+Feb!AS37+Mar!AS37+Abr!AS37+May!AS37+Jun!AS37+Jul!AS37+Ago!AS37+Set!AS37+Oct!AS37+Nov!AS37),IF(Config!$C$6=12,SUM(+Ene!AS37+Feb!AS37+Mar!AS37+Abr!AS37+May!AS37+Jun!AS37+Jul!AS37+Ago!AS37+Set!AS37+Oct!AS37+Nov!AS37+Dic!AS37)))))))))))))</f>
        <v>0</v>
      </c>
      <c r="AT37" s="356">
        <f>IF(Config!$C$6=1,SUM(+Ene!AT37),IF(Config!$C$6=2,SUM(+Ene!AT37+Feb!AT37),IF(Config!$C$6=3,SUM(+Ene!AT37+Feb!AT37+Mar!AT37),IF(Config!$C$6=4,SUM(+Ene!AT37+Feb!AT37+Mar!AT37+Abr!AT37),IF(Config!$C$6=5,SUM(Ene!AT37+Feb!AT37+Mar!AT37+Abr!AT37+May!AT37),IF(Config!$C$6=6,SUM(+Ene!AT37+Feb!AT37+Mar!AT37+Abr!AT37+May!AT37+Jun!AT37),IF(Config!$C$6=7,SUM(Ene!AT37+Feb!AT37+Mar!AT37+Abr!AT37+May!AT37+Jun!AT37+Jul!AT37),IF(Config!$C$6=8,SUM(+Ene!AT37+Feb!AT37+Mar!AT37+Abr!AT37+May!AT37+Jun!AT37+Jul!AT37+Ago!AT37),IF(Config!$C$6=9,SUM(+Ene!AT37+Feb!AT37+Mar!AT37+Abr!AT37+May!AT37+Jun!AT37+Jul!AT37+Ago!AT37+Set!AT37),IF(Config!$C$6=10,SUM(+Ene!AT37+Feb!AT37+Mar!AT37+Abr!AT37+May!AT37+Jun!AT37+Jul!AT37+Ago!AT37+Set!AT37+Oct!AT37),IF(Config!$C$6=11,SUM(+Ene!AT37+Feb!AT37+Mar!AT37+Abr!AT37+May!AT37+Jun!AT37+Jul!AT37+Ago!AT37+Set!AT37+Oct!AT37+Nov!AT37),IF(Config!$C$6=12,SUM(+Ene!AT37+Feb!AT37+Mar!AT37+Abr!AT37+May!AT37+Jun!AT37+Jul!AT37+Ago!AT37+Set!AT37+Oct!AT37+Nov!AT37+Dic!AT37)))))))))))))</f>
        <v>0</v>
      </c>
      <c r="AU37" s="367">
        <f t="shared" si="8"/>
        <v>422</v>
      </c>
      <c r="AV37" s="37">
        <f t="shared" si="9"/>
        <v>0</v>
      </c>
      <c r="AW37" s="37">
        <f t="shared" si="10"/>
        <v>0</v>
      </c>
      <c r="AX37" s="37">
        <f t="shared" si="11"/>
        <v>0</v>
      </c>
      <c r="AY37" s="37">
        <f t="shared" si="12"/>
        <v>189</v>
      </c>
      <c r="AZ37" s="37">
        <f t="shared" si="13"/>
        <v>0</v>
      </c>
      <c r="BA37" s="37">
        <f t="shared" si="14"/>
        <v>0</v>
      </c>
      <c r="BB37" s="37">
        <f t="shared" si="15"/>
        <v>0</v>
      </c>
      <c r="BC37" s="37">
        <f t="shared" si="16"/>
        <v>0</v>
      </c>
      <c r="BD37" s="38">
        <f t="shared" si="17"/>
        <v>233</v>
      </c>
      <c r="BE37" s="37">
        <f t="shared" si="18"/>
        <v>0</v>
      </c>
      <c r="BF37" s="54">
        <f t="shared" si="6"/>
        <v>422</v>
      </c>
      <c r="BG37" t="str">
        <f t="shared" si="7"/>
        <v>OK</v>
      </c>
    </row>
    <row r="38" spans="1:59" ht="30" x14ac:dyDescent="0.25">
      <c r="A38" s="352">
        <v>35</v>
      </c>
      <c r="B38" s="355" t="s">
        <v>643</v>
      </c>
      <c r="C38" s="361" t="s">
        <v>728</v>
      </c>
      <c r="D38" s="356">
        <f>IF(Config!$C$6=1,SUM(+Ene!D38),IF(Config!$C$6=2,SUM(+Ene!D38+Feb!D38),IF(Config!$C$6=3,SUM(+Ene!D38+Feb!D38+Mar!D38),IF(Config!$C$6=4,SUM(+Ene!D38+Feb!D38+Mar!D38+Abr!D38),IF(Config!$C$6=5,SUM(Ene!D38+Feb!D38+Mar!D38+Abr!D38+May!D38),IF(Config!$C$6=6,SUM(+Ene!D38+Feb!D38+Mar!D38+Abr!D38+May!D38+Jun!D38),IF(Config!$C$6=7,SUM(Ene!D38+Feb!D38+Mar!D38+Abr!D38+May!D38+Jun!D38+Jul!D38),IF(Config!$C$6=8,SUM(+Ene!D38+Feb!D38+Mar!D38+Abr!D38+May!D38+Jun!D38+Jul!D38+Ago!D38),IF(Config!$C$6=9,SUM(+Ene!D38+Feb!D38+Mar!D38+Abr!D38+May!D38+Jun!D38+Jul!D38+Ago!D38+Set!D38),IF(Config!$C$6=10,SUM(+Ene!D38+Feb!D38+Mar!D38+Abr!D38+May!D38+Jun!D38+Jul!D38+Ago!D38+Set!D38+Oct!D38),IF(Config!$C$6=11,SUM(+Ene!D38+Feb!D38+Mar!D38+Abr!D38+May!D38+Jun!D38+Jul!D38+Ago!D38+Set!D38+Oct!D38+Nov!D38),IF(Config!$C$6=12,SUM(+Ene!D38+Feb!D38+Mar!D38+Abr!D38+May!D38+Jun!D38+Jul!D38+Ago!D38+Set!D38+Oct!D38+Nov!D38+Dic!D38)))))))))))))</f>
        <v>0</v>
      </c>
      <c r="E38" s="356">
        <f>IF(Config!$C$6=1,SUM(+Ene!E38),IF(Config!$C$6=2,SUM(+Ene!E38+Feb!E38),IF(Config!$C$6=3,SUM(+Ene!E38+Feb!E38+Mar!E38),IF(Config!$C$6=4,SUM(+Ene!E38+Feb!E38+Mar!E38+Abr!E38),IF(Config!$C$6=5,SUM(Ene!E38+Feb!E38+Mar!E38+Abr!E38+May!E38),IF(Config!$C$6=6,SUM(+Ene!E38+Feb!E38+Mar!E38+Abr!E38+May!E38+Jun!E38),IF(Config!$C$6=7,SUM(Ene!E38+Feb!E38+Mar!E38+Abr!E38+May!E38+Jun!E38+Jul!E38),IF(Config!$C$6=8,SUM(+Ene!E38+Feb!E38+Mar!E38+Abr!E38+May!E38+Jun!E38+Jul!E38+Ago!E38),IF(Config!$C$6=9,SUM(+Ene!E38+Feb!E38+Mar!E38+Abr!E38+May!E38+Jun!E38+Jul!E38+Ago!E38+Set!E38),IF(Config!$C$6=10,SUM(+Ene!E38+Feb!E38+Mar!E38+Abr!E38+May!E38+Jun!E38+Jul!E38+Ago!E38+Set!E38+Oct!E38),IF(Config!$C$6=11,SUM(+Ene!E38+Feb!E38+Mar!E38+Abr!E38+May!E38+Jun!E38+Jul!E38+Ago!E38+Set!E38+Oct!E38+Nov!E38),IF(Config!$C$6=12,SUM(+Ene!E38+Feb!E38+Mar!E38+Abr!E38+May!E38+Jun!E38+Jul!E38+Ago!E38+Set!E38+Oct!E38+Nov!E38+Dic!E38)))))))))))))</f>
        <v>0</v>
      </c>
      <c r="F38" s="356">
        <f>IF(Config!$C$6=1,SUM(+Ene!F38),IF(Config!$C$6=2,SUM(+Ene!F38+Feb!F38),IF(Config!$C$6=3,SUM(+Ene!F38+Feb!F38+Mar!F38),IF(Config!$C$6=4,SUM(+Ene!F38+Feb!F38+Mar!F38+Abr!F38),IF(Config!$C$6=5,SUM(Ene!F38+Feb!F38+Mar!F38+Abr!F38+May!F38),IF(Config!$C$6=6,SUM(+Ene!F38+Feb!F38+Mar!F38+Abr!F38+May!F38+Jun!F38),IF(Config!$C$6=7,SUM(Ene!F38+Feb!F38+Mar!F38+Abr!F38+May!F38+Jun!F38+Jul!F38),IF(Config!$C$6=8,SUM(+Ene!F38+Feb!F38+Mar!F38+Abr!F38+May!F38+Jun!F38+Jul!F38+Ago!F38),IF(Config!$C$6=9,SUM(+Ene!F38+Feb!F38+Mar!F38+Abr!F38+May!F38+Jun!F38+Jul!F38+Ago!F38+Set!F38),IF(Config!$C$6=10,SUM(+Ene!F38+Feb!F38+Mar!F38+Abr!F38+May!F38+Jun!F38+Jul!F38+Ago!F38+Set!F38+Oct!F38),IF(Config!$C$6=11,SUM(+Ene!F38+Feb!F38+Mar!F38+Abr!F38+May!F38+Jun!F38+Jul!F38+Ago!F38+Set!F38+Oct!F38+Nov!F38),IF(Config!$C$6=12,SUM(+Ene!F38+Feb!F38+Mar!F38+Abr!F38+May!F38+Jun!F38+Jul!F38+Ago!F38+Set!F38+Oct!F38+Nov!F38+Dic!F38)))))))))))))</f>
        <v>0</v>
      </c>
      <c r="G38" s="356">
        <f>IF(Config!$C$6=1,SUM(+Ene!G38),IF(Config!$C$6=2,SUM(+Ene!G38+Feb!G38),IF(Config!$C$6=3,SUM(+Ene!G38+Feb!G38+Mar!G38),IF(Config!$C$6=4,SUM(+Ene!G38+Feb!G38+Mar!G38+Abr!G38),IF(Config!$C$6=5,SUM(Ene!G38+Feb!G38+Mar!G38+Abr!G38+May!G38),IF(Config!$C$6=6,SUM(+Ene!G38+Feb!G38+Mar!G38+Abr!G38+May!G38+Jun!G38),IF(Config!$C$6=7,SUM(Ene!G38+Feb!G38+Mar!G38+Abr!G38+May!G38+Jun!G38+Jul!G38),IF(Config!$C$6=8,SUM(+Ene!G38+Feb!G38+Mar!G38+Abr!G38+May!G38+Jun!G38+Jul!G38+Ago!G38),IF(Config!$C$6=9,SUM(+Ene!G38+Feb!G38+Mar!G38+Abr!G38+May!G38+Jun!G38+Jul!G38+Ago!G38+Set!G38),IF(Config!$C$6=10,SUM(+Ene!G38+Feb!G38+Mar!G38+Abr!G38+May!G38+Jun!G38+Jul!G38+Ago!G38+Set!G38+Oct!G38),IF(Config!$C$6=11,SUM(+Ene!G38+Feb!G38+Mar!G38+Abr!G38+May!G38+Jun!G38+Jul!G38+Ago!G38+Set!G38+Oct!G38+Nov!G38),IF(Config!$C$6=12,SUM(+Ene!G38+Feb!G38+Mar!G38+Abr!G38+May!G38+Jun!G38+Jul!G38+Ago!G38+Set!G38+Oct!G38+Nov!G38+Dic!G38)))))))))))))</f>
        <v>0</v>
      </c>
      <c r="H38" s="356">
        <f>IF(Config!$C$6=1,SUM(+Ene!H38),IF(Config!$C$6=2,SUM(+Ene!H38+Feb!H38),IF(Config!$C$6=3,SUM(+Ene!H38+Feb!H38+Mar!H38),IF(Config!$C$6=4,SUM(+Ene!H38+Feb!H38+Mar!H38+Abr!H38),IF(Config!$C$6=5,SUM(Ene!H38+Feb!H38+Mar!H38+Abr!H38+May!H38),IF(Config!$C$6=6,SUM(+Ene!H38+Feb!H38+Mar!H38+Abr!H38+May!H38+Jun!H38),IF(Config!$C$6=7,SUM(Ene!H38+Feb!H38+Mar!H38+Abr!H38+May!H38+Jun!H38+Jul!H38),IF(Config!$C$6=8,SUM(+Ene!H38+Feb!H38+Mar!H38+Abr!H38+May!H38+Jun!H38+Jul!H38+Ago!H38),IF(Config!$C$6=9,SUM(+Ene!H38+Feb!H38+Mar!H38+Abr!H38+May!H38+Jun!H38+Jul!H38+Ago!H38+Set!H38),IF(Config!$C$6=10,SUM(+Ene!H38+Feb!H38+Mar!H38+Abr!H38+May!H38+Jun!H38+Jul!H38+Ago!H38+Set!H38+Oct!H38),IF(Config!$C$6=11,SUM(+Ene!H38+Feb!H38+Mar!H38+Abr!H38+May!H38+Jun!H38+Jul!H38+Ago!H38+Set!H38+Oct!H38+Nov!H38),IF(Config!$C$6=12,SUM(+Ene!H38+Feb!H38+Mar!H38+Abr!H38+May!H38+Jun!H38+Jul!H38+Ago!H38+Set!H38+Oct!H38+Nov!H38+Dic!H38)))))))))))))</f>
        <v>0</v>
      </c>
      <c r="I38" s="356">
        <f>IF(Config!$C$6=1,SUM(+Ene!I38),IF(Config!$C$6=2,SUM(+Ene!I38+Feb!I38),IF(Config!$C$6=3,SUM(+Ene!I38+Feb!I38+Mar!I38),IF(Config!$C$6=4,SUM(+Ene!I38+Feb!I38+Mar!I38+Abr!I38),IF(Config!$C$6=5,SUM(Ene!I38+Feb!I38+Mar!I38+Abr!I38+May!I38),IF(Config!$C$6=6,SUM(+Ene!I38+Feb!I38+Mar!I38+Abr!I38+May!I38+Jun!I38),IF(Config!$C$6=7,SUM(Ene!I38+Feb!I38+Mar!I38+Abr!I38+May!I38+Jun!I38+Jul!I38),IF(Config!$C$6=8,SUM(+Ene!I38+Feb!I38+Mar!I38+Abr!I38+May!I38+Jun!I38+Jul!I38+Ago!I38),IF(Config!$C$6=9,SUM(+Ene!I38+Feb!I38+Mar!I38+Abr!I38+May!I38+Jun!I38+Jul!I38+Ago!I38+Set!I38),IF(Config!$C$6=10,SUM(+Ene!I38+Feb!I38+Mar!I38+Abr!I38+May!I38+Jun!I38+Jul!I38+Ago!I38+Set!I38+Oct!I38),IF(Config!$C$6=11,SUM(+Ene!I38+Feb!I38+Mar!I38+Abr!I38+May!I38+Jun!I38+Jul!I38+Ago!I38+Set!I38+Oct!I38+Nov!I38),IF(Config!$C$6=12,SUM(+Ene!I38+Feb!I38+Mar!I38+Abr!I38+May!I38+Jun!I38+Jul!I38+Ago!I38+Set!I38+Oct!I38+Nov!I38+Dic!I38)))))))))))))</f>
        <v>0</v>
      </c>
      <c r="J38" s="356">
        <f>IF(Config!$C$6=1,SUM(+Ene!J38),IF(Config!$C$6=2,SUM(+Ene!J38+Feb!J38),IF(Config!$C$6=3,SUM(+Ene!J38+Feb!J38+Mar!J38),IF(Config!$C$6=4,SUM(+Ene!J38+Feb!J38+Mar!J38+Abr!J38),IF(Config!$C$6=5,SUM(Ene!J38+Feb!J38+Mar!J38+Abr!J38+May!J38),IF(Config!$C$6=6,SUM(+Ene!J38+Feb!J38+Mar!J38+Abr!J38+May!J38+Jun!J38),IF(Config!$C$6=7,SUM(Ene!J38+Feb!J38+Mar!J38+Abr!J38+May!J38+Jun!J38+Jul!J38),IF(Config!$C$6=8,SUM(+Ene!J38+Feb!J38+Mar!J38+Abr!J38+May!J38+Jun!J38+Jul!J38+Ago!J38),IF(Config!$C$6=9,SUM(+Ene!J38+Feb!J38+Mar!J38+Abr!J38+May!J38+Jun!J38+Jul!J38+Ago!J38+Set!J38),IF(Config!$C$6=10,SUM(+Ene!J38+Feb!J38+Mar!J38+Abr!J38+May!J38+Jun!J38+Jul!J38+Ago!J38+Set!J38+Oct!J38),IF(Config!$C$6=11,SUM(+Ene!J38+Feb!J38+Mar!J38+Abr!J38+May!J38+Jun!J38+Jul!J38+Ago!J38+Set!J38+Oct!J38+Nov!J38),IF(Config!$C$6=12,SUM(+Ene!J38+Feb!J38+Mar!J38+Abr!J38+May!J38+Jun!J38+Jul!J38+Ago!J38+Set!J38+Oct!J38+Nov!J38+Dic!J38)))))))))))))</f>
        <v>0</v>
      </c>
      <c r="K38" s="356">
        <f>IF(Config!$C$6=1,SUM(+Ene!K38),IF(Config!$C$6=2,SUM(+Ene!K38+Feb!K38),IF(Config!$C$6=3,SUM(+Ene!K38+Feb!K38+Mar!K38),IF(Config!$C$6=4,SUM(+Ene!K38+Feb!K38+Mar!K38+Abr!K38),IF(Config!$C$6=5,SUM(Ene!K38+Feb!K38+Mar!K38+Abr!K38+May!K38),IF(Config!$C$6=6,SUM(+Ene!K38+Feb!K38+Mar!K38+Abr!K38+May!K38+Jun!K38),IF(Config!$C$6=7,SUM(Ene!K38+Feb!K38+Mar!K38+Abr!K38+May!K38+Jun!K38+Jul!K38),IF(Config!$C$6=8,SUM(+Ene!K38+Feb!K38+Mar!K38+Abr!K38+May!K38+Jun!K38+Jul!K38+Ago!K38),IF(Config!$C$6=9,SUM(+Ene!K38+Feb!K38+Mar!K38+Abr!K38+May!K38+Jun!K38+Jul!K38+Ago!K38+Set!K38),IF(Config!$C$6=10,SUM(+Ene!K38+Feb!K38+Mar!K38+Abr!K38+May!K38+Jun!K38+Jul!K38+Ago!K38+Set!K38+Oct!K38),IF(Config!$C$6=11,SUM(+Ene!K38+Feb!K38+Mar!K38+Abr!K38+May!K38+Jun!K38+Jul!K38+Ago!K38+Set!K38+Oct!K38+Nov!K38),IF(Config!$C$6=12,SUM(+Ene!K38+Feb!K38+Mar!K38+Abr!K38+May!K38+Jun!K38+Jul!K38+Ago!K38+Set!K38+Oct!K38+Nov!K38+Dic!K38)))))))))))))</f>
        <v>0</v>
      </c>
      <c r="L38" s="356">
        <f>IF(Config!$C$6=1,SUM(+Ene!L38),IF(Config!$C$6=2,SUM(+Ene!L38+Feb!L38),IF(Config!$C$6=3,SUM(+Ene!L38+Feb!L38+Mar!L38),IF(Config!$C$6=4,SUM(+Ene!L38+Feb!L38+Mar!L38+Abr!L38),IF(Config!$C$6=5,SUM(Ene!L38+Feb!L38+Mar!L38+Abr!L38+May!L38),IF(Config!$C$6=6,SUM(+Ene!L38+Feb!L38+Mar!L38+Abr!L38+May!L38+Jun!L38),IF(Config!$C$6=7,SUM(Ene!L38+Feb!L38+Mar!L38+Abr!L38+May!L38+Jun!L38+Jul!L38),IF(Config!$C$6=8,SUM(+Ene!L38+Feb!L38+Mar!L38+Abr!L38+May!L38+Jun!L38+Jul!L38+Ago!L38),IF(Config!$C$6=9,SUM(+Ene!L38+Feb!L38+Mar!L38+Abr!L38+May!L38+Jun!L38+Jul!L38+Ago!L38+Set!L38),IF(Config!$C$6=10,SUM(+Ene!L38+Feb!L38+Mar!L38+Abr!L38+May!L38+Jun!L38+Jul!L38+Ago!L38+Set!L38+Oct!L38),IF(Config!$C$6=11,SUM(+Ene!L38+Feb!L38+Mar!L38+Abr!L38+May!L38+Jun!L38+Jul!L38+Ago!L38+Set!L38+Oct!L38+Nov!L38),IF(Config!$C$6=12,SUM(+Ene!L38+Feb!L38+Mar!L38+Abr!L38+May!L38+Jun!L38+Jul!L38+Ago!L38+Set!L38+Oct!L38+Nov!L38+Dic!L38)))))))))))))</f>
        <v>0</v>
      </c>
      <c r="M38" s="356">
        <f>IF(Config!$C$6=1,SUM(+Ene!M38),IF(Config!$C$6=2,SUM(+Ene!M38+Feb!M38),IF(Config!$C$6=3,SUM(+Ene!M38+Feb!M38+Mar!M38),IF(Config!$C$6=4,SUM(+Ene!M38+Feb!M38+Mar!M38+Abr!M38),IF(Config!$C$6=5,SUM(Ene!M38+Feb!M38+Mar!M38+Abr!M38+May!M38),IF(Config!$C$6=6,SUM(+Ene!M38+Feb!M38+Mar!M38+Abr!M38+May!M38+Jun!M38),IF(Config!$C$6=7,SUM(Ene!M38+Feb!M38+Mar!M38+Abr!M38+May!M38+Jun!M38+Jul!M38),IF(Config!$C$6=8,SUM(+Ene!M38+Feb!M38+Mar!M38+Abr!M38+May!M38+Jun!M38+Jul!M38+Ago!M38),IF(Config!$C$6=9,SUM(+Ene!M38+Feb!M38+Mar!M38+Abr!M38+May!M38+Jun!M38+Jul!M38+Ago!M38+Set!M38),IF(Config!$C$6=10,SUM(+Ene!M38+Feb!M38+Mar!M38+Abr!M38+May!M38+Jun!M38+Jul!M38+Ago!M38+Set!M38+Oct!M38),IF(Config!$C$6=11,SUM(+Ene!M38+Feb!M38+Mar!M38+Abr!M38+May!M38+Jun!M38+Jul!M38+Ago!M38+Set!M38+Oct!M38+Nov!M38),IF(Config!$C$6=12,SUM(+Ene!M38+Feb!M38+Mar!M38+Abr!M38+May!M38+Jun!M38+Jul!M38+Ago!M38+Set!M38+Oct!M38+Nov!M38+Dic!M38)))))))))))))</f>
        <v>0</v>
      </c>
      <c r="N38" s="356">
        <f>IF(Config!$C$6=1,SUM(+Ene!N38),IF(Config!$C$6=2,SUM(+Ene!N38+Feb!N38),IF(Config!$C$6=3,SUM(+Ene!N38+Feb!N38+Mar!N38),IF(Config!$C$6=4,SUM(+Ene!N38+Feb!N38+Mar!N38+Abr!N38),IF(Config!$C$6=5,SUM(Ene!N38+Feb!N38+Mar!N38+Abr!N38+May!N38),IF(Config!$C$6=6,SUM(+Ene!N38+Feb!N38+Mar!N38+Abr!N38+May!N38+Jun!N38),IF(Config!$C$6=7,SUM(Ene!N38+Feb!N38+Mar!N38+Abr!N38+May!N38+Jun!N38+Jul!N38),IF(Config!$C$6=8,SUM(+Ene!N38+Feb!N38+Mar!N38+Abr!N38+May!N38+Jun!N38+Jul!N38+Ago!N38),IF(Config!$C$6=9,SUM(+Ene!N38+Feb!N38+Mar!N38+Abr!N38+May!N38+Jun!N38+Jul!N38+Ago!N38+Set!N38),IF(Config!$C$6=10,SUM(+Ene!N38+Feb!N38+Mar!N38+Abr!N38+May!N38+Jun!N38+Jul!N38+Ago!N38+Set!N38+Oct!N38),IF(Config!$C$6=11,SUM(+Ene!N38+Feb!N38+Mar!N38+Abr!N38+May!N38+Jun!N38+Jul!N38+Ago!N38+Set!N38+Oct!N38+Nov!N38),IF(Config!$C$6=12,SUM(+Ene!N38+Feb!N38+Mar!N38+Abr!N38+May!N38+Jun!N38+Jul!N38+Ago!N38+Set!N38+Oct!N38+Nov!N38+Dic!N38)))))))))))))</f>
        <v>0</v>
      </c>
      <c r="O38" s="356">
        <f>IF(Config!$C$6=1,SUM(+Ene!O38),IF(Config!$C$6=2,SUM(+Ene!O38+Feb!O38),IF(Config!$C$6=3,SUM(+Ene!O38+Feb!O38+Mar!O38),IF(Config!$C$6=4,SUM(+Ene!O38+Feb!O38+Mar!O38+Abr!O38),IF(Config!$C$6=5,SUM(Ene!O38+Feb!O38+Mar!O38+Abr!O38+May!O38),IF(Config!$C$6=6,SUM(+Ene!O38+Feb!O38+Mar!O38+Abr!O38+May!O38+Jun!O38),IF(Config!$C$6=7,SUM(Ene!O38+Feb!O38+Mar!O38+Abr!O38+May!O38+Jun!O38+Jul!O38),IF(Config!$C$6=8,SUM(+Ene!O38+Feb!O38+Mar!O38+Abr!O38+May!O38+Jun!O38+Jul!O38+Ago!O38),IF(Config!$C$6=9,SUM(+Ene!O38+Feb!O38+Mar!O38+Abr!O38+May!O38+Jun!O38+Jul!O38+Ago!O38+Set!O38),IF(Config!$C$6=10,SUM(+Ene!O38+Feb!O38+Mar!O38+Abr!O38+May!O38+Jun!O38+Jul!O38+Ago!O38+Set!O38+Oct!O38),IF(Config!$C$6=11,SUM(+Ene!O38+Feb!O38+Mar!O38+Abr!O38+May!O38+Jun!O38+Jul!O38+Ago!O38+Set!O38+Oct!O38+Nov!O38),IF(Config!$C$6=12,SUM(+Ene!O38+Feb!O38+Mar!O38+Abr!O38+May!O38+Jun!O38+Jul!O38+Ago!O38+Set!O38+Oct!O38+Nov!O38+Dic!O38)))))))))))))</f>
        <v>0</v>
      </c>
      <c r="P38" s="356">
        <f>IF(Config!$C$6=1,SUM(+Ene!P38),IF(Config!$C$6=2,SUM(+Ene!P38+Feb!P38),IF(Config!$C$6=3,SUM(+Ene!P38+Feb!P38+Mar!P38),IF(Config!$C$6=4,SUM(+Ene!P38+Feb!P38+Mar!P38+Abr!P38),IF(Config!$C$6=5,SUM(Ene!P38+Feb!P38+Mar!P38+Abr!P38+May!P38),IF(Config!$C$6=6,SUM(+Ene!P38+Feb!P38+Mar!P38+Abr!P38+May!P38+Jun!P38),IF(Config!$C$6=7,SUM(Ene!P38+Feb!P38+Mar!P38+Abr!P38+May!P38+Jun!P38+Jul!P38),IF(Config!$C$6=8,SUM(+Ene!P38+Feb!P38+Mar!P38+Abr!P38+May!P38+Jun!P38+Jul!P38+Ago!P38),IF(Config!$C$6=9,SUM(+Ene!P38+Feb!P38+Mar!P38+Abr!P38+May!P38+Jun!P38+Jul!P38+Ago!P38+Set!P38),IF(Config!$C$6=10,SUM(+Ene!P38+Feb!P38+Mar!P38+Abr!P38+May!P38+Jun!P38+Jul!P38+Ago!P38+Set!P38+Oct!P38),IF(Config!$C$6=11,SUM(+Ene!P38+Feb!P38+Mar!P38+Abr!P38+May!P38+Jun!P38+Jul!P38+Ago!P38+Set!P38+Oct!P38+Nov!P38),IF(Config!$C$6=12,SUM(+Ene!P38+Feb!P38+Mar!P38+Abr!P38+May!P38+Jun!P38+Jul!P38+Ago!P38+Set!P38+Oct!P38+Nov!P38+Dic!P38)))))))))))))</f>
        <v>0</v>
      </c>
      <c r="Q38" s="356">
        <f>IF(Config!$C$6=1,SUM(+Ene!Q38),IF(Config!$C$6=2,SUM(+Ene!Q38+Feb!Q38),IF(Config!$C$6=3,SUM(+Ene!Q38+Feb!Q38+Mar!Q38),IF(Config!$C$6=4,SUM(+Ene!Q38+Feb!Q38+Mar!Q38+Abr!Q38),IF(Config!$C$6=5,SUM(Ene!Q38+Feb!Q38+Mar!Q38+Abr!Q38+May!Q38),IF(Config!$C$6=6,SUM(+Ene!Q38+Feb!Q38+Mar!Q38+Abr!Q38+May!Q38+Jun!Q38),IF(Config!$C$6=7,SUM(Ene!Q38+Feb!Q38+Mar!Q38+Abr!Q38+May!Q38+Jun!Q38+Jul!Q38),IF(Config!$C$6=8,SUM(+Ene!Q38+Feb!Q38+Mar!Q38+Abr!Q38+May!Q38+Jun!Q38+Jul!Q38+Ago!Q38),IF(Config!$C$6=9,SUM(+Ene!Q38+Feb!Q38+Mar!Q38+Abr!Q38+May!Q38+Jun!Q38+Jul!Q38+Ago!Q38+Set!Q38),IF(Config!$C$6=10,SUM(+Ene!Q38+Feb!Q38+Mar!Q38+Abr!Q38+May!Q38+Jun!Q38+Jul!Q38+Ago!Q38+Set!Q38+Oct!Q38),IF(Config!$C$6=11,SUM(+Ene!Q38+Feb!Q38+Mar!Q38+Abr!Q38+May!Q38+Jun!Q38+Jul!Q38+Ago!Q38+Set!Q38+Oct!Q38+Nov!Q38),IF(Config!$C$6=12,SUM(+Ene!Q38+Feb!Q38+Mar!Q38+Abr!Q38+May!Q38+Jun!Q38+Jul!Q38+Ago!Q38+Set!Q38+Oct!Q38+Nov!Q38+Dic!Q38)))))))))))))</f>
        <v>0</v>
      </c>
      <c r="R38" s="356">
        <f>IF(Config!$C$6=1,SUM(+Ene!R38),IF(Config!$C$6=2,SUM(+Ene!R38+Feb!R38),IF(Config!$C$6=3,SUM(+Ene!R38+Feb!R38+Mar!R38),IF(Config!$C$6=4,SUM(+Ene!R38+Feb!R38+Mar!R38+Abr!R38),IF(Config!$C$6=5,SUM(Ene!R38+Feb!R38+Mar!R38+Abr!R38+May!R38),IF(Config!$C$6=6,SUM(+Ene!R38+Feb!R38+Mar!R38+Abr!R38+May!R38+Jun!R38),IF(Config!$C$6=7,SUM(Ene!R38+Feb!R38+Mar!R38+Abr!R38+May!R38+Jun!R38+Jul!R38),IF(Config!$C$6=8,SUM(+Ene!R38+Feb!R38+Mar!R38+Abr!R38+May!R38+Jun!R38+Jul!R38+Ago!R38),IF(Config!$C$6=9,SUM(+Ene!R38+Feb!R38+Mar!R38+Abr!R38+May!R38+Jun!R38+Jul!R38+Ago!R38+Set!R38),IF(Config!$C$6=10,SUM(+Ene!R38+Feb!R38+Mar!R38+Abr!R38+May!R38+Jun!R38+Jul!R38+Ago!R38+Set!R38+Oct!R38),IF(Config!$C$6=11,SUM(+Ene!R38+Feb!R38+Mar!R38+Abr!R38+May!R38+Jun!R38+Jul!R38+Ago!R38+Set!R38+Oct!R38+Nov!R38),IF(Config!$C$6=12,SUM(+Ene!R38+Feb!R38+Mar!R38+Abr!R38+May!R38+Jun!R38+Jul!R38+Ago!R38+Set!R38+Oct!R38+Nov!R38+Dic!R38)))))))))))))</f>
        <v>0</v>
      </c>
      <c r="S38" s="356">
        <f>IF(Config!$C$6=1,SUM(+Ene!S38),IF(Config!$C$6=2,SUM(+Ene!S38+Feb!S38),IF(Config!$C$6=3,SUM(+Ene!S38+Feb!S38+Mar!S38),IF(Config!$C$6=4,SUM(+Ene!S38+Feb!S38+Mar!S38+Abr!S38),IF(Config!$C$6=5,SUM(Ene!S38+Feb!S38+Mar!S38+Abr!S38+May!S38),IF(Config!$C$6=6,SUM(+Ene!S38+Feb!S38+Mar!S38+Abr!S38+May!S38+Jun!S38),IF(Config!$C$6=7,SUM(Ene!S38+Feb!S38+Mar!S38+Abr!S38+May!S38+Jun!S38+Jul!S38),IF(Config!$C$6=8,SUM(+Ene!S38+Feb!S38+Mar!S38+Abr!S38+May!S38+Jun!S38+Jul!S38+Ago!S38),IF(Config!$C$6=9,SUM(+Ene!S38+Feb!S38+Mar!S38+Abr!S38+May!S38+Jun!S38+Jul!S38+Ago!S38+Set!S38),IF(Config!$C$6=10,SUM(+Ene!S38+Feb!S38+Mar!S38+Abr!S38+May!S38+Jun!S38+Jul!S38+Ago!S38+Set!S38+Oct!S38),IF(Config!$C$6=11,SUM(+Ene!S38+Feb!S38+Mar!S38+Abr!S38+May!S38+Jun!S38+Jul!S38+Ago!S38+Set!S38+Oct!S38+Nov!S38),IF(Config!$C$6=12,SUM(+Ene!S38+Feb!S38+Mar!S38+Abr!S38+May!S38+Jun!S38+Jul!S38+Ago!S38+Set!S38+Oct!S38+Nov!S38+Dic!S38)))))))))))))</f>
        <v>0</v>
      </c>
      <c r="T38" s="356">
        <f>IF(Config!$C$6=1,SUM(+Ene!T38),IF(Config!$C$6=2,SUM(+Ene!T38+Feb!T38),IF(Config!$C$6=3,SUM(+Ene!T38+Feb!T38+Mar!T38),IF(Config!$C$6=4,SUM(+Ene!T38+Feb!T38+Mar!T38+Abr!T38),IF(Config!$C$6=5,SUM(Ene!T38+Feb!T38+Mar!T38+Abr!T38+May!T38),IF(Config!$C$6=6,SUM(+Ene!T38+Feb!T38+Mar!T38+Abr!T38+May!T38+Jun!T38),IF(Config!$C$6=7,SUM(Ene!T38+Feb!T38+Mar!T38+Abr!T38+May!T38+Jun!T38+Jul!T38),IF(Config!$C$6=8,SUM(+Ene!T38+Feb!T38+Mar!T38+Abr!T38+May!T38+Jun!T38+Jul!T38+Ago!T38),IF(Config!$C$6=9,SUM(+Ene!T38+Feb!T38+Mar!T38+Abr!T38+May!T38+Jun!T38+Jul!T38+Ago!T38+Set!T38),IF(Config!$C$6=10,SUM(+Ene!T38+Feb!T38+Mar!T38+Abr!T38+May!T38+Jun!T38+Jul!T38+Ago!T38+Set!T38+Oct!T38),IF(Config!$C$6=11,SUM(+Ene!T38+Feb!T38+Mar!T38+Abr!T38+May!T38+Jun!T38+Jul!T38+Ago!T38+Set!T38+Oct!T38+Nov!T38),IF(Config!$C$6=12,SUM(+Ene!T38+Feb!T38+Mar!T38+Abr!T38+May!T38+Jun!T38+Jul!T38+Ago!T38+Set!T38+Oct!T38+Nov!T38+Dic!T38)))))))))))))</f>
        <v>0</v>
      </c>
      <c r="U38" s="356">
        <f>IF(Config!$C$6=1,SUM(+Ene!U38),IF(Config!$C$6=2,SUM(+Ene!U38+Feb!U38),IF(Config!$C$6=3,SUM(+Ene!U38+Feb!U38+Mar!U38),IF(Config!$C$6=4,SUM(+Ene!U38+Feb!U38+Mar!U38+Abr!U38),IF(Config!$C$6=5,SUM(Ene!U38+Feb!U38+Mar!U38+Abr!U38+May!U38),IF(Config!$C$6=6,SUM(+Ene!U38+Feb!U38+Mar!U38+Abr!U38+May!U38+Jun!U38),IF(Config!$C$6=7,SUM(Ene!U38+Feb!U38+Mar!U38+Abr!U38+May!U38+Jun!U38+Jul!U38),IF(Config!$C$6=8,SUM(+Ene!U38+Feb!U38+Mar!U38+Abr!U38+May!U38+Jun!U38+Jul!U38+Ago!U38),IF(Config!$C$6=9,SUM(+Ene!U38+Feb!U38+Mar!U38+Abr!U38+May!U38+Jun!U38+Jul!U38+Ago!U38+Set!U38),IF(Config!$C$6=10,SUM(+Ene!U38+Feb!U38+Mar!U38+Abr!U38+May!U38+Jun!U38+Jul!U38+Ago!U38+Set!U38+Oct!U38),IF(Config!$C$6=11,SUM(+Ene!U38+Feb!U38+Mar!U38+Abr!U38+May!U38+Jun!U38+Jul!U38+Ago!U38+Set!U38+Oct!U38+Nov!U38),IF(Config!$C$6=12,SUM(+Ene!U38+Feb!U38+Mar!U38+Abr!U38+May!U38+Jun!U38+Jul!U38+Ago!U38+Set!U38+Oct!U38+Nov!U38+Dic!U38)))))))))))))</f>
        <v>0</v>
      </c>
      <c r="V38" s="356">
        <f>IF(Config!$C$6=1,SUM(+Ene!V38),IF(Config!$C$6=2,SUM(+Ene!V38+Feb!V38),IF(Config!$C$6=3,SUM(+Ene!V38+Feb!V38+Mar!V38),IF(Config!$C$6=4,SUM(+Ene!V38+Feb!V38+Mar!V38+Abr!V38),IF(Config!$C$6=5,SUM(Ene!V38+Feb!V38+Mar!V38+Abr!V38+May!V38),IF(Config!$C$6=6,SUM(+Ene!V38+Feb!V38+Mar!V38+Abr!V38+May!V38+Jun!V38),IF(Config!$C$6=7,SUM(Ene!V38+Feb!V38+Mar!V38+Abr!V38+May!V38+Jun!V38+Jul!V38),IF(Config!$C$6=8,SUM(+Ene!V38+Feb!V38+Mar!V38+Abr!V38+May!V38+Jun!V38+Jul!V38+Ago!V38),IF(Config!$C$6=9,SUM(+Ene!V38+Feb!V38+Mar!V38+Abr!V38+May!V38+Jun!V38+Jul!V38+Ago!V38+Set!V38),IF(Config!$C$6=10,SUM(+Ene!V38+Feb!V38+Mar!V38+Abr!V38+May!V38+Jun!V38+Jul!V38+Ago!V38+Set!V38+Oct!V38),IF(Config!$C$6=11,SUM(+Ene!V38+Feb!V38+Mar!V38+Abr!V38+May!V38+Jun!V38+Jul!V38+Ago!V38+Set!V38+Oct!V38+Nov!V38),IF(Config!$C$6=12,SUM(+Ene!V38+Feb!V38+Mar!V38+Abr!V38+May!V38+Jun!V38+Jul!V38+Ago!V38+Set!V38+Oct!V38+Nov!V38+Dic!V38)))))))))))))</f>
        <v>0</v>
      </c>
      <c r="W38" s="356">
        <f>IF(Config!$C$6=1,SUM(+Ene!W38),IF(Config!$C$6=2,SUM(+Ene!W38+Feb!W38),IF(Config!$C$6=3,SUM(+Ene!W38+Feb!W38+Mar!W38),IF(Config!$C$6=4,SUM(+Ene!W38+Feb!W38+Mar!W38+Abr!W38),IF(Config!$C$6=5,SUM(Ene!W38+Feb!W38+Mar!W38+Abr!W38+May!W38),IF(Config!$C$6=6,SUM(+Ene!W38+Feb!W38+Mar!W38+Abr!W38+May!W38+Jun!W38),IF(Config!$C$6=7,SUM(Ene!W38+Feb!W38+Mar!W38+Abr!W38+May!W38+Jun!W38+Jul!W38),IF(Config!$C$6=8,SUM(+Ene!W38+Feb!W38+Mar!W38+Abr!W38+May!W38+Jun!W38+Jul!W38+Ago!W38),IF(Config!$C$6=9,SUM(+Ene!W38+Feb!W38+Mar!W38+Abr!W38+May!W38+Jun!W38+Jul!W38+Ago!W38+Set!W38),IF(Config!$C$6=10,SUM(+Ene!W38+Feb!W38+Mar!W38+Abr!W38+May!W38+Jun!W38+Jul!W38+Ago!W38+Set!W38+Oct!W38),IF(Config!$C$6=11,SUM(+Ene!W38+Feb!W38+Mar!W38+Abr!W38+May!W38+Jun!W38+Jul!W38+Ago!W38+Set!W38+Oct!W38+Nov!W38),IF(Config!$C$6=12,SUM(+Ene!W38+Feb!W38+Mar!W38+Abr!W38+May!W38+Jun!W38+Jul!W38+Ago!W38+Set!W38+Oct!W38+Nov!W38+Dic!W38)))))))))))))</f>
        <v>0</v>
      </c>
      <c r="X38" s="356">
        <f>IF(Config!$C$6=1,SUM(+Ene!X38),IF(Config!$C$6=2,SUM(+Ene!X38+Feb!X38),IF(Config!$C$6=3,SUM(+Ene!X38+Feb!X38+Mar!X38),IF(Config!$C$6=4,SUM(+Ene!X38+Feb!X38+Mar!X38+Abr!X38),IF(Config!$C$6=5,SUM(Ene!X38+Feb!X38+Mar!X38+Abr!X38+May!X38),IF(Config!$C$6=6,SUM(+Ene!X38+Feb!X38+Mar!X38+Abr!X38+May!X38+Jun!X38),IF(Config!$C$6=7,SUM(Ene!X38+Feb!X38+Mar!X38+Abr!X38+May!X38+Jun!X38+Jul!X38),IF(Config!$C$6=8,SUM(+Ene!X38+Feb!X38+Mar!X38+Abr!X38+May!X38+Jun!X38+Jul!X38+Ago!X38),IF(Config!$C$6=9,SUM(+Ene!X38+Feb!X38+Mar!X38+Abr!X38+May!X38+Jun!X38+Jul!X38+Ago!X38+Set!X38),IF(Config!$C$6=10,SUM(+Ene!X38+Feb!X38+Mar!X38+Abr!X38+May!X38+Jun!X38+Jul!X38+Ago!X38+Set!X38+Oct!X38),IF(Config!$C$6=11,SUM(+Ene!X38+Feb!X38+Mar!X38+Abr!X38+May!X38+Jun!X38+Jul!X38+Ago!X38+Set!X38+Oct!X38+Nov!X38),IF(Config!$C$6=12,SUM(+Ene!X38+Feb!X38+Mar!X38+Abr!X38+May!X38+Jun!X38+Jul!X38+Ago!X38+Set!X38+Oct!X38+Nov!X38+Dic!X38)))))))))))))</f>
        <v>0</v>
      </c>
      <c r="Y38" s="356">
        <f>IF(Config!$C$6=1,SUM(+Ene!Y38),IF(Config!$C$6=2,SUM(+Ene!Y38+Feb!Y38),IF(Config!$C$6=3,SUM(+Ene!Y38+Feb!Y38+Mar!Y38),IF(Config!$C$6=4,SUM(+Ene!Y38+Feb!Y38+Mar!Y38+Abr!Y38),IF(Config!$C$6=5,SUM(Ene!Y38+Feb!Y38+Mar!Y38+Abr!Y38+May!Y38),IF(Config!$C$6=6,SUM(+Ene!Y38+Feb!Y38+Mar!Y38+Abr!Y38+May!Y38+Jun!Y38),IF(Config!$C$6=7,SUM(Ene!Y38+Feb!Y38+Mar!Y38+Abr!Y38+May!Y38+Jun!Y38+Jul!Y38),IF(Config!$C$6=8,SUM(+Ene!Y38+Feb!Y38+Mar!Y38+Abr!Y38+May!Y38+Jun!Y38+Jul!Y38+Ago!Y38),IF(Config!$C$6=9,SUM(+Ene!Y38+Feb!Y38+Mar!Y38+Abr!Y38+May!Y38+Jun!Y38+Jul!Y38+Ago!Y38+Set!Y38),IF(Config!$C$6=10,SUM(+Ene!Y38+Feb!Y38+Mar!Y38+Abr!Y38+May!Y38+Jun!Y38+Jul!Y38+Ago!Y38+Set!Y38+Oct!Y38),IF(Config!$C$6=11,SUM(+Ene!Y38+Feb!Y38+Mar!Y38+Abr!Y38+May!Y38+Jun!Y38+Jul!Y38+Ago!Y38+Set!Y38+Oct!Y38+Nov!Y38),IF(Config!$C$6=12,SUM(+Ene!Y38+Feb!Y38+Mar!Y38+Abr!Y38+May!Y38+Jun!Y38+Jul!Y38+Ago!Y38+Set!Y38+Oct!Y38+Nov!Y38+Dic!Y38)))))))))))))</f>
        <v>0</v>
      </c>
      <c r="Z38" s="356">
        <f>IF(Config!$C$6=1,SUM(+Ene!Z38),IF(Config!$C$6=2,SUM(+Ene!Z38+Feb!Z38),IF(Config!$C$6=3,SUM(+Ene!Z38+Feb!Z38+Mar!Z38),IF(Config!$C$6=4,SUM(+Ene!Z38+Feb!Z38+Mar!Z38+Abr!Z38),IF(Config!$C$6=5,SUM(Ene!Z38+Feb!Z38+Mar!Z38+Abr!Z38+May!Z38),IF(Config!$C$6=6,SUM(+Ene!Z38+Feb!Z38+Mar!Z38+Abr!Z38+May!Z38+Jun!Z38),IF(Config!$C$6=7,SUM(Ene!Z38+Feb!Z38+Mar!Z38+Abr!Z38+May!Z38+Jun!Z38+Jul!Z38),IF(Config!$C$6=8,SUM(+Ene!Z38+Feb!Z38+Mar!Z38+Abr!Z38+May!Z38+Jun!Z38+Jul!Z38+Ago!Z38),IF(Config!$C$6=9,SUM(+Ene!Z38+Feb!Z38+Mar!Z38+Abr!Z38+May!Z38+Jun!Z38+Jul!Z38+Ago!Z38+Set!Z38),IF(Config!$C$6=10,SUM(+Ene!Z38+Feb!Z38+Mar!Z38+Abr!Z38+May!Z38+Jun!Z38+Jul!Z38+Ago!Z38+Set!Z38+Oct!Z38),IF(Config!$C$6=11,SUM(+Ene!Z38+Feb!Z38+Mar!Z38+Abr!Z38+May!Z38+Jun!Z38+Jul!Z38+Ago!Z38+Set!Z38+Oct!Z38+Nov!Z38),IF(Config!$C$6=12,SUM(+Ene!Z38+Feb!Z38+Mar!Z38+Abr!Z38+May!Z38+Jun!Z38+Jul!Z38+Ago!Z38+Set!Z38+Oct!Z38+Nov!Z38+Dic!Z38)))))))))))))</f>
        <v>0</v>
      </c>
      <c r="AA38" s="356">
        <f>IF(Config!$C$6=1,SUM(+Ene!AA38),IF(Config!$C$6=2,SUM(+Ene!AA38+Feb!AA38),IF(Config!$C$6=3,SUM(+Ene!AA38+Feb!AA38+Mar!AA38),IF(Config!$C$6=4,SUM(+Ene!AA38+Feb!AA38+Mar!AA38+Abr!AA38),IF(Config!$C$6=5,SUM(Ene!AA38+Feb!AA38+Mar!AA38+Abr!AA38+May!AA38),IF(Config!$C$6=6,SUM(+Ene!AA38+Feb!AA38+Mar!AA38+Abr!AA38+May!AA38+Jun!AA38),IF(Config!$C$6=7,SUM(Ene!AA38+Feb!AA38+Mar!AA38+Abr!AA38+May!AA38+Jun!AA38+Jul!AA38),IF(Config!$C$6=8,SUM(+Ene!AA38+Feb!AA38+Mar!AA38+Abr!AA38+May!AA38+Jun!AA38+Jul!AA38+Ago!AA38),IF(Config!$C$6=9,SUM(+Ene!AA38+Feb!AA38+Mar!AA38+Abr!AA38+May!AA38+Jun!AA38+Jul!AA38+Ago!AA38+Set!AA38),IF(Config!$C$6=10,SUM(+Ene!AA38+Feb!AA38+Mar!AA38+Abr!AA38+May!AA38+Jun!AA38+Jul!AA38+Ago!AA38+Set!AA38+Oct!AA38),IF(Config!$C$6=11,SUM(+Ene!AA38+Feb!AA38+Mar!AA38+Abr!AA38+May!AA38+Jun!AA38+Jul!AA38+Ago!AA38+Set!AA38+Oct!AA38+Nov!AA38),IF(Config!$C$6=12,SUM(+Ene!AA38+Feb!AA38+Mar!AA38+Abr!AA38+May!AA38+Jun!AA38+Jul!AA38+Ago!AA38+Set!AA38+Oct!AA38+Nov!AA38+Dic!AA38)))))))))))))</f>
        <v>0</v>
      </c>
      <c r="AB38" s="356">
        <f>IF(Config!$C$6=1,SUM(+Ene!AB38),IF(Config!$C$6=2,SUM(+Ene!AB38+Feb!AB38),IF(Config!$C$6=3,SUM(+Ene!AB38+Feb!AB38+Mar!AB38),IF(Config!$C$6=4,SUM(+Ene!AB38+Feb!AB38+Mar!AB38+Abr!AB38),IF(Config!$C$6=5,SUM(Ene!AB38+Feb!AB38+Mar!AB38+Abr!AB38+May!AB38),IF(Config!$C$6=6,SUM(+Ene!AB38+Feb!AB38+Mar!AB38+Abr!AB38+May!AB38+Jun!AB38),IF(Config!$C$6=7,SUM(Ene!AB38+Feb!AB38+Mar!AB38+Abr!AB38+May!AB38+Jun!AB38+Jul!AB38),IF(Config!$C$6=8,SUM(+Ene!AB38+Feb!AB38+Mar!AB38+Abr!AB38+May!AB38+Jun!AB38+Jul!AB38+Ago!AB38),IF(Config!$C$6=9,SUM(+Ene!AB38+Feb!AB38+Mar!AB38+Abr!AB38+May!AB38+Jun!AB38+Jul!AB38+Ago!AB38+Set!AB38),IF(Config!$C$6=10,SUM(+Ene!AB38+Feb!AB38+Mar!AB38+Abr!AB38+May!AB38+Jun!AB38+Jul!AB38+Ago!AB38+Set!AB38+Oct!AB38),IF(Config!$C$6=11,SUM(+Ene!AB38+Feb!AB38+Mar!AB38+Abr!AB38+May!AB38+Jun!AB38+Jul!AB38+Ago!AB38+Set!AB38+Oct!AB38+Nov!AB38),IF(Config!$C$6=12,SUM(+Ene!AB38+Feb!AB38+Mar!AB38+Abr!AB38+May!AB38+Jun!AB38+Jul!AB38+Ago!AB38+Set!AB38+Oct!AB38+Nov!AB38+Dic!AB38)))))))))))))</f>
        <v>0</v>
      </c>
      <c r="AC38" s="356">
        <f>IF(Config!$C$6=1,SUM(+Ene!AC38),IF(Config!$C$6=2,SUM(+Ene!AC38+Feb!AC38),IF(Config!$C$6=3,SUM(+Ene!AC38+Feb!AC38+Mar!AC38),IF(Config!$C$6=4,SUM(+Ene!AC38+Feb!AC38+Mar!AC38+Abr!AC38),IF(Config!$C$6=5,SUM(Ene!AC38+Feb!AC38+Mar!AC38+Abr!AC38+May!AC38),IF(Config!$C$6=6,SUM(+Ene!AC38+Feb!AC38+Mar!AC38+Abr!AC38+May!AC38+Jun!AC38),IF(Config!$C$6=7,SUM(Ene!AC38+Feb!AC38+Mar!AC38+Abr!AC38+May!AC38+Jun!AC38+Jul!AC38),IF(Config!$C$6=8,SUM(+Ene!AC38+Feb!AC38+Mar!AC38+Abr!AC38+May!AC38+Jun!AC38+Jul!AC38+Ago!AC38),IF(Config!$C$6=9,SUM(+Ene!AC38+Feb!AC38+Mar!AC38+Abr!AC38+May!AC38+Jun!AC38+Jul!AC38+Ago!AC38+Set!AC38),IF(Config!$C$6=10,SUM(+Ene!AC38+Feb!AC38+Mar!AC38+Abr!AC38+May!AC38+Jun!AC38+Jul!AC38+Ago!AC38+Set!AC38+Oct!AC38),IF(Config!$C$6=11,SUM(+Ene!AC38+Feb!AC38+Mar!AC38+Abr!AC38+May!AC38+Jun!AC38+Jul!AC38+Ago!AC38+Set!AC38+Oct!AC38+Nov!AC38),IF(Config!$C$6=12,SUM(+Ene!AC38+Feb!AC38+Mar!AC38+Abr!AC38+May!AC38+Jun!AC38+Jul!AC38+Ago!AC38+Set!AC38+Oct!AC38+Nov!AC38+Dic!AC38)))))))))))))</f>
        <v>0</v>
      </c>
      <c r="AD38" s="356">
        <f>IF(Config!$C$6=1,SUM(+Ene!AD38),IF(Config!$C$6=2,SUM(+Ene!AD38+Feb!AD38),IF(Config!$C$6=3,SUM(+Ene!AD38+Feb!AD38+Mar!AD38),IF(Config!$C$6=4,SUM(+Ene!AD38+Feb!AD38+Mar!AD38+Abr!AD38),IF(Config!$C$6=5,SUM(Ene!AD38+Feb!AD38+Mar!AD38+Abr!AD38+May!AD38),IF(Config!$C$6=6,SUM(+Ene!AD38+Feb!AD38+Mar!AD38+Abr!AD38+May!AD38+Jun!AD38),IF(Config!$C$6=7,SUM(Ene!AD38+Feb!AD38+Mar!AD38+Abr!AD38+May!AD38+Jun!AD38+Jul!AD38),IF(Config!$C$6=8,SUM(+Ene!AD38+Feb!AD38+Mar!AD38+Abr!AD38+May!AD38+Jun!AD38+Jul!AD38+Ago!AD38),IF(Config!$C$6=9,SUM(+Ene!AD38+Feb!AD38+Mar!AD38+Abr!AD38+May!AD38+Jun!AD38+Jul!AD38+Ago!AD38+Set!AD38),IF(Config!$C$6=10,SUM(+Ene!AD38+Feb!AD38+Mar!AD38+Abr!AD38+May!AD38+Jun!AD38+Jul!AD38+Ago!AD38+Set!AD38+Oct!AD38),IF(Config!$C$6=11,SUM(+Ene!AD38+Feb!AD38+Mar!AD38+Abr!AD38+May!AD38+Jun!AD38+Jul!AD38+Ago!AD38+Set!AD38+Oct!AD38+Nov!AD38),IF(Config!$C$6=12,SUM(+Ene!AD38+Feb!AD38+Mar!AD38+Abr!AD38+May!AD38+Jun!AD38+Jul!AD38+Ago!AD38+Set!AD38+Oct!AD38+Nov!AD38+Dic!AD38)))))))))))))</f>
        <v>0</v>
      </c>
      <c r="AE38" s="356">
        <f>IF(Config!$C$6=1,SUM(+Ene!AE38),IF(Config!$C$6=2,SUM(+Ene!AE38+Feb!AE38),IF(Config!$C$6=3,SUM(+Ene!AE38+Feb!AE38+Mar!AE38),IF(Config!$C$6=4,SUM(+Ene!AE38+Feb!AE38+Mar!AE38+Abr!AE38),IF(Config!$C$6=5,SUM(Ene!AE38+Feb!AE38+Mar!AE38+Abr!AE38+May!AE38),IF(Config!$C$6=6,SUM(+Ene!AE38+Feb!AE38+Mar!AE38+Abr!AE38+May!AE38+Jun!AE38),IF(Config!$C$6=7,SUM(Ene!AE38+Feb!AE38+Mar!AE38+Abr!AE38+May!AE38+Jun!AE38+Jul!AE38),IF(Config!$C$6=8,SUM(+Ene!AE38+Feb!AE38+Mar!AE38+Abr!AE38+May!AE38+Jun!AE38+Jul!AE38+Ago!AE38),IF(Config!$C$6=9,SUM(+Ene!AE38+Feb!AE38+Mar!AE38+Abr!AE38+May!AE38+Jun!AE38+Jul!AE38+Ago!AE38+Set!AE38),IF(Config!$C$6=10,SUM(+Ene!AE38+Feb!AE38+Mar!AE38+Abr!AE38+May!AE38+Jun!AE38+Jul!AE38+Ago!AE38+Set!AE38+Oct!AE38),IF(Config!$C$6=11,SUM(+Ene!AE38+Feb!AE38+Mar!AE38+Abr!AE38+May!AE38+Jun!AE38+Jul!AE38+Ago!AE38+Set!AE38+Oct!AE38+Nov!AE38),IF(Config!$C$6=12,SUM(+Ene!AE38+Feb!AE38+Mar!AE38+Abr!AE38+May!AE38+Jun!AE38+Jul!AE38+Ago!AE38+Set!AE38+Oct!AE38+Nov!AE38+Dic!AE38)))))))))))))</f>
        <v>0</v>
      </c>
      <c r="AF38" s="356">
        <f>IF(Config!$C$6=1,SUM(+Ene!AF38),IF(Config!$C$6=2,SUM(+Ene!AF38+Feb!AF38),IF(Config!$C$6=3,SUM(+Ene!AF38+Feb!AF38+Mar!AF38),IF(Config!$C$6=4,SUM(+Ene!AF38+Feb!AF38+Mar!AF38+Abr!AF38),IF(Config!$C$6=5,SUM(Ene!AF38+Feb!AF38+Mar!AF38+Abr!AF38+May!AF38),IF(Config!$C$6=6,SUM(+Ene!AF38+Feb!AF38+Mar!AF38+Abr!AF38+May!AF38+Jun!AF38),IF(Config!$C$6=7,SUM(Ene!AF38+Feb!AF38+Mar!AF38+Abr!AF38+May!AF38+Jun!AF38+Jul!AF38),IF(Config!$C$6=8,SUM(+Ene!AF38+Feb!AF38+Mar!AF38+Abr!AF38+May!AF38+Jun!AF38+Jul!AF38+Ago!AF38),IF(Config!$C$6=9,SUM(+Ene!AF38+Feb!AF38+Mar!AF38+Abr!AF38+May!AF38+Jun!AF38+Jul!AF38+Ago!AF38+Set!AF38),IF(Config!$C$6=10,SUM(+Ene!AF38+Feb!AF38+Mar!AF38+Abr!AF38+May!AF38+Jun!AF38+Jul!AF38+Ago!AF38+Set!AF38+Oct!AF38),IF(Config!$C$6=11,SUM(+Ene!AF38+Feb!AF38+Mar!AF38+Abr!AF38+May!AF38+Jun!AF38+Jul!AF38+Ago!AF38+Set!AF38+Oct!AF38+Nov!AF38),IF(Config!$C$6=12,SUM(+Ene!AF38+Feb!AF38+Mar!AF38+Abr!AF38+May!AF38+Jun!AF38+Jul!AF38+Ago!AF38+Set!AF38+Oct!AF38+Nov!AF38+Dic!AF38)))))))))))))</f>
        <v>0</v>
      </c>
      <c r="AG38" s="356">
        <f>IF(Config!$C$6=1,SUM(+Ene!AG38),IF(Config!$C$6=2,SUM(+Ene!AG38+Feb!AG38),IF(Config!$C$6=3,SUM(+Ene!AG38+Feb!AG38+Mar!AG38),IF(Config!$C$6=4,SUM(+Ene!AG38+Feb!AG38+Mar!AG38+Abr!AG38),IF(Config!$C$6=5,SUM(Ene!AG38+Feb!AG38+Mar!AG38+Abr!AG38+May!AG38),IF(Config!$C$6=6,SUM(+Ene!AG38+Feb!AG38+Mar!AG38+Abr!AG38+May!AG38+Jun!AG38),IF(Config!$C$6=7,SUM(Ene!AG38+Feb!AG38+Mar!AG38+Abr!AG38+May!AG38+Jun!AG38+Jul!AG38),IF(Config!$C$6=8,SUM(+Ene!AG38+Feb!AG38+Mar!AG38+Abr!AG38+May!AG38+Jun!AG38+Jul!AG38+Ago!AG38),IF(Config!$C$6=9,SUM(+Ene!AG38+Feb!AG38+Mar!AG38+Abr!AG38+May!AG38+Jun!AG38+Jul!AG38+Ago!AG38+Set!AG38),IF(Config!$C$6=10,SUM(+Ene!AG38+Feb!AG38+Mar!AG38+Abr!AG38+May!AG38+Jun!AG38+Jul!AG38+Ago!AG38+Set!AG38+Oct!AG38),IF(Config!$C$6=11,SUM(+Ene!AG38+Feb!AG38+Mar!AG38+Abr!AG38+May!AG38+Jun!AG38+Jul!AG38+Ago!AG38+Set!AG38+Oct!AG38+Nov!AG38),IF(Config!$C$6=12,SUM(+Ene!AG38+Feb!AG38+Mar!AG38+Abr!AG38+May!AG38+Jun!AG38+Jul!AG38+Ago!AG38+Set!AG38+Oct!AG38+Nov!AG38+Dic!AG38)))))))))))))</f>
        <v>0</v>
      </c>
      <c r="AH38" s="356">
        <f>IF(Config!$C$6=1,SUM(+Ene!AH38),IF(Config!$C$6=2,SUM(+Ene!AH38+Feb!AH38),IF(Config!$C$6=3,SUM(+Ene!AH38+Feb!AH38+Mar!AH38),IF(Config!$C$6=4,SUM(+Ene!AH38+Feb!AH38+Mar!AH38+Abr!AH38),IF(Config!$C$6=5,SUM(Ene!AH38+Feb!AH38+Mar!AH38+Abr!AH38+May!AH38),IF(Config!$C$6=6,SUM(+Ene!AH38+Feb!AH38+Mar!AH38+Abr!AH38+May!AH38+Jun!AH38),IF(Config!$C$6=7,SUM(Ene!AH38+Feb!AH38+Mar!AH38+Abr!AH38+May!AH38+Jun!AH38+Jul!AH38),IF(Config!$C$6=8,SUM(+Ene!AH38+Feb!AH38+Mar!AH38+Abr!AH38+May!AH38+Jun!AH38+Jul!AH38+Ago!AH38),IF(Config!$C$6=9,SUM(+Ene!AH38+Feb!AH38+Mar!AH38+Abr!AH38+May!AH38+Jun!AH38+Jul!AH38+Ago!AH38+Set!AH38),IF(Config!$C$6=10,SUM(+Ene!AH38+Feb!AH38+Mar!AH38+Abr!AH38+May!AH38+Jun!AH38+Jul!AH38+Ago!AH38+Set!AH38+Oct!AH38),IF(Config!$C$6=11,SUM(+Ene!AH38+Feb!AH38+Mar!AH38+Abr!AH38+May!AH38+Jun!AH38+Jul!AH38+Ago!AH38+Set!AH38+Oct!AH38+Nov!AH38),IF(Config!$C$6=12,SUM(+Ene!AH38+Feb!AH38+Mar!AH38+Abr!AH38+May!AH38+Jun!AH38+Jul!AH38+Ago!AH38+Set!AH38+Oct!AH38+Nov!AH38+Dic!AH38)))))))))))))</f>
        <v>0</v>
      </c>
      <c r="AI38" s="356">
        <f>IF(Config!$C$6=1,SUM(+Ene!AI38),IF(Config!$C$6=2,SUM(+Ene!AI38+Feb!AI38),IF(Config!$C$6=3,SUM(+Ene!AI38+Feb!AI38+Mar!AI38),IF(Config!$C$6=4,SUM(+Ene!AI38+Feb!AI38+Mar!AI38+Abr!AI38),IF(Config!$C$6=5,SUM(Ene!AI38+Feb!AI38+Mar!AI38+Abr!AI38+May!AI38),IF(Config!$C$6=6,SUM(+Ene!AI38+Feb!AI38+Mar!AI38+Abr!AI38+May!AI38+Jun!AI38),IF(Config!$C$6=7,SUM(Ene!AI38+Feb!AI38+Mar!AI38+Abr!AI38+May!AI38+Jun!AI38+Jul!AI38),IF(Config!$C$6=8,SUM(+Ene!AI38+Feb!AI38+Mar!AI38+Abr!AI38+May!AI38+Jun!AI38+Jul!AI38+Ago!AI38),IF(Config!$C$6=9,SUM(+Ene!AI38+Feb!AI38+Mar!AI38+Abr!AI38+May!AI38+Jun!AI38+Jul!AI38+Ago!AI38+Set!AI38),IF(Config!$C$6=10,SUM(+Ene!AI38+Feb!AI38+Mar!AI38+Abr!AI38+May!AI38+Jun!AI38+Jul!AI38+Ago!AI38+Set!AI38+Oct!AI38),IF(Config!$C$6=11,SUM(+Ene!AI38+Feb!AI38+Mar!AI38+Abr!AI38+May!AI38+Jun!AI38+Jul!AI38+Ago!AI38+Set!AI38+Oct!AI38+Nov!AI38),IF(Config!$C$6=12,SUM(+Ene!AI38+Feb!AI38+Mar!AI38+Abr!AI38+May!AI38+Jun!AI38+Jul!AI38+Ago!AI38+Set!AI38+Oct!AI38+Nov!AI38+Dic!AI38)))))))))))))</f>
        <v>0</v>
      </c>
      <c r="AJ38" s="356">
        <f>IF(Config!$C$6=1,SUM(+Ene!AJ38),IF(Config!$C$6=2,SUM(+Ene!AJ38+Feb!AJ38),IF(Config!$C$6=3,SUM(+Ene!AJ38+Feb!AJ38+Mar!AJ38),IF(Config!$C$6=4,SUM(+Ene!AJ38+Feb!AJ38+Mar!AJ38+Abr!AJ38),IF(Config!$C$6=5,SUM(Ene!AJ38+Feb!AJ38+Mar!AJ38+Abr!AJ38+May!AJ38),IF(Config!$C$6=6,SUM(+Ene!AJ38+Feb!AJ38+Mar!AJ38+Abr!AJ38+May!AJ38+Jun!AJ38),IF(Config!$C$6=7,SUM(Ene!AJ38+Feb!AJ38+Mar!AJ38+Abr!AJ38+May!AJ38+Jun!AJ38+Jul!AJ38),IF(Config!$C$6=8,SUM(+Ene!AJ38+Feb!AJ38+Mar!AJ38+Abr!AJ38+May!AJ38+Jun!AJ38+Jul!AJ38+Ago!AJ38),IF(Config!$C$6=9,SUM(+Ene!AJ38+Feb!AJ38+Mar!AJ38+Abr!AJ38+May!AJ38+Jun!AJ38+Jul!AJ38+Ago!AJ38+Set!AJ38),IF(Config!$C$6=10,SUM(+Ene!AJ38+Feb!AJ38+Mar!AJ38+Abr!AJ38+May!AJ38+Jun!AJ38+Jul!AJ38+Ago!AJ38+Set!AJ38+Oct!AJ38),IF(Config!$C$6=11,SUM(+Ene!AJ38+Feb!AJ38+Mar!AJ38+Abr!AJ38+May!AJ38+Jun!AJ38+Jul!AJ38+Ago!AJ38+Set!AJ38+Oct!AJ38+Nov!AJ38),IF(Config!$C$6=12,SUM(+Ene!AJ38+Feb!AJ38+Mar!AJ38+Abr!AJ38+May!AJ38+Jun!AJ38+Jul!AJ38+Ago!AJ38+Set!AJ38+Oct!AJ38+Nov!AJ38+Dic!AJ38)))))))))))))</f>
        <v>0</v>
      </c>
      <c r="AK38" s="356">
        <f>IF(Config!$C$6=1,SUM(+Ene!AK38),IF(Config!$C$6=2,SUM(+Ene!AK38+Feb!AK38),IF(Config!$C$6=3,SUM(+Ene!AK38+Feb!AK38+Mar!AK38),IF(Config!$C$6=4,SUM(+Ene!AK38+Feb!AK38+Mar!AK38+Abr!AK38),IF(Config!$C$6=5,SUM(Ene!AK38+Feb!AK38+Mar!AK38+Abr!AK38+May!AK38),IF(Config!$C$6=6,SUM(+Ene!AK38+Feb!AK38+Mar!AK38+Abr!AK38+May!AK38+Jun!AK38),IF(Config!$C$6=7,SUM(Ene!AK38+Feb!AK38+Mar!AK38+Abr!AK38+May!AK38+Jun!AK38+Jul!AK38),IF(Config!$C$6=8,SUM(+Ene!AK38+Feb!AK38+Mar!AK38+Abr!AK38+May!AK38+Jun!AK38+Jul!AK38+Ago!AK38),IF(Config!$C$6=9,SUM(+Ene!AK38+Feb!AK38+Mar!AK38+Abr!AK38+May!AK38+Jun!AK38+Jul!AK38+Ago!AK38+Set!AK38),IF(Config!$C$6=10,SUM(+Ene!AK38+Feb!AK38+Mar!AK38+Abr!AK38+May!AK38+Jun!AK38+Jul!AK38+Ago!AK38+Set!AK38+Oct!AK38),IF(Config!$C$6=11,SUM(+Ene!AK38+Feb!AK38+Mar!AK38+Abr!AK38+May!AK38+Jun!AK38+Jul!AK38+Ago!AK38+Set!AK38+Oct!AK38+Nov!AK38),IF(Config!$C$6=12,SUM(+Ene!AK38+Feb!AK38+Mar!AK38+Abr!AK38+May!AK38+Jun!AK38+Jul!AK38+Ago!AK38+Set!AK38+Oct!AK38+Nov!AK38+Dic!AK38)))))))))))))</f>
        <v>0</v>
      </c>
      <c r="AL38" s="356">
        <f>IF(Config!$C$6=1,SUM(+Ene!AL38),IF(Config!$C$6=2,SUM(+Ene!AL38+Feb!AL38),IF(Config!$C$6=3,SUM(+Ene!AL38+Feb!AL38+Mar!AL38),IF(Config!$C$6=4,SUM(+Ene!AL38+Feb!AL38+Mar!AL38+Abr!AL38),IF(Config!$C$6=5,SUM(Ene!AL38+Feb!AL38+Mar!AL38+Abr!AL38+May!AL38),IF(Config!$C$6=6,SUM(+Ene!AL38+Feb!AL38+Mar!AL38+Abr!AL38+May!AL38+Jun!AL38),IF(Config!$C$6=7,SUM(Ene!AL38+Feb!AL38+Mar!AL38+Abr!AL38+May!AL38+Jun!AL38+Jul!AL38),IF(Config!$C$6=8,SUM(+Ene!AL38+Feb!AL38+Mar!AL38+Abr!AL38+May!AL38+Jun!AL38+Jul!AL38+Ago!AL38),IF(Config!$C$6=9,SUM(+Ene!AL38+Feb!AL38+Mar!AL38+Abr!AL38+May!AL38+Jun!AL38+Jul!AL38+Ago!AL38+Set!AL38),IF(Config!$C$6=10,SUM(+Ene!AL38+Feb!AL38+Mar!AL38+Abr!AL38+May!AL38+Jun!AL38+Jul!AL38+Ago!AL38+Set!AL38+Oct!AL38),IF(Config!$C$6=11,SUM(+Ene!AL38+Feb!AL38+Mar!AL38+Abr!AL38+May!AL38+Jun!AL38+Jul!AL38+Ago!AL38+Set!AL38+Oct!AL38+Nov!AL38),IF(Config!$C$6=12,SUM(+Ene!AL38+Feb!AL38+Mar!AL38+Abr!AL38+May!AL38+Jun!AL38+Jul!AL38+Ago!AL38+Set!AL38+Oct!AL38+Nov!AL38+Dic!AL38)))))))))))))</f>
        <v>0</v>
      </c>
      <c r="AM38" s="356">
        <f>IF(Config!$C$6=1,SUM(+Ene!AM38),IF(Config!$C$6=2,SUM(+Ene!AM38+Feb!AM38),IF(Config!$C$6=3,SUM(+Ene!AM38+Feb!AM38+Mar!AM38),IF(Config!$C$6=4,SUM(+Ene!AM38+Feb!AM38+Mar!AM38+Abr!AM38),IF(Config!$C$6=5,SUM(Ene!AM38+Feb!AM38+Mar!AM38+Abr!AM38+May!AM38),IF(Config!$C$6=6,SUM(+Ene!AM38+Feb!AM38+Mar!AM38+Abr!AM38+May!AM38+Jun!AM38),IF(Config!$C$6=7,SUM(Ene!AM38+Feb!AM38+Mar!AM38+Abr!AM38+May!AM38+Jun!AM38+Jul!AM38),IF(Config!$C$6=8,SUM(+Ene!AM38+Feb!AM38+Mar!AM38+Abr!AM38+May!AM38+Jun!AM38+Jul!AM38+Ago!AM38),IF(Config!$C$6=9,SUM(+Ene!AM38+Feb!AM38+Mar!AM38+Abr!AM38+May!AM38+Jun!AM38+Jul!AM38+Ago!AM38+Set!AM38),IF(Config!$C$6=10,SUM(+Ene!AM38+Feb!AM38+Mar!AM38+Abr!AM38+May!AM38+Jun!AM38+Jul!AM38+Ago!AM38+Set!AM38+Oct!AM38),IF(Config!$C$6=11,SUM(+Ene!AM38+Feb!AM38+Mar!AM38+Abr!AM38+May!AM38+Jun!AM38+Jul!AM38+Ago!AM38+Set!AM38+Oct!AM38+Nov!AM38),IF(Config!$C$6=12,SUM(+Ene!AM38+Feb!AM38+Mar!AM38+Abr!AM38+May!AM38+Jun!AM38+Jul!AM38+Ago!AM38+Set!AM38+Oct!AM38+Nov!AM38+Dic!AM38)))))))))))))</f>
        <v>0</v>
      </c>
      <c r="AN38" s="356">
        <f>IF(Config!$C$6=1,SUM(+Ene!AN38),IF(Config!$C$6=2,SUM(+Ene!AN38+Feb!AN38),IF(Config!$C$6=3,SUM(+Ene!AN38+Feb!AN38+Mar!AN38),IF(Config!$C$6=4,SUM(+Ene!AN38+Feb!AN38+Mar!AN38+Abr!AN38),IF(Config!$C$6=5,SUM(Ene!AN38+Feb!AN38+Mar!AN38+Abr!AN38+May!AN38),IF(Config!$C$6=6,SUM(+Ene!AN38+Feb!AN38+Mar!AN38+Abr!AN38+May!AN38+Jun!AN38),IF(Config!$C$6=7,SUM(Ene!AN38+Feb!AN38+Mar!AN38+Abr!AN38+May!AN38+Jun!AN38+Jul!AN38),IF(Config!$C$6=8,SUM(+Ene!AN38+Feb!AN38+Mar!AN38+Abr!AN38+May!AN38+Jun!AN38+Jul!AN38+Ago!AN38),IF(Config!$C$6=9,SUM(+Ene!AN38+Feb!AN38+Mar!AN38+Abr!AN38+May!AN38+Jun!AN38+Jul!AN38+Ago!AN38+Set!AN38),IF(Config!$C$6=10,SUM(+Ene!AN38+Feb!AN38+Mar!AN38+Abr!AN38+May!AN38+Jun!AN38+Jul!AN38+Ago!AN38+Set!AN38+Oct!AN38),IF(Config!$C$6=11,SUM(+Ene!AN38+Feb!AN38+Mar!AN38+Abr!AN38+May!AN38+Jun!AN38+Jul!AN38+Ago!AN38+Set!AN38+Oct!AN38+Nov!AN38),IF(Config!$C$6=12,SUM(+Ene!AN38+Feb!AN38+Mar!AN38+Abr!AN38+May!AN38+Jun!AN38+Jul!AN38+Ago!AN38+Set!AN38+Oct!AN38+Nov!AN38+Dic!AN38)))))))))))))</f>
        <v>0</v>
      </c>
      <c r="AO38" s="356">
        <f>IF(Config!$C$6=1,SUM(+Ene!AO38),IF(Config!$C$6=2,SUM(+Ene!AO38+Feb!AO38),IF(Config!$C$6=3,SUM(+Ene!AO38+Feb!AO38+Mar!AO38),IF(Config!$C$6=4,SUM(+Ene!AO38+Feb!AO38+Mar!AO38+Abr!AO38),IF(Config!$C$6=5,SUM(Ene!AO38+Feb!AO38+Mar!AO38+Abr!AO38+May!AO38),IF(Config!$C$6=6,SUM(+Ene!AO38+Feb!AO38+Mar!AO38+Abr!AO38+May!AO38+Jun!AO38),IF(Config!$C$6=7,SUM(Ene!AO38+Feb!AO38+Mar!AO38+Abr!AO38+May!AO38+Jun!AO38+Jul!AO38),IF(Config!$C$6=8,SUM(+Ene!AO38+Feb!AO38+Mar!AO38+Abr!AO38+May!AO38+Jun!AO38+Jul!AO38+Ago!AO38),IF(Config!$C$6=9,SUM(+Ene!AO38+Feb!AO38+Mar!AO38+Abr!AO38+May!AO38+Jun!AO38+Jul!AO38+Ago!AO38+Set!AO38),IF(Config!$C$6=10,SUM(+Ene!AO38+Feb!AO38+Mar!AO38+Abr!AO38+May!AO38+Jun!AO38+Jul!AO38+Ago!AO38+Set!AO38+Oct!AO38),IF(Config!$C$6=11,SUM(+Ene!AO38+Feb!AO38+Mar!AO38+Abr!AO38+May!AO38+Jun!AO38+Jul!AO38+Ago!AO38+Set!AO38+Oct!AO38+Nov!AO38),IF(Config!$C$6=12,SUM(+Ene!AO38+Feb!AO38+Mar!AO38+Abr!AO38+May!AO38+Jun!AO38+Jul!AO38+Ago!AO38+Set!AO38+Oct!AO38+Nov!AO38+Dic!AO38)))))))))))))</f>
        <v>1</v>
      </c>
      <c r="AP38" s="356">
        <f>IF(Config!$C$6=1,SUM(+Ene!AP38),IF(Config!$C$6=2,SUM(+Ene!AP38+Feb!AP38),IF(Config!$C$6=3,SUM(+Ene!AP38+Feb!AP38+Mar!AP38),IF(Config!$C$6=4,SUM(+Ene!AP38+Feb!AP38+Mar!AP38+Abr!AP38),IF(Config!$C$6=5,SUM(Ene!AP38+Feb!AP38+Mar!AP38+Abr!AP38+May!AP38),IF(Config!$C$6=6,SUM(+Ene!AP38+Feb!AP38+Mar!AP38+Abr!AP38+May!AP38+Jun!AP38),IF(Config!$C$6=7,SUM(Ene!AP38+Feb!AP38+Mar!AP38+Abr!AP38+May!AP38+Jun!AP38+Jul!AP38),IF(Config!$C$6=8,SUM(+Ene!AP38+Feb!AP38+Mar!AP38+Abr!AP38+May!AP38+Jun!AP38+Jul!AP38+Ago!AP38),IF(Config!$C$6=9,SUM(+Ene!AP38+Feb!AP38+Mar!AP38+Abr!AP38+May!AP38+Jun!AP38+Jul!AP38+Ago!AP38+Set!AP38),IF(Config!$C$6=10,SUM(+Ene!AP38+Feb!AP38+Mar!AP38+Abr!AP38+May!AP38+Jun!AP38+Jul!AP38+Ago!AP38+Set!AP38+Oct!AP38),IF(Config!$C$6=11,SUM(+Ene!AP38+Feb!AP38+Mar!AP38+Abr!AP38+May!AP38+Jun!AP38+Jul!AP38+Ago!AP38+Set!AP38+Oct!AP38+Nov!AP38),IF(Config!$C$6=12,SUM(+Ene!AP38+Feb!AP38+Mar!AP38+Abr!AP38+May!AP38+Jun!AP38+Jul!AP38+Ago!AP38+Set!AP38+Oct!AP38+Nov!AP38+Dic!AP38)))))))))))))</f>
        <v>0</v>
      </c>
      <c r="AQ38" s="356">
        <f>IF(Config!$C$6=1,SUM(+Ene!AQ38),IF(Config!$C$6=2,SUM(+Ene!AQ38+Feb!AQ38),IF(Config!$C$6=3,SUM(+Ene!AQ38+Feb!AQ38+Mar!AQ38),IF(Config!$C$6=4,SUM(+Ene!AQ38+Feb!AQ38+Mar!AQ38+Abr!AQ38),IF(Config!$C$6=5,SUM(Ene!AQ38+Feb!AQ38+Mar!AQ38+Abr!AQ38+May!AQ38),IF(Config!$C$6=6,SUM(+Ene!AQ38+Feb!AQ38+Mar!AQ38+Abr!AQ38+May!AQ38+Jun!AQ38),IF(Config!$C$6=7,SUM(Ene!AQ38+Feb!AQ38+Mar!AQ38+Abr!AQ38+May!AQ38+Jun!AQ38+Jul!AQ38),IF(Config!$C$6=8,SUM(+Ene!AQ38+Feb!AQ38+Mar!AQ38+Abr!AQ38+May!AQ38+Jun!AQ38+Jul!AQ38+Ago!AQ38),IF(Config!$C$6=9,SUM(+Ene!AQ38+Feb!AQ38+Mar!AQ38+Abr!AQ38+May!AQ38+Jun!AQ38+Jul!AQ38+Ago!AQ38+Set!AQ38),IF(Config!$C$6=10,SUM(+Ene!AQ38+Feb!AQ38+Mar!AQ38+Abr!AQ38+May!AQ38+Jun!AQ38+Jul!AQ38+Ago!AQ38+Set!AQ38+Oct!AQ38),IF(Config!$C$6=11,SUM(+Ene!AQ38+Feb!AQ38+Mar!AQ38+Abr!AQ38+May!AQ38+Jun!AQ38+Jul!AQ38+Ago!AQ38+Set!AQ38+Oct!AQ38+Nov!AQ38),IF(Config!$C$6=12,SUM(+Ene!AQ38+Feb!AQ38+Mar!AQ38+Abr!AQ38+May!AQ38+Jun!AQ38+Jul!AQ38+Ago!AQ38+Set!AQ38+Oct!AQ38+Nov!AQ38+Dic!AQ38)))))))))))))</f>
        <v>0</v>
      </c>
      <c r="AR38" s="356">
        <f>IF(Config!$C$6=1,SUM(+Ene!AR38),IF(Config!$C$6=2,SUM(+Ene!AR38+Feb!AR38),IF(Config!$C$6=3,SUM(+Ene!AR38+Feb!AR38+Mar!AR38),IF(Config!$C$6=4,SUM(+Ene!AR38+Feb!AR38+Mar!AR38+Abr!AR38),IF(Config!$C$6=5,SUM(Ene!AR38+Feb!AR38+Mar!AR38+Abr!AR38+May!AR38),IF(Config!$C$6=6,SUM(+Ene!AR38+Feb!AR38+Mar!AR38+Abr!AR38+May!AR38+Jun!AR38),IF(Config!$C$6=7,SUM(Ene!AR38+Feb!AR38+Mar!AR38+Abr!AR38+May!AR38+Jun!AR38+Jul!AR38),IF(Config!$C$6=8,SUM(+Ene!AR38+Feb!AR38+Mar!AR38+Abr!AR38+May!AR38+Jun!AR38+Jul!AR38+Ago!AR38),IF(Config!$C$6=9,SUM(+Ene!AR38+Feb!AR38+Mar!AR38+Abr!AR38+May!AR38+Jun!AR38+Jul!AR38+Ago!AR38+Set!AR38),IF(Config!$C$6=10,SUM(+Ene!AR38+Feb!AR38+Mar!AR38+Abr!AR38+May!AR38+Jun!AR38+Jul!AR38+Ago!AR38+Set!AR38+Oct!AR38),IF(Config!$C$6=11,SUM(+Ene!AR38+Feb!AR38+Mar!AR38+Abr!AR38+May!AR38+Jun!AR38+Jul!AR38+Ago!AR38+Set!AR38+Oct!AR38+Nov!AR38),IF(Config!$C$6=12,SUM(+Ene!AR38+Feb!AR38+Mar!AR38+Abr!AR38+May!AR38+Jun!AR38+Jul!AR38+Ago!AR38+Set!AR38+Oct!AR38+Nov!AR38+Dic!AR38)))))))))))))</f>
        <v>0</v>
      </c>
      <c r="AS38" s="356">
        <f>IF(Config!$C$6=1,SUM(+Ene!AS38),IF(Config!$C$6=2,SUM(+Ene!AS38+Feb!AS38),IF(Config!$C$6=3,SUM(+Ene!AS38+Feb!AS38+Mar!AS38),IF(Config!$C$6=4,SUM(+Ene!AS38+Feb!AS38+Mar!AS38+Abr!AS38),IF(Config!$C$6=5,SUM(Ene!AS38+Feb!AS38+Mar!AS38+Abr!AS38+May!AS38),IF(Config!$C$6=6,SUM(+Ene!AS38+Feb!AS38+Mar!AS38+Abr!AS38+May!AS38+Jun!AS38),IF(Config!$C$6=7,SUM(Ene!AS38+Feb!AS38+Mar!AS38+Abr!AS38+May!AS38+Jun!AS38+Jul!AS38),IF(Config!$C$6=8,SUM(+Ene!AS38+Feb!AS38+Mar!AS38+Abr!AS38+May!AS38+Jun!AS38+Jul!AS38+Ago!AS38),IF(Config!$C$6=9,SUM(+Ene!AS38+Feb!AS38+Mar!AS38+Abr!AS38+May!AS38+Jun!AS38+Jul!AS38+Ago!AS38+Set!AS38),IF(Config!$C$6=10,SUM(+Ene!AS38+Feb!AS38+Mar!AS38+Abr!AS38+May!AS38+Jun!AS38+Jul!AS38+Ago!AS38+Set!AS38+Oct!AS38),IF(Config!$C$6=11,SUM(+Ene!AS38+Feb!AS38+Mar!AS38+Abr!AS38+May!AS38+Jun!AS38+Jul!AS38+Ago!AS38+Set!AS38+Oct!AS38+Nov!AS38),IF(Config!$C$6=12,SUM(+Ene!AS38+Feb!AS38+Mar!AS38+Abr!AS38+May!AS38+Jun!AS38+Jul!AS38+Ago!AS38+Set!AS38+Oct!AS38+Nov!AS38+Dic!AS38)))))))))))))</f>
        <v>0</v>
      </c>
      <c r="AT38" s="356">
        <f>IF(Config!$C$6=1,SUM(+Ene!AT38),IF(Config!$C$6=2,SUM(+Ene!AT38+Feb!AT38),IF(Config!$C$6=3,SUM(+Ene!AT38+Feb!AT38+Mar!AT38),IF(Config!$C$6=4,SUM(+Ene!AT38+Feb!AT38+Mar!AT38+Abr!AT38),IF(Config!$C$6=5,SUM(Ene!AT38+Feb!AT38+Mar!AT38+Abr!AT38+May!AT38),IF(Config!$C$6=6,SUM(+Ene!AT38+Feb!AT38+Mar!AT38+Abr!AT38+May!AT38+Jun!AT38),IF(Config!$C$6=7,SUM(Ene!AT38+Feb!AT38+Mar!AT38+Abr!AT38+May!AT38+Jun!AT38+Jul!AT38),IF(Config!$C$6=8,SUM(+Ene!AT38+Feb!AT38+Mar!AT38+Abr!AT38+May!AT38+Jun!AT38+Jul!AT38+Ago!AT38),IF(Config!$C$6=9,SUM(+Ene!AT38+Feb!AT38+Mar!AT38+Abr!AT38+May!AT38+Jun!AT38+Jul!AT38+Ago!AT38+Set!AT38),IF(Config!$C$6=10,SUM(+Ene!AT38+Feb!AT38+Mar!AT38+Abr!AT38+May!AT38+Jun!AT38+Jul!AT38+Ago!AT38+Set!AT38+Oct!AT38),IF(Config!$C$6=11,SUM(+Ene!AT38+Feb!AT38+Mar!AT38+Abr!AT38+May!AT38+Jun!AT38+Jul!AT38+Ago!AT38+Set!AT38+Oct!AT38+Nov!AT38),IF(Config!$C$6=12,SUM(+Ene!AT38+Feb!AT38+Mar!AT38+Abr!AT38+May!AT38+Jun!AT38+Jul!AT38+Ago!AT38+Set!AT38+Oct!AT38+Nov!AT38+Dic!AT38)))))))))))))</f>
        <v>0</v>
      </c>
      <c r="AU38" s="367">
        <f t="shared" si="8"/>
        <v>1</v>
      </c>
      <c r="AV38" s="37">
        <f t="shared" si="9"/>
        <v>0</v>
      </c>
      <c r="AW38" s="37">
        <f t="shared" si="10"/>
        <v>0</v>
      </c>
      <c r="AX38" s="37">
        <f t="shared" si="11"/>
        <v>0</v>
      </c>
      <c r="AY38" s="37">
        <f t="shared" si="12"/>
        <v>0</v>
      </c>
      <c r="AZ38" s="37">
        <f t="shared" si="13"/>
        <v>0</v>
      </c>
      <c r="BA38" s="37">
        <f t="shared" si="14"/>
        <v>0</v>
      </c>
      <c r="BB38" s="37">
        <f t="shared" si="15"/>
        <v>0</v>
      </c>
      <c r="BC38" s="37">
        <f t="shared" si="16"/>
        <v>0</v>
      </c>
      <c r="BD38" s="38">
        <f t="shared" si="17"/>
        <v>1</v>
      </c>
      <c r="BE38" s="37">
        <f t="shared" si="18"/>
        <v>0</v>
      </c>
      <c r="BF38" s="54">
        <f t="shared" si="6"/>
        <v>1</v>
      </c>
      <c r="BG38" t="str">
        <f t="shared" si="7"/>
        <v>OK</v>
      </c>
    </row>
    <row r="39" spans="1:59" ht="30" x14ac:dyDescent="0.25">
      <c r="A39" s="352">
        <v>36</v>
      </c>
      <c r="B39" s="355" t="s">
        <v>644</v>
      </c>
      <c r="C39" s="361" t="s">
        <v>729</v>
      </c>
      <c r="D39" s="356">
        <f>IF(Config!$C$6=1,SUM(+Ene!D39),IF(Config!$C$6=2,SUM(+Ene!D39+Feb!D39),IF(Config!$C$6=3,SUM(+Ene!D39+Feb!D39+Mar!D39),IF(Config!$C$6=4,SUM(+Ene!D39+Feb!D39+Mar!D39+Abr!D39),IF(Config!$C$6=5,SUM(Ene!D39+Feb!D39+Mar!D39+Abr!D39+May!D39),IF(Config!$C$6=6,SUM(+Ene!D39+Feb!D39+Mar!D39+Abr!D39+May!D39+Jun!D39),IF(Config!$C$6=7,SUM(Ene!D39+Feb!D39+Mar!D39+Abr!D39+May!D39+Jun!D39+Jul!D39),IF(Config!$C$6=8,SUM(+Ene!D39+Feb!D39+Mar!D39+Abr!D39+May!D39+Jun!D39+Jul!D39+Ago!D39),IF(Config!$C$6=9,SUM(+Ene!D39+Feb!D39+Mar!D39+Abr!D39+May!D39+Jun!D39+Jul!D39+Ago!D39+Set!D39),IF(Config!$C$6=10,SUM(+Ene!D39+Feb!D39+Mar!D39+Abr!D39+May!D39+Jun!D39+Jul!D39+Ago!D39+Set!D39+Oct!D39),IF(Config!$C$6=11,SUM(+Ene!D39+Feb!D39+Mar!D39+Abr!D39+May!D39+Jun!D39+Jul!D39+Ago!D39+Set!D39+Oct!D39+Nov!D39),IF(Config!$C$6=12,SUM(+Ene!D39+Feb!D39+Mar!D39+Abr!D39+May!D39+Jun!D39+Jul!D39+Ago!D39+Set!D39+Oct!D39+Nov!D39+Dic!D39)))))))))))))</f>
        <v>0</v>
      </c>
      <c r="E39" s="356">
        <f>IF(Config!$C$6=1,SUM(+Ene!E39),IF(Config!$C$6=2,SUM(+Ene!E39+Feb!E39),IF(Config!$C$6=3,SUM(+Ene!E39+Feb!E39+Mar!E39),IF(Config!$C$6=4,SUM(+Ene!E39+Feb!E39+Mar!E39+Abr!E39),IF(Config!$C$6=5,SUM(Ene!E39+Feb!E39+Mar!E39+Abr!E39+May!E39),IF(Config!$C$6=6,SUM(+Ene!E39+Feb!E39+Mar!E39+Abr!E39+May!E39+Jun!E39),IF(Config!$C$6=7,SUM(Ene!E39+Feb!E39+Mar!E39+Abr!E39+May!E39+Jun!E39+Jul!E39),IF(Config!$C$6=8,SUM(+Ene!E39+Feb!E39+Mar!E39+Abr!E39+May!E39+Jun!E39+Jul!E39+Ago!E39),IF(Config!$C$6=9,SUM(+Ene!E39+Feb!E39+Mar!E39+Abr!E39+May!E39+Jun!E39+Jul!E39+Ago!E39+Set!E39),IF(Config!$C$6=10,SUM(+Ene!E39+Feb!E39+Mar!E39+Abr!E39+May!E39+Jun!E39+Jul!E39+Ago!E39+Set!E39+Oct!E39),IF(Config!$C$6=11,SUM(+Ene!E39+Feb!E39+Mar!E39+Abr!E39+May!E39+Jun!E39+Jul!E39+Ago!E39+Set!E39+Oct!E39+Nov!E39),IF(Config!$C$6=12,SUM(+Ene!E39+Feb!E39+Mar!E39+Abr!E39+May!E39+Jun!E39+Jul!E39+Ago!E39+Set!E39+Oct!E39+Nov!E39+Dic!E39)))))))))))))</f>
        <v>0</v>
      </c>
      <c r="F39" s="356">
        <f>IF(Config!$C$6=1,SUM(+Ene!F39),IF(Config!$C$6=2,SUM(+Ene!F39+Feb!F39),IF(Config!$C$6=3,SUM(+Ene!F39+Feb!F39+Mar!F39),IF(Config!$C$6=4,SUM(+Ene!F39+Feb!F39+Mar!F39+Abr!F39),IF(Config!$C$6=5,SUM(Ene!F39+Feb!F39+Mar!F39+Abr!F39+May!F39),IF(Config!$C$6=6,SUM(+Ene!F39+Feb!F39+Mar!F39+Abr!F39+May!F39+Jun!F39),IF(Config!$C$6=7,SUM(Ene!F39+Feb!F39+Mar!F39+Abr!F39+May!F39+Jun!F39+Jul!F39),IF(Config!$C$6=8,SUM(+Ene!F39+Feb!F39+Mar!F39+Abr!F39+May!F39+Jun!F39+Jul!F39+Ago!F39),IF(Config!$C$6=9,SUM(+Ene!F39+Feb!F39+Mar!F39+Abr!F39+May!F39+Jun!F39+Jul!F39+Ago!F39+Set!F39),IF(Config!$C$6=10,SUM(+Ene!F39+Feb!F39+Mar!F39+Abr!F39+May!F39+Jun!F39+Jul!F39+Ago!F39+Set!F39+Oct!F39),IF(Config!$C$6=11,SUM(+Ene!F39+Feb!F39+Mar!F39+Abr!F39+May!F39+Jun!F39+Jul!F39+Ago!F39+Set!F39+Oct!F39+Nov!F39),IF(Config!$C$6=12,SUM(+Ene!F39+Feb!F39+Mar!F39+Abr!F39+May!F39+Jun!F39+Jul!F39+Ago!F39+Set!F39+Oct!F39+Nov!F39+Dic!F39)))))))))))))</f>
        <v>0</v>
      </c>
      <c r="G39" s="356">
        <f>IF(Config!$C$6=1,SUM(+Ene!G39),IF(Config!$C$6=2,SUM(+Ene!G39+Feb!G39),IF(Config!$C$6=3,SUM(+Ene!G39+Feb!G39+Mar!G39),IF(Config!$C$6=4,SUM(+Ene!G39+Feb!G39+Mar!G39+Abr!G39),IF(Config!$C$6=5,SUM(Ene!G39+Feb!G39+Mar!G39+Abr!G39+May!G39),IF(Config!$C$6=6,SUM(+Ene!G39+Feb!G39+Mar!G39+Abr!G39+May!G39+Jun!G39),IF(Config!$C$6=7,SUM(Ene!G39+Feb!G39+Mar!G39+Abr!G39+May!G39+Jun!G39+Jul!G39),IF(Config!$C$6=8,SUM(+Ene!G39+Feb!G39+Mar!G39+Abr!G39+May!G39+Jun!G39+Jul!G39+Ago!G39),IF(Config!$C$6=9,SUM(+Ene!G39+Feb!G39+Mar!G39+Abr!G39+May!G39+Jun!G39+Jul!G39+Ago!G39+Set!G39),IF(Config!$C$6=10,SUM(+Ene!G39+Feb!G39+Mar!G39+Abr!G39+May!G39+Jun!G39+Jul!G39+Ago!G39+Set!G39+Oct!G39),IF(Config!$C$6=11,SUM(+Ene!G39+Feb!G39+Mar!G39+Abr!G39+May!G39+Jun!G39+Jul!G39+Ago!G39+Set!G39+Oct!G39+Nov!G39),IF(Config!$C$6=12,SUM(+Ene!G39+Feb!G39+Mar!G39+Abr!G39+May!G39+Jun!G39+Jul!G39+Ago!G39+Set!G39+Oct!G39+Nov!G39+Dic!G39)))))))))))))</f>
        <v>0</v>
      </c>
      <c r="H39" s="356">
        <f>IF(Config!$C$6=1,SUM(+Ene!H39),IF(Config!$C$6=2,SUM(+Ene!H39+Feb!H39),IF(Config!$C$6=3,SUM(+Ene!H39+Feb!H39+Mar!H39),IF(Config!$C$6=4,SUM(+Ene!H39+Feb!H39+Mar!H39+Abr!H39),IF(Config!$C$6=5,SUM(Ene!H39+Feb!H39+Mar!H39+Abr!H39+May!H39),IF(Config!$C$6=6,SUM(+Ene!H39+Feb!H39+Mar!H39+Abr!H39+May!H39+Jun!H39),IF(Config!$C$6=7,SUM(Ene!H39+Feb!H39+Mar!H39+Abr!H39+May!H39+Jun!H39+Jul!H39),IF(Config!$C$6=8,SUM(+Ene!H39+Feb!H39+Mar!H39+Abr!H39+May!H39+Jun!H39+Jul!H39+Ago!H39),IF(Config!$C$6=9,SUM(+Ene!H39+Feb!H39+Mar!H39+Abr!H39+May!H39+Jun!H39+Jul!H39+Ago!H39+Set!H39),IF(Config!$C$6=10,SUM(+Ene!H39+Feb!H39+Mar!H39+Abr!H39+May!H39+Jun!H39+Jul!H39+Ago!H39+Set!H39+Oct!H39),IF(Config!$C$6=11,SUM(+Ene!H39+Feb!H39+Mar!H39+Abr!H39+May!H39+Jun!H39+Jul!H39+Ago!H39+Set!H39+Oct!H39+Nov!H39),IF(Config!$C$6=12,SUM(+Ene!H39+Feb!H39+Mar!H39+Abr!H39+May!H39+Jun!H39+Jul!H39+Ago!H39+Set!H39+Oct!H39+Nov!H39+Dic!H39)))))))))))))</f>
        <v>0</v>
      </c>
      <c r="I39" s="356">
        <f>IF(Config!$C$6=1,SUM(+Ene!I39),IF(Config!$C$6=2,SUM(+Ene!I39+Feb!I39),IF(Config!$C$6=3,SUM(+Ene!I39+Feb!I39+Mar!I39),IF(Config!$C$6=4,SUM(+Ene!I39+Feb!I39+Mar!I39+Abr!I39),IF(Config!$C$6=5,SUM(Ene!I39+Feb!I39+Mar!I39+Abr!I39+May!I39),IF(Config!$C$6=6,SUM(+Ene!I39+Feb!I39+Mar!I39+Abr!I39+May!I39+Jun!I39),IF(Config!$C$6=7,SUM(Ene!I39+Feb!I39+Mar!I39+Abr!I39+May!I39+Jun!I39+Jul!I39),IF(Config!$C$6=8,SUM(+Ene!I39+Feb!I39+Mar!I39+Abr!I39+May!I39+Jun!I39+Jul!I39+Ago!I39),IF(Config!$C$6=9,SUM(+Ene!I39+Feb!I39+Mar!I39+Abr!I39+May!I39+Jun!I39+Jul!I39+Ago!I39+Set!I39),IF(Config!$C$6=10,SUM(+Ene!I39+Feb!I39+Mar!I39+Abr!I39+May!I39+Jun!I39+Jul!I39+Ago!I39+Set!I39+Oct!I39),IF(Config!$C$6=11,SUM(+Ene!I39+Feb!I39+Mar!I39+Abr!I39+May!I39+Jun!I39+Jul!I39+Ago!I39+Set!I39+Oct!I39+Nov!I39),IF(Config!$C$6=12,SUM(+Ene!I39+Feb!I39+Mar!I39+Abr!I39+May!I39+Jun!I39+Jul!I39+Ago!I39+Set!I39+Oct!I39+Nov!I39+Dic!I39)))))))))))))</f>
        <v>0</v>
      </c>
      <c r="J39" s="356">
        <f>IF(Config!$C$6=1,SUM(+Ene!J39),IF(Config!$C$6=2,SUM(+Ene!J39+Feb!J39),IF(Config!$C$6=3,SUM(+Ene!J39+Feb!J39+Mar!J39),IF(Config!$C$6=4,SUM(+Ene!J39+Feb!J39+Mar!J39+Abr!J39),IF(Config!$C$6=5,SUM(Ene!J39+Feb!J39+Mar!J39+Abr!J39+May!J39),IF(Config!$C$6=6,SUM(+Ene!J39+Feb!J39+Mar!J39+Abr!J39+May!J39+Jun!J39),IF(Config!$C$6=7,SUM(Ene!J39+Feb!J39+Mar!J39+Abr!J39+May!J39+Jun!J39+Jul!J39),IF(Config!$C$6=8,SUM(+Ene!J39+Feb!J39+Mar!J39+Abr!J39+May!J39+Jun!J39+Jul!J39+Ago!J39),IF(Config!$C$6=9,SUM(+Ene!J39+Feb!J39+Mar!J39+Abr!J39+May!J39+Jun!J39+Jul!J39+Ago!J39+Set!J39),IF(Config!$C$6=10,SUM(+Ene!J39+Feb!J39+Mar!J39+Abr!J39+May!J39+Jun!J39+Jul!J39+Ago!J39+Set!J39+Oct!J39),IF(Config!$C$6=11,SUM(+Ene!J39+Feb!J39+Mar!J39+Abr!J39+May!J39+Jun!J39+Jul!J39+Ago!J39+Set!J39+Oct!J39+Nov!J39),IF(Config!$C$6=12,SUM(+Ene!J39+Feb!J39+Mar!J39+Abr!J39+May!J39+Jun!J39+Jul!J39+Ago!J39+Set!J39+Oct!J39+Nov!J39+Dic!J39)))))))))))))</f>
        <v>0</v>
      </c>
      <c r="K39" s="356">
        <f>IF(Config!$C$6=1,SUM(+Ene!K39),IF(Config!$C$6=2,SUM(+Ene!K39+Feb!K39),IF(Config!$C$6=3,SUM(+Ene!K39+Feb!K39+Mar!K39),IF(Config!$C$6=4,SUM(+Ene!K39+Feb!K39+Mar!K39+Abr!K39),IF(Config!$C$6=5,SUM(Ene!K39+Feb!K39+Mar!K39+Abr!K39+May!K39),IF(Config!$C$6=6,SUM(+Ene!K39+Feb!K39+Mar!K39+Abr!K39+May!K39+Jun!K39),IF(Config!$C$6=7,SUM(Ene!K39+Feb!K39+Mar!K39+Abr!K39+May!K39+Jun!K39+Jul!K39),IF(Config!$C$6=8,SUM(+Ene!K39+Feb!K39+Mar!K39+Abr!K39+May!K39+Jun!K39+Jul!K39+Ago!K39),IF(Config!$C$6=9,SUM(+Ene!K39+Feb!K39+Mar!K39+Abr!K39+May!K39+Jun!K39+Jul!K39+Ago!K39+Set!K39),IF(Config!$C$6=10,SUM(+Ene!K39+Feb!K39+Mar!K39+Abr!K39+May!K39+Jun!K39+Jul!K39+Ago!K39+Set!K39+Oct!K39),IF(Config!$C$6=11,SUM(+Ene!K39+Feb!K39+Mar!K39+Abr!K39+May!K39+Jun!K39+Jul!K39+Ago!K39+Set!K39+Oct!K39+Nov!K39),IF(Config!$C$6=12,SUM(+Ene!K39+Feb!K39+Mar!K39+Abr!K39+May!K39+Jun!K39+Jul!K39+Ago!K39+Set!K39+Oct!K39+Nov!K39+Dic!K39)))))))))))))</f>
        <v>0</v>
      </c>
      <c r="L39" s="356">
        <f>IF(Config!$C$6=1,SUM(+Ene!L39),IF(Config!$C$6=2,SUM(+Ene!L39+Feb!L39),IF(Config!$C$6=3,SUM(+Ene!L39+Feb!L39+Mar!L39),IF(Config!$C$6=4,SUM(+Ene!L39+Feb!L39+Mar!L39+Abr!L39),IF(Config!$C$6=5,SUM(Ene!L39+Feb!L39+Mar!L39+Abr!L39+May!L39),IF(Config!$C$6=6,SUM(+Ene!L39+Feb!L39+Mar!L39+Abr!L39+May!L39+Jun!L39),IF(Config!$C$6=7,SUM(Ene!L39+Feb!L39+Mar!L39+Abr!L39+May!L39+Jun!L39+Jul!L39),IF(Config!$C$6=8,SUM(+Ene!L39+Feb!L39+Mar!L39+Abr!L39+May!L39+Jun!L39+Jul!L39+Ago!L39),IF(Config!$C$6=9,SUM(+Ene!L39+Feb!L39+Mar!L39+Abr!L39+May!L39+Jun!L39+Jul!L39+Ago!L39+Set!L39),IF(Config!$C$6=10,SUM(+Ene!L39+Feb!L39+Mar!L39+Abr!L39+May!L39+Jun!L39+Jul!L39+Ago!L39+Set!L39+Oct!L39),IF(Config!$C$6=11,SUM(+Ene!L39+Feb!L39+Mar!L39+Abr!L39+May!L39+Jun!L39+Jul!L39+Ago!L39+Set!L39+Oct!L39+Nov!L39),IF(Config!$C$6=12,SUM(+Ene!L39+Feb!L39+Mar!L39+Abr!L39+May!L39+Jun!L39+Jul!L39+Ago!L39+Set!L39+Oct!L39+Nov!L39+Dic!L39)))))))))))))</f>
        <v>0</v>
      </c>
      <c r="M39" s="356">
        <f>IF(Config!$C$6=1,SUM(+Ene!M39),IF(Config!$C$6=2,SUM(+Ene!M39+Feb!M39),IF(Config!$C$6=3,SUM(+Ene!M39+Feb!M39+Mar!M39),IF(Config!$C$6=4,SUM(+Ene!M39+Feb!M39+Mar!M39+Abr!M39),IF(Config!$C$6=5,SUM(Ene!M39+Feb!M39+Mar!M39+Abr!M39+May!M39),IF(Config!$C$6=6,SUM(+Ene!M39+Feb!M39+Mar!M39+Abr!M39+May!M39+Jun!M39),IF(Config!$C$6=7,SUM(Ene!M39+Feb!M39+Mar!M39+Abr!M39+May!M39+Jun!M39+Jul!M39),IF(Config!$C$6=8,SUM(+Ene!M39+Feb!M39+Mar!M39+Abr!M39+May!M39+Jun!M39+Jul!M39+Ago!M39),IF(Config!$C$6=9,SUM(+Ene!M39+Feb!M39+Mar!M39+Abr!M39+May!M39+Jun!M39+Jul!M39+Ago!M39+Set!M39),IF(Config!$C$6=10,SUM(+Ene!M39+Feb!M39+Mar!M39+Abr!M39+May!M39+Jun!M39+Jul!M39+Ago!M39+Set!M39+Oct!M39),IF(Config!$C$6=11,SUM(+Ene!M39+Feb!M39+Mar!M39+Abr!M39+May!M39+Jun!M39+Jul!M39+Ago!M39+Set!M39+Oct!M39+Nov!M39),IF(Config!$C$6=12,SUM(+Ene!M39+Feb!M39+Mar!M39+Abr!M39+May!M39+Jun!M39+Jul!M39+Ago!M39+Set!M39+Oct!M39+Nov!M39+Dic!M39)))))))))))))</f>
        <v>0</v>
      </c>
      <c r="N39" s="356">
        <f>IF(Config!$C$6=1,SUM(+Ene!N39),IF(Config!$C$6=2,SUM(+Ene!N39+Feb!N39),IF(Config!$C$6=3,SUM(+Ene!N39+Feb!N39+Mar!N39),IF(Config!$C$6=4,SUM(+Ene!N39+Feb!N39+Mar!N39+Abr!N39),IF(Config!$C$6=5,SUM(Ene!N39+Feb!N39+Mar!N39+Abr!N39+May!N39),IF(Config!$C$6=6,SUM(+Ene!N39+Feb!N39+Mar!N39+Abr!N39+May!N39+Jun!N39),IF(Config!$C$6=7,SUM(Ene!N39+Feb!N39+Mar!N39+Abr!N39+May!N39+Jun!N39+Jul!N39),IF(Config!$C$6=8,SUM(+Ene!N39+Feb!N39+Mar!N39+Abr!N39+May!N39+Jun!N39+Jul!N39+Ago!N39),IF(Config!$C$6=9,SUM(+Ene!N39+Feb!N39+Mar!N39+Abr!N39+May!N39+Jun!N39+Jul!N39+Ago!N39+Set!N39),IF(Config!$C$6=10,SUM(+Ene!N39+Feb!N39+Mar!N39+Abr!N39+May!N39+Jun!N39+Jul!N39+Ago!N39+Set!N39+Oct!N39),IF(Config!$C$6=11,SUM(+Ene!N39+Feb!N39+Mar!N39+Abr!N39+May!N39+Jun!N39+Jul!N39+Ago!N39+Set!N39+Oct!N39+Nov!N39),IF(Config!$C$6=12,SUM(+Ene!N39+Feb!N39+Mar!N39+Abr!N39+May!N39+Jun!N39+Jul!N39+Ago!N39+Set!N39+Oct!N39+Nov!N39+Dic!N39)))))))))))))</f>
        <v>0</v>
      </c>
      <c r="O39" s="356">
        <f>IF(Config!$C$6=1,SUM(+Ene!O39),IF(Config!$C$6=2,SUM(+Ene!O39+Feb!O39),IF(Config!$C$6=3,SUM(+Ene!O39+Feb!O39+Mar!O39),IF(Config!$C$6=4,SUM(+Ene!O39+Feb!O39+Mar!O39+Abr!O39),IF(Config!$C$6=5,SUM(Ene!O39+Feb!O39+Mar!O39+Abr!O39+May!O39),IF(Config!$C$6=6,SUM(+Ene!O39+Feb!O39+Mar!O39+Abr!O39+May!O39+Jun!O39),IF(Config!$C$6=7,SUM(Ene!O39+Feb!O39+Mar!O39+Abr!O39+May!O39+Jun!O39+Jul!O39),IF(Config!$C$6=8,SUM(+Ene!O39+Feb!O39+Mar!O39+Abr!O39+May!O39+Jun!O39+Jul!O39+Ago!O39),IF(Config!$C$6=9,SUM(+Ene!O39+Feb!O39+Mar!O39+Abr!O39+May!O39+Jun!O39+Jul!O39+Ago!O39+Set!O39),IF(Config!$C$6=10,SUM(+Ene!O39+Feb!O39+Mar!O39+Abr!O39+May!O39+Jun!O39+Jul!O39+Ago!O39+Set!O39+Oct!O39),IF(Config!$C$6=11,SUM(+Ene!O39+Feb!O39+Mar!O39+Abr!O39+May!O39+Jun!O39+Jul!O39+Ago!O39+Set!O39+Oct!O39+Nov!O39),IF(Config!$C$6=12,SUM(+Ene!O39+Feb!O39+Mar!O39+Abr!O39+May!O39+Jun!O39+Jul!O39+Ago!O39+Set!O39+Oct!O39+Nov!O39+Dic!O39)))))))))))))</f>
        <v>0</v>
      </c>
      <c r="P39" s="356">
        <f>IF(Config!$C$6=1,SUM(+Ene!P39),IF(Config!$C$6=2,SUM(+Ene!P39+Feb!P39),IF(Config!$C$6=3,SUM(+Ene!P39+Feb!P39+Mar!P39),IF(Config!$C$6=4,SUM(+Ene!P39+Feb!P39+Mar!P39+Abr!P39),IF(Config!$C$6=5,SUM(Ene!P39+Feb!P39+Mar!P39+Abr!P39+May!P39),IF(Config!$C$6=6,SUM(+Ene!P39+Feb!P39+Mar!P39+Abr!P39+May!P39+Jun!P39),IF(Config!$C$6=7,SUM(Ene!P39+Feb!P39+Mar!P39+Abr!P39+May!P39+Jun!P39+Jul!P39),IF(Config!$C$6=8,SUM(+Ene!P39+Feb!P39+Mar!P39+Abr!P39+May!P39+Jun!P39+Jul!P39+Ago!P39),IF(Config!$C$6=9,SUM(+Ene!P39+Feb!P39+Mar!P39+Abr!P39+May!P39+Jun!P39+Jul!P39+Ago!P39+Set!P39),IF(Config!$C$6=10,SUM(+Ene!P39+Feb!P39+Mar!P39+Abr!P39+May!P39+Jun!P39+Jul!P39+Ago!P39+Set!P39+Oct!P39),IF(Config!$C$6=11,SUM(+Ene!P39+Feb!P39+Mar!P39+Abr!P39+May!P39+Jun!P39+Jul!P39+Ago!P39+Set!P39+Oct!P39+Nov!P39),IF(Config!$C$6=12,SUM(+Ene!P39+Feb!P39+Mar!P39+Abr!P39+May!P39+Jun!P39+Jul!P39+Ago!P39+Set!P39+Oct!P39+Nov!P39+Dic!P39)))))))))))))</f>
        <v>0</v>
      </c>
      <c r="Q39" s="356">
        <f>IF(Config!$C$6=1,SUM(+Ene!Q39),IF(Config!$C$6=2,SUM(+Ene!Q39+Feb!Q39),IF(Config!$C$6=3,SUM(+Ene!Q39+Feb!Q39+Mar!Q39),IF(Config!$C$6=4,SUM(+Ene!Q39+Feb!Q39+Mar!Q39+Abr!Q39),IF(Config!$C$6=5,SUM(Ene!Q39+Feb!Q39+Mar!Q39+Abr!Q39+May!Q39),IF(Config!$C$6=6,SUM(+Ene!Q39+Feb!Q39+Mar!Q39+Abr!Q39+May!Q39+Jun!Q39),IF(Config!$C$6=7,SUM(Ene!Q39+Feb!Q39+Mar!Q39+Abr!Q39+May!Q39+Jun!Q39+Jul!Q39),IF(Config!$C$6=8,SUM(+Ene!Q39+Feb!Q39+Mar!Q39+Abr!Q39+May!Q39+Jun!Q39+Jul!Q39+Ago!Q39),IF(Config!$C$6=9,SUM(+Ene!Q39+Feb!Q39+Mar!Q39+Abr!Q39+May!Q39+Jun!Q39+Jul!Q39+Ago!Q39+Set!Q39),IF(Config!$C$6=10,SUM(+Ene!Q39+Feb!Q39+Mar!Q39+Abr!Q39+May!Q39+Jun!Q39+Jul!Q39+Ago!Q39+Set!Q39+Oct!Q39),IF(Config!$C$6=11,SUM(+Ene!Q39+Feb!Q39+Mar!Q39+Abr!Q39+May!Q39+Jun!Q39+Jul!Q39+Ago!Q39+Set!Q39+Oct!Q39+Nov!Q39),IF(Config!$C$6=12,SUM(+Ene!Q39+Feb!Q39+Mar!Q39+Abr!Q39+May!Q39+Jun!Q39+Jul!Q39+Ago!Q39+Set!Q39+Oct!Q39+Nov!Q39+Dic!Q39)))))))))))))</f>
        <v>0</v>
      </c>
      <c r="R39" s="356">
        <f>IF(Config!$C$6=1,SUM(+Ene!R39),IF(Config!$C$6=2,SUM(+Ene!R39+Feb!R39),IF(Config!$C$6=3,SUM(+Ene!R39+Feb!R39+Mar!R39),IF(Config!$C$6=4,SUM(+Ene!R39+Feb!R39+Mar!R39+Abr!R39),IF(Config!$C$6=5,SUM(Ene!R39+Feb!R39+Mar!R39+Abr!R39+May!R39),IF(Config!$C$6=6,SUM(+Ene!R39+Feb!R39+Mar!R39+Abr!R39+May!R39+Jun!R39),IF(Config!$C$6=7,SUM(Ene!R39+Feb!R39+Mar!R39+Abr!R39+May!R39+Jun!R39+Jul!R39),IF(Config!$C$6=8,SUM(+Ene!R39+Feb!R39+Mar!R39+Abr!R39+May!R39+Jun!R39+Jul!R39+Ago!R39),IF(Config!$C$6=9,SUM(+Ene!R39+Feb!R39+Mar!R39+Abr!R39+May!R39+Jun!R39+Jul!R39+Ago!R39+Set!R39),IF(Config!$C$6=10,SUM(+Ene!R39+Feb!R39+Mar!R39+Abr!R39+May!R39+Jun!R39+Jul!R39+Ago!R39+Set!R39+Oct!R39),IF(Config!$C$6=11,SUM(+Ene!R39+Feb!R39+Mar!R39+Abr!R39+May!R39+Jun!R39+Jul!R39+Ago!R39+Set!R39+Oct!R39+Nov!R39),IF(Config!$C$6=12,SUM(+Ene!R39+Feb!R39+Mar!R39+Abr!R39+May!R39+Jun!R39+Jul!R39+Ago!R39+Set!R39+Oct!R39+Nov!R39+Dic!R39)))))))))))))</f>
        <v>0</v>
      </c>
      <c r="S39" s="356">
        <f>IF(Config!$C$6=1,SUM(+Ene!S39),IF(Config!$C$6=2,SUM(+Ene!S39+Feb!S39),IF(Config!$C$6=3,SUM(+Ene!S39+Feb!S39+Mar!S39),IF(Config!$C$6=4,SUM(+Ene!S39+Feb!S39+Mar!S39+Abr!S39),IF(Config!$C$6=5,SUM(Ene!S39+Feb!S39+Mar!S39+Abr!S39+May!S39),IF(Config!$C$6=6,SUM(+Ene!S39+Feb!S39+Mar!S39+Abr!S39+May!S39+Jun!S39),IF(Config!$C$6=7,SUM(Ene!S39+Feb!S39+Mar!S39+Abr!S39+May!S39+Jun!S39+Jul!S39),IF(Config!$C$6=8,SUM(+Ene!S39+Feb!S39+Mar!S39+Abr!S39+May!S39+Jun!S39+Jul!S39+Ago!S39),IF(Config!$C$6=9,SUM(+Ene!S39+Feb!S39+Mar!S39+Abr!S39+May!S39+Jun!S39+Jul!S39+Ago!S39+Set!S39),IF(Config!$C$6=10,SUM(+Ene!S39+Feb!S39+Mar!S39+Abr!S39+May!S39+Jun!S39+Jul!S39+Ago!S39+Set!S39+Oct!S39),IF(Config!$C$6=11,SUM(+Ene!S39+Feb!S39+Mar!S39+Abr!S39+May!S39+Jun!S39+Jul!S39+Ago!S39+Set!S39+Oct!S39+Nov!S39),IF(Config!$C$6=12,SUM(+Ene!S39+Feb!S39+Mar!S39+Abr!S39+May!S39+Jun!S39+Jul!S39+Ago!S39+Set!S39+Oct!S39+Nov!S39+Dic!S39)))))))))))))</f>
        <v>0</v>
      </c>
      <c r="T39" s="356">
        <f>IF(Config!$C$6=1,SUM(+Ene!T39),IF(Config!$C$6=2,SUM(+Ene!T39+Feb!T39),IF(Config!$C$6=3,SUM(+Ene!T39+Feb!T39+Mar!T39),IF(Config!$C$6=4,SUM(+Ene!T39+Feb!T39+Mar!T39+Abr!T39),IF(Config!$C$6=5,SUM(Ene!T39+Feb!T39+Mar!T39+Abr!T39+May!T39),IF(Config!$C$6=6,SUM(+Ene!T39+Feb!T39+Mar!T39+Abr!T39+May!T39+Jun!T39),IF(Config!$C$6=7,SUM(Ene!T39+Feb!T39+Mar!T39+Abr!T39+May!T39+Jun!T39+Jul!T39),IF(Config!$C$6=8,SUM(+Ene!T39+Feb!T39+Mar!T39+Abr!T39+May!T39+Jun!T39+Jul!T39+Ago!T39),IF(Config!$C$6=9,SUM(+Ene!T39+Feb!T39+Mar!T39+Abr!T39+May!T39+Jun!T39+Jul!T39+Ago!T39+Set!T39),IF(Config!$C$6=10,SUM(+Ene!T39+Feb!T39+Mar!T39+Abr!T39+May!T39+Jun!T39+Jul!T39+Ago!T39+Set!T39+Oct!T39),IF(Config!$C$6=11,SUM(+Ene!T39+Feb!T39+Mar!T39+Abr!T39+May!T39+Jun!T39+Jul!T39+Ago!T39+Set!T39+Oct!T39+Nov!T39),IF(Config!$C$6=12,SUM(+Ene!T39+Feb!T39+Mar!T39+Abr!T39+May!T39+Jun!T39+Jul!T39+Ago!T39+Set!T39+Oct!T39+Nov!T39+Dic!T39)))))))))))))</f>
        <v>0</v>
      </c>
      <c r="U39" s="356">
        <f>IF(Config!$C$6=1,SUM(+Ene!U39),IF(Config!$C$6=2,SUM(+Ene!U39+Feb!U39),IF(Config!$C$6=3,SUM(+Ene!U39+Feb!U39+Mar!U39),IF(Config!$C$6=4,SUM(+Ene!U39+Feb!U39+Mar!U39+Abr!U39),IF(Config!$C$6=5,SUM(Ene!U39+Feb!U39+Mar!U39+Abr!U39+May!U39),IF(Config!$C$6=6,SUM(+Ene!U39+Feb!U39+Mar!U39+Abr!U39+May!U39+Jun!U39),IF(Config!$C$6=7,SUM(Ene!U39+Feb!U39+Mar!U39+Abr!U39+May!U39+Jun!U39+Jul!U39),IF(Config!$C$6=8,SUM(+Ene!U39+Feb!U39+Mar!U39+Abr!U39+May!U39+Jun!U39+Jul!U39+Ago!U39),IF(Config!$C$6=9,SUM(+Ene!U39+Feb!U39+Mar!U39+Abr!U39+May!U39+Jun!U39+Jul!U39+Ago!U39+Set!U39),IF(Config!$C$6=10,SUM(+Ene!U39+Feb!U39+Mar!U39+Abr!U39+May!U39+Jun!U39+Jul!U39+Ago!U39+Set!U39+Oct!U39),IF(Config!$C$6=11,SUM(+Ene!U39+Feb!U39+Mar!U39+Abr!U39+May!U39+Jun!U39+Jul!U39+Ago!U39+Set!U39+Oct!U39+Nov!U39),IF(Config!$C$6=12,SUM(+Ene!U39+Feb!U39+Mar!U39+Abr!U39+May!U39+Jun!U39+Jul!U39+Ago!U39+Set!U39+Oct!U39+Nov!U39+Dic!U39)))))))))))))</f>
        <v>0</v>
      </c>
      <c r="V39" s="356">
        <f>IF(Config!$C$6=1,SUM(+Ene!V39),IF(Config!$C$6=2,SUM(+Ene!V39+Feb!V39),IF(Config!$C$6=3,SUM(+Ene!V39+Feb!V39+Mar!V39),IF(Config!$C$6=4,SUM(+Ene!V39+Feb!V39+Mar!V39+Abr!V39),IF(Config!$C$6=5,SUM(Ene!V39+Feb!V39+Mar!V39+Abr!V39+May!V39),IF(Config!$C$6=6,SUM(+Ene!V39+Feb!V39+Mar!V39+Abr!V39+May!V39+Jun!V39),IF(Config!$C$6=7,SUM(Ene!V39+Feb!V39+Mar!V39+Abr!V39+May!V39+Jun!V39+Jul!V39),IF(Config!$C$6=8,SUM(+Ene!V39+Feb!V39+Mar!V39+Abr!V39+May!V39+Jun!V39+Jul!V39+Ago!V39),IF(Config!$C$6=9,SUM(+Ene!V39+Feb!V39+Mar!V39+Abr!V39+May!V39+Jun!V39+Jul!V39+Ago!V39+Set!V39),IF(Config!$C$6=10,SUM(+Ene!V39+Feb!V39+Mar!V39+Abr!V39+May!V39+Jun!V39+Jul!V39+Ago!V39+Set!V39+Oct!V39),IF(Config!$C$6=11,SUM(+Ene!V39+Feb!V39+Mar!V39+Abr!V39+May!V39+Jun!V39+Jul!V39+Ago!V39+Set!V39+Oct!V39+Nov!V39),IF(Config!$C$6=12,SUM(+Ene!V39+Feb!V39+Mar!V39+Abr!V39+May!V39+Jun!V39+Jul!V39+Ago!V39+Set!V39+Oct!V39+Nov!V39+Dic!V39)))))))))))))</f>
        <v>0</v>
      </c>
      <c r="W39" s="356">
        <f>IF(Config!$C$6=1,SUM(+Ene!W39),IF(Config!$C$6=2,SUM(+Ene!W39+Feb!W39),IF(Config!$C$6=3,SUM(+Ene!W39+Feb!W39+Mar!W39),IF(Config!$C$6=4,SUM(+Ene!W39+Feb!W39+Mar!W39+Abr!W39),IF(Config!$C$6=5,SUM(Ene!W39+Feb!W39+Mar!W39+Abr!W39+May!W39),IF(Config!$C$6=6,SUM(+Ene!W39+Feb!W39+Mar!W39+Abr!W39+May!W39+Jun!W39),IF(Config!$C$6=7,SUM(Ene!W39+Feb!W39+Mar!W39+Abr!W39+May!W39+Jun!W39+Jul!W39),IF(Config!$C$6=8,SUM(+Ene!W39+Feb!W39+Mar!W39+Abr!W39+May!W39+Jun!W39+Jul!W39+Ago!W39),IF(Config!$C$6=9,SUM(+Ene!W39+Feb!W39+Mar!W39+Abr!W39+May!W39+Jun!W39+Jul!W39+Ago!W39+Set!W39),IF(Config!$C$6=10,SUM(+Ene!W39+Feb!W39+Mar!W39+Abr!W39+May!W39+Jun!W39+Jul!W39+Ago!W39+Set!W39+Oct!W39),IF(Config!$C$6=11,SUM(+Ene!W39+Feb!W39+Mar!W39+Abr!W39+May!W39+Jun!W39+Jul!W39+Ago!W39+Set!W39+Oct!W39+Nov!W39),IF(Config!$C$6=12,SUM(+Ene!W39+Feb!W39+Mar!W39+Abr!W39+May!W39+Jun!W39+Jul!W39+Ago!W39+Set!W39+Oct!W39+Nov!W39+Dic!W39)))))))))))))</f>
        <v>0</v>
      </c>
      <c r="X39" s="356">
        <f>IF(Config!$C$6=1,SUM(+Ene!X39),IF(Config!$C$6=2,SUM(+Ene!X39+Feb!X39),IF(Config!$C$6=3,SUM(+Ene!X39+Feb!X39+Mar!X39),IF(Config!$C$6=4,SUM(+Ene!X39+Feb!X39+Mar!X39+Abr!X39),IF(Config!$C$6=5,SUM(Ene!X39+Feb!X39+Mar!X39+Abr!X39+May!X39),IF(Config!$C$6=6,SUM(+Ene!X39+Feb!X39+Mar!X39+Abr!X39+May!X39+Jun!X39),IF(Config!$C$6=7,SUM(Ene!X39+Feb!X39+Mar!X39+Abr!X39+May!X39+Jun!X39+Jul!X39),IF(Config!$C$6=8,SUM(+Ene!X39+Feb!X39+Mar!X39+Abr!X39+May!X39+Jun!X39+Jul!X39+Ago!X39),IF(Config!$C$6=9,SUM(+Ene!X39+Feb!X39+Mar!X39+Abr!X39+May!X39+Jun!X39+Jul!X39+Ago!X39+Set!X39),IF(Config!$C$6=10,SUM(+Ene!X39+Feb!X39+Mar!X39+Abr!X39+May!X39+Jun!X39+Jul!X39+Ago!X39+Set!X39+Oct!X39),IF(Config!$C$6=11,SUM(+Ene!X39+Feb!X39+Mar!X39+Abr!X39+May!X39+Jun!X39+Jul!X39+Ago!X39+Set!X39+Oct!X39+Nov!X39),IF(Config!$C$6=12,SUM(+Ene!X39+Feb!X39+Mar!X39+Abr!X39+May!X39+Jun!X39+Jul!X39+Ago!X39+Set!X39+Oct!X39+Nov!X39+Dic!X39)))))))))))))</f>
        <v>0</v>
      </c>
      <c r="Y39" s="356">
        <f>IF(Config!$C$6=1,SUM(+Ene!Y39),IF(Config!$C$6=2,SUM(+Ene!Y39+Feb!Y39),IF(Config!$C$6=3,SUM(+Ene!Y39+Feb!Y39+Mar!Y39),IF(Config!$C$6=4,SUM(+Ene!Y39+Feb!Y39+Mar!Y39+Abr!Y39),IF(Config!$C$6=5,SUM(Ene!Y39+Feb!Y39+Mar!Y39+Abr!Y39+May!Y39),IF(Config!$C$6=6,SUM(+Ene!Y39+Feb!Y39+Mar!Y39+Abr!Y39+May!Y39+Jun!Y39),IF(Config!$C$6=7,SUM(Ene!Y39+Feb!Y39+Mar!Y39+Abr!Y39+May!Y39+Jun!Y39+Jul!Y39),IF(Config!$C$6=8,SUM(+Ene!Y39+Feb!Y39+Mar!Y39+Abr!Y39+May!Y39+Jun!Y39+Jul!Y39+Ago!Y39),IF(Config!$C$6=9,SUM(+Ene!Y39+Feb!Y39+Mar!Y39+Abr!Y39+May!Y39+Jun!Y39+Jul!Y39+Ago!Y39+Set!Y39),IF(Config!$C$6=10,SUM(+Ene!Y39+Feb!Y39+Mar!Y39+Abr!Y39+May!Y39+Jun!Y39+Jul!Y39+Ago!Y39+Set!Y39+Oct!Y39),IF(Config!$C$6=11,SUM(+Ene!Y39+Feb!Y39+Mar!Y39+Abr!Y39+May!Y39+Jun!Y39+Jul!Y39+Ago!Y39+Set!Y39+Oct!Y39+Nov!Y39),IF(Config!$C$6=12,SUM(+Ene!Y39+Feb!Y39+Mar!Y39+Abr!Y39+May!Y39+Jun!Y39+Jul!Y39+Ago!Y39+Set!Y39+Oct!Y39+Nov!Y39+Dic!Y39)))))))))))))</f>
        <v>0</v>
      </c>
      <c r="Z39" s="356">
        <f>IF(Config!$C$6=1,SUM(+Ene!Z39),IF(Config!$C$6=2,SUM(+Ene!Z39+Feb!Z39),IF(Config!$C$6=3,SUM(+Ene!Z39+Feb!Z39+Mar!Z39),IF(Config!$C$6=4,SUM(+Ene!Z39+Feb!Z39+Mar!Z39+Abr!Z39),IF(Config!$C$6=5,SUM(Ene!Z39+Feb!Z39+Mar!Z39+Abr!Z39+May!Z39),IF(Config!$C$6=6,SUM(+Ene!Z39+Feb!Z39+Mar!Z39+Abr!Z39+May!Z39+Jun!Z39),IF(Config!$C$6=7,SUM(Ene!Z39+Feb!Z39+Mar!Z39+Abr!Z39+May!Z39+Jun!Z39+Jul!Z39),IF(Config!$C$6=8,SUM(+Ene!Z39+Feb!Z39+Mar!Z39+Abr!Z39+May!Z39+Jun!Z39+Jul!Z39+Ago!Z39),IF(Config!$C$6=9,SUM(+Ene!Z39+Feb!Z39+Mar!Z39+Abr!Z39+May!Z39+Jun!Z39+Jul!Z39+Ago!Z39+Set!Z39),IF(Config!$C$6=10,SUM(+Ene!Z39+Feb!Z39+Mar!Z39+Abr!Z39+May!Z39+Jun!Z39+Jul!Z39+Ago!Z39+Set!Z39+Oct!Z39),IF(Config!$C$6=11,SUM(+Ene!Z39+Feb!Z39+Mar!Z39+Abr!Z39+May!Z39+Jun!Z39+Jul!Z39+Ago!Z39+Set!Z39+Oct!Z39+Nov!Z39),IF(Config!$C$6=12,SUM(+Ene!Z39+Feb!Z39+Mar!Z39+Abr!Z39+May!Z39+Jun!Z39+Jul!Z39+Ago!Z39+Set!Z39+Oct!Z39+Nov!Z39+Dic!Z39)))))))))))))</f>
        <v>0</v>
      </c>
      <c r="AA39" s="356">
        <f>IF(Config!$C$6=1,SUM(+Ene!AA39),IF(Config!$C$6=2,SUM(+Ene!AA39+Feb!AA39),IF(Config!$C$6=3,SUM(+Ene!AA39+Feb!AA39+Mar!AA39),IF(Config!$C$6=4,SUM(+Ene!AA39+Feb!AA39+Mar!AA39+Abr!AA39),IF(Config!$C$6=5,SUM(Ene!AA39+Feb!AA39+Mar!AA39+Abr!AA39+May!AA39),IF(Config!$C$6=6,SUM(+Ene!AA39+Feb!AA39+Mar!AA39+Abr!AA39+May!AA39+Jun!AA39),IF(Config!$C$6=7,SUM(Ene!AA39+Feb!AA39+Mar!AA39+Abr!AA39+May!AA39+Jun!AA39+Jul!AA39),IF(Config!$C$6=8,SUM(+Ene!AA39+Feb!AA39+Mar!AA39+Abr!AA39+May!AA39+Jun!AA39+Jul!AA39+Ago!AA39),IF(Config!$C$6=9,SUM(+Ene!AA39+Feb!AA39+Mar!AA39+Abr!AA39+May!AA39+Jun!AA39+Jul!AA39+Ago!AA39+Set!AA39),IF(Config!$C$6=10,SUM(+Ene!AA39+Feb!AA39+Mar!AA39+Abr!AA39+May!AA39+Jun!AA39+Jul!AA39+Ago!AA39+Set!AA39+Oct!AA39),IF(Config!$C$6=11,SUM(+Ene!AA39+Feb!AA39+Mar!AA39+Abr!AA39+May!AA39+Jun!AA39+Jul!AA39+Ago!AA39+Set!AA39+Oct!AA39+Nov!AA39),IF(Config!$C$6=12,SUM(+Ene!AA39+Feb!AA39+Mar!AA39+Abr!AA39+May!AA39+Jun!AA39+Jul!AA39+Ago!AA39+Set!AA39+Oct!AA39+Nov!AA39+Dic!AA39)))))))))))))</f>
        <v>0</v>
      </c>
      <c r="AB39" s="356">
        <f>IF(Config!$C$6=1,SUM(+Ene!AB39),IF(Config!$C$6=2,SUM(+Ene!AB39+Feb!AB39),IF(Config!$C$6=3,SUM(+Ene!AB39+Feb!AB39+Mar!AB39),IF(Config!$C$6=4,SUM(+Ene!AB39+Feb!AB39+Mar!AB39+Abr!AB39),IF(Config!$C$6=5,SUM(Ene!AB39+Feb!AB39+Mar!AB39+Abr!AB39+May!AB39),IF(Config!$C$6=6,SUM(+Ene!AB39+Feb!AB39+Mar!AB39+Abr!AB39+May!AB39+Jun!AB39),IF(Config!$C$6=7,SUM(Ene!AB39+Feb!AB39+Mar!AB39+Abr!AB39+May!AB39+Jun!AB39+Jul!AB39),IF(Config!$C$6=8,SUM(+Ene!AB39+Feb!AB39+Mar!AB39+Abr!AB39+May!AB39+Jun!AB39+Jul!AB39+Ago!AB39),IF(Config!$C$6=9,SUM(+Ene!AB39+Feb!AB39+Mar!AB39+Abr!AB39+May!AB39+Jun!AB39+Jul!AB39+Ago!AB39+Set!AB39),IF(Config!$C$6=10,SUM(+Ene!AB39+Feb!AB39+Mar!AB39+Abr!AB39+May!AB39+Jun!AB39+Jul!AB39+Ago!AB39+Set!AB39+Oct!AB39),IF(Config!$C$6=11,SUM(+Ene!AB39+Feb!AB39+Mar!AB39+Abr!AB39+May!AB39+Jun!AB39+Jul!AB39+Ago!AB39+Set!AB39+Oct!AB39+Nov!AB39),IF(Config!$C$6=12,SUM(+Ene!AB39+Feb!AB39+Mar!AB39+Abr!AB39+May!AB39+Jun!AB39+Jul!AB39+Ago!AB39+Set!AB39+Oct!AB39+Nov!AB39+Dic!AB39)))))))))))))</f>
        <v>0</v>
      </c>
      <c r="AC39" s="356">
        <f>IF(Config!$C$6=1,SUM(+Ene!AC39),IF(Config!$C$6=2,SUM(+Ene!AC39+Feb!AC39),IF(Config!$C$6=3,SUM(+Ene!AC39+Feb!AC39+Mar!AC39),IF(Config!$C$6=4,SUM(+Ene!AC39+Feb!AC39+Mar!AC39+Abr!AC39),IF(Config!$C$6=5,SUM(Ene!AC39+Feb!AC39+Mar!AC39+Abr!AC39+May!AC39),IF(Config!$C$6=6,SUM(+Ene!AC39+Feb!AC39+Mar!AC39+Abr!AC39+May!AC39+Jun!AC39),IF(Config!$C$6=7,SUM(Ene!AC39+Feb!AC39+Mar!AC39+Abr!AC39+May!AC39+Jun!AC39+Jul!AC39),IF(Config!$C$6=8,SUM(+Ene!AC39+Feb!AC39+Mar!AC39+Abr!AC39+May!AC39+Jun!AC39+Jul!AC39+Ago!AC39),IF(Config!$C$6=9,SUM(+Ene!AC39+Feb!AC39+Mar!AC39+Abr!AC39+May!AC39+Jun!AC39+Jul!AC39+Ago!AC39+Set!AC39),IF(Config!$C$6=10,SUM(+Ene!AC39+Feb!AC39+Mar!AC39+Abr!AC39+May!AC39+Jun!AC39+Jul!AC39+Ago!AC39+Set!AC39+Oct!AC39),IF(Config!$C$6=11,SUM(+Ene!AC39+Feb!AC39+Mar!AC39+Abr!AC39+May!AC39+Jun!AC39+Jul!AC39+Ago!AC39+Set!AC39+Oct!AC39+Nov!AC39),IF(Config!$C$6=12,SUM(+Ene!AC39+Feb!AC39+Mar!AC39+Abr!AC39+May!AC39+Jun!AC39+Jul!AC39+Ago!AC39+Set!AC39+Oct!AC39+Nov!AC39+Dic!AC39)))))))))))))</f>
        <v>0</v>
      </c>
      <c r="AD39" s="356">
        <f>IF(Config!$C$6=1,SUM(+Ene!AD39),IF(Config!$C$6=2,SUM(+Ene!AD39+Feb!AD39),IF(Config!$C$6=3,SUM(+Ene!AD39+Feb!AD39+Mar!AD39),IF(Config!$C$6=4,SUM(+Ene!AD39+Feb!AD39+Mar!AD39+Abr!AD39),IF(Config!$C$6=5,SUM(Ene!AD39+Feb!AD39+Mar!AD39+Abr!AD39+May!AD39),IF(Config!$C$6=6,SUM(+Ene!AD39+Feb!AD39+Mar!AD39+Abr!AD39+May!AD39+Jun!AD39),IF(Config!$C$6=7,SUM(Ene!AD39+Feb!AD39+Mar!AD39+Abr!AD39+May!AD39+Jun!AD39+Jul!AD39),IF(Config!$C$6=8,SUM(+Ene!AD39+Feb!AD39+Mar!AD39+Abr!AD39+May!AD39+Jun!AD39+Jul!AD39+Ago!AD39),IF(Config!$C$6=9,SUM(+Ene!AD39+Feb!AD39+Mar!AD39+Abr!AD39+May!AD39+Jun!AD39+Jul!AD39+Ago!AD39+Set!AD39),IF(Config!$C$6=10,SUM(+Ene!AD39+Feb!AD39+Mar!AD39+Abr!AD39+May!AD39+Jun!AD39+Jul!AD39+Ago!AD39+Set!AD39+Oct!AD39),IF(Config!$C$6=11,SUM(+Ene!AD39+Feb!AD39+Mar!AD39+Abr!AD39+May!AD39+Jun!AD39+Jul!AD39+Ago!AD39+Set!AD39+Oct!AD39+Nov!AD39),IF(Config!$C$6=12,SUM(+Ene!AD39+Feb!AD39+Mar!AD39+Abr!AD39+May!AD39+Jun!AD39+Jul!AD39+Ago!AD39+Set!AD39+Oct!AD39+Nov!AD39+Dic!AD39)))))))))))))</f>
        <v>0</v>
      </c>
      <c r="AE39" s="356">
        <f>IF(Config!$C$6=1,SUM(+Ene!AE39),IF(Config!$C$6=2,SUM(+Ene!AE39+Feb!AE39),IF(Config!$C$6=3,SUM(+Ene!AE39+Feb!AE39+Mar!AE39),IF(Config!$C$6=4,SUM(+Ene!AE39+Feb!AE39+Mar!AE39+Abr!AE39),IF(Config!$C$6=5,SUM(Ene!AE39+Feb!AE39+Mar!AE39+Abr!AE39+May!AE39),IF(Config!$C$6=6,SUM(+Ene!AE39+Feb!AE39+Mar!AE39+Abr!AE39+May!AE39+Jun!AE39),IF(Config!$C$6=7,SUM(Ene!AE39+Feb!AE39+Mar!AE39+Abr!AE39+May!AE39+Jun!AE39+Jul!AE39),IF(Config!$C$6=8,SUM(+Ene!AE39+Feb!AE39+Mar!AE39+Abr!AE39+May!AE39+Jun!AE39+Jul!AE39+Ago!AE39),IF(Config!$C$6=9,SUM(+Ene!AE39+Feb!AE39+Mar!AE39+Abr!AE39+May!AE39+Jun!AE39+Jul!AE39+Ago!AE39+Set!AE39),IF(Config!$C$6=10,SUM(+Ene!AE39+Feb!AE39+Mar!AE39+Abr!AE39+May!AE39+Jun!AE39+Jul!AE39+Ago!AE39+Set!AE39+Oct!AE39),IF(Config!$C$6=11,SUM(+Ene!AE39+Feb!AE39+Mar!AE39+Abr!AE39+May!AE39+Jun!AE39+Jul!AE39+Ago!AE39+Set!AE39+Oct!AE39+Nov!AE39),IF(Config!$C$6=12,SUM(+Ene!AE39+Feb!AE39+Mar!AE39+Abr!AE39+May!AE39+Jun!AE39+Jul!AE39+Ago!AE39+Set!AE39+Oct!AE39+Nov!AE39+Dic!AE39)))))))))))))</f>
        <v>0</v>
      </c>
      <c r="AF39" s="356">
        <f>IF(Config!$C$6=1,SUM(+Ene!AF39),IF(Config!$C$6=2,SUM(+Ene!AF39+Feb!AF39),IF(Config!$C$6=3,SUM(+Ene!AF39+Feb!AF39+Mar!AF39),IF(Config!$C$6=4,SUM(+Ene!AF39+Feb!AF39+Mar!AF39+Abr!AF39),IF(Config!$C$6=5,SUM(Ene!AF39+Feb!AF39+Mar!AF39+Abr!AF39+May!AF39),IF(Config!$C$6=6,SUM(+Ene!AF39+Feb!AF39+Mar!AF39+Abr!AF39+May!AF39+Jun!AF39),IF(Config!$C$6=7,SUM(Ene!AF39+Feb!AF39+Mar!AF39+Abr!AF39+May!AF39+Jun!AF39+Jul!AF39),IF(Config!$C$6=8,SUM(+Ene!AF39+Feb!AF39+Mar!AF39+Abr!AF39+May!AF39+Jun!AF39+Jul!AF39+Ago!AF39),IF(Config!$C$6=9,SUM(+Ene!AF39+Feb!AF39+Mar!AF39+Abr!AF39+May!AF39+Jun!AF39+Jul!AF39+Ago!AF39+Set!AF39),IF(Config!$C$6=10,SUM(+Ene!AF39+Feb!AF39+Mar!AF39+Abr!AF39+May!AF39+Jun!AF39+Jul!AF39+Ago!AF39+Set!AF39+Oct!AF39),IF(Config!$C$6=11,SUM(+Ene!AF39+Feb!AF39+Mar!AF39+Abr!AF39+May!AF39+Jun!AF39+Jul!AF39+Ago!AF39+Set!AF39+Oct!AF39+Nov!AF39),IF(Config!$C$6=12,SUM(+Ene!AF39+Feb!AF39+Mar!AF39+Abr!AF39+May!AF39+Jun!AF39+Jul!AF39+Ago!AF39+Set!AF39+Oct!AF39+Nov!AF39+Dic!AF39)))))))))))))</f>
        <v>0</v>
      </c>
      <c r="AG39" s="356">
        <f>IF(Config!$C$6=1,SUM(+Ene!AG39),IF(Config!$C$6=2,SUM(+Ene!AG39+Feb!AG39),IF(Config!$C$6=3,SUM(+Ene!AG39+Feb!AG39+Mar!AG39),IF(Config!$C$6=4,SUM(+Ene!AG39+Feb!AG39+Mar!AG39+Abr!AG39),IF(Config!$C$6=5,SUM(Ene!AG39+Feb!AG39+Mar!AG39+Abr!AG39+May!AG39),IF(Config!$C$6=6,SUM(+Ene!AG39+Feb!AG39+Mar!AG39+Abr!AG39+May!AG39+Jun!AG39),IF(Config!$C$6=7,SUM(Ene!AG39+Feb!AG39+Mar!AG39+Abr!AG39+May!AG39+Jun!AG39+Jul!AG39),IF(Config!$C$6=8,SUM(+Ene!AG39+Feb!AG39+Mar!AG39+Abr!AG39+May!AG39+Jun!AG39+Jul!AG39+Ago!AG39),IF(Config!$C$6=9,SUM(+Ene!AG39+Feb!AG39+Mar!AG39+Abr!AG39+May!AG39+Jun!AG39+Jul!AG39+Ago!AG39+Set!AG39),IF(Config!$C$6=10,SUM(+Ene!AG39+Feb!AG39+Mar!AG39+Abr!AG39+May!AG39+Jun!AG39+Jul!AG39+Ago!AG39+Set!AG39+Oct!AG39),IF(Config!$C$6=11,SUM(+Ene!AG39+Feb!AG39+Mar!AG39+Abr!AG39+May!AG39+Jun!AG39+Jul!AG39+Ago!AG39+Set!AG39+Oct!AG39+Nov!AG39),IF(Config!$C$6=12,SUM(+Ene!AG39+Feb!AG39+Mar!AG39+Abr!AG39+May!AG39+Jun!AG39+Jul!AG39+Ago!AG39+Set!AG39+Oct!AG39+Nov!AG39+Dic!AG39)))))))))))))</f>
        <v>0</v>
      </c>
      <c r="AH39" s="356">
        <f>IF(Config!$C$6=1,SUM(+Ene!AH39),IF(Config!$C$6=2,SUM(+Ene!AH39+Feb!AH39),IF(Config!$C$6=3,SUM(+Ene!AH39+Feb!AH39+Mar!AH39),IF(Config!$C$6=4,SUM(+Ene!AH39+Feb!AH39+Mar!AH39+Abr!AH39),IF(Config!$C$6=5,SUM(Ene!AH39+Feb!AH39+Mar!AH39+Abr!AH39+May!AH39),IF(Config!$C$6=6,SUM(+Ene!AH39+Feb!AH39+Mar!AH39+Abr!AH39+May!AH39+Jun!AH39),IF(Config!$C$6=7,SUM(Ene!AH39+Feb!AH39+Mar!AH39+Abr!AH39+May!AH39+Jun!AH39+Jul!AH39),IF(Config!$C$6=8,SUM(+Ene!AH39+Feb!AH39+Mar!AH39+Abr!AH39+May!AH39+Jun!AH39+Jul!AH39+Ago!AH39),IF(Config!$C$6=9,SUM(+Ene!AH39+Feb!AH39+Mar!AH39+Abr!AH39+May!AH39+Jun!AH39+Jul!AH39+Ago!AH39+Set!AH39),IF(Config!$C$6=10,SUM(+Ene!AH39+Feb!AH39+Mar!AH39+Abr!AH39+May!AH39+Jun!AH39+Jul!AH39+Ago!AH39+Set!AH39+Oct!AH39),IF(Config!$C$6=11,SUM(+Ene!AH39+Feb!AH39+Mar!AH39+Abr!AH39+May!AH39+Jun!AH39+Jul!AH39+Ago!AH39+Set!AH39+Oct!AH39+Nov!AH39),IF(Config!$C$6=12,SUM(+Ene!AH39+Feb!AH39+Mar!AH39+Abr!AH39+May!AH39+Jun!AH39+Jul!AH39+Ago!AH39+Set!AH39+Oct!AH39+Nov!AH39+Dic!AH39)))))))))))))</f>
        <v>0</v>
      </c>
      <c r="AI39" s="356">
        <f>IF(Config!$C$6=1,SUM(+Ene!AI39),IF(Config!$C$6=2,SUM(+Ene!AI39+Feb!AI39),IF(Config!$C$6=3,SUM(+Ene!AI39+Feb!AI39+Mar!AI39),IF(Config!$C$6=4,SUM(+Ene!AI39+Feb!AI39+Mar!AI39+Abr!AI39),IF(Config!$C$6=5,SUM(Ene!AI39+Feb!AI39+Mar!AI39+Abr!AI39+May!AI39),IF(Config!$C$6=6,SUM(+Ene!AI39+Feb!AI39+Mar!AI39+Abr!AI39+May!AI39+Jun!AI39),IF(Config!$C$6=7,SUM(Ene!AI39+Feb!AI39+Mar!AI39+Abr!AI39+May!AI39+Jun!AI39+Jul!AI39),IF(Config!$C$6=8,SUM(+Ene!AI39+Feb!AI39+Mar!AI39+Abr!AI39+May!AI39+Jun!AI39+Jul!AI39+Ago!AI39),IF(Config!$C$6=9,SUM(+Ene!AI39+Feb!AI39+Mar!AI39+Abr!AI39+May!AI39+Jun!AI39+Jul!AI39+Ago!AI39+Set!AI39),IF(Config!$C$6=10,SUM(+Ene!AI39+Feb!AI39+Mar!AI39+Abr!AI39+May!AI39+Jun!AI39+Jul!AI39+Ago!AI39+Set!AI39+Oct!AI39),IF(Config!$C$6=11,SUM(+Ene!AI39+Feb!AI39+Mar!AI39+Abr!AI39+May!AI39+Jun!AI39+Jul!AI39+Ago!AI39+Set!AI39+Oct!AI39+Nov!AI39),IF(Config!$C$6=12,SUM(+Ene!AI39+Feb!AI39+Mar!AI39+Abr!AI39+May!AI39+Jun!AI39+Jul!AI39+Ago!AI39+Set!AI39+Oct!AI39+Nov!AI39+Dic!AI39)))))))))))))</f>
        <v>0</v>
      </c>
      <c r="AJ39" s="356">
        <f>IF(Config!$C$6=1,SUM(+Ene!AJ39),IF(Config!$C$6=2,SUM(+Ene!AJ39+Feb!AJ39),IF(Config!$C$6=3,SUM(+Ene!AJ39+Feb!AJ39+Mar!AJ39),IF(Config!$C$6=4,SUM(+Ene!AJ39+Feb!AJ39+Mar!AJ39+Abr!AJ39),IF(Config!$C$6=5,SUM(Ene!AJ39+Feb!AJ39+Mar!AJ39+Abr!AJ39+May!AJ39),IF(Config!$C$6=6,SUM(+Ene!AJ39+Feb!AJ39+Mar!AJ39+Abr!AJ39+May!AJ39+Jun!AJ39),IF(Config!$C$6=7,SUM(Ene!AJ39+Feb!AJ39+Mar!AJ39+Abr!AJ39+May!AJ39+Jun!AJ39+Jul!AJ39),IF(Config!$C$6=8,SUM(+Ene!AJ39+Feb!AJ39+Mar!AJ39+Abr!AJ39+May!AJ39+Jun!AJ39+Jul!AJ39+Ago!AJ39),IF(Config!$C$6=9,SUM(+Ene!AJ39+Feb!AJ39+Mar!AJ39+Abr!AJ39+May!AJ39+Jun!AJ39+Jul!AJ39+Ago!AJ39+Set!AJ39),IF(Config!$C$6=10,SUM(+Ene!AJ39+Feb!AJ39+Mar!AJ39+Abr!AJ39+May!AJ39+Jun!AJ39+Jul!AJ39+Ago!AJ39+Set!AJ39+Oct!AJ39),IF(Config!$C$6=11,SUM(+Ene!AJ39+Feb!AJ39+Mar!AJ39+Abr!AJ39+May!AJ39+Jun!AJ39+Jul!AJ39+Ago!AJ39+Set!AJ39+Oct!AJ39+Nov!AJ39),IF(Config!$C$6=12,SUM(+Ene!AJ39+Feb!AJ39+Mar!AJ39+Abr!AJ39+May!AJ39+Jun!AJ39+Jul!AJ39+Ago!AJ39+Set!AJ39+Oct!AJ39+Nov!AJ39+Dic!AJ39)))))))))))))</f>
        <v>0</v>
      </c>
      <c r="AK39" s="356">
        <f>IF(Config!$C$6=1,SUM(+Ene!AK39),IF(Config!$C$6=2,SUM(+Ene!AK39+Feb!AK39),IF(Config!$C$6=3,SUM(+Ene!AK39+Feb!AK39+Mar!AK39),IF(Config!$C$6=4,SUM(+Ene!AK39+Feb!AK39+Mar!AK39+Abr!AK39),IF(Config!$C$6=5,SUM(Ene!AK39+Feb!AK39+Mar!AK39+Abr!AK39+May!AK39),IF(Config!$C$6=6,SUM(+Ene!AK39+Feb!AK39+Mar!AK39+Abr!AK39+May!AK39+Jun!AK39),IF(Config!$C$6=7,SUM(Ene!AK39+Feb!AK39+Mar!AK39+Abr!AK39+May!AK39+Jun!AK39+Jul!AK39),IF(Config!$C$6=8,SUM(+Ene!AK39+Feb!AK39+Mar!AK39+Abr!AK39+May!AK39+Jun!AK39+Jul!AK39+Ago!AK39),IF(Config!$C$6=9,SUM(+Ene!AK39+Feb!AK39+Mar!AK39+Abr!AK39+May!AK39+Jun!AK39+Jul!AK39+Ago!AK39+Set!AK39),IF(Config!$C$6=10,SUM(+Ene!AK39+Feb!AK39+Mar!AK39+Abr!AK39+May!AK39+Jun!AK39+Jul!AK39+Ago!AK39+Set!AK39+Oct!AK39),IF(Config!$C$6=11,SUM(+Ene!AK39+Feb!AK39+Mar!AK39+Abr!AK39+May!AK39+Jun!AK39+Jul!AK39+Ago!AK39+Set!AK39+Oct!AK39+Nov!AK39),IF(Config!$C$6=12,SUM(+Ene!AK39+Feb!AK39+Mar!AK39+Abr!AK39+May!AK39+Jun!AK39+Jul!AK39+Ago!AK39+Set!AK39+Oct!AK39+Nov!AK39+Dic!AK39)))))))))))))</f>
        <v>0</v>
      </c>
      <c r="AL39" s="356">
        <f>IF(Config!$C$6=1,SUM(+Ene!AL39),IF(Config!$C$6=2,SUM(+Ene!AL39+Feb!AL39),IF(Config!$C$6=3,SUM(+Ene!AL39+Feb!AL39+Mar!AL39),IF(Config!$C$6=4,SUM(+Ene!AL39+Feb!AL39+Mar!AL39+Abr!AL39),IF(Config!$C$6=5,SUM(Ene!AL39+Feb!AL39+Mar!AL39+Abr!AL39+May!AL39),IF(Config!$C$6=6,SUM(+Ene!AL39+Feb!AL39+Mar!AL39+Abr!AL39+May!AL39+Jun!AL39),IF(Config!$C$6=7,SUM(Ene!AL39+Feb!AL39+Mar!AL39+Abr!AL39+May!AL39+Jun!AL39+Jul!AL39),IF(Config!$C$6=8,SUM(+Ene!AL39+Feb!AL39+Mar!AL39+Abr!AL39+May!AL39+Jun!AL39+Jul!AL39+Ago!AL39),IF(Config!$C$6=9,SUM(+Ene!AL39+Feb!AL39+Mar!AL39+Abr!AL39+May!AL39+Jun!AL39+Jul!AL39+Ago!AL39+Set!AL39),IF(Config!$C$6=10,SUM(+Ene!AL39+Feb!AL39+Mar!AL39+Abr!AL39+May!AL39+Jun!AL39+Jul!AL39+Ago!AL39+Set!AL39+Oct!AL39),IF(Config!$C$6=11,SUM(+Ene!AL39+Feb!AL39+Mar!AL39+Abr!AL39+May!AL39+Jun!AL39+Jul!AL39+Ago!AL39+Set!AL39+Oct!AL39+Nov!AL39),IF(Config!$C$6=12,SUM(+Ene!AL39+Feb!AL39+Mar!AL39+Abr!AL39+May!AL39+Jun!AL39+Jul!AL39+Ago!AL39+Set!AL39+Oct!AL39+Nov!AL39+Dic!AL39)))))))))))))</f>
        <v>0</v>
      </c>
      <c r="AM39" s="356">
        <f>IF(Config!$C$6=1,SUM(+Ene!AM39),IF(Config!$C$6=2,SUM(+Ene!AM39+Feb!AM39),IF(Config!$C$6=3,SUM(+Ene!AM39+Feb!AM39+Mar!AM39),IF(Config!$C$6=4,SUM(+Ene!AM39+Feb!AM39+Mar!AM39+Abr!AM39),IF(Config!$C$6=5,SUM(Ene!AM39+Feb!AM39+Mar!AM39+Abr!AM39+May!AM39),IF(Config!$C$6=6,SUM(+Ene!AM39+Feb!AM39+Mar!AM39+Abr!AM39+May!AM39+Jun!AM39),IF(Config!$C$6=7,SUM(Ene!AM39+Feb!AM39+Mar!AM39+Abr!AM39+May!AM39+Jun!AM39+Jul!AM39),IF(Config!$C$6=8,SUM(+Ene!AM39+Feb!AM39+Mar!AM39+Abr!AM39+May!AM39+Jun!AM39+Jul!AM39+Ago!AM39),IF(Config!$C$6=9,SUM(+Ene!AM39+Feb!AM39+Mar!AM39+Abr!AM39+May!AM39+Jun!AM39+Jul!AM39+Ago!AM39+Set!AM39),IF(Config!$C$6=10,SUM(+Ene!AM39+Feb!AM39+Mar!AM39+Abr!AM39+May!AM39+Jun!AM39+Jul!AM39+Ago!AM39+Set!AM39+Oct!AM39),IF(Config!$C$6=11,SUM(+Ene!AM39+Feb!AM39+Mar!AM39+Abr!AM39+May!AM39+Jun!AM39+Jul!AM39+Ago!AM39+Set!AM39+Oct!AM39+Nov!AM39),IF(Config!$C$6=12,SUM(+Ene!AM39+Feb!AM39+Mar!AM39+Abr!AM39+May!AM39+Jun!AM39+Jul!AM39+Ago!AM39+Set!AM39+Oct!AM39+Nov!AM39+Dic!AM39)))))))))))))</f>
        <v>0</v>
      </c>
      <c r="AN39" s="356">
        <f>IF(Config!$C$6=1,SUM(+Ene!AN39),IF(Config!$C$6=2,SUM(+Ene!AN39+Feb!AN39),IF(Config!$C$6=3,SUM(+Ene!AN39+Feb!AN39+Mar!AN39),IF(Config!$C$6=4,SUM(+Ene!AN39+Feb!AN39+Mar!AN39+Abr!AN39),IF(Config!$C$6=5,SUM(Ene!AN39+Feb!AN39+Mar!AN39+Abr!AN39+May!AN39),IF(Config!$C$6=6,SUM(+Ene!AN39+Feb!AN39+Mar!AN39+Abr!AN39+May!AN39+Jun!AN39),IF(Config!$C$6=7,SUM(Ene!AN39+Feb!AN39+Mar!AN39+Abr!AN39+May!AN39+Jun!AN39+Jul!AN39),IF(Config!$C$6=8,SUM(+Ene!AN39+Feb!AN39+Mar!AN39+Abr!AN39+May!AN39+Jun!AN39+Jul!AN39+Ago!AN39),IF(Config!$C$6=9,SUM(+Ene!AN39+Feb!AN39+Mar!AN39+Abr!AN39+May!AN39+Jun!AN39+Jul!AN39+Ago!AN39+Set!AN39),IF(Config!$C$6=10,SUM(+Ene!AN39+Feb!AN39+Mar!AN39+Abr!AN39+May!AN39+Jun!AN39+Jul!AN39+Ago!AN39+Set!AN39+Oct!AN39),IF(Config!$C$6=11,SUM(+Ene!AN39+Feb!AN39+Mar!AN39+Abr!AN39+May!AN39+Jun!AN39+Jul!AN39+Ago!AN39+Set!AN39+Oct!AN39+Nov!AN39),IF(Config!$C$6=12,SUM(+Ene!AN39+Feb!AN39+Mar!AN39+Abr!AN39+May!AN39+Jun!AN39+Jul!AN39+Ago!AN39+Set!AN39+Oct!AN39+Nov!AN39+Dic!AN39)))))))))))))</f>
        <v>0</v>
      </c>
      <c r="AO39" s="356">
        <f>IF(Config!$C$6=1,SUM(+Ene!AO39),IF(Config!$C$6=2,SUM(+Ene!AO39+Feb!AO39),IF(Config!$C$6=3,SUM(+Ene!AO39+Feb!AO39+Mar!AO39),IF(Config!$C$6=4,SUM(+Ene!AO39+Feb!AO39+Mar!AO39+Abr!AO39),IF(Config!$C$6=5,SUM(Ene!AO39+Feb!AO39+Mar!AO39+Abr!AO39+May!AO39),IF(Config!$C$6=6,SUM(+Ene!AO39+Feb!AO39+Mar!AO39+Abr!AO39+May!AO39+Jun!AO39),IF(Config!$C$6=7,SUM(Ene!AO39+Feb!AO39+Mar!AO39+Abr!AO39+May!AO39+Jun!AO39+Jul!AO39),IF(Config!$C$6=8,SUM(+Ene!AO39+Feb!AO39+Mar!AO39+Abr!AO39+May!AO39+Jun!AO39+Jul!AO39+Ago!AO39),IF(Config!$C$6=9,SUM(+Ene!AO39+Feb!AO39+Mar!AO39+Abr!AO39+May!AO39+Jun!AO39+Jul!AO39+Ago!AO39+Set!AO39),IF(Config!$C$6=10,SUM(+Ene!AO39+Feb!AO39+Mar!AO39+Abr!AO39+May!AO39+Jun!AO39+Jul!AO39+Ago!AO39+Set!AO39+Oct!AO39),IF(Config!$C$6=11,SUM(+Ene!AO39+Feb!AO39+Mar!AO39+Abr!AO39+May!AO39+Jun!AO39+Jul!AO39+Ago!AO39+Set!AO39+Oct!AO39+Nov!AO39),IF(Config!$C$6=12,SUM(+Ene!AO39+Feb!AO39+Mar!AO39+Abr!AO39+May!AO39+Jun!AO39+Jul!AO39+Ago!AO39+Set!AO39+Oct!AO39+Nov!AO39+Dic!AO39)))))))))))))</f>
        <v>0</v>
      </c>
      <c r="AP39" s="356">
        <f>IF(Config!$C$6=1,SUM(+Ene!AP39),IF(Config!$C$6=2,SUM(+Ene!AP39+Feb!AP39),IF(Config!$C$6=3,SUM(+Ene!AP39+Feb!AP39+Mar!AP39),IF(Config!$C$6=4,SUM(+Ene!AP39+Feb!AP39+Mar!AP39+Abr!AP39),IF(Config!$C$6=5,SUM(Ene!AP39+Feb!AP39+Mar!AP39+Abr!AP39+May!AP39),IF(Config!$C$6=6,SUM(+Ene!AP39+Feb!AP39+Mar!AP39+Abr!AP39+May!AP39+Jun!AP39),IF(Config!$C$6=7,SUM(Ene!AP39+Feb!AP39+Mar!AP39+Abr!AP39+May!AP39+Jun!AP39+Jul!AP39),IF(Config!$C$6=8,SUM(+Ene!AP39+Feb!AP39+Mar!AP39+Abr!AP39+May!AP39+Jun!AP39+Jul!AP39+Ago!AP39),IF(Config!$C$6=9,SUM(+Ene!AP39+Feb!AP39+Mar!AP39+Abr!AP39+May!AP39+Jun!AP39+Jul!AP39+Ago!AP39+Set!AP39),IF(Config!$C$6=10,SUM(+Ene!AP39+Feb!AP39+Mar!AP39+Abr!AP39+May!AP39+Jun!AP39+Jul!AP39+Ago!AP39+Set!AP39+Oct!AP39),IF(Config!$C$6=11,SUM(+Ene!AP39+Feb!AP39+Mar!AP39+Abr!AP39+May!AP39+Jun!AP39+Jul!AP39+Ago!AP39+Set!AP39+Oct!AP39+Nov!AP39),IF(Config!$C$6=12,SUM(+Ene!AP39+Feb!AP39+Mar!AP39+Abr!AP39+May!AP39+Jun!AP39+Jul!AP39+Ago!AP39+Set!AP39+Oct!AP39+Nov!AP39+Dic!AP39)))))))))))))</f>
        <v>0</v>
      </c>
      <c r="AQ39" s="356">
        <f>IF(Config!$C$6=1,SUM(+Ene!AQ39),IF(Config!$C$6=2,SUM(+Ene!AQ39+Feb!AQ39),IF(Config!$C$6=3,SUM(+Ene!AQ39+Feb!AQ39+Mar!AQ39),IF(Config!$C$6=4,SUM(+Ene!AQ39+Feb!AQ39+Mar!AQ39+Abr!AQ39),IF(Config!$C$6=5,SUM(Ene!AQ39+Feb!AQ39+Mar!AQ39+Abr!AQ39+May!AQ39),IF(Config!$C$6=6,SUM(+Ene!AQ39+Feb!AQ39+Mar!AQ39+Abr!AQ39+May!AQ39+Jun!AQ39),IF(Config!$C$6=7,SUM(Ene!AQ39+Feb!AQ39+Mar!AQ39+Abr!AQ39+May!AQ39+Jun!AQ39+Jul!AQ39),IF(Config!$C$6=8,SUM(+Ene!AQ39+Feb!AQ39+Mar!AQ39+Abr!AQ39+May!AQ39+Jun!AQ39+Jul!AQ39+Ago!AQ39),IF(Config!$C$6=9,SUM(+Ene!AQ39+Feb!AQ39+Mar!AQ39+Abr!AQ39+May!AQ39+Jun!AQ39+Jul!AQ39+Ago!AQ39+Set!AQ39),IF(Config!$C$6=10,SUM(+Ene!AQ39+Feb!AQ39+Mar!AQ39+Abr!AQ39+May!AQ39+Jun!AQ39+Jul!AQ39+Ago!AQ39+Set!AQ39+Oct!AQ39),IF(Config!$C$6=11,SUM(+Ene!AQ39+Feb!AQ39+Mar!AQ39+Abr!AQ39+May!AQ39+Jun!AQ39+Jul!AQ39+Ago!AQ39+Set!AQ39+Oct!AQ39+Nov!AQ39),IF(Config!$C$6=12,SUM(+Ene!AQ39+Feb!AQ39+Mar!AQ39+Abr!AQ39+May!AQ39+Jun!AQ39+Jul!AQ39+Ago!AQ39+Set!AQ39+Oct!AQ39+Nov!AQ39+Dic!AQ39)))))))))))))</f>
        <v>0</v>
      </c>
      <c r="AR39" s="356">
        <f>IF(Config!$C$6=1,SUM(+Ene!AR39),IF(Config!$C$6=2,SUM(+Ene!AR39+Feb!AR39),IF(Config!$C$6=3,SUM(+Ene!AR39+Feb!AR39+Mar!AR39),IF(Config!$C$6=4,SUM(+Ene!AR39+Feb!AR39+Mar!AR39+Abr!AR39),IF(Config!$C$6=5,SUM(Ene!AR39+Feb!AR39+Mar!AR39+Abr!AR39+May!AR39),IF(Config!$C$6=6,SUM(+Ene!AR39+Feb!AR39+Mar!AR39+Abr!AR39+May!AR39+Jun!AR39),IF(Config!$C$6=7,SUM(Ene!AR39+Feb!AR39+Mar!AR39+Abr!AR39+May!AR39+Jun!AR39+Jul!AR39),IF(Config!$C$6=8,SUM(+Ene!AR39+Feb!AR39+Mar!AR39+Abr!AR39+May!AR39+Jun!AR39+Jul!AR39+Ago!AR39),IF(Config!$C$6=9,SUM(+Ene!AR39+Feb!AR39+Mar!AR39+Abr!AR39+May!AR39+Jun!AR39+Jul!AR39+Ago!AR39+Set!AR39),IF(Config!$C$6=10,SUM(+Ene!AR39+Feb!AR39+Mar!AR39+Abr!AR39+May!AR39+Jun!AR39+Jul!AR39+Ago!AR39+Set!AR39+Oct!AR39),IF(Config!$C$6=11,SUM(+Ene!AR39+Feb!AR39+Mar!AR39+Abr!AR39+May!AR39+Jun!AR39+Jul!AR39+Ago!AR39+Set!AR39+Oct!AR39+Nov!AR39),IF(Config!$C$6=12,SUM(+Ene!AR39+Feb!AR39+Mar!AR39+Abr!AR39+May!AR39+Jun!AR39+Jul!AR39+Ago!AR39+Set!AR39+Oct!AR39+Nov!AR39+Dic!AR39)))))))))))))</f>
        <v>0</v>
      </c>
      <c r="AS39" s="356">
        <f>IF(Config!$C$6=1,SUM(+Ene!AS39),IF(Config!$C$6=2,SUM(+Ene!AS39+Feb!AS39),IF(Config!$C$6=3,SUM(+Ene!AS39+Feb!AS39+Mar!AS39),IF(Config!$C$6=4,SUM(+Ene!AS39+Feb!AS39+Mar!AS39+Abr!AS39),IF(Config!$C$6=5,SUM(Ene!AS39+Feb!AS39+Mar!AS39+Abr!AS39+May!AS39),IF(Config!$C$6=6,SUM(+Ene!AS39+Feb!AS39+Mar!AS39+Abr!AS39+May!AS39+Jun!AS39),IF(Config!$C$6=7,SUM(Ene!AS39+Feb!AS39+Mar!AS39+Abr!AS39+May!AS39+Jun!AS39+Jul!AS39),IF(Config!$C$6=8,SUM(+Ene!AS39+Feb!AS39+Mar!AS39+Abr!AS39+May!AS39+Jun!AS39+Jul!AS39+Ago!AS39),IF(Config!$C$6=9,SUM(+Ene!AS39+Feb!AS39+Mar!AS39+Abr!AS39+May!AS39+Jun!AS39+Jul!AS39+Ago!AS39+Set!AS39),IF(Config!$C$6=10,SUM(+Ene!AS39+Feb!AS39+Mar!AS39+Abr!AS39+May!AS39+Jun!AS39+Jul!AS39+Ago!AS39+Set!AS39+Oct!AS39),IF(Config!$C$6=11,SUM(+Ene!AS39+Feb!AS39+Mar!AS39+Abr!AS39+May!AS39+Jun!AS39+Jul!AS39+Ago!AS39+Set!AS39+Oct!AS39+Nov!AS39),IF(Config!$C$6=12,SUM(+Ene!AS39+Feb!AS39+Mar!AS39+Abr!AS39+May!AS39+Jun!AS39+Jul!AS39+Ago!AS39+Set!AS39+Oct!AS39+Nov!AS39+Dic!AS39)))))))))))))</f>
        <v>0</v>
      </c>
      <c r="AT39" s="356">
        <f>IF(Config!$C$6=1,SUM(+Ene!AT39),IF(Config!$C$6=2,SUM(+Ene!AT39+Feb!AT39),IF(Config!$C$6=3,SUM(+Ene!AT39+Feb!AT39+Mar!AT39),IF(Config!$C$6=4,SUM(+Ene!AT39+Feb!AT39+Mar!AT39+Abr!AT39),IF(Config!$C$6=5,SUM(Ene!AT39+Feb!AT39+Mar!AT39+Abr!AT39+May!AT39),IF(Config!$C$6=6,SUM(+Ene!AT39+Feb!AT39+Mar!AT39+Abr!AT39+May!AT39+Jun!AT39),IF(Config!$C$6=7,SUM(Ene!AT39+Feb!AT39+Mar!AT39+Abr!AT39+May!AT39+Jun!AT39+Jul!AT39),IF(Config!$C$6=8,SUM(+Ene!AT39+Feb!AT39+Mar!AT39+Abr!AT39+May!AT39+Jun!AT39+Jul!AT39+Ago!AT39),IF(Config!$C$6=9,SUM(+Ene!AT39+Feb!AT39+Mar!AT39+Abr!AT39+May!AT39+Jun!AT39+Jul!AT39+Ago!AT39+Set!AT39),IF(Config!$C$6=10,SUM(+Ene!AT39+Feb!AT39+Mar!AT39+Abr!AT39+May!AT39+Jun!AT39+Jul!AT39+Ago!AT39+Set!AT39+Oct!AT39),IF(Config!$C$6=11,SUM(+Ene!AT39+Feb!AT39+Mar!AT39+Abr!AT39+May!AT39+Jun!AT39+Jul!AT39+Ago!AT39+Set!AT39+Oct!AT39+Nov!AT39),IF(Config!$C$6=12,SUM(+Ene!AT39+Feb!AT39+Mar!AT39+Abr!AT39+May!AT39+Jun!AT39+Jul!AT39+Ago!AT39+Set!AT39+Oct!AT39+Nov!AT39+Dic!AT39)))))))))))))</f>
        <v>0</v>
      </c>
      <c r="AU39" s="367">
        <f t="shared" si="8"/>
        <v>0</v>
      </c>
      <c r="AV39" s="37">
        <f t="shared" si="9"/>
        <v>0</v>
      </c>
      <c r="AW39" s="37">
        <f t="shared" si="10"/>
        <v>0</v>
      </c>
      <c r="AX39" s="37">
        <f t="shared" si="11"/>
        <v>0</v>
      </c>
      <c r="AY39" s="37">
        <f t="shared" si="12"/>
        <v>0</v>
      </c>
      <c r="AZ39" s="37">
        <f t="shared" si="13"/>
        <v>0</v>
      </c>
      <c r="BA39" s="37">
        <f t="shared" si="14"/>
        <v>0</v>
      </c>
      <c r="BB39" s="37">
        <f t="shared" si="15"/>
        <v>0</v>
      </c>
      <c r="BC39" s="37">
        <f t="shared" si="16"/>
        <v>0</v>
      </c>
      <c r="BD39" s="38">
        <f t="shared" si="17"/>
        <v>0</v>
      </c>
      <c r="BE39" s="37">
        <f t="shared" si="18"/>
        <v>0</v>
      </c>
      <c r="BF39" s="54">
        <f t="shared" si="6"/>
        <v>0</v>
      </c>
      <c r="BG39" t="str">
        <f t="shared" si="7"/>
        <v>OK</v>
      </c>
    </row>
    <row r="40" spans="1:59" ht="30" x14ac:dyDescent="0.25">
      <c r="A40" s="352">
        <v>37</v>
      </c>
      <c r="B40" s="355" t="s">
        <v>645</v>
      </c>
      <c r="C40" s="361" t="s">
        <v>730</v>
      </c>
      <c r="D40" s="356">
        <f>IF(Config!$C$6=1,SUM(+Ene!D40),IF(Config!$C$6=2,SUM(+Ene!D40+Feb!D40),IF(Config!$C$6=3,SUM(+Ene!D40+Feb!D40+Mar!D40),IF(Config!$C$6=4,SUM(+Ene!D40+Feb!D40+Mar!D40+Abr!D40),IF(Config!$C$6=5,SUM(Ene!D40+Feb!D40+Mar!D40+Abr!D40+May!D40),IF(Config!$C$6=6,SUM(+Ene!D40+Feb!D40+Mar!D40+Abr!D40+May!D40+Jun!D40),IF(Config!$C$6=7,SUM(Ene!D40+Feb!D40+Mar!D40+Abr!D40+May!D40+Jun!D40+Jul!D40),IF(Config!$C$6=8,SUM(+Ene!D40+Feb!D40+Mar!D40+Abr!D40+May!D40+Jun!D40+Jul!D40+Ago!D40),IF(Config!$C$6=9,SUM(+Ene!D40+Feb!D40+Mar!D40+Abr!D40+May!D40+Jun!D40+Jul!D40+Ago!D40+Set!D40),IF(Config!$C$6=10,SUM(+Ene!D40+Feb!D40+Mar!D40+Abr!D40+May!D40+Jun!D40+Jul!D40+Ago!D40+Set!D40+Oct!D40),IF(Config!$C$6=11,SUM(+Ene!D40+Feb!D40+Mar!D40+Abr!D40+May!D40+Jun!D40+Jul!D40+Ago!D40+Set!D40+Oct!D40+Nov!D40),IF(Config!$C$6=12,SUM(+Ene!D40+Feb!D40+Mar!D40+Abr!D40+May!D40+Jun!D40+Jul!D40+Ago!D40+Set!D40+Oct!D40+Nov!D40+Dic!D40)))))))))))))</f>
        <v>0</v>
      </c>
      <c r="E40" s="356">
        <f>IF(Config!$C$6=1,SUM(+Ene!E40),IF(Config!$C$6=2,SUM(+Ene!E40+Feb!E40),IF(Config!$C$6=3,SUM(+Ene!E40+Feb!E40+Mar!E40),IF(Config!$C$6=4,SUM(+Ene!E40+Feb!E40+Mar!E40+Abr!E40),IF(Config!$C$6=5,SUM(Ene!E40+Feb!E40+Mar!E40+Abr!E40+May!E40),IF(Config!$C$6=6,SUM(+Ene!E40+Feb!E40+Mar!E40+Abr!E40+May!E40+Jun!E40),IF(Config!$C$6=7,SUM(Ene!E40+Feb!E40+Mar!E40+Abr!E40+May!E40+Jun!E40+Jul!E40),IF(Config!$C$6=8,SUM(+Ene!E40+Feb!E40+Mar!E40+Abr!E40+May!E40+Jun!E40+Jul!E40+Ago!E40),IF(Config!$C$6=9,SUM(+Ene!E40+Feb!E40+Mar!E40+Abr!E40+May!E40+Jun!E40+Jul!E40+Ago!E40+Set!E40),IF(Config!$C$6=10,SUM(+Ene!E40+Feb!E40+Mar!E40+Abr!E40+May!E40+Jun!E40+Jul!E40+Ago!E40+Set!E40+Oct!E40),IF(Config!$C$6=11,SUM(+Ene!E40+Feb!E40+Mar!E40+Abr!E40+May!E40+Jun!E40+Jul!E40+Ago!E40+Set!E40+Oct!E40+Nov!E40),IF(Config!$C$6=12,SUM(+Ene!E40+Feb!E40+Mar!E40+Abr!E40+May!E40+Jun!E40+Jul!E40+Ago!E40+Set!E40+Oct!E40+Nov!E40+Dic!E40)))))))))))))</f>
        <v>0</v>
      </c>
      <c r="F40" s="356">
        <f>IF(Config!$C$6=1,SUM(+Ene!F40),IF(Config!$C$6=2,SUM(+Ene!F40+Feb!F40),IF(Config!$C$6=3,SUM(+Ene!F40+Feb!F40+Mar!F40),IF(Config!$C$6=4,SUM(+Ene!F40+Feb!F40+Mar!F40+Abr!F40),IF(Config!$C$6=5,SUM(Ene!F40+Feb!F40+Mar!F40+Abr!F40+May!F40),IF(Config!$C$6=6,SUM(+Ene!F40+Feb!F40+Mar!F40+Abr!F40+May!F40+Jun!F40),IF(Config!$C$6=7,SUM(Ene!F40+Feb!F40+Mar!F40+Abr!F40+May!F40+Jun!F40+Jul!F40),IF(Config!$C$6=8,SUM(+Ene!F40+Feb!F40+Mar!F40+Abr!F40+May!F40+Jun!F40+Jul!F40+Ago!F40),IF(Config!$C$6=9,SUM(+Ene!F40+Feb!F40+Mar!F40+Abr!F40+May!F40+Jun!F40+Jul!F40+Ago!F40+Set!F40),IF(Config!$C$6=10,SUM(+Ene!F40+Feb!F40+Mar!F40+Abr!F40+May!F40+Jun!F40+Jul!F40+Ago!F40+Set!F40+Oct!F40),IF(Config!$C$6=11,SUM(+Ene!F40+Feb!F40+Mar!F40+Abr!F40+May!F40+Jun!F40+Jul!F40+Ago!F40+Set!F40+Oct!F40+Nov!F40),IF(Config!$C$6=12,SUM(+Ene!F40+Feb!F40+Mar!F40+Abr!F40+May!F40+Jun!F40+Jul!F40+Ago!F40+Set!F40+Oct!F40+Nov!F40+Dic!F40)))))))))))))</f>
        <v>0</v>
      </c>
      <c r="G40" s="356">
        <f>IF(Config!$C$6=1,SUM(+Ene!G40),IF(Config!$C$6=2,SUM(+Ene!G40+Feb!G40),IF(Config!$C$6=3,SUM(+Ene!G40+Feb!G40+Mar!G40),IF(Config!$C$6=4,SUM(+Ene!G40+Feb!G40+Mar!G40+Abr!G40),IF(Config!$C$6=5,SUM(Ene!G40+Feb!G40+Mar!G40+Abr!G40+May!G40),IF(Config!$C$6=6,SUM(+Ene!G40+Feb!G40+Mar!G40+Abr!G40+May!G40+Jun!G40),IF(Config!$C$6=7,SUM(Ene!G40+Feb!G40+Mar!G40+Abr!G40+May!G40+Jun!G40+Jul!G40),IF(Config!$C$6=8,SUM(+Ene!G40+Feb!G40+Mar!G40+Abr!G40+May!G40+Jun!G40+Jul!G40+Ago!G40),IF(Config!$C$6=9,SUM(+Ene!G40+Feb!G40+Mar!G40+Abr!G40+May!G40+Jun!G40+Jul!G40+Ago!G40+Set!G40),IF(Config!$C$6=10,SUM(+Ene!G40+Feb!G40+Mar!G40+Abr!G40+May!G40+Jun!G40+Jul!G40+Ago!G40+Set!G40+Oct!G40),IF(Config!$C$6=11,SUM(+Ene!G40+Feb!G40+Mar!G40+Abr!G40+May!G40+Jun!G40+Jul!G40+Ago!G40+Set!G40+Oct!G40+Nov!G40),IF(Config!$C$6=12,SUM(+Ene!G40+Feb!G40+Mar!G40+Abr!G40+May!G40+Jun!G40+Jul!G40+Ago!G40+Set!G40+Oct!G40+Nov!G40+Dic!G40)))))))))))))</f>
        <v>0</v>
      </c>
      <c r="H40" s="356">
        <f>IF(Config!$C$6=1,SUM(+Ene!H40),IF(Config!$C$6=2,SUM(+Ene!H40+Feb!H40),IF(Config!$C$6=3,SUM(+Ene!H40+Feb!H40+Mar!H40),IF(Config!$C$6=4,SUM(+Ene!H40+Feb!H40+Mar!H40+Abr!H40),IF(Config!$C$6=5,SUM(Ene!H40+Feb!H40+Mar!H40+Abr!H40+May!H40),IF(Config!$C$6=6,SUM(+Ene!H40+Feb!H40+Mar!H40+Abr!H40+May!H40+Jun!H40),IF(Config!$C$6=7,SUM(Ene!H40+Feb!H40+Mar!H40+Abr!H40+May!H40+Jun!H40+Jul!H40),IF(Config!$C$6=8,SUM(+Ene!H40+Feb!H40+Mar!H40+Abr!H40+May!H40+Jun!H40+Jul!H40+Ago!H40),IF(Config!$C$6=9,SUM(+Ene!H40+Feb!H40+Mar!H40+Abr!H40+May!H40+Jun!H40+Jul!H40+Ago!H40+Set!H40),IF(Config!$C$6=10,SUM(+Ene!H40+Feb!H40+Mar!H40+Abr!H40+May!H40+Jun!H40+Jul!H40+Ago!H40+Set!H40+Oct!H40),IF(Config!$C$6=11,SUM(+Ene!H40+Feb!H40+Mar!H40+Abr!H40+May!H40+Jun!H40+Jul!H40+Ago!H40+Set!H40+Oct!H40+Nov!H40),IF(Config!$C$6=12,SUM(+Ene!H40+Feb!H40+Mar!H40+Abr!H40+May!H40+Jun!H40+Jul!H40+Ago!H40+Set!H40+Oct!H40+Nov!H40+Dic!H40)))))))))))))</f>
        <v>0</v>
      </c>
      <c r="I40" s="356">
        <f>IF(Config!$C$6=1,SUM(+Ene!I40),IF(Config!$C$6=2,SUM(+Ene!I40+Feb!I40),IF(Config!$C$6=3,SUM(+Ene!I40+Feb!I40+Mar!I40),IF(Config!$C$6=4,SUM(+Ene!I40+Feb!I40+Mar!I40+Abr!I40),IF(Config!$C$6=5,SUM(Ene!I40+Feb!I40+Mar!I40+Abr!I40+May!I40),IF(Config!$C$6=6,SUM(+Ene!I40+Feb!I40+Mar!I40+Abr!I40+May!I40+Jun!I40),IF(Config!$C$6=7,SUM(Ene!I40+Feb!I40+Mar!I40+Abr!I40+May!I40+Jun!I40+Jul!I40),IF(Config!$C$6=8,SUM(+Ene!I40+Feb!I40+Mar!I40+Abr!I40+May!I40+Jun!I40+Jul!I40+Ago!I40),IF(Config!$C$6=9,SUM(+Ene!I40+Feb!I40+Mar!I40+Abr!I40+May!I40+Jun!I40+Jul!I40+Ago!I40+Set!I40),IF(Config!$C$6=10,SUM(+Ene!I40+Feb!I40+Mar!I40+Abr!I40+May!I40+Jun!I40+Jul!I40+Ago!I40+Set!I40+Oct!I40),IF(Config!$C$6=11,SUM(+Ene!I40+Feb!I40+Mar!I40+Abr!I40+May!I40+Jun!I40+Jul!I40+Ago!I40+Set!I40+Oct!I40+Nov!I40),IF(Config!$C$6=12,SUM(+Ene!I40+Feb!I40+Mar!I40+Abr!I40+May!I40+Jun!I40+Jul!I40+Ago!I40+Set!I40+Oct!I40+Nov!I40+Dic!I40)))))))))))))</f>
        <v>0</v>
      </c>
      <c r="J40" s="356">
        <f>IF(Config!$C$6=1,SUM(+Ene!J40),IF(Config!$C$6=2,SUM(+Ene!J40+Feb!J40),IF(Config!$C$6=3,SUM(+Ene!J40+Feb!J40+Mar!J40),IF(Config!$C$6=4,SUM(+Ene!J40+Feb!J40+Mar!J40+Abr!J40),IF(Config!$C$6=5,SUM(Ene!J40+Feb!J40+Mar!J40+Abr!J40+May!J40),IF(Config!$C$6=6,SUM(+Ene!J40+Feb!J40+Mar!J40+Abr!J40+May!J40+Jun!J40),IF(Config!$C$6=7,SUM(Ene!J40+Feb!J40+Mar!J40+Abr!J40+May!J40+Jun!J40+Jul!J40),IF(Config!$C$6=8,SUM(+Ene!J40+Feb!J40+Mar!J40+Abr!J40+May!J40+Jun!J40+Jul!J40+Ago!J40),IF(Config!$C$6=9,SUM(+Ene!J40+Feb!J40+Mar!J40+Abr!J40+May!J40+Jun!J40+Jul!J40+Ago!J40+Set!J40),IF(Config!$C$6=10,SUM(+Ene!J40+Feb!J40+Mar!J40+Abr!J40+May!J40+Jun!J40+Jul!J40+Ago!J40+Set!J40+Oct!J40),IF(Config!$C$6=11,SUM(+Ene!J40+Feb!J40+Mar!J40+Abr!J40+May!J40+Jun!J40+Jul!J40+Ago!J40+Set!J40+Oct!J40+Nov!J40),IF(Config!$C$6=12,SUM(+Ene!J40+Feb!J40+Mar!J40+Abr!J40+May!J40+Jun!J40+Jul!J40+Ago!J40+Set!J40+Oct!J40+Nov!J40+Dic!J40)))))))))))))</f>
        <v>0</v>
      </c>
      <c r="K40" s="356">
        <f>IF(Config!$C$6=1,SUM(+Ene!K40),IF(Config!$C$6=2,SUM(+Ene!K40+Feb!K40),IF(Config!$C$6=3,SUM(+Ene!K40+Feb!K40+Mar!K40),IF(Config!$C$6=4,SUM(+Ene!K40+Feb!K40+Mar!K40+Abr!K40),IF(Config!$C$6=5,SUM(Ene!K40+Feb!K40+Mar!K40+Abr!K40+May!K40),IF(Config!$C$6=6,SUM(+Ene!K40+Feb!K40+Mar!K40+Abr!K40+May!K40+Jun!K40),IF(Config!$C$6=7,SUM(Ene!K40+Feb!K40+Mar!K40+Abr!K40+May!K40+Jun!K40+Jul!K40),IF(Config!$C$6=8,SUM(+Ene!K40+Feb!K40+Mar!K40+Abr!K40+May!K40+Jun!K40+Jul!K40+Ago!K40),IF(Config!$C$6=9,SUM(+Ene!K40+Feb!K40+Mar!K40+Abr!K40+May!K40+Jun!K40+Jul!K40+Ago!K40+Set!K40),IF(Config!$C$6=10,SUM(+Ene!K40+Feb!K40+Mar!K40+Abr!K40+May!K40+Jun!K40+Jul!K40+Ago!K40+Set!K40+Oct!K40),IF(Config!$C$6=11,SUM(+Ene!K40+Feb!K40+Mar!K40+Abr!K40+May!K40+Jun!K40+Jul!K40+Ago!K40+Set!K40+Oct!K40+Nov!K40),IF(Config!$C$6=12,SUM(+Ene!K40+Feb!K40+Mar!K40+Abr!K40+May!K40+Jun!K40+Jul!K40+Ago!K40+Set!K40+Oct!K40+Nov!K40+Dic!K40)))))))))))))</f>
        <v>0</v>
      </c>
      <c r="L40" s="356">
        <f>IF(Config!$C$6=1,SUM(+Ene!L40),IF(Config!$C$6=2,SUM(+Ene!L40+Feb!L40),IF(Config!$C$6=3,SUM(+Ene!L40+Feb!L40+Mar!L40),IF(Config!$C$6=4,SUM(+Ene!L40+Feb!L40+Mar!L40+Abr!L40),IF(Config!$C$6=5,SUM(Ene!L40+Feb!L40+Mar!L40+Abr!L40+May!L40),IF(Config!$C$6=6,SUM(+Ene!L40+Feb!L40+Mar!L40+Abr!L40+May!L40+Jun!L40),IF(Config!$C$6=7,SUM(Ene!L40+Feb!L40+Mar!L40+Abr!L40+May!L40+Jun!L40+Jul!L40),IF(Config!$C$6=8,SUM(+Ene!L40+Feb!L40+Mar!L40+Abr!L40+May!L40+Jun!L40+Jul!L40+Ago!L40),IF(Config!$C$6=9,SUM(+Ene!L40+Feb!L40+Mar!L40+Abr!L40+May!L40+Jun!L40+Jul!L40+Ago!L40+Set!L40),IF(Config!$C$6=10,SUM(+Ene!L40+Feb!L40+Mar!L40+Abr!L40+May!L40+Jun!L40+Jul!L40+Ago!L40+Set!L40+Oct!L40),IF(Config!$C$6=11,SUM(+Ene!L40+Feb!L40+Mar!L40+Abr!L40+May!L40+Jun!L40+Jul!L40+Ago!L40+Set!L40+Oct!L40+Nov!L40),IF(Config!$C$6=12,SUM(+Ene!L40+Feb!L40+Mar!L40+Abr!L40+May!L40+Jun!L40+Jul!L40+Ago!L40+Set!L40+Oct!L40+Nov!L40+Dic!L40)))))))))))))</f>
        <v>0</v>
      </c>
      <c r="M40" s="356">
        <f>IF(Config!$C$6=1,SUM(+Ene!M40),IF(Config!$C$6=2,SUM(+Ene!M40+Feb!M40),IF(Config!$C$6=3,SUM(+Ene!M40+Feb!M40+Mar!M40),IF(Config!$C$6=4,SUM(+Ene!M40+Feb!M40+Mar!M40+Abr!M40),IF(Config!$C$6=5,SUM(Ene!M40+Feb!M40+Mar!M40+Abr!M40+May!M40),IF(Config!$C$6=6,SUM(+Ene!M40+Feb!M40+Mar!M40+Abr!M40+May!M40+Jun!M40),IF(Config!$C$6=7,SUM(Ene!M40+Feb!M40+Mar!M40+Abr!M40+May!M40+Jun!M40+Jul!M40),IF(Config!$C$6=8,SUM(+Ene!M40+Feb!M40+Mar!M40+Abr!M40+May!M40+Jun!M40+Jul!M40+Ago!M40),IF(Config!$C$6=9,SUM(+Ene!M40+Feb!M40+Mar!M40+Abr!M40+May!M40+Jun!M40+Jul!M40+Ago!M40+Set!M40),IF(Config!$C$6=10,SUM(+Ene!M40+Feb!M40+Mar!M40+Abr!M40+May!M40+Jun!M40+Jul!M40+Ago!M40+Set!M40+Oct!M40),IF(Config!$C$6=11,SUM(+Ene!M40+Feb!M40+Mar!M40+Abr!M40+May!M40+Jun!M40+Jul!M40+Ago!M40+Set!M40+Oct!M40+Nov!M40),IF(Config!$C$6=12,SUM(+Ene!M40+Feb!M40+Mar!M40+Abr!M40+May!M40+Jun!M40+Jul!M40+Ago!M40+Set!M40+Oct!M40+Nov!M40+Dic!M40)))))))))))))</f>
        <v>0</v>
      </c>
      <c r="N40" s="356">
        <f>IF(Config!$C$6=1,SUM(+Ene!N40),IF(Config!$C$6=2,SUM(+Ene!N40+Feb!N40),IF(Config!$C$6=3,SUM(+Ene!N40+Feb!N40+Mar!N40),IF(Config!$C$6=4,SUM(+Ene!N40+Feb!N40+Mar!N40+Abr!N40),IF(Config!$C$6=5,SUM(Ene!N40+Feb!N40+Mar!N40+Abr!N40+May!N40),IF(Config!$C$6=6,SUM(+Ene!N40+Feb!N40+Mar!N40+Abr!N40+May!N40+Jun!N40),IF(Config!$C$6=7,SUM(Ene!N40+Feb!N40+Mar!N40+Abr!N40+May!N40+Jun!N40+Jul!N40),IF(Config!$C$6=8,SUM(+Ene!N40+Feb!N40+Mar!N40+Abr!N40+May!N40+Jun!N40+Jul!N40+Ago!N40),IF(Config!$C$6=9,SUM(+Ene!N40+Feb!N40+Mar!N40+Abr!N40+May!N40+Jun!N40+Jul!N40+Ago!N40+Set!N40),IF(Config!$C$6=10,SUM(+Ene!N40+Feb!N40+Mar!N40+Abr!N40+May!N40+Jun!N40+Jul!N40+Ago!N40+Set!N40+Oct!N40),IF(Config!$C$6=11,SUM(+Ene!N40+Feb!N40+Mar!N40+Abr!N40+May!N40+Jun!N40+Jul!N40+Ago!N40+Set!N40+Oct!N40+Nov!N40),IF(Config!$C$6=12,SUM(+Ene!N40+Feb!N40+Mar!N40+Abr!N40+May!N40+Jun!N40+Jul!N40+Ago!N40+Set!N40+Oct!N40+Nov!N40+Dic!N40)))))))))))))</f>
        <v>0</v>
      </c>
      <c r="O40" s="356">
        <f>IF(Config!$C$6=1,SUM(+Ene!O40),IF(Config!$C$6=2,SUM(+Ene!O40+Feb!O40),IF(Config!$C$6=3,SUM(+Ene!O40+Feb!O40+Mar!O40),IF(Config!$C$6=4,SUM(+Ene!O40+Feb!O40+Mar!O40+Abr!O40),IF(Config!$C$6=5,SUM(Ene!O40+Feb!O40+Mar!O40+Abr!O40+May!O40),IF(Config!$C$6=6,SUM(+Ene!O40+Feb!O40+Mar!O40+Abr!O40+May!O40+Jun!O40),IF(Config!$C$6=7,SUM(Ene!O40+Feb!O40+Mar!O40+Abr!O40+May!O40+Jun!O40+Jul!O40),IF(Config!$C$6=8,SUM(+Ene!O40+Feb!O40+Mar!O40+Abr!O40+May!O40+Jun!O40+Jul!O40+Ago!O40),IF(Config!$C$6=9,SUM(+Ene!O40+Feb!O40+Mar!O40+Abr!O40+May!O40+Jun!O40+Jul!O40+Ago!O40+Set!O40),IF(Config!$C$6=10,SUM(+Ene!O40+Feb!O40+Mar!O40+Abr!O40+May!O40+Jun!O40+Jul!O40+Ago!O40+Set!O40+Oct!O40),IF(Config!$C$6=11,SUM(+Ene!O40+Feb!O40+Mar!O40+Abr!O40+May!O40+Jun!O40+Jul!O40+Ago!O40+Set!O40+Oct!O40+Nov!O40),IF(Config!$C$6=12,SUM(+Ene!O40+Feb!O40+Mar!O40+Abr!O40+May!O40+Jun!O40+Jul!O40+Ago!O40+Set!O40+Oct!O40+Nov!O40+Dic!O40)))))))))))))</f>
        <v>0</v>
      </c>
      <c r="P40" s="356">
        <f>IF(Config!$C$6=1,SUM(+Ene!P40),IF(Config!$C$6=2,SUM(+Ene!P40+Feb!P40),IF(Config!$C$6=3,SUM(+Ene!P40+Feb!P40+Mar!P40),IF(Config!$C$6=4,SUM(+Ene!P40+Feb!P40+Mar!P40+Abr!P40),IF(Config!$C$6=5,SUM(Ene!P40+Feb!P40+Mar!P40+Abr!P40+May!P40),IF(Config!$C$6=6,SUM(+Ene!P40+Feb!P40+Mar!P40+Abr!P40+May!P40+Jun!P40),IF(Config!$C$6=7,SUM(Ene!P40+Feb!P40+Mar!P40+Abr!P40+May!P40+Jun!P40+Jul!P40),IF(Config!$C$6=8,SUM(+Ene!P40+Feb!P40+Mar!P40+Abr!P40+May!P40+Jun!P40+Jul!P40+Ago!P40),IF(Config!$C$6=9,SUM(+Ene!P40+Feb!P40+Mar!P40+Abr!P40+May!P40+Jun!P40+Jul!P40+Ago!P40+Set!P40),IF(Config!$C$6=10,SUM(+Ene!P40+Feb!P40+Mar!P40+Abr!P40+May!P40+Jun!P40+Jul!P40+Ago!P40+Set!P40+Oct!P40),IF(Config!$C$6=11,SUM(+Ene!P40+Feb!P40+Mar!P40+Abr!P40+May!P40+Jun!P40+Jul!P40+Ago!P40+Set!P40+Oct!P40+Nov!P40),IF(Config!$C$6=12,SUM(+Ene!P40+Feb!P40+Mar!P40+Abr!P40+May!P40+Jun!P40+Jul!P40+Ago!P40+Set!P40+Oct!P40+Nov!P40+Dic!P40)))))))))))))</f>
        <v>0</v>
      </c>
      <c r="Q40" s="356">
        <f>IF(Config!$C$6=1,SUM(+Ene!Q40),IF(Config!$C$6=2,SUM(+Ene!Q40+Feb!Q40),IF(Config!$C$6=3,SUM(+Ene!Q40+Feb!Q40+Mar!Q40),IF(Config!$C$6=4,SUM(+Ene!Q40+Feb!Q40+Mar!Q40+Abr!Q40),IF(Config!$C$6=5,SUM(Ene!Q40+Feb!Q40+Mar!Q40+Abr!Q40+May!Q40),IF(Config!$C$6=6,SUM(+Ene!Q40+Feb!Q40+Mar!Q40+Abr!Q40+May!Q40+Jun!Q40),IF(Config!$C$6=7,SUM(Ene!Q40+Feb!Q40+Mar!Q40+Abr!Q40+May!Q40+Jun!Q40+Jul!Q40),IF(Config!$C$6=8,SUM(+Ene!Q40+Feb!Q40+Mar!Q40+Abr!Q40+May!Q40+Jun!Q40+Jul!Q40+Ago!Q40),IF(Config!$C$6=9,SUM(+Ene!Q40+Feb!Q40+Mar!Q40+Abr!Q40+May!Q40+Jun!Q40+Jul!Q40+Ago!Q40+Set!Q40),IF(Config!$C$6=10,SUM(+Ene!Q40+Feb!Q40+Mar!Q40+Abr!Q40+May!Q40+Jun!Q40+Jul!Q40+Ago!Q40+Set!Q40+Oct!Q40),IF(Config!$C$6=11,SUM(+Ene!Q40+Feb!Q40+Mar!Q40+Abr!Q40+May!Q40+Jun!Q40+Jul!Q40+Ago!Q40+Set!Q40+Oct!Q40+Nov!Q40),IF(Config!$C$6=12,SUM(+Ene!Q40+Feb!Q40+Mar!Q40+Abr!Q40+May!Q40+Jun!Q40+Jul!Q40+Ago!Q40+Set!Q40+Oct!Q40+Nov!Q40+Dic!Q40)))))))))))))</f>
        <v>0</v>
      </c>
      <c r="R40" s="356">
        <f>IF(Config!$C$6=1,SUM(+Ene!R40),IF(Config!$C$6=2,SUM(+Ene!R40+Feb!R40),IF(Config!$C$6=3,SUM(+Ene!R40+Feb!R40+Mar!R40),IF(Config!$C$6=4,SUM(+Ene!R40+Feb!R40+Mar!R40+Abr!R40),IF(Config!$C$6=5,SUM(Ene!R40+Feb!R40+Mar!R40+Abr!R40+May!R40),IF(Config!$C$6=6,SUM(+Ene!R40+Feb!R40+Mar!R40+Abr!R40+May!R40+Jun!R40),IF(Config!$C$6=7,SUM(Ene!R40+Feb!R40+Mar!R40+Abr!R40+May!R40+Jun!R40+Jul!R40),IF(Config!$C$6=8,SUM(+Ene!R40+Feb!R40+Mar!R40+Abr!R40+May!R40+Jun!R40+Jul!R40+Ago!R40),IF(Config!$C$6=9,SUM(+Ene!R40+Feb!R40+Mar!R40+Abr!R40+May!R40+Jun!R40+Jul!R40+Ago!R40+Set!R40),IF(Config!$C$6=10,SUM(+Ene!R40+Feb!R40+Mar!R40+Abr!R40+May!R40+Jun!R40+Jul!R40+Ago!R40+Set!R40+Oct!R40),IF(Config!$C$6=11,SUM(+Ene!R40+Feb!R40+Mar!R40+Abr!R40+May!R40+Jun!R40+Jul!R40+Ago!R40+Set!R40+Oct!R40+Nov!R40),IF(Config!$C$6=12,SUM(+Ene!R40+Feb!R40+Mar!R40+Abr!R40+May!R40+Jun!R40+Jul!R40+Ago!R40+Set!R40+Oct!R40+Nov!R40+Dic!R40)))))))))))))</f>
        <v>0</v>
      </c>
      <c r="S40" s="356">
        <f>IF(Config!$C$6=1,SUM(+Ene!S40),IF(Config!$C$6=2,SUM(+Ene!S40+Feb!S40),IF(Config!$C$6=3,SUM(+Ene!S40+Feb!S40+Mar!S40),IF(Config!$C$6=4,SUM(+Ene!S40+Feb!S40+Mar!S40+Abr!S40),IF(Config!$C$6=5,SUM(Ene!S40+Feb!S40+Mar!S40+Abr!S40+May!S40),IF(Config!$C$6=6,SUM(+Ene!S40+Feb!S40+Mar!S40+Abr!S40+May!S40+Jun!S40),IF(Config!$C$6=7,SUM(Ene!S40+Feb!S40+Mar!S40+Abr!S40+May!S40+Jun!S40+Jul!S40),IF(Config!$C$6=8,SUM(+Ene!S40+Feb!S40+Mar!S40+Abr!S40+May!S40+Jun!S40+Jul!S40+Ago!S40),IF(Config!$C$6=9,SUM(+Ene!S40+Feb!S40+Mar!S40+Abr!S40+May!S40+Jun!S40+Jul!S40+Ago!S40+Set!S40),IF(Config!$C$6=10,SUM(+Ene!S40+Feb!S40+Mar!S40+Abr!S40+May!S40+Jun!S40+Jul!S40+Ago!S40+Set!S40+Oct!S40),IF(Config!$C$6=11,SUM(+Ene!S40+Feb!S40+Mar!S40+Abr!S40+May!S40+Jun!S40+Jul!S40+Ago!S40+Set!S40+Oct!S40+Nov!S40),IF(Config!$C$6=12,SUM(+Ene!S40+Feb!S40+Mar!S40+Abr!S40+May!S40+Jun!S40+Jul!S40+Ago!S40+Set!S40+Oct!S40+Nov!S40+Dic!S40)))))))))))))</f>
        <v>0</v>
      </c>
      <c r="T40" s="356">
        <f>IF(Config!$C$6=1,SUM(+Ene!T40),IF(Config!$C$6=2,SUM(+Ene!T40+Feb!T40),IF(Config!$C$6=3,SUM(+Ene!T40+Feb!T40+Mar!T40),IF(Config!$C$6=4,SUM(+Ene!T40+Feb!T40+Mar!T40+Abr!T40),IF(Config!$C$6=5,SUM(Ene!T40+Feb!T40+Mar!T40+Abr!T40+May!T40),IF(Config!$C$6=6,SUM(+Ene!T40+Feb!T40+Mar!T40+Abr!T40+May!T40+Jun!T40),IF(Config!$C$6=7,SUM(Ene!T40+Feb!T40+Mar!T40+Abr!T40+May!T40+Jun!T40+Jul!T40),IF(Config!$C$6=8,SUM(+Ene!T40+Feb!T40+Mar!T40+Abr!T40+May!T40+Jun!T40+Jul!T40+Ago!T40),IF(Config!$C$6=9,SUM(+Ene!T40+Feb!T40+Mar!T40+Abr!T40+May!T40+Jun!T40+Jul!T40+Ago!T40+Set!T40),IF(Config!$C$6=10,SUM(+Ene!T40+Feb!T40+Mar!T40+Abr!T40+May!T40+Jun!T40+Jul!T40+Ago!T40+Set!T40+Oct!T40),IF(Config!$C$6=11,SUM(+Ene!T40+Feb!T40+Mar!T40+Abr!T40+May!T40+Jun!T40+Jul!T40+Ago!T40+Set!T40+Oct!T40+Nov!T40),IF(Config!$C$6=12,SUM(+Ene!T40+Feb!T40+Mar!T40+Abr!T40+May!T40+Jun!T40+Jul!T40+Ago!T40+Set!T40+Oct!T40+Nov!T40+Dic!T40)))))))))))))</f>
        <v>0</v>
      </c>
      <c r="U40" s="356">
        <f>IF(Config!$C$6=1,SUM(+Ene!U40),IF(Config!$C$6=2,SUM(+Ene!U40+Feb!U40),IF(Config!$C$6=3,SUM(+Ene!U40+Feb!U40+Mar!U40),IF(Config!$C$6=4,SUM(+Ene!U40+Feb!U40+Mar!U40+Abr!U40),IF(Config!$C$6=5,SUM(Ene!U40+Feb!U40+Mar!U40+Abr!U40+May!U40),IF(Config!$C$6=6,SUM(+Ene!U40+Feb!U40+Mar!U40+Abr!U40+May!U40+Jun!U40),IF(Config!$C$6=7,SUM(Ene!U40+Feb!U40+Mar!U40+Abr!U40+May!U40+Jun!U40+Jul!U40),IF(Config!$C$6=8,SUM(+Ene!U40+Feb!U40+Mar!U40+Abr!U40+May!U40+Jun!U40+Jul!U40+Ago!U40),IF(Config!$C$6=9,SUM(+Ene!U40+Feb!U40+Mar!U40+Abr!U40+May!U40+Jun!U40+Jul!U40+Ago!U40+Set!U40),IF(Config!$C$6=10,SUM(+Ene!U40+Feb!U40+Mar!U40+Abr!U40+May!U40+Jun!U40+Jul!U40+Ago!U40+Set!U40+Oct!U40),IF(Config!$C$6=11,SUM(+Ene!U40+Feb!U40+Mar!U40+Abr!U40+May!U40+Jun!U40+Jul!U40+Ago!U40+Set!U40+Oct!U40+Nov!U40),IF(Config!$C$6=12,SUM(+Ene!U40+Feb!U40+Mar!U40+Abr!U40+May!U40+Jun!U40+Jul!U40+Ago!U40+Set!U40+Oct!U40+Nov!U40+Dic!U40)))))))))))))</f>
        <v>0</v>
      </c>
      <c r="V40" s="356">
        <f>IF(Config!$C$6=1,SUM(+Ene!V40),IF(Config!$C$6=2,SUM(+Ene!V40+Feb!V40),IF(Config!$C$6=3,SUM(+Ene!V40+Feb!V40+Mar!V40),IF(Config!$C$6=4,SUM(+Ene!V40+Feb!V40+Mar!V40+Abr!V40),IF(Config!$C$6=5,SUM(Ene!V40+Feb!V40+Mar!V40+Abr!V40+May!V40),IF(Config!$C$6=6,SUM(+Ene!V40+Feb!V40+Mar!V40+Abr!V40+May!V40+Jun!V40),IF(Config!$C$6=7,SUM(Ene!V40+Feb!V40+Mar!V40+Abr!V40+May!V40+Jun!V40+Jul!V40),IF(Config!$C$6=8,SUM(+Ene!V40+Feb!V40+Mar!V40+Abr!V40+May!V40+Jun!V40+Jul!V40+Ago!V40),IF(Config!$C$6=9,SUM(+Ene!V40+Feb!V40+Mar!V40+Abr!V40+May!V40+Jun!V40+Jul!V40+Ago!V40+Set!V40),IF(Config!$C$6=10,SUM(+Ene!V40+Feb!V40+Mar!V40+Abr!V40+May!V40+Jun!V40+Jul!V40+Ago!V40+Set!V40+Oct!V40),IF(Config!$C$6=11,SUM(+Ene!V40+Feb!V40+Mar!V40+Abr!V40+May!V40+Jun!V40+Jul!V40+Ago!V40+Set!V40+Oct!V40+Nov!V40),IF(Config!$C$6=12,SUM(+Ene!V40+Feb!V40+Mar!V40+Abr!V40+May!V40+Jun!V40+Jul!V40+Ago!V40+Set!V40+Oct!V40+Nov!V40+Dic!V40)))))))))))))</f>
        <v>0</v>
      </c>
      <c r="W40" s="356">
        <f>IF(Config!$C$6=1,SUM(+Ene!W40),IF(Config!$C$6=2,SUM(+Ene!W40+Feb!W40),IF(Config!$C$6=3,SUM(+Ene!W40+Feb!W40+Mar!W40),IF(Config!$C$6=4,SUM(+Ene!W40+Feb!W40+Mar!W40+Abr!W40),IF(Config!$C$6=5,SUM(Ene!W40+Feb!W40+Mar!W40+Abr!W40+May!W40),IF(Config!$C$6=6,SUM(+Ene!W40+Feb!W40+Mar!W40+Abr!W40+May!W40+Jun!W40),IF(Config!$C$6=7,SUM(Ene!W40+Feb!W40+Mar!W40+Abr!W40+May!W40+Jun!W40+Jul!W40),IF(Config!$C$6=8,SUM(+Ene!W40+Feb!W40+Mar!W40+Abr!W40+May!W40+Jun!W40+Jul!W40+Ago!W40),IF(Config!$C$6=9,SUM(+Ene!W40+Feb!W40+Mar!W40+Abr!W40+May!W40+Jun!W40+Jul!W40+Ago!W40+Set!W40),IF(Config!$C$6=10,SUM(+Ene!W40+Feb!W40+Mar!W40+Abr!W40+May!W40+Jun!W40+Jul!W40+Ago!W40+Set!W40+Oct!W40),IF(Config!$C$6=11,SUM(+Ene!W40+Feb!W40+Mar!W40+Abr!W40+May!W40+Jun!W40+Jul!W40+Ago!W40+Set!W40+Oct!W40+Nov!W40),IF(Config!$C$6=12,SUM(+Ene!W40+Feb!W40+Mar!W40+Abr!W40+May!W40+Jun!W40+Jul!W40+Ago!W40+Set!W40+Oct!W40+Nov!W40+Dic!W40)))))))))))))</f>
        <v>0</v>
      </c>
      <c r="X40" s="356">
        <f>IF(Config!$C$6=1,SUM(+Ene!X40),IF(Config!$C$6=2,SUM(+Ene!X40+Feb!X40),IF(Config!$C$6=3,SUM(+Ene!X40+Feb!X40+Mar!X40),IF(Config!$C$6=4,SUM(+Ene!X40+Feb!X40+Mar!X40+Abr!X40),IF(Config!$C$6=5,SUM(Ene!X40+Feb!X40+Mar!X40+Abr!X40+May!X40),IF(Config!$C$6=6,SUM(+Ene!X40+Feb!X40+Mar!X40+Abr!X40+May!X40+Jun!X40),IF(Config!$C$6=7,SUM(Ene!X40+Feb!X40+Mar!X40+Abr!X40+May!X40+Jun!X40+Jul!X40),IF(Config!$C$6=8,SUM(+Ene!X40+Feb!X40+Mar!X40+Abr!X40+May!X40+Jun!X40+Jul!X40+Ago!X40),IF(Config!$C$6=9,SUM(+Ene!X40+Feb!X40+Mar!X40+Abr!X40+May!X40+Jun!X40+Jul!X40+Ago!X40+Set!X40),IF(Config!$C$6=10,SUM(+Ene!X40+Feb!X40+Mar!X40+Abr!X40+May!X40+Jun!X40+Jul!X40+Ago!X40+Set!X40+Oct!X40),IF(Config!$C$6=11,SUM(+Ene!X40+Feb!X40+Mar!X40+Abr!X40+May!X40+Jun!X40+Jul!X40+Ago!X40+Set!X40+Oct!X40+Nov!X40),IF(Config!$C$6=12,SUM(+Ene!X40+Feb!X40+Mar!X40+Abr!X40+May!X40+Jun!X40+Jul!X40+Ago!X40+Set!X40+Oct!X40+Nov!X40+Dic!X40)))))))))))))</f>
        <v>0</v>
      </c>
      <c r="Y40" s="356">
        <f>IF(Config!$C$6=1,SUM(+Ene!Y40),IF(Config!$C$6=2,SUM(+Ene!Y40+Feb!Y40),IF(Config!$C$6=3,SUM(+Ene!Y40+Feb!Y40+Mar!Y40),IF(Config!$C$6=4,SUM(+Ene!Y40+Feb!Y40+Mar!Y40+Abr!Y40),IF(Config!$C$6=5,SUM(Ene!Y40+Feb!Y40+Mar!Y40+Abr!Y40+May!Y40),IF(Config!$C$6=6,SUM(+Ene!Y40+Feb!Y40+Mar!Y40+Abr!Y40+May!Y40+Jun!Y40),IF(Config!$C$6=7,SUM(Ene!Y40+Feb!Y40+Mar!Y40+Abr!Y40+May!Y40+Jun!Y40+Jul!Y40),IF(Config!$C$6=8,SUM(+Ene!Y40+Feb!Y40+Mar!Y40+Abr!Y40+May!Y40+Jun!Y40+Jul!Y40+Ago!Y40),IF(Config!$C$6=9,SUM(+Ene!Y40+Feb!Y40+Mar!Y40+Abr!Y40+May!Y40+Jun!Y40+Jul!Y40+Ago!Y40+Set!Y40),IF(Config!$C$6=10,SUM(+Ene!Y40+Feb!Y40+Mar!Y40+Abr!Y40+May!Y40+Jun!Y40+Jul!Y40+Ago!Y40+Set!Y40+Oct!Y40),IF(Config!$C$6=11,SUM(+Ene!Y40+Feb!Y40+Mar!Y40+Abr!Y40+May!Y40+Jun!Y40+Jul!Y40+Ago!Y40+Set!Y40+Oct!Y40+Nov!Y40),IF(Config!$C$6=12,SUM(+Ene!Y40+Feb!Y40+Mar!Y40+Abr!Y40+May!Y40+Jun!Y40+Jul!Y40+Ago!Y40+Set!Y40+Oct!Y40+Nov!Y40+Dic!Y40)))))))))))))</f>
        <v>0</v>
      </c>
      <c r="Z40" s="356">
        <f>IF(Config!$C$6=1,SUM(+Ene!Z40),IF(Config!$C$6=2,SUM(+Ene!Z40+Feb!Z40),IF(Config!$C$6=3,SUM(+Ene!Z40+Feb!Z40+Mar!Z40),IF(Config!$C$6=4,SUM(+Ene!Z40+Feb!Z40+Mar!Z40+Abr!Z40),IF(Config!$C$6=5,SUM(Ene!Z40+Feb!Z40+Mar!Z40+Abr!Z40+May!Z40),IF(Config!$C$6=6,SUM(+Ene!Z40+Feb!Z40+Mar!Z40+Abr!Z40+May!Z40+Jun!Z40),IF(Config!$C$6=7,SUM(Ene!Z40+Feb!Z40+Mar!Z40+Abr!Z40+May!Z40+Jun!Z40+Jul!Z40),IF(Config!$C$6=8,SUM(+Ene!Z40+Feb!Z40+Mar!Z40+Abr!Z40+May!Z40+Jun!Z40+Jul!Z40+Ago!Z40),IF(Config!$C$6=9,SUM(+Ene!Z40+Feb!Z40+Mar!Z40+Abr!Z40+May!Z40+Jun!Z40+Jul!Z40+Ago!Z40+Set!Z40),IF(Config!$C$6=10,SUM(+Ene!Z40+Feb!Z40+Mar!Z40+Abr!Z40+May!Z40+Jun!Z40+Jul!Z40+Ago!Z40+Set!Z40+Oct!Z40),IF(Config!$C$6=11,SUM(+Ene!Z40+Feb!Z40+Mar!Z40+Abr!Z40+May!Z40+Jun!Z40+Jul!Z40+Ago!Z40+Set!Z40+Oct!Z40+Nov!Z40),IF(Config!$C$6=12,SUM(+Ene!Z40+Feb!Z40+Mar!Z40+Abr!Z40+May!Z40+Jun!Z40+Jul!Z40+Ago!Z40+Set!Z40+Oct!Z40+Nov!Z40+Dic!Z40)))))))))))))</f>
        <v>0</v>
      </c>
      <c r="AA40" s="356">
        <f>IF(Config!$C$6=1,SUM(+Ene!AA40),IF(Config!$C$6=2,SUM(+Ene!AA40+Feb!AA40),IF(Config!$C$6=3,SUM(+Ene!AA40+Feb!AA40+Mar!AA40),IF(Config!$C$6=4,SUM(+Ene!AA40+Feb!AA40+Mar!AA40+Abr!AA40),IF(Config!$C$6=5,SUM(Ene!AA40+Feb!AA40+Mar!AA40+Abr!AA40+May!AA40),IF(Config!$C$6=6,SUM(+Ene!AA40+Feb!AA40+Mar!AA40+Abr!AA40+May!AA40+Jun!AA40),IF(Config!$C$6=7,SUM(Ene!AA40+Feb!AA40+Mar!AA40+Abr!AA40+May!AA40+Jun!AA40+Jul!AA40),IF(Config!$C$6=8,SUM(+Ene!AA40+Feb!AA40+Mar!AA40+Abr!AA40+May!AA40+Jun!AA40+Jul!AA40+Ago!AA40),IF(Config!$C$6=9,SUM(+Ene!AA40+Feb!AA40+Mar!AA40+Abr!AA40+May!AA40+Jun!AA40+Jul!AA40+Ago!AA40+Set!AA40),IF(Config!$C$6=10,SUM(+Ene!AA40+Feb!AA40+Mar!AA40+Abr!AA40+May!AA40+Jun!AA40+Jul!AA40+Ago!AA40+Set!AA40+Oct!AA40),IF(Config!$C$6=11,SUM(+Ene!AA40+Feb!AA40+Mar!AA40+Abr!AA40+May!AA40+Jun!AA40+Jul!AA40+Ago!AA40+Set!AA40+Oct!AA40+Nov!AA40),IF(Config!$C$6=12,SUM(+Ene!AA40+Feb!AA40+Mar!AA40+Abr!AA40+May!AA40+Jun!AA40+Jul!AA40+Ago!AA40+Set!AA40+Oct!AA40+Nov!AA40+Dic!AA40)))))))))))))</f>
        <v>0</v>
      </c>
      <c r="AB40" s="356">
        <f>IF(Config!$C$6=1,SUM(+Ene!AB40),IF(Config!$C$6=2,SUM(+Ene!AB40+Feb!AB40),IF(Config!$C$6=3,SUM(+Ene!AB40+Feb!AB40+Mar!AB40),IF(Config!$C$6=4,SUM(+Ene!AB40+Feb!AB40+Mar!AB40+Abr!AB40),IF(Config!$C$6=5,SUM(Ene!AB40+Feb!AB40+Mar!AB40+Abr!AB40+May!AB40),IF(Config!$C$6=6,SUM(+Ene!AB40+Feb!AB40+Mar!AB40+Abr!AB40+May!AB40+Jun!AB40),IF(Config!$C$6=7,SUM(Ene!AB40+Feb!AB40+Mar!AB40+Abr!AB40+May!AB40+Jun!AB40+Jul!AB40),IF(Config!$C$6=8,SUM(+Ene!AB40+Feb!AB40+Mar!AB40+Abr!AB40+May!AB40+Jun!AB40+Jul!AB40+Ago!AB40),IF(Config!$C$6=9,SUM(+Ene!AB40+Feb!AB40+Mar!AB40+Abr!AB40+May!AB40+Jun!AB40+Jul!AB40+Ago!AB40+Set!AB40),IF(Config!$C$6=10,SUM(+Ene!AB40+Feb!AB40+Mar!AB40+Abr!AB40+May!AB40+Jun!AB40+Jul!AB40+Ago!AB40+Set!AB40+Oct!AB40),IF(Config!$C$6=11,SUM(+Ene!AB40+Feb!AB40+Mar!AB40+Abr!AB40+May!AB40+Jun!AB40+Jul!AB40+Ago!AB40+Set!AB40+Oct!AB40+Nov!AB40),IF(Config!$C$6=12,SUM(+Ene!AB40+Feb!AB40+Mar!AB40+Abr!AB40+May!AB40+Jun!AB40+Jul!AB40+Ago!AB40+Set!AB40+Oct!AB40+Nov!AB40+Dic!AB40)))))))))))))</f>
        <v>0</v>
      </c>
      <c r="AC40" s="356">
        <f>IF(Config!$C$6=1,SUM(+Ene!AC40),IF(Config!$C$6=2,SUM(+Ene!AC40+Feb!AC40),IF(Config!$C$6=3,SUM(+Ene!AC40+Feb!AC40+Mar!AC40),IF(Config!$C$6=4,SUM(+Ene!AC40+Feb!AC40+Mar!AC40+Abr!AC40),IF(Config!$C$6=5,SUM(Ene!AC40+Feb!AC40+Mar!AC40+Abr!AC40+May!AC40),IF(Config!$C$6=6,SUM(+Ene!AC40+Feb!AC40+Mar!AC40+Abr!AC40+May!AC40+Jun!AC40),IF(Config!$C$6=7,SUM(Ene!AC40+Feb!AC40+Mar!AC40+Abr!AC40+May!AC40+Jun!AC40+Jul!AC40),IF(Config!$C$6=8,SUM(+Ene!AC40+Feb!AC40+Mar!AC40+Abr!AC40+May!AC40+Jun!AC40+Jul!AC40+Ago!AC40),IF(Config!$C$6=9,SUM(+Ene!AC40+Feb!AC40+Mar!AC40+Abr!AC40+May!AC40+Jun!AC40+Jul!AC40+Ago!AC40+Set!AC40),IF(Config!$C$6=10,SUM(+Ene!AC40+Feb!AC40+Mar!AC40+Abr!AC40+May!AC40+Jun!AC40+Jul!AC40+Ago!AC40+Set!AC40+Oct!AC40),IF(Config!$C$6=11,SUM(+Ene!AC40+Feb!AC40+Mar!AC40+Abr!AC40+May!AC40+Jun!AC40+Jul!AC40+Ago!AC40+Set!AC40+Oct!AC40+Nov!AC40),IF(Config!$C$6=12,SUM(+Ene!AC40+Feb!AC40+Mar!AC40+Abr!AC40+May!AC40+Jun!AC40+Jul!AC40+Ago!AC40+Set!AC40+Oct!AC40+Nov!AC40+Dic!AC40)))))))))))))</f>
        <v>0</v>
      </c>
      <c r="AD40" s="356">
        <f>IF(Config!$C$6=1,SUM(+Ene!AD40),IF(Config!$C$6=2,SUM(+Ene!AD40+Feb!AD40),IF(Config!$C$6=3,SUM(+Ene!AD40+Feb!AD40+Mar!AD40),IF(Config!$C$6=4,SUM(+Ene!AD40+Feb!AD40+Mar!AD40+Abr!AD40),IF(Config!$C$6=5,SUM(Ene!AD40+Feb!AD40+Mar!AD40+Abr!AD40+May!AD40),IF(Config!$C$6=6,SUM(+Ene!AD40+Feb!AD40+Mar!AD40+Abr!AD40+May!AD40+Jun!AD40),IF(Config!$C$6=7,SUM(Ene!AD40+Feb!AD40+Mar!AD40+Abr!AD40+May!AD40+Jun!AD40+Jul!AD40),IF(Config!$C$6=8,SUM(+Ene!AD40+Feb!AD40+Mar!AD40+Abr!AD40+May!AD40+Jun!AD40+Jul!AD40+Ago!AD40),IF(Config!$C$6=9,SUM(+Ene!AD40+Feb!AD40+Mar!AD40+Abr!AD40+May!AD40+Jun!AD40+Jul!AD40+Ago!AD40+Set!AD40),IF(Config!$C$6=10,SUM(+Ene!AD40+Feb!AD40+Mar!AD40+Abr!AD40+May!AD40+Jun!AD40+Jul!AD40+Ago!AD40+Set!AD40+Oct!AD40),IF(Config!$C$6=11,SUM(+Ene!AD40+Feb!AD40+Mar!AD40+Abr!AD40+May!AD40+Jun!AD40+Jul!AD40+Ago!AD40+Set!AD40+Oct!AD40+Nov!AD40),IF(Config!$C$6=12,SUM(+Ene!AD40+Feb!AD40+Mar!AD40+Abr!AD40+May!AD40+Jun!AD40+Jul!AD40+Ago!AD40+Set!AD40+Oct!AD40+Nov!AD40+Dic!AD40)))))))))))))</f>
        <v>0</v>
      </c>
      <c r="AE40" s="356">
        <f>IF(Config!$C$6=1,SUM(+Ene!AE40),IF(Config!$C$6=2,SUM(+Ene!AE40+Feb!AE40),IF(Config!$C$6=3,SUM(+Ene!AE40+Feb!AE40+Mar!AE40),IF(Config!$C$6=4,SUM(+Ene!AE40+Feb!AE40+Mar!AE40+Abr!AE40),IF(Config!$C$6=5,SUM(Ene!AE40+Feb!AE40+Mar!AE40+Abr!AE40+May!AE40),IF(Config!$C$6=6,SUM(+Ene!AE40+Feb!AE40+Mar!AE40+Abr!AE40+May!AE40+Jun!AE40),IF(Config!$C$6=7,SUM(Ene!AE40+Feb!AE40+Mar!AE40+Abr!AE40+May!AE40+Jun!AE40+Jul!AE40),IF(Config!$C$6=8,SUM(+Ene!AE40+Feb!AE40+Mar!AE40+Abr!AE40+May!AE40+Jun!AE40+Jul!AE40+Ago!AE40),IF(Config!$C$6=9,SUM(+Ene!AE40+Feb!AE40+Mar!AE40+Abr!AE40+May!AE40+Jun!AE40+Jul!AE40+Ago!AE40+Set!AE40),IF(Config!$C$6=10,SUM(+Ene!AE40+Feb!AE40+Mar!AE40+Abr!AE40+May!AE40+Jun!AE40+Jul!AE40+Ago!AE40+Set!AE40+Oct!AE40),IF(Config!$C$6=11,SUM(+Ene!AE40+Feb!AE40+Mar!AE40+Abr!AE40+May!AE40+Jun!AE40+Jul!AE40+Ago!AE40+Set!AE40+Oct!AE40+Nov!AE40),IF(Config!$C$6=12,SUM(+Ene!AE40+Feb!AE40+Mar!AE40+Abr!AE40+May!AE40+Jun!AE40+Jul!AE40+Ago!AE40+Set!AE40+Oct!AE40+Nov!AE40+Dic!AE40)))))))))))))</f>
        <v>0</v>
      </c>
      <c r="AF40" s="356">
        <f>IF(Config!$C$6=1,SUM(+Ene!AF40),IF(Config!$C$6=2,SUM(+Ene!AF40+Feb!AF40),IF(Config!$C$6=3,SUM(+Ene!AF40+Feb!AF40+Mar!AF40),IF(Config!$C$6=4,SUM(+Ene!AF40+Feb!AF40+Mar!AF40+Abr!AF40),IF(Config!$C$6=5,SUM(Ene!AF40+Feb!AF40+Mar!AF40+Abr!AF40+May!AF40),IF(Config!$C$6=6,SUM(+Ene!AF40+Feb!AF40+Mar!AF40+Abr!AF40+May!AF40+Jun!AF40),IF(Config!$C$6=7,SUM(Ene!AF40+Feb!AF40+Mar!AF40+Abr!AF40+May!AF40+Jun!AF40+Jul!AF40),IF(Config!$C$6=8,SUM(+Ene!AF40+Feb!AF40+Mar!AF40+Abr!AF40+May!AF40+Jun!AF40+Jul!AF40+Ago!AF40),IF(Config!$C$6=9,SUM(+Ene!AF40+Feb!AF40+Mar!AF40+Abr!AF40+May!AF40+Jun!AF40+Jul!AF40+Ago!AF40+Set!AF40),IF(Config!$C$6=10,SUM(+Ene!AF40+Feb!AF40+Mar!AF40+Abr!AF40+May!AF40+Jun!AF40+Jul!AF40+Ago!AF40+Set!AF40+Oct!AF40),IF(Config!$C$6=11,SUM(+Ene!AF40+Feb!AF40+Mar!AF40+Abr!AF40+May!AF40+Jun!AF40+Jul!AF40+Ago!AF40+Set!AF40+Oct!AF40+Nov!AF40),IF(Config!$C$6=12,SUM(+Ene!AF40+Feb!AF40+Mar!AF40+Abr!AF40+May!AF40+Jun!AF40+Jul!AF40+Ago!AF40+Set!AF40+Oct!AF40+Nov!AF40+Dic!AF40)))))))))))))</f>
        <v>6</v>
      </c>
      <c r="AG40" s="356">
        <f>IF(Config!$C$6=1,SUM(+Ene!AG40),IF(Config!$C$6=2,SUM(+Ene!AG40+Feb!AG40),IF(Config!$C$6=3,SUM(+Ene!AG40+Feb!AG40+Mar!AG40),IF(Config!$C$6=4,SUM(+Ene!AG40+Feb!AG40+Mar!AG40+Abr!AG40),IF(Config!$C$6=5,SUM(Ene!AG40+Feb!AG40+Mar!AG40+Abr!AG40+May!AG40),IF(Config!$C$6=6,SUM(+Ene!AG40+Feb!AG40+Mar!AG40+Abr!AG40+May!AG40+Jun!AG40),IF(Config!$C$6=7,SUM(Ene!AG40+Feb!AG40+Mar!AG40+Abr!AG40+May!AG40+Jun!AG40+Jul!AG40),IF(Config!$C$6=8,SUM(+Ene!AG40+Feb!AG40+Mar!AG40+Abr!AG40+May!AG40+Jun!AG40+Jul!AG40+Ago!AG40),IF(Config!$C$6=9,SUM(+Ene!AG40+Feb!AG40+Mar!AG40+Abr!AG40+May!AG40+Jun!AG40+Jul!AG40+Ago!AG40+Set!AG40),IF(Config!$C$6=10,SUM(+Ene!AG40+Feb!AG40+Mar!AG40+Abr!AG40+May!AG40+Jun!AG40+Jul!AG40+Ago!AG40+Set!AG40+Oct!AG40),IF(Config!$C$6=11,SUM(+Ene!AG40+Feb!AG40+Mar!AG40+Abr!AG40+May!AG40+Jun!AG40+Jul!AG40+Ago!AG40+Set!AG40+Oct!AG40+Nov!AG40),IF(Config!$C$6=12,SUM(+Ene!AG40+Feb!AG40+Mar!AG40+Abr!AG40+May!AG40+Jun!AG40+Jul!AG40+Ago!AG40+Set!AG40+Oct!AG40+Nov!AG40+Dic!AG40)))))))))))))</f>
        <v>0</v>
      </c>
      <c r="AH40" s="356">
        <f>IF(Config!$C$6=1,SUM(+Ene!AH40),IF(Config!$C$6=2,SUM(+Ene!AH40+Feb!AH40),IF(Config!$C$6=3,SUM(+Ene!AH40+Feb!AH40+Mar!AH40),IF(Config!$C$6=4,SUM(+Ene!AH40+Feb!AH40+Mar!AH40+Abr!AH40),IF(Config!$C$6=5,SUM(Ene!AH40+Feb!AH40+Mar!AH40+Abr!AH40+May!AH40),IF(Config!$C$6=6,SUM(+Ene!AH40+Feb!AH40+Mar!AH40+Abr!AH40+May!AH40+Jun!AH40),IF(Config!$C$6=7,SUM(Ene!AH40+Feb!AH40+Mar!AH40+Abr!AH40+May!AH40+Jun!AH40+Jul!AH40),IF(Config!$C$6=8,SUM(+Ene!AH40+Feb!AH40+Mar!AH40+Abr!AH40+May!AH40+Jun!AH40+Jul!AH40+Ago!AH40),IF(Config!$C$6=9,SUM(+Ene!AH40+Feb!AH40+Mar!AH40+Abr!AH40+May!AH40+Jun!AH40+Jul!AH40+Ago!AH40+Set!AH40),IF(Config!$C$6=10,SUM(+Ene!AH40+Feb!AH40+Mar!AH40+Abr!AH40+May!AH40+Jun!AH40+Jul!AH40+Ago!AH40+Set!AH40+Oct!AH40),IF(Config!$C$6=11,SUM(+Ene!AH40+Feb!AH40+Mar!AH40+Abr!AH40+May!AH40+Jun!AH40+Jul!AH40+Ago!AH40+Set!AH40+Oct!AH40+Nov!AH40),IF(Config!$C$6=12,SUM(+Ene!AH40+Feb!AH40+Mar!AH40+Abr!AH40+May!AH40+Jun!AH40+Jul!AH40+Ago!AH40+Set!AH40+Oct!AH40+Nov!AH40+Dic!AH40)))))))))))))</f>
        <v>0</v>
      </c>
      <c r="AI40" s="356">
        <f>IF(Config!$C$6=1,SUM(+Ene!AI40),IF(Config!$C$6=2,SUM(+Ene!AI40+Feb!AI40),IF(Config!$C$6=3,SUM(+Ene!AI40+Feb!AI40+Mar!AI40),IF(Config!$C$6=4,SUM(+Ene!AI40+Feb!AI40+Mar!AI40+Abr!AI40),IF(Config!$C$6=5,SUM(Ene!AI40+Feb!AI40+Mar!AI40+Abr!AI40+May!AI40),IF(Config!$C$6=6,SUM(+Ene!AI40+Feb!AI40+Mar!AI40+Abr!AI40+May!AI40+Jun!AI40),IF(Config!$C$6=7,SUM(Ene!AI40+Feb!AI40+Mar!AI40+Abr!AI40+May!AI40+Jun!AI40+Jul!AI40),IF(Config!$C$6=8,SUM(+Ene!AI40+Feb!AI40+Mar!AI40+Abr!AI40+May!AI40+Jun!AI40+Jul!AI40+Ago!AI40),IF(Config!$C$6=9,SUM(+Ene!AI40+Feb!AI40+Mar!AI40+Abr!AI40+May!AI40+Jun!AI40+Jul!AI40+Ago!AI40+Set!AI40),IF(Config!$C$6=10,SUM(+Ene!AI40+Feb!AI40+Mar!AI40+Abr!AI40+May!AI40+Jun!AI40+Jul!AI40+Ago!AI40+Set!AI40+Oct!AI40),IF(Config!$C$6=11,SUM(+Ene!AI40+Feb!AI40+Mar!AI40+Abr!AI40+May!AI40+Jun!AI40+Jul!AI40+Ago!AI40+Set!AI40+Oct!AI40+Nov!AI40),IF(Config!$C$6=12,SUM(+Ene!AI40+Feb!AI40+Mar!AI40+Abr!AI40+May!AI40+Jun!AI40+Jul!AI40+Ago!AI40+Set!AI40+Oct!AI40+Nov!AI40+Dic!AI40)))))))))))))</f>
        <v>0</v>
      </c>
      <c r="AJ40" s="356">
        <f>IF(Config!$C$6=1,SUM(+Ene!AJ40),IF(Config!$C$6=2,SUM(+Ene!AJ40+Feb!AJ40),IF(Config!$C$6=3,SUM(+Ene!AJ40+Feb!AJ40+Mar!AJ40),IF(Config!$C$6=4,SUM(+Ene!AJ40+Feb!AJ40+Mar!AJ40+Abr!AJ40),IF(Config!$C$6=5,SUM(Ene!AJ40+Feb!AJ40+Mar!AJ40+Abr!AJ40+May!AJ40),IF(Config!$C$6=6,SUM(+Ene!AJ40+Feb!AJ40+Mar!AJ40+Abr!AJ40+May!AJ40+Jun!AJ40),IF(Config!$C$6=7,SUM(Ene!AJ40+Feb!AJ40+Mar!AJ40+Abr!AJ40+May!AJ40+Jun!AJ40+Jul!AJ40),IF(Config!$C$6=8,SUM(+Ene!AJ40+Feb!AJ40+Mar!AJ40+Abr!AJ40+May!AJ40+Jun!AJ40+Jul!AJ40+Ago!AJ40),IF(Config!$C$6=9,SUM(+Ene!AJ40+Feb!AJ40+Mar!AJ40+Abr!AJ40+May!AJ40+Jun!AJ40+Jul!AJ40+Ago!AJ40+Set!AJ40),IF(Config!$C$6=10,SUM(+Ene!AJ40+Feb!AJ40+Mar!AJ40+Abr!AJ40+May!AJ40+Jun!AJ40+Jul!AJ40+Ago!AJ40+Set!AJ40+Oct!AJ40),IF(Config!$C$6=11,SUM(+Ene!AJ40+Feb!AJ40+Mar!AJ40+Abr!AJ40+May!AJ40+Jun!AJ40+Jul!AJ40+Ago!AJ40+Set!AJ40+Oct!AJ40+Nov!AJ40),IF(Config!$C$6=12,SUM(+Ene!AJ40+Feb!AJ40+Mar!AJ40+Abr!AJ40+May!AJ40+Jun!AJ40+Jul!AJ40+Ago!AJ40+Set!AJ40+Oct!AJ40+Nov!AJ40+Dic!AJ40)))))))))))))</f>
        <v>0</v>
      </c>
      <c r="AK40" s="356">
        <f>IF(Config!$C$6=1,SUM(+Ene!AK40),IF(Config!$C$6=2,SUM(+Ene!AK40+Feb!AK40),IF(Config!$C$6=3,SUM(+Ene!AK40+Feb!AK40+Mar!AK40),IF(Config!$C$6=4,SUM(+Ene!AK40+Feb!AK40+Mar!AK40+Abr!AK40),IF(Config!$C$6=5,SUM(Ene!AK40+Feb!AK40+Mar!AK40+Abr!AK40+May!AK40),IF(Config!$C$6=6,SUM(+Ene!AK40+Feb!AK40+Mar!AK40+Abr!AK40+May!AK40+Jun!AK40),IF(Config!$C$6=7,SUM(Ene!AK40+Feb!AK40+Mar!AK40+Abr!AK40+May!AK40+Jun!AK40+Jul!AK40),IF(Config!$C$6=8,SUM(+Ene!AK40+Feb!AK40+Mar!AK40+Abr!AK40+May!AK40+Jun!AK40+Jul!AK40+Ago!AK40),IF(Config!$C$6=9,SUM(+Ene!AK40+Feb!AK40+Mar!AK40+Abr!AK40+May!AK40+Jun!AK40+Jul!AK40+Ago!AK40+Set!AK40),IF(Config!$C$6=10,SUM(+Ene!AK40+Feb!AK40+Mar!AK40+Abr!AK40+May!AK40+Jun!AK40+Jul!AK40+Ago!AK40+Set!AK40+Oct!AK40),IF(Config!$C$6=11,SUM(+Ene!AK40+Feb!AK40+Mar!AK40+Abr!AK40+May!AK40+Jun!AK40+Jul!AK40+Ago!AK40+Set!AK40+Oct!AK40+Nov!AK40),IF(Config!$C$6=12,SUM(+Ene!AK40+Feb!AK40+Mar!AK40+Abr!AK40+May!AK40+Jun!AK40+Jul!AK40+Ago!AK40+Set!AK40+Oct!AK40+Nov!AK40+Dic!AK40)))))))))))))</f>
        <v>0</v>
      </c>
      <c r="AL40" s="356">
        <f>IF(Config!$C$6=1,SUM(+Ene!AL40),IF(Config!$C$6=2,SUM(+Ene!AL40+Feb!AL40),IF(Config!$C$6=3,SUM(+Ene!AL40+Feb!AL40+Mar!AL40),IF(Config!$C$6=4,SUM(+Ene!AL40+Feb!AL40+Mar!AL40+Abr!AL40),IF(Config!$C$6=5,SUM(Ene!AL40+Feb!AL40+Mar!AL40+Abr!AL40+May!AL40),IF(Config!$C$6=6,SUM(+Ene!AL40+Feb!AL40+Mar!AL40+Abr!AL40+May!AL40+Jun!AL40),IF(Config!$C$6=7,SUM(Ene!AL40+Feb!AL40+Mar!AL40+Abr!AL40+May!AL40+Jun!AL40+Jul!AL40),IF(Config!$C$6=8,SUM(+Ene!AL40+Feb!AL40+Mar!AL40+Abr!AL40+May!AL40+Jun!AL40+Jul!AL40+Ago!AL40),IF(Config!$C$6=9,SUM(+Ene!AL40+Feb!AL40+Mar!AL40+Abr!AL40+May!AL40+Jun!AL40+Jul!AL40+Ago!AL40+Set!AL40),IF(Config!$C$6=10,SUM(+Ene!AL40+Feb!AL40+Mar!AL40+Abr!AL40+May!AL40+Jun!AL40+Jul!AL40+Ago!AL40+Set!AL40+Oct!AL40),IF(Config!$C$6=11,SUM(+Ene!AL40+Feb!AL40+Mar!AL40+Abr!AL40+May!AL40+Jun!AL40+Jul!AL40+Ago!AL40+Set!AL40+Oct!AL40+Nov!AL40),IF(Config!$C$6=12,SUM(+Ene!AL40+Feb!AL40+Mar!AL40+Abr!AL40+May!AL40+Jun!AL40+Jul!AL40+Ago!AL40+Set!AL40+Oct!AL40+Nov!AL40+Dic!AL40)))))))))))))</f>
        <v>0</v>
      </c>
      <c r="AM40" s="356">
        <f>IF(Config!$C$6=1,SUM(+Ene!AM40),IF(Config!$C$6=2,SUM(+Ene!AM40+Feb!AM40),IF(Config!$C$6=3,SUM(+Ene!AM40+Feb!AM40+Mar!AM40),IF(Config!$C$6=4,SUM(+Ene!AM40+Feb!AM40+Mar!AM40+Abr!AM40),IF(Config!$C$6=5,SUM(Ene!AM40+Feb!AM40+Mar!AM40+Abr!AM40+May!AM40),IF(Config!$C$6=6,SUM(+Ene!AM40+Feb!AM40+Mar!AM40+Abr!AM40+May!AM40+Jun!AM40),IF(Config!$C$6=7,SUM(Ene!AM40+Feb!AM40+Mar!AM40+Abr!AM40+May!AM40+Jun!AM40+Jul!AM40),IF(Config!$C$6=8,SUM(+Ene!AM40+Feb!AM40+Mar!AM40+Abr!AM40+May!AM40+Jun!AM40+Jul!AM40+Ago!AM40),IF(Config!$C$6=9,SUM(+Ene!AM40+Feb!AM40+Mar!AM40+Abr!AM40+May!AM40+Jun!AM40+Jul!AM40+Ago!AM40+Set!AM40),IF(Config!$C$6=10,SUM(+Ene!AM40+Feb!AM40+Mar!AM40+Abr!AM40+May!AM40+Jun!AM40+Jul!AM40+Ago!AM40+Set!AM40+Oct!AM40),IF(Config!$C$6=11,SUM(+Ene!AM40+Feb!AM40+Mar!AM40+Abr!AM40+May!AM40+Jun!AM40+Jul!AM40+Ago!AM40+Set!AM40+Oct!AM40+Nov!AM40),IF(Config!$C$6=12,SUM(+Ene!AM40+Feb!AM40+Mar!AM40+Abr!AM40+May!AM40+Jun!AM40+Jul!AM40+Ago!AM40+Set!AM40+Oct!AM40+Nov!AM40+Dic!AM40)))))))))))))</f>
        <v>0</v>
      </c>
      <c r="AN40" s="356">
        <f>IF(Config!$C$6=1,SUM(+Ene!AN40),IF(Config!$C$6=2,SUM(+Ene!AN40+Feb!AN40),IF(Config!$C$6=3,SUM(+Ene!AN40+Feb!AN40+Mar!AN40),IF(Config!$C$6=4,SUM(+Ene!AN40+Feb!AN40+Mar!AN40+Abr!AN40),IF(Config!$C$6=5,SUM(Ene!AN40+Feb!AN40+Mar!AN40+Abr!AN40+May!AN40),IF(Config!$C$6=6,SUM(+Ene!AN40+Feb!AN40+Mar!AN40+Abr!AN40+May!AN40+Jun!AN40),IF(Config!$C$6=7,SUM(Ene!AN40+Feb!AN40+Mar!AN40+Abr!AN40+May!AN40+Jun!AN40+Jul!AN40),IF(Config!$C$6=8,SUM(+Ene!AN40+Feb!AN40+Mar!AN40+Abr!AN40+May!AN40+Jun!AN40+Jul!AN40+Ago!AN40),IF(Config!$C$6=9,SUM(+Ene!AN40+Feb!AN40+Mar!AN40+Abr!AN40+May!AN40+Jun!AN40+Jul!AN40+Ago!AN40+Set!AN40),IF(Config!$C$6=10,SUM(+Ene!AN40+Feb!AN40+Mar!AN40+Abr!AN40+May!AN40+Jun!AN40+Jul!AN40+Ago!AN40+Set!AN40+Oct!AN40),IF(Config!$C$6=11,SUM(+Ene!AN40+Feb!AN40+Mar!AN40+Abr!AN40+May!AN40+Jun!AN40+Jul!AN40+Ago!AN40+Set!AN40+Oct!AN40+Nov!AN40),IF(Config!$C$6=12,SUM(+Ene!AN40+Feb!AN40+Mar!AN40+Abr!AN40+May!AN40+Jun!AN40+Jul!AN40+Ago!AN40+Set!AN40+Oct!AN40+Nov!AN40+Dic!AN40)))))))))))))</f>
        <v>1</v>
      </c>
      <c r="AO40" s="356">
        <f>IF(Config!$C$6=1,SUM(+Ene!AO40),IF(Config!$C$6=2,SUM(+Ene!AO40+Feb!AO40),IF(Config!$C$6=3,SUM(+Ene!AO40+Feb!AO40+Mar!AO40),IF(Config!$C$6=4,SUM(+Ene!AO40+Feb!AO40+Mar!AO40+Abr!AO40),IF(Config!$C$6=5,SUM(Ene!AO40+Feb!AO40+Mar!AO40+Abr!AO40+May!AO40),IF(Config!$C$6=6,SUM(+Ene!AO40+Feb!AO40+Mar!AO40+Abr!AO40+May!AO40+Jun!AO40),IF(Config!$C$6=7,SUM(Ene!AO40+Feb!AO40+Mar!AO40+Abr!AO40+May!AO40+Jun!AO40+Jul!AO40),IF(Config!$C$6=8,SUM(+Ene!AO40+Feb!AO40+Mar!AO40+Abr!AO40+May!AO40+Jun!AO40+Jul!AO40+Ago!AO40),IF(Config!$C$6=9,SUM(+Ene!AO40+Feb!AO40+Mar!AO40+Abr!AO40+May!AO40+Jun!AO40+Jul!AO40+Ago!AO40+Set!AO40),IF(Config!$C$6=10,SUM(+Ene!AO40+Feb!AO40+Mar!AO40+Abr!AO40+May!AO40+Jun!AO40+Jul!AO40+Ago!AO40+Set!AO40+Oct!AO40),IF(Config!$C$6=11,SUM(+Ene!AO40+Feb!AO40+Mar!AO40+Abr!AO40+May!AO40+Jun!AO40+Jul!AO40+Ago!AO40+Set!AO40+Oct!AO40+Nov!AO40),IF(Config!$C$6=12,SUM(+Ene!AO40+Feb!AO40+Mar!AO40+Abr!AO40+May!AO40+Jun!AO40+Jul!AO40+Ago!AO40+Set!AO40+Oct!AO40+Nov!AO40+Dic!AO40)))))))))))))</f>
        <v>1</v>
      </c>
      <c r="AP40" s="356">
        <f>IF(Config!$C$6=1,SUM(+Ene!AP40),IF(Config!$C$6=2,SUM(+Ene!AP40+Feb!AP40),IF(Config!$C$6=3,SUM(+Ene!AP40+Feb!AP40+Mar!AP40),IF(Config!$C$6=4,SUM(+Ene!AP40+Feb!AP40+Mar!AP40+Abr!AP40),IF(Config!$C$6=5,SUM(Ene!AP40+Feb!AP40+Mar!AP40+Abr!AP40+May!AP40),IF(Config!$C$6=6,SUM(+Ene!AP40+Feb!AP40+Mar!AP40+Abr!AP40+May!AP40+Jun!AP40),IF(Config!$C$6=7,SUM(Ene!AP40+Feb!AP40+Mar!AP40+Abr!AP40+May!AP40+Jun!AP40+Jul!AP40),IF(Config!$C$6=8,SUM(+Ene!AP40+Feb!AP40+Mar!AP40+Abr!AP40+May!AP40+Jun!AP40+Jul!AP40+Ago!AP40),IF(Config!$C$6=9,SUM(+Ene!AP40+Feb!AP40+Mar!AP40+Abr!AP40+May!AP40+Jun!AP40+Jul!AP40+Ago!AP40+Set!AP40),IF(Config!$C$6=10,SUM(+Ene!AP40+Feb!AP40+Mar!AP40+Abr!AP40+May!AP40+Jun!AP40+Jul!AP40+Ago!AP40+Set!AP40+Oct!AP40),IF(Config!$C$6=11,SUM(+Ene!AP40+Feb!AP40+Mar!AP40+Abr!AP40+May!AP40+Jun!AP40+Jul!AP40+Ago!AP40+Set!AP40+Oct!AP40+Nov!AP40),IF(Config!$C$6=12,SUM(+Ene!AP40+Feb!AP40+Mar!AP40+Abr!AP40+May!AP40+Jun!AP40+Jul!AP40+Ago!AP40+Set!AP40+Oct!AP40+Nov!AP40+Dic!AP40)))))))))))))</f>
        <v>0</v>
      </c>
      <c r="AQ40" s="356">
        <f>IF(Config!$C$6=1,SUM(+Ene!AQ40),IF(Config!$C$6=2,SUM(+Ene!AQ40+Feb!AQ40),IF(Config!$C$6=3,SUM(+Ene!AQ40+Feb!AQ40+Mar!AQ40),IF(Config!$C$6=4,SUM(+Ene!AQ40+Feb!AQ40+Mar!AQ40+Abr!AQ40),IF(Config!$C$6=5,SUM(Ene!AQ40+Feb!AQ40+Mar!AQ40+Abr!AQ40+May!AQ40),IF(Config!$C$6=6,SUM(+Ene!AQ40+Feb!AQ40+Mar!AQ40+Abr!AQ40+May!AQ40+Jun!AQ40),IF(Config!$C$6=7,SUM(Ene!AQ40+Feb!AQ40+Mar!AQ40+Abr!AQ40+May!AQ40+Jun!AQ40+Jul!AQ40),IF(Config!$C$6=8,SUM(+Ene!AQ40+Feb!AQ40+Mar!AQ40+Abr!AQ40+May!AQ40+Jun!AQ40+Jul!AQ40+Ago!AQ40),IF(Config!$C$6=9,SUM(+Ene!AQ40+Feb!AQ40+Mar!AQ40+Abr!AQ40+May!AQ40+Jun!AQ40+Jul!AQ40+Ago!AQ40+Set!AQ40),IF(Config!$C$6=10,SUM(+Ene!AQ40+Feb!AQ40+Mar!AQ40+Abr!AQ40+May!AQ40+Jun!AQ40+Jul!AQ40+Ago!AQ40+Set!AQ40+Oct!AQ40),IF(Config!$C$6=11,SUM(+Ene!AQ40+Feb!AQ40+Mar!AQ40+Abr!AQ40+May!AQ40+Jun!AQ40+Jul!AQ40+Ago!AQ40+Set!AQ40+Oct!AQ40+Nov!AQ40),IF(Config!$C$6=12,SUM(+Ene!AQ40+Feb!AQ40+Mar!AQ40+Abr!AQ40+May!AQ40+Jun!AQ40+Jul!AQ40+Ago!AQ40+Set!AQ40+Oct!AQ40+Nov!AQ40+Dic!AQ40)))))))))))))</f>
        <v>0</v>
      </c>
      <c r="AR40" s="356">
        <f>IF(Config!$C$6=1,SUM(+Ene!AR40),IF(Config!$C$6=2,SUM(+Ene!AR40+Feb!AR40),IF(Config!$C$6=3,SUM(+Ene!AR40+Feb!AR40+Mar!AR40),IF(Config!$C$6=4,SUM(+Ene!AR40+Feb!AR40+Mar!AR40+Abr!AR40),IF(Config!$C$6=5,SUM(Ene!AR40+Feb!AR40+Mar!AR40+Abr!AR40+May!AR40),IF(Config!$C$6=6,SUM(+Ene!AR40+Feb!AR40+Mar!AR40+Abr!AR40+May!AR40+Jun!AR40),IF(Config!$C$6=7,SUM(Ene!AR40+Feb!AR40+Mar!AR40+Abr!AR40+May!AR40+Jun!AR40+Jul!AR40),IF(Config!$C$6=8,SUM(+Ene!AR40+Feb!AR40+Mar!AR40+Abr!AR40+May!AR40+Jun!AR40+Jul!AR40+Ago!AR40),IF(Config!$C$6=9,SUM(+Ene!AR40+Feb!AR40+Mar!AR40+Abr!AR40+May!AR40+Jun!AR40+Jul!AR40+Ago!AR40+Set!AR40),IF(Config!$C$6=10,SUM(+Ene!AR40+Feb!AR40+Mar!AR40+Abr!AR40+May!AR40+Jun!AR40+Jul!AR40+Ago!AR40+Set!AR40+Oct!AR40),IF(Config!$C$6=11,SUM(+Ene!AR40+Feb!AR40+Mar!AR40+Abr!AR40+May!AR40+Jun!AR40+Jul!AR40+Ago!AR40+Set!AR40+Oct!AR40+Nov!AR40),IF(Config!$C$6=12,SUM(+Ene!AR40+Feb!AR40+Mar!AR40+Abr!AR40+May!AR40+Jun!AR40+Jul!AR40+Ago!AR40+Set!AR40+Oct!AR40+Nov!AR40+Dic!AR40)))))))))))))</f>
        <v>0</v>
      </c>
      <c r="AS40" s="356">
        <f>IF(Config!$C$6=1,SUM(+Ene!AS40),IF(Config!$C$6=2,SUM(+Ene!AS40+Feb!AS40),IF(Config!$C$6=3,SUM(+Ene!AS40+Feb!AS40+Mar!AS40),IF(Config!$C$6=4,SUM(+Ene!AS40+Feb!AS40+Mar!AS40+Abr!AS40),IF(Config!$C$6=5,SUM(Ene!AS40+Feb!AS40+Mar!AS40+Abr!AS40+May!AS40),IF(Config!$C$6=6,SUM(+Ene!AS40+Feb!AS40+Mar!AS40+Abr!AS40+May!AS40+Jun!AS40),IF(Config!$C$6=7,SUM(Ene!AS40+Feb!AS40+Mar!AS40+Abr!AS40+May!AS40+Jun!AS40+Jul!AS40),IF(Config!$C$6=8,SUM(+Ene!AS40+Feb!AS40+Mar!AS40+Abr!AS40+May!AS40+Jun!AS40+Jul!AS40+Ago!AS40),IF(Config!$C$6=9,SUM(+Ene!AS40+Feb!AS40+Mar!AS40+Abr!AS40+May!AS40+Jun!AS40+Jul!AS40+Ago!AS40+Set!AS40),IF(Config!$C$6=10,SUM(+Ene!AS40+Feb!AS40+Mar!AS40+Abr!AS40+May!AS40+Jun!AS40+Jul!AS40+Ago!AS40+Set!AS40+Oct!AS40),IF(Config!$C$6=11,SUM(+Ene!AS40+Feb!AS40+Mar!AS40+Abr!AS40+May!AS40+Jun!AS40+Jul!AS40+Ago!AS40+Set!AS40+Oct!AS40+Nov!AS40),IF(Config!$C$6=12,SUM(+Ene!AS40+Feb!AS40+Mar!AS40+Abr!AS40+May!AS40+Jun!AS40+Jul!AS40+Ago!AS40+Set!AS40+Oct!AS40+Nov!AS40+Dic!AS40)))))))))))))</f>
        <v>0</v>
      </c>
      <c r="AT40" s="356">
        <f>IF(Config!$C$6=1,SUM(+Ene!AT40),IF(Config!$C$6=2,SUM(+Ene!AT40+Feb!AT40),IF(Config!$C$6=3,SUM(+Ene!AT40+Feb!AT40+Mar!AT40),IF(Config!$C$6=4,SUM(+Ene!AT40+Feb!AT40+Mar!AT40+Abr!AT40),IF(Config!$C$6=5,SUM(Ene!AT40+Feb!AT40+Mar!AT40+Abr!AT40+May!AT40),IF(Config!$C$6=6,SUM(+Ene!AT40+Feb!AT40+Mar!AT40+Abr!AT40+May!AT40+Jun!AT40),IF(Config!$C$6=7,SUM(Ene!AT40+Feb!AT40+Mar!AT40+Abr!AT40+May!AT40+Jun!AT40+Jul!AT40),IF(Config!$C$6=8,SUM(+Ene!AT40+Feb!AT40+Mar!AT40+Abr!AT40+May!AT40+Jun!AT40+Jul!AT40+Ago!AT40),IF(Config!$C$6=9,SUM(+Ene!AT40+Feb!AT40+Mar!AT40+Abr!AT40+May!AT40+Jun!AT40+Jul!AT40+Ago!AT40+Set!AT40),IF(Config!$C$6=10,SUM(+Ene!AT40+Feb!AT40+Mar!AT40+Abr!AT40+May!AT40+Jun!AT40+Jul!AT40+Ago!AT40+Set!AT40+Oct!AT40),IF(Config!$C$6=11,SUM(+Ene!AT40+Feb!AT40+Mar!AT40+Abr!AT40+May!AT40+Jun!AT40+Jul!AT40+Ago!AT40+Set!AT40+Oct!AT40+Nov!AT40),IF(Config!$C$6=12,SUM(+Ene!AT40+Feb!AT40+Mar!AT40+Abr!AT40+May!AT40+Jun!AT40+Jul!AT40+Ago!AT40+Set!AT40+Oct!AT40+Nov!AT40+Dic!AT40)))))))))))))</f>
        <v>0</v>
      </c>
      <c r="AU40" s="367">
        <f t="shared" si="8"/>
        <v>8</v>
      </c>
      <c r="AV40" s="37">
        <f t="shared" si="9"/>
        <v>0</v>
      </c>
      <c r="AW40" s="37">
        <f t="shared" si="10"/>
        <v>0</v>
      </c>
      <c r="AX40" s="37">
        <f t="shared" si="11"/>
        <v>0</v>
      </c>
      <c r="AY40" s="37">
        <f t="shared" si="12"/>
        <v>0</v>
      </c>
      <c r="AZ40" s="37">
        <f t="shared" si="13"/>
        <v>0</v>
      </c>
      <c r="BA40" s="37">
        <f t="shared" si="14"/>
        <v>0</v>
      </c>
      <c r="BB40" s="37">
        <f t="shared" si="15"/>
        <v>6</v>
      </c>
      <c r="BC40" s="37">
        <f t="shared" si="16"/>
        <v>0</v>
      </c>
      <c r="BD40" s="38">
        <f t="shared" si="17"/>
        <v>2</v>
      </c>
      <c r="BE40" s="37">
        <f t="shared" si="18"/>
        <v>0</v>
      </c>
      <c r="BF40" s="54">
        <f t="shared" si="6"/>
        <v>8</v>
      </c>
      <c r="BG40" t="str">
        <f t="shared" si="7"/>
        <v>OK</v>
      </c>
    </row>
    <row r="41" spans="1:59" ht="30" x14ac:dyDescent="0.25">
      <c r="A41" s="352">
        <v>38</v>
      </c>
      <c r="B41" s="355" t="s">
        <v>646</v>
      </c>
      <c r="C41" s="361" t="s">
        <v>731</v>
      </c>
      <c r="D41" s="356">
        <f>IF(Config!$C$6=1,SUM(+Ene!D41),IF(Config!$C$6=2,SUM(+Ene!D41+Feb!D41),IF(Config!$C$6=3,SUM(+Ene!D41+Feb!D41+Mar!D41),IF(Config!$C$6=4,SUM(+Ene!D41+Feb!D41+Mar!D41+Abr!D41),IF(Config!$C$6=5,SUM(Ene!D41+Feb!D41+Mar!D41+Abr!D41+May!D41),IF(Config!$C$6=6,SUM(+Ene!D41+Feb!D41+Mar!D41+Abr!D41+May!D41+Jun!D41),IF(Config!$C$6=7,SUM(Ene!D41+Feb!D41+Mar!D41+Abr!D41+May!D41+Jun!D41+Jul!D41),IF(Config!$C$6=8,SUM(+Ene!D41+Feb!D41+Mar!D41+Abr!D41+May!D41+Jun!D41+Jul!D41+Ago!D41),IF(Config!$C$6=9,SUM(+Ene!D41+Feb!D41+Mar!D41+Abr!D41+May!D41+Jun!D41+Jul!D41+Ago!D41+Set!D41),IF(Config!$C$6=10,SUM(+Ene!D41+Feb!D41+Mar!D41+Abr!D41+May!D41+Jun!D41+Jul!D41+Ago!D41+Set!D41+Oct!D41),IF(Config!$C$6=11,SUM(+Ene!D41+Feb!D41+Mar!D41+Abr!D41+May!D41+Jun!D41+Jul!D41+Ago!D41+Set!D41+Oct!D41+Nov!D41),IF(Config!$C$6=12,SUM(+Ene!D41+Feb!D41+Mar!D41+Abr!D41+May!D41+Jun!D41+Jul!D41+Ago!D41+Set!D41+Oct!D41+Nov!D41+Dic!D41)))))))))))))</f>
        <v>0</v>
      </c>
      <c r="E41" s="356">
        <f>IF(Config!$C$6=1,SUM(+Ene!E41),IF(Config!$C$6=2,SUM(+Ene!E41+Feb!E41),IF(Config!$C$6=3,SUM(+Ene!E41+Feb!E41+Mar!E41),IF(Config!$C$6=4,SUM(+Ene!E41+Feb!E41+Mar!E41+Abr!E41),IF(Config!$C$6=5,SUM(Ene!E41+Feb!E41+Mar!E41+Abr!E41+May!E41),IF(Config!$C$6=6,SUM(+Ene!E41+Feb!E41+Mar!E41+Abr!E41+May!E41+Jun!E41),IF(Config!$C$6=7,SUM(Ene!E41+Feb!E41+Mar!E41+Abr!E41+May!E41+Jun!E41+Jul!E41),IF(Config!$C$6=8,SUM(+Ene!E41+Feb!E41+Mar!E41+Abr!E41+May!E41+Jun!E41+Jul!E41+Ago!E41),IF(Config!$C$6=9,SUM(+Ene!E41+Feb!E41+Mar!E41+Abr!E41+May!E41+Jun!E41+Jul!E41+Ago!E41+Set!E41),IF(Config!$C$6=10,SUM(+Ene!E41+Feb!E41+Mar!E41+Abr!E41+May!E41+Jun!E41+Jul!E41+Ago!E41+Set!E41+Oct!E41),IF(Config!$C$6=11,SUM(+Ene!E41+Feb!E41+Mar!E41+Abr!E41+May!E41+Jun!E41+Jul!E41+Ago!E41+Set!E41+Oct!E41+Nov!E41),IF(Config!$C$6=12,SUM(+Ene!E41+Feb!E41+Mar!E41+Abr!E41+May!E41+Jun!E41+Jul!E41+Ago!E41+Set!E41+Oct!E41+Nov!E41+Dic!E41)))))))))))))</f>
        <v>0</v>
      </c>
      <c r="F41" s="356">
        <f>IF(Config!$C$6=1,SUM(+Ene!F41),IF(Config!$C$6=2,SUM(+Ene!F41+Feb!F41),IF(Config!$C$6=3,SUM(+Ene!F41+Feb!F41+Mar!F41),IF(Config!$C$6=4,SUM(+Ene!F41+Feb!F41+Mar!F41+Abr!F41),IF(Config!$C$6=5,SUM(Ene!F41+Feb!F41+Mar!F41+Abr!F41+May!F41),IF(Config!$C$6=6,SUM(+Ene!F41+Feb!F41+Mar!F41+Abr!F41+May!F41+Jun!F41),IF(Config!$C$6=7,SUM(Ene!F41+Feb!F41+Mar!F41+Abr!F41+May!F41+Jun!F41+Jul!F41),IF(Config!$C$6=8,SUM(+Ene!F41+Feb!F41+Mar!F41+Abr!F41+May!F41+Jun!F41+Jul!F41+Ago!F41),IF(Config!$C$6=9,SUM(+Ene!F41+Feb!F41+Mar!F41+Abr!F41+May!F41+Jun!F41+Jul!F41+Ago!F41+Set!F41),IF(Config!$C$6=10,SUM(+Ene!F41+Feb!F41+Mar!F41+Abr!F41+May!F41+Jun!F41+Jul!F41+Ago!F41+Set!F41+Oct!F41),IF(Config!$C$6=11,SUM(+Ene!F41+Feb!F41+Mar!F41+Abr!F41+May!F41+Jun!F41+Jul!F41+Ago!F41+Set!F41+Oct!F41+Nov!F41),IF(Config!$C$6=12,SUM(+Ene!F41+Feb!F41+Mar!F41+Abr!F41+May!F41+Jun!F41+Jul!F41+Ago!F41+Set!F41+Oct!F41+Nov!F41+Dic!F41)))))))))))))</f>
        <v>0</v>
      </c>
      <c r="G41" s="356">
        <f>IF(Config!$C$6=1,SUM(+Ene!G41),IF(Config!$C$6=2,SUM(+Ene!G41+Feb!G41),IF(Config!$C$6=3,SUM(+Ene!G41+Feb!G41+Mar!G41),IF(Config!$C$6=4,SUM(+Ene!G41+Feb!G41+Mar!G41+Abr!G41),IF(Config!$C$6=5,SUM(Ene!G41+Feb!G41+Mar!G41+Abr!G41+May!G41),IF(Config!$C$6=6,SUM(+Ene!G41+Feb!G41+Mar!G41+Abr!G41+May!G41+Jun!G41),IF(Config!$C$6=7,SUM(Ene!G41+Feb!G41+Mar!G41+Abr!G41+May!G41+Jun!G41+Jul!G41),IF(Config!$C$6=8,SUM(+Ene!G41+Feb!G41+Mar!G41+Abr!G41+May!G41+Jun!G41+Jul!G41+Ago!G41),IF(Config!$C$6=9,SUM(+Ene!G41+Feb!G41+Mar!G41+Abr!G41+May!G41+Jun!G41+Jul!G41+Ago!G41+Set!G41),IF(Config!$C$6=10,SUM(+Ene!G41+Feb!G41+Mar!G41+Abr!G41+May!G41+Jun!G41+Jul!G41+Ago!G41+Set!G41+Oct!G41),IF(Config!$C$6=11,SUM(+Ene!G41+Feb!G41+Mar!G41+Abr!G41+May!G41+Jun!G41+Jul!G41+Ago!G41+Set!G41+Oct!G41+Nov!G41),IF(Config!$C$6=12,SUM(+Ene!G41+Feb!G41+Mar!G41+Abr!G41+May!G41+Jun!G41+Jul!G41+Ago!G41+Set!G41+Oct!G41+Nov!G41+Dic!G41)))))))))))))</f>
        <v>4</v>
      </c>
      <c r="H41" s="356">
        <f>IF(Config!$C$6=1,SUM(+Ene!H41),IF(Config!$C$6=2,SUM(+Ene!H41+Feb!H41),IF(Config!$C$6=3,SUM(+Ene!H41+Feb!H41+Mar!H41),IF(Config!$C$6=4,SUM(+Ene!H41+Feb!H41+Mar!H41+Abr!H41),IF(Config!$C$6=5,SUM(Ene!H41+Feb!H41+Mar!H41+Abr!H41+May!H41),IF(Config!$C$6=6,SUM(+Ene!H41+Feb!H41+Mar!H41+Abr!H41+May!H41+Jun!H41),IF(Config!$C$6=7,SUM(Ene!H41+Feb!H41+Mar!H41+Abr!H41+May!H41+Jun!H41+Jul!H41),IF(Config!$C$6=8,SUM(+Ene!H41+Feb!H41+Mar!H41+Abr!H41+May!H41+Jun!H41+Jul!H41+Ago!H41),IF(Config!$C$6=9,SUM(+Ene!H41+Feb!H41+Mar!H41+Abr!H41+May!H41+Jun!H41+Jul!H41+Ago!H41+Set!H41),IF(Config!$C$6=10,SUM(+Ene!H41+Feb!H41+Mar!H41+Abr!H41+May!H41+Jun!H41+Jul!H41+Ago!H41+Set!H41+Oct!H41),IF(Config!$C$6=11,SUM(+Ene!H41+Feb!H41+Mar!H41+Abr!H41+May!H41+Jun!H41+Jul!H41+Ago!H41+Set!H41+Oct!H41+Nov!H41),IF(Config!$C$6=12,SUM(+Ene!H41+Feb!H41+Mar!H41+Abr!H41+May!H41+Jun!H41+Jul!H41+Ago!H41+Set!H41+Oct!H41+Nov!H41+Dic!H41)))))))))))))</f>
        <v>0</v>
      </c>
      <c r="I41" s="356">
        <f>IF(Config!$C$6=1,SUM(+Ene!I41),IF(Config!$C$6=2,SUM(+Ene!I41+Feb!I41),IF(Config!$C$6=3,SUM(+Ene!I41+Feb!I41+Mar!I41),IF(Config!$C$6=4,SUM(+Ene!I41+Feb!I41+Mar!I41+Abr!I41),IF(Config!$C$6=5,SUM(Ene!I41+Feb!I41+Mar!I41+Abr!I41+May!I41),IF(Config!$C$6=6,SUM(+Ene!I41+Feb!I41+Mar!I41+Abr!I41+May!I41+Jun!I41),IF(Config!$C$6=7,SUM(Ene!I41+Feb!I41+Mar!I41+Abr!I41+May!I41+Jun!I41+Jul!I41),IF(Config!$C$6=8,SUM(+Ene!I41+Feb!I41+Mar!I41+Abr!I41+May!I41+Jun!I41+Jul!I41+Ago!I41),IF(Config!$C$6=9,SUM(+Ene!I41+Feb!I41+Mar!I41+Abr!I41+May!I41+Jun!I41+Jul!I41+Ago!I41+Set!I41),IF(Config!$C$6=10,SUM(+Ene!I41+Feb!I41+Mar!I41+Abr!I41+May!I41+Jun!I41+Jul!I41+Ago!I41+Set!I41+Oct!I41),IF(Config!$C$6=11,SUM(+Ene!I41+Feb!I41+Mar!I41+Abr!I41+May!I41+Jun!I41+Jul!I41+Ago!I41+Set!I41+Oct!I41+Nov!I41),IF(Config!$C$6=12,SUM(+Ene!I41+Feb!I41+Mar!I41+Abr!I41+May!I41+Jun!I41+Jul!I41+Ago!I41+Set!I41+Oct!I41+Nov!I41+Dic!I41)))))))))))))</f>
        <v>0</v>
      </c>
      <c r="J41" s="356">
        <f>IF(Config!$C$6=1,SUM(+Ene!J41),IF(Config!$C$6=2,SUM(+Ene!J41+Feb!J41),IF(Config!$C$6=3,SUM(+Ene!J41+Feb!J41+Mar!J41),IF(Config!$C$6=4,SUM(+Ene!J41+Feb!J41+Mar!J41+Abr!J41),IF(Config!$C$6=5,SUM(Ene!J41+Feb!J41+Mar!J41+Abr!J41+May!J41),IF(Config!$C$6=6,SUM(+Ene!J41+Feb!J41+Mar!J41+Abr!J41+May!J41+Jun!J41),IF(Config!$C$6=7,SUM(Ene!J41+Feb!J41+Mar!J41+Abr!J41+May!J41+Jun!J41+Jul!J41),IF(Config!$C$6=8,SUM(+Ene!J41+Feb!J41+Mar!J41+Abr!J41+May!J41+Jun!J41+Jul!J41+Ago!J41),IF(Config!$C$6=9,SUM(+Ene!J41+Feb!J41+Mar!J41+Abr!J41+May!J41+Jun!J41+Jul!J41+Ago!J41+Set!J41),IF(Config!$C$6=10,SUM(+Ene!J41+Feb!J41+Mar!J41+Abr!J41+May!J41+Jun!J41+Jul!J41+Ago!J41+Set!J41+Oct!J41),IF(Config!$C$6=11,SUM(+Ene!J41+Feb!J41+Mar!J41+Abr!J41+May!J41+Jun!J41+Jul!J41+Ago!J41+Set!J41+Oct!J41+Nov!J41),IF(Config!$C$6=12,SUM(+Ene!J41+Feb!J41+Mar!J41+Abr!J41+May!J41+Jun!J41+Jul!J41+Ago!J41+Set!J41+Oct!J41+Nov!J41+Dic!J41)))))))))))))</f>
        <v>0</v>
      </c>
      <c r="K41" s="356">
        <f>IF(Config!$C$6=1,SUM(+Ene!K41),IF(Config!$C$6=2,SUM(+Ene!K41+Feb!K41),IF(Config!$C$6=3,SUM(+Ene!K41+Feb!K41+Mar!K41),IF(Config!$C$6=4,SUM(+Ene!K41+Feb!K41+Mar!K41+Abr!K41),IF(Config!$C$6=5,SUM(Ene!K41+Feb!K41+Mar!K41+Abr!K41+May!K41),IF(Config!$C$6=6,SUM(+Ene!K41+Feb!K41+Mar!K41+Abr!K41+May!K41+Jun!K41),IF(Config!$C$6=7,SUM(Ene!K41+Feb!K41+Mar!K41+Abr!K41+May!K41+Jun!K41+Jul!K41),IF(Config!$C$6=8,SUM(+Ene!K41+Feb!K41+Mar!K41+Abr!K41+May!K41+Jun!K41+Jul!K41+Ago!K41),IF(Config!$C$6=9,SUM(+Ene!K41+Feb!K41+Mar!K41+Abr!K41+May!K41+Jun!K41+Jul!K41+Ago!K41+Set!K41),IF(Config!$C$6=10,SUM(+Ene!K41+Feb!K41+Mar!K41+Abr!K41+May!K41+Jun!K41+Jul!K41+Ago!K41+Set!K41+Oct!K41),IF(Config!$C$6=11,SUM(+Ene!K41+Feb!K41+Mar!K41+Abr!K41+May!K41+Jun!K41+Jul!K41+Ago!K41+Set!K41+Oct!K41+Nov!K41),IF(Config!$C$6=12,SUM(+Ene!K41+Feb!K41+Mar!K41+Abr!K41+May!K41+Jun!K41+Jul!K41+Ago!K41+Set!K41+Oct!K41+Nov!K41+Dic!K41)))))))))))))</f>
        <v>0</v>
      </c>
      <c r="L41" s="356">
        <f>IF(Config!$C$6=1,SUM(+Ene!L41),IF(Config!$C$6=2,SUM(+Ene!L41+Feb!L41),IF(Config!$C$6=3,SUM(+Ene!L41+Feb!L41+Mar!L41),IF(Config!$C$6=4,SUM(+Ene!L41+Feb!L41+Mar!L41+Abr!L41),IF(Config!$C$6=5,SUM(Ene!L41+Feb!L41+Mar!L41+Abr!L41+May!L41),IF(Config!$C$6=6,SUM(+Ene!L41+Feb!L41+Mar!L41+Abr!L41+May!L41+Jun!L41),IF(Config!$C$6=7,SUM(Ene!L41+Feb!L41+Mar!L41+Abr!L41+May!L41+Jun!L41+Jul!L41),IF(Config!$C$6=8,SUM(+Ene!L41+Feb!L41+Mar!L41+Abr!L41+May!L41+Jun!L41+Jul!L41+Ago!L41),IF(Config!$C$6=9,SUM(+Ene!L41+Feb!L41+Mar!L41+Abr!L41+May!L41+Jun!L41+Jul!L41+Ago!L41+Set!L41),IF(Config!$C$6=10,SUM(+Ene!L41+Feb!L41+Mar!L41+Abr!L41+May!L41+Jun!L41+Jul!L41+Ago!L41+Set!L41+Oct!L41),IF(Config!$C$6=11,SUM(+Ene!L41+Feb!L41+Mar!L41+Abr!L41+May!L41+Jun!L41+Jul!L41+Ago!L41+Set!L41+Oct!L41+Nov!L41),IF(Config!$C$6=12,SUM(+Ene!L41+Feb!L41+Mar!L41+Abr!L41+May!L41+Jun!L41+Jul!L41+Ago!L41+Set!L41+Oct!L41+Nov!L41+Dic!L41)))))))))))))</f>
        <v>0</v>
      </c>
      <c r="M41" s="356">
        <f>IF(Config!$C$6=1,SUM(+Ene!M41),IF(Config!$C$6=2,SUM(+Ene!M41+Feb!M41),IF(Config!$C$6=3,SUM(+Ene!M41+Feb!M41+Mar!M41),IF(Config!$C$6=4,SUM(+Ene!M41+Feb!M41+Mar!M41+Abr!M41),IF(Config!$C$6=5,SUM(Ene!M41+Feb!M41+Mar!M41+Abr!M41+May!M41),IF(Config!$C$6=6,SUM(+Ene!M41+Feb!M41+Mar!M41+Abr!M41+May!M41+Jun!M41),IF(Config!$C$6=7,SUM(Ene!M41+Feb!M41+Mar!M41+Abr!M41+May!M41+Jun!M41+Jul!M41),IF(Config!$C$6=8,SUM(+Ene!M41+Feb!M41+Mar!M41+Abr!M41+May!M41+Jun!M41+Jul!M41+Ago!M41),IF(Config!$C$6=9,SUM(+Ene!M41+Feb!M41+Mar!M41+Abr!M41+May!M41+Jun!M41+Jul!M41+Ago!M41+Set!M41),IF(Config!$C$6=10,SUM(+Ene!M41+Feb!M41+Mar!M41+Abr!M41+May!M41+Jun!M41+Jul!M41+Ago!M41+Set!M41+Oct!M41),IF(Config!$C$6=11,SUM(+Ene!M41+Feb!M41+Mar!M41+Abr!M41+May!M41+Jun!M41+Jul!M41+Ago!M41+Set!M41+Oct!M41+Nov!M41),IF(Config!$C$6=12,SUM(+Ene!M41+Feb!M41+Mar!M41+Abr!M41+May!M41+Jun!M41+Jul!M41+Ago!M41+Set!M41+Oct!M41+Nov!M41+Dic!M41)))))))))))))</f>
        <v>0</v>
      </c>
      <c r="N41" s="356">
        <f>IF(Config!$C$6=1,SUM(+Ene!N41),IF(Config!$C$6=2,SUM(+Ene!N41+Feb!N41),IF(Config!$C$6=3,SUM(+Ene!N41+Feb!N41+Mar!N41),IF(Config!$C$6=4,SUM(+Ene!N41+Feb!N41+Mar!N41+Abr!N41),IF(Config!$C$6=5,SUM(Ene!N41+Feb!N41+Mar!N41+Abr!N41+May!N41),IF(Config!$C$6=6,SUM(+Ene!N41+Feb!N41+Mar!N41+Abr!N41+May!N41+Jun!N41),IF(Config!$C$6=7,SUM(Ene!N41+Feb!N41+Mar!N41+Abr!N41+May!N41+Jun!N41+Jul!N41),IF(Config!$C$6=8,SUM(+Ene!N41+Feb!N41+Mar!N41+Abr!N41+May!N41+Jun!N41+Jul!N41+Ago!N41),IF(Config!$C$6=9,SUM(+Ene!N41+Feb!N41+Mar!N41+Abr!N41+May!N41+Jun!N41+Jul!N41+Ago!N41+Set!N41),IF(Config!$C$6=10,SUM(+Ene!N41+Feb!N41+Mar!N41+Abr!N41+May!N41+Jun!N41+Jul!N41+Ago!N41+Set!N41+Oct!N41),IF(Config!$C$6=11,SUM(+Ene!N41+Feb!N41+Mar!N41+Abr!N41+May!N41+Jun!N41+Jul!N41+Ago!N41+Set!N41+Oct!N41+Nov!N41),IF(Config!$C$6=12,SUM(+Ene!N41+Feb!N41+Mar!N41+Abr!N41+May!N41+Jun!N41+Jul!N41+Ago!N41+Set!N41+Oct!N41+Nov!N41+Dic!N41)))))))))))))</f>
        <v>0</v>
      </c>
      <c r="O41" s="356">
        <f>IF(Config!$C$6=1,SUM(+Ene!O41),IF(Config!$C$6=2,SUM(+Ene!O41+Feb!O41),IF(Config!$C$6=3,SUM(+Ene!O41+Feb!O41+Mar!O41),IF(Config!$C$6=4,SUM(+Ene!O41+Feb!O41+Mar!O41+Abr!O41),IF(Config!$C$6=5,SUM(Ene!O41+Feb!O41+Mar!O41+Abr!O41+May!O41),IF(Config!$C$6=6,SUM(+Ene!O41+Feb!O41+Mar!O41+Abr!O41+May!O41+Jun!O41),IF(Config!$C$6=7,SUM(Ene!O41+Feb!O41+Mar!O41+Abr!O41+May!O41+Jun!O41+Jul!O41),IF(Config!$C$6=8,SUM(+Ene!O41+Feb!O41+Mar!O41+Abr!O41+May!O41+Jun!O41+Jul!O41+Ago!O41),IF(Config!$C$6=9,SUM(+Ene!O41+Feb!O41+Mar!O41+Abr!O41+May!O41+Jun!O41+Jul!O41+Ago!O41+Set!O41),IF(Config!$C$6=10,SUM(+Ene!O41+Feb!O41+Mar!O41+Abr!O41+May!O41+Jun!O41+Jul!O41+Ago!O41+Set!O41+Oct!O41),IF(Config!$C$6=11,SUM(+Ene!O41+Feb!O41+Mar!O41+Abr!O41+May!O41+Jun!O41+Jul!O41+Ago!O41+Set!O41+Oct!O41+Nov!O41),IF(Config!$C$6=12,SUM(+Ene!O41+Feb!O41+Mar!O41+Abr!O41+May!O41+Jun!O41+Jul!O41+Ago!O41+Set!O41+Oct!O41+Nov!O41+Dic!O41)))))))))))))</f>
        <v>0</v>
      </c>
      <c r="P41" s="356">
        <f>IF(Config!$C$6=1,SUM(+Ene!P41),IF(Config!$C$6=2,SUM(+Ene!P41+Feb!P41),IF(Config!$C$6=3,SUM(+Ene!P41+Feb!P41+Mar!P41),IF(Config!$C$6=4,SUM(+Ene!P41+Feb!P41+Mar!P41+Abr!P41),IF(Config!$C$6=5,SUM(Ene!P41+Feb!P41+Mar!P41+Abr!P41+May!P41),IF(Config!$C$6=6,SUM(+Ene!P41+Feb!P41+Mar!P41+Abr!P41+May!P41+Jun!P41),IF(Config!$C$6=7,SUM(Ene!P41+Feb!P41+Mar!P41+Abr!P41+May!P41+Jun!P41+Jul!P41),IF(Config!$C$6=8,SUM(+Ene!P41+Feb!P41+Mar!P41+Abr!P41+May!P41+Jun!P41+Jul!P41+Ago!P41),IF(Config!$C$6=9,SUM(+Ene!P41+Feb!P41+Mar!P41+Abr!P41+May!P41+Jun!P41+Jul!P41+Ago!P41+Set!P41),IF(Config!$C$6=10,SUM(+Ene!P41+Feb!P41+Mar!P41+Abr!P41+May!P41+Jun!P41+Jul!P41+Ago!P41+Set!P41+Oct!P41),IF(Config!$C$6=11,SUM(+Ene!P41+Feb!P41+Mar!P41+Abr!P41+May!P41+Jun!P41+Jul!P41+Ago!P41+Set!P41+Oct!P41+Nov!P41),IF(Config!$C$6=12,SUM(+Ene!P41+Feb!P41+Mar!P41+Abr!P41+May!P41+Jun!P41+Jul!P41+Ago!P41+Set!P41+Oct!P41+Nov!P41+Dic!P41)))))))))))))</f>
        <v>0</v>
      </c>
      <c r="Q41" s="356">
        <f>IF(Config!$C$6=1,SUM(+Ene!Q41),IF(Config!$C$6=2,SUM(+Ene!Q41+Feb!Q41),IF(Config!$C$6=3,SUM(+Ene!Q41+Feb!Q41+Mar!Q41),IF(Config!$C$6=4,SUM(+Ene!Q41+Feb!Q41+Mar!Q41+Abr!Q41),IF(Config!$C$6=5,SUM(Ene!Q41+Feb!Q41+Mar!Q41+Abr!Q41+May!Q41),IF(Config!$C$6=6,SUM(+Ene!Q41+Feb!Q41+Mar!Q41+Abr!Q41+May!Q41+Jun!Q41),IF(Config!$C$6=7,SUM(Ene!Q41+Feb!Q41+Mar!Q41+Abr!Q41+May!Q41+Jun!Q41+Jul!Q41),IF(Config!$C$6=8,SUM(+Ene!Q41+Feb!Q41+Mar!Q41+Abr!Q41+May!Q41+Jun!Q41+Jul!Q41+Ago!Q41),IF(Config!$C$6=9,SUM(+Ene!Q41+Feb!Q41+Mar!Q41+Abr!Q41+May!Q41+Jun!Q41+Jul!Q41+Ago!Q41+Set!Q41),IF(Config!$C$6=10,SUM(+Ene!Q41+Feb!Q41+Mar!Q41+Abr!Q41+May!Q41+Jun!Q41+Jul!Q41+Ago!Q41+Set!Q41+Oct!Q41),IF(Config!$C$6=11,SUM(+Ene!Q41+Feb!Q41+Mar!Q41+Abr!Q41+May!Q41+Jun!Q41+Jul!Q41+Ago!Q41+Set!Q41+Oct!Q41+Nov!Q41),IF(Config!$C$6=12,SUM(+Ene!Q41+Feb!Q41+Mar!Q41+Abr!Q41+May!Q41+Jun!Q41+Jul!Q41+Ago!Q41+Set!Q41+Oct!Q41+Nov!Q41+Dic!Q41)))))))))))))</f>
        <v>42</v>
      </c>
      <c r="R41" s="356">
        <f>IF(Config!$C$6=1,SUM(+Ene!R41),IF(Config!$C$6=2,SUM(+Ene!R41+Feb!R41),IF(Config!$C$6=3,SUM(+Ene!R41+Feb!R41+Mar!R41),IF(Config!$C$6=4,SUM(+Ene!R41+Feb!R41+Mar!R41+Abr!R41),IF(Config!$C$6=5,SUM(Ene!R41+Feb!R41+Mar!R41+Abr!R41+May!R41),IF(Config!$C$6=6,SUM(+Ene!R41+Feb!R41+Mar!R41+Abr!R41+May!R41+Jun!R41),IF(Config!$C$6=7,SUM(Ene!R41+Feb!R41+Mar!R41+Abr!R41+May!R41+Jun!R41+Jul!R41),IF(Config!$C$6=8,SUM(+Ene!R41+Feb!R41+Mar!R41+Abr!R41+May!R41+Jun!R41+Jul!R41+Ago!R41),IF(Config!$C$6=9,SUM(+Ene!R41+Feb!R41+Mar!R41+Abr!R41+May!R41+Jun!R41+Jul!R41+Ago!R41+Set!R41),IF(Config!$C$6=10,SUM(+Ene!R41+Feb!R41+Mar!R41+Abr!R41+May!R41+Jun!R41+Jul!R41+Ago!R41+Set!R41+Oct!R41),IF(Config!$C$6=11,SUM(+Ene!R41+Feb!R41+Mar!R41+Abr!R41+May!R41+Jun!R41+Jul!R41+Ago!R41+Set!R41+Oct!R41+Nov!R41),IF(Config!$C$6=12,SUM(+Ene!R41+Feb!R41+Mar!R41+Abr!R41+May!R41+Jun!R41+Jul!R41+Ago!R41+Set!R41+Oct!R41+Nov!R41+Dic!R41)))))))))))))</f>
        <v>8</v>
      </c>
      <c r="S41" s="356">
        <f>IF(Config!$C$6=1,SUM(+Ene!S41),IF(Config!$C$6=2,SUM(+Ene!S41+Feb!S41),IF(Config!$C$6=3,SUM(+Ene!S41+Feb!S41+Mar!S41),IF(Config!$C$6=4,SUM(+Ene!S41+Feb!S41+Mar!S41+Abr!S41),IF(Config!$C$6=5,SUM(Ene!S41+Feb!S41+Mar!S41+Abr!S41+May!S41),IF(Config!$C$6=6,SUM(+Ene!S41+Feb!S41+Mar!S41+Abr!S41+May!S41+Jun!S41),IF(Config!$C$6=7,SUM(Ene!S41+Feb!S41+Mar!S41+Abr!S41+May!S41+Jun!S41+Jul!S41),IF(Config!$C$6=8,SUM(+Ene!S41+Feb!S41+Mar!S41+Abr!S41+May!S41+Jun!S41+Jul!S41+Ago!S41),IF(Config!$C$6=9,SUM(+Ene!S41+Feb!S41+Mar!S41+Abr!S41+May!S41+Jun!S41+Jul!S41+Ago!S41+Set!S41),IF(Config!$C$6=10,SUM(+Ene!S41+Feb!S41+Mar!S41+Abr!S41+May!S41+Jun!S41+Jul!S41+Ago!S41+Set!S41+Oct!S41),IF(Config!$C$6=11,SUM(+Ene!S41+Feb!S41+Mar!S41+Abr!S41+May!S41+Jun!S41+Jul!S41+Ago!S41+Set!S41+Oct!S41+Nov!S41),IF(Config!$C$6=12,SUM(+Ene!S41+Feb!S41+Mar!S41+Abr!S41+May!S41+Jun!S41+Jul!S41+Ago!S41+Set!S41+Oct!S41+Nov!S41+Dic!S41)))))))))))))</f>
        <v>12</v>
      </c>
      <c r="T41" s="356">
        <f>IF(Config!$C$6=1,SUM(+Ene!T41),IF(Config!$C$6=2,SUM(+Ene!T41+Feb!T41),IF(Config!$C$6=3,SUM(+Ene!T41+Feb!T41+Mar!T41),IF(Config!$C$6=4,SUM(+Ene!T41+Feb!T41+Mar!T41+Abr!T41),IF(Config!$C$6=5,SUM(Ene!T41+Feb!T41+Mar!T41+Abr!T41+May!T41),IF(Config!$C$6=6,SUM(+Ene!T41+Feb!T41+Mar!T41+Abr!T41+May!T41+Jun!T41),IF(Config!$C$6=7,SUM(Ene!T41+Feb!T41+Mar!T41+Abr!T41+May!T41+Jun!T41+Jul!T41),IF(Config!$C$6=8,SUM(+Ene!T41+Feb!T41+Mar!T41+Abr!T41+May!T41+Jun!T41+Jul!T41+Ago!T41),IF(Config!$C$6=9,SUM(+Ene!T41+Feb!T41+Mar!T41+Abr!T41+May!T41+Jun!T41+Jul!T41+Ago!T41+Set!T41),IF(Config!$C$6=10,SUM(+Ene!T41+Feb!T41+Mar!T41+Abr!T41+May!T41+Jun!T41+Jul!T41+Ago!T41+Set!T41+Oct!T41),IF(Config!$C$6=11,SUM(+Ene!T41+Feb!T41+Mar!T41+Abr!T41+May!T41+Jun!T41+Jul!T41+Ago!T41+Set!T41+Oct!T41+Nov!T41),IF(Config!$C$6=12,SUM(+Ene!T41+Feb!T41+Mar!T41+Abr!T41+May!T41+Jun!T41+Jul!T41+Ago!T41+Set!T41+Oct!T41+Nov!T41+Dic!T41)))))))))))))</f>
        <v>31</v>
      </c>
      <c r="U41" s="356">
        <f>IF(Config!$C$6=1,SUM(+Ene!U41),IF(Config!$C$6=2,SUM(+Ene!U41+Feb!U41),IF(Config!$C$6=3,SUM(+Ene!U41+Feb!U41+Mar!U41),IF(Config!$C$6=4,SUM(+Ene!U41+Feb!U41+Mar!U41+Abr!U41),IF(Config!$C$6=5,SUM(Ene!U41+Feb!U41+Mar!U41+Abr!U41+May!U41),IF(Config!$C$6=6,SUM(+Ene!U41+Feb!U41+Mar!U41+Abr!U41+May!U41+Jun!U41),IF(Config!$C$6=7,SUM(Ene!U41+Feb!U41+Mar!U41+Abr!U41+May!U41+Jun!U41+Jul!U41),IF(Config!$C$6=8,SUM(+Ene!U41+Feb!U41+Mar!U41+Abr!U41+May!U41+Jun!U41+Jul!U41+Ago!U41),IF(Config!$C$6=9,SUM(+Ene!U41+Feb!U41+Mar!U41+Abr!U41+May!U41+Jun!U41+Jul!U41+Ago!U41+Set!U41),IF(Config!$C$6=10,SUM(+Ene!U41+Feb!U41+Mar!U41+Abr!U41+May!U41+Jun!U41+Jul!U41+Ago!U41+Set!U41+Oct!U41),IF(Config!$C$6=11,SUM(+Ene!U41+Feb!U41+Mar!U41+Abr!U41+May!U41+Jun!U41+Jul!U41+Ago!U41+Set!U41+Oct!U41+Nov!U41),IF(Config!$C$6=12,SUM(+Ene!U41+Feb!U41+Mar!U41+Abr!U41+May!U41+Jun!U41+Jul!U41+Ago!U41+Set!U41+Oct!U41+Nov!U41+Dic!U41)))))))))))))</f>
        <v>0</v>
      </c>
      <c r="V41" s="356">
        <f>IF(Config!$C$6=1,SUM(+Ene!V41),IF(Config!$C$6=2,SUM(+Ene!V41+Feb!V41),IF(Config!$C$6=3,SUM(+Ene!V41+Feb!V41+Mar!V41),IF(Config!$C$6=4,SUM(+Ene!V41+Feb!V41+Mar!V41+Abr!V41),IF(Config!$C$6=5,SUM(Ene!V41+Feb!V41+Mar!V41+Abr!V41+May!V41),IF(Config!$C$6=6,SUM(+Ene!V41+Feb!V41+Mar!V41+Abr!V41+May!V41+Jun!V41),IF(Config!$C$6=7,SUM(Ene!V41+Feb!V41+Mar!V41+Abr!V41+May!V41+Jun!V41+Jul!V41),IF(Config!$C$6=8,SUM(+Ene!V41+Feb!V41+Mar!V41+Abr!V41+May!V41+Jun!V41+Jul!V41+Ago!V41),IF(Config!$C$6=9,SUM(+Ene!V41+Feb!V41+Mar!V41+Abr!V41+May!V41+Jun!V41+Jul!V41+Ago!V41+Set!V41),IF(Config!$C$6=10,SUM(+Ene!V41+Feb!V41+Mar!V41+Abr!V41+May!V41+Jun!V41+Jul!V41+Ago!V41+Set!V41+Oct!V41),IF(Config!$C$6=11,SUM(+Ene!V41+Feb!V41+Mar!V41+Abr!V41+May!V41+Jun!V41+Jul!V41+Ago!V41+Set!V41+Oct!V41+Nov!V41),IF(Config!$C$6=12,SUM(+Ene!V41+Feb!V41+Mar!V41+Abr!V41+May!V41+Jun!V41+Jul!V41+Ago!V41+Set!V41+Oct!V41+Nov!V41+Dic!V41)))))))))))))</f>
        <v>0</v>
      </c>
      <c r="W41" s="356">
        <f>IF(Config!$C$6=1,SUM(+Ene!W41),IF(Config!$C$6=2,SUM(+Ene!W41+Feb!W41),IF(Config!$C$6=3,SUM(+Ene!W41+Feb!W41+Mar!W41),IF(Config!$C$6=4,SUM(+Ene!W41+Feb!W41+Mar!W41+Abr!W41),IF(Config!$C$6=5,SUM(Ene!W41+Feb!W41+Mar!W41+Abr!W41+May!W41),IF(Config!$C$6=6,SUM(+Ene!W41+Feb!W41+Mar!W41+Abr!W41+May!W41+Jun!W41),IF(Config!$C$6=7,SUM(Ene!W41+Feb!W41+Mar!W41+Abr!W41+May!W41+Jun!W41+Jul!W41),IF(Config!$C$6=8,SUM(+Ene!W41+Feb!W41+Mar!W41+Abr!W41+May!W41+Jun!W41+Jul!W41+Ago!W41),IF(Config!$C$6=9,SUM(+Ene!W41+Feb!W41+Mar!W41+Abr!W41+May!W41+Jun!W41+Jul!W41+Ago!W41+Set!W41),IF(Config!$C$6=10,SUM(+Ene!W41+Feb!W41+Mar!W41+Abr!W41+May!W41+Jun!W41+Jul!W41+Ago!W41+Set!W41+Oct!W41),IF(Config!$C$6=11,SUM(+Ene!W41+Feb!W41+Mar!W41+Abr!W41+May!W41+Jun!W41+Jul!W41+Ago!W41+Set!W41+Oct!W41+Nov!W41),IF(Config!$C$6=12,SUM(+Ene!W41+Feb!W41+Mar!W41+Abr!W41+May!W41+Jun!W41+Jul!W41+Ago!W41+Set!W41+Oct!W41+Nov!W41+Dic!W41)))))))))))))</f>
        <v>0</v>
      </c>
      <c r="X41" s="356">
        <f>IF(Config!$C$6=1,SUM(+Ene!X41),IF(Config!$C$6=2,SUM(+Ene!X41+Feb!X41),IF(Config!$C$6=3,SUM(+Ene!X41+Feb!X41+Mar!X41),IF(Config!$C$6=4,SUM(+Ene!X41+Feb!X41+Mar!X41+Abr!X41),IF(Config!$C$6=5,SUM(Ene!X41+Feb!X41+Mar!X41+Abr!X41+May!X41),IF(Config!$C$6=6,SUM(+Ene!X41+Feb!X41+Mar!X41+Abr!X41+May!X41+Jun!X41),IF(Config!$C$6=7,SUM(Ene!X41+Feb!X41+Mar!X41+Abr!X41+May!X41+Jun!X41+Jul!X41),IF(Config!$C$6=8,SUM(+Ene!X41+Feb!X41+Mar!X41+Abr!X41+May!X41+Jun!X41+Jul!X41+Ago!X41),IF(Config!$C$6=9,SUM(+Ene!X41+Feb!X41+Mar!X41+Abr!X41+May!X41+Jun!X41+Jul!X41+Ago!X41+Set!X41),IF(Config!$C$6=10,SUM(+Ene!X41+Feb!X41+Mar!X41+Abr!X41+May!X41+Jun!X41+Jul!X41+Ago!X41+Set!X41+Oct!X41),IF(Config!$C$6=11,SUM(+Ene!X41+Feb!X41+Mar!X41+Abr!X41+May!X41+Jun!X41+Jul!X41+Ago!X41+Set!X41+Oct!X41+Nov!X41),IF(Config!$C$6=12,SUM(+Ene!X41+Feb!X41+Mar!X41+Abr!X41+May!X41+Jun!X41+Jul!X41+Ago!X41+Set!X41+Oct!X41+Nov!X41+Dic!X41)))))))))))))</f>
        <v>0</v>
      </c>
      <c r="Y41" s="356">
        <f>IF(Config!$C$6=1,SUM(+Ene!Y41),IF(Config!$C$6=2,SUM(+Ene!Y41+Feb!Y41),IF(Config!$C$6=3,SUM(+Ene!Y41+Feb!Y41+Mar!Y41),IF(Config!$C$6=4,SUM(+Ene!Y41+Feb!Y41+Mar!Y41+Abr!Y41),IF(Config!$C$6=5,SUM(Ene!Y41+Feb!Y41+Mar!Y41+Abr!Y41+May!Y41),IF(Config!$C$6=6,SUM(+Ene!Y41+Feb!Y41+Mar!Y41+Abr!Y41+May!Y41+Jun!Y41),IF(Config!$C$6=7,SUM(Ene!Y41+Feb!Y41+Mar!Y41+Abr!Y41+May!Y41+Jun!Y41+Jul!Y41),IF(Config!$C$6=8,SUM(+Ene!Y41+Feb!Y41+Mar!Y41+Abr!Y41+May!Y41+Jun!Y41+Jul!Y41+Ago!Y41),IF(Config!$C$6=9,SUM(+Ene!Y41+Feb!Y41+Mar!Y41+Abr!Y41+May!Y41+Jun!Y41+Jul!Y41+Ago!Y41+Set!Y41),IF(Config!$C$6=10,SUM(+Ene!Y41+Feb!Y41+Mar!Y41+Abr!Y41+May!Y41+Jun!Y41+Jul!Y41+Ago!Y41+Set!Y41+Oct!Y41),IF(Config!$C$6=11,SUM(+Ene!Y41+Feb!Y41+Mar!Y41+Abr!Y41+May!Y41+Jun!Y41+Jul!Y41+Ago!Y41+Set!Y41+Oct!Y41+Nov!Y41),IF(Config!$C$6=12,SUM(+Ene!Y41+Feb!Y41+Mar!Y41+Abr!Y41+May!Y41+Jun!Y41+Jul!Y41+Ago!Y41+Set!Y41+Oct!Y41+Nov!Y41+Dic!Y41)))))))))))))</f>
        <v>0</v>
      </c>
      <c r="Z41" s="356">
        <f>IF(Config!$C$6=1,SUM(+Ene!Z41),IF(Config!$C$6=2,SUM(+Ene!Z41+Feb!Z41),IF(Config!$C$6=3,SUM(+Ene!Z41+Feb!Z41+Mar!Z41),IF(Config!$C$6=4,SUM(+Ene!Z41+Feb!Z41+Mar!Z41+Abr!Z41),IF(Config!$C$6=5,SUM(Ene!Z41+Feb!Z41+Mar!Z41+Abr!Z41+May!Z41),IF(Config!$C$6=6,SUM(+Ene!Z41+Feb!Z41+Mar!Z41+Abr!Z41+May!Z41+Jun!Z41),IF(Config!$C$6=7,SUM(Ene!Z41+Feb!Z41+Mar!Z41+Abr!Z41+May!Z41+Jun!Z41+Jul!Z41),IF(Config!$C$6=8,SUM(+Ene!Z41+Feb!Z41+Mar!Z41+Abr!Z41+May!Z41+Jun!Z41+Jul!Z41+Ago!Z41),IF(Config!$C$6=9,SUM(+Ene!Z41+Feb!Z41+Mar!Z41+Abr!Z41+May!Z41+Jun!Z41+Jul!Z41+Ago!Z41+Set!Z41),IF(Config!$C$6=10,SUM(+Ene!Z41+Feb!Z41+Mar!Z41+Abr!Z41+May!Z41+Jun!Z41+Jul!Z41+Ago!Z41+Set!Z41+Oct!Z41),IF(Config!$C$6=11,SUM(+Ene!Z41+Feb!Z41+Mar!Z41+Abr!Z41+May!Z41+Jun!Z41+Jul!Z41+Ago!Z41+Set!Z41+Oct!Z41+Nov!Z41),IF(Config!$C$6=12,SUM(+Ene!Z41+Feb!Z41+Mar!Z41+Abr!Z41+May!Z41+Jun!Z41+Jul!Z41+Ago!Z41+Set!Z41+Oct!Z41+Nov!Z41+Dic!Z41)))))))))))))</f>
        <v>0</v>
      </c>
      <c r="AA41" s="356">
        <f>IF(Config!$C$6=1,SUM(+Ene!AA41),IF(Config!$C$6=2,SUM(+Ene!AA41+Feb!AA41),IF(Config!$C$6=3,SUM(+Ene!AA41+Feb!AA41+Mar!AA41),IF(Config!$C$6=4,SUM(+Ene!AA41+Feb!AA41+Mar!AA41+Abr!AA41),IF(Config!$C$6=5,SUM(Ene!AA41+Feb!AA41+Mar!AA41+Abr!AA41+May!AA41),IF(Config!$C$6=6,SUM(+Ene!AA41+Feb!AA41+Mar!AA41+Abr!AA41+May!AA41+Jun!AA41),IF(Config!$C$6=7,SUM(Ene!AA41+Feb!AA41+Mar!AA41+Abr!AA41+May!AA41+Jun!AA41+Jul!AA41),IF(Config!$C$6=8,SUM(+Ene!AA41+Feb!AA41+Mar!AA41+Abr!AA41+May!AA41+Jun!AA41+Jul!AA41+Ago!AA41),IF(Config!$C$6=9,SUM(+Ene!AA41+Feb!AA41+Mar!AA41+Abr!AA41+May!AA41+Jun!AA41+Jul!AA41+Ago!AA41+Set!AA41),IF(Config!$C$6=10,SUM(+Ene!AA41+Feb!AA41+Mar!AA41+Abr!AA41+May!AA41+Jun!AA41+Jul!AA41+Ago!AA41+Set!AA41+Oct!AA41),IF(Config!$C$6=11,SUM(+Ene!AA41+Feb!AA41+Mar!AA41+Abr!AA41+May!AA41+Jun!AA41+Jul!AA41+Ago!AA41+Set!AA41+Oct!AA41+Nov!AA41),IF(Config!$C$6=12,SUM(+Ene!AA41+Feb!AA41+Mar!AA41+Abr!AA41+May!AA41+Jun!AA41+Jul!AA41+Ago!AA41+Set!AA41+Oct!AA41+Nov!AA41+Dic!AA41)))))))))))))</f>
        <v>0</v>
      </c>
      <c r="AB41" s="356">
        <f>IF(Config!$C$6=1,SUM(+Ene!AB41),IF(Config!$C$6=2,SUM(+Ene!AB41+Feb!AB41),IF(Config!$C$6=3,SUM(+Ene!AB41+Feb!AB41+Mar!AB41),IF(Config!$C$6=4,SUM(+Ene!AB41+Feb!AB41+Mar!AB41+Abr!AB41),IF(Config!$C$6=5,SUM(Ene!AB41+Feb!AB41+Mar!AB41+Abr!AB41+May!AB41),IF(Config!$C$6=6,SUM(+Ene!AB41+Feb!AB41+Mar!AB41+Abr!AB41+May!AB41+Jun!AB41),IF(Config!$C$6=7,SUM(Ene!AB41+Feb!AB41+Mar!AB41+Abr!AB41+May!AB41+Jun!AB41+Jul!AB41),IF(Config!$C$6=8,SUM(+Ene!AB41+Feb!AB41+Mar!AB41+Abr!AB41+May!AB41+Jun!AB41+Jul!AB41+Ago!AB41),IF(Config!$C$6=9,SUM(+Ene!AB41+Feb!AB41+Mar!AB41+Abr!AB41+May!AB41+Jun!AB41+Jul!AB41+Ago!AB41+Set!AB41),IF(Config!$C$6=10,SUM(+Ene!AB41+Feb!AB41+Mar!AB41+Abr!AB41+May!AB41+Jun!AB41+Jul!AB41+Ago!AB41+Set!AB41+Oct!AB41),IF(Config!$C$6=11,SUM(+Ene!AB41+Feb!AB41+Mar!AB41+Abr!AB41+May!AB41+Jun!AB41+Jul!AB41+Ago!AB41+Set!AB41+Oct!AB41+Nov!AB41),IF(Config!$C$6=12,SUM(+Ene!AB41+Feb!AB41+Mar!AB41+Abr!AB41+May!AB41+Jun!AB41+Jul!AB41+Ago!AB41+Set!AB41+Oct!AB41+Nov!AB41+Dic!AB41)))))))))))))</f>
        <v>0</v>
      </c>
      <c r="AC41" s="356">
        <f>IF(Config!$C$6=1,SUM(+Ene!AC41),IF(Config!$C$6=2,SUM(+Ene!AC41+Feb!AC41),IF(Config!$C$6=3,SUM(+Ene!AC41+Feb!AC41+Mar!AC41),IF(Config!$C$6=4,SUM(+Ene!AC41+Feb!AC41+Mar!AC41+Abr!AC41),IF(Config!$C$6=5,SUM(Ene!AC41+Feb!AC41+Mar!AC41+Abr!AC41+May!AC41),IF(Config!$C$6=6,SUM(+Ene!AC41+Feb!AC41+Mar!AC41+Abr!AC41+May!AC41+Jun!AC41),IF(Config!$C$6=7,SUM(Ene!AC41+Feb!AC41+Mar!AC41+Abr!AC41+May!AC41+Jun!AC41+Jul!AC41),IF(Config!$C$6=8,SUM(+Ene!AC41+Feb!AC41+Mar!AC41+Abr!AC41+May!AC41+Jun!AC41+Jul!AC41+Ago!AC41),IF(Config!$C$6=9,SUM(+Ene!AC41+Feb!AC41+Mar!AC41+Abr!AC41+May!AC41+Jun!AC41+Jul!AC41+Ago!AC41+Set!AC41),IF(Config!$C$6=10,SUM(+Ene!AC41+Feb!AC41+Mar!AC41+Abr!AC41+May!AC41+Jun!AC41+Jul!AC41+Ago!AC41+Set!AC41+Oct!AC41),IF(Config!$C$6=11,SUM(+Ene!AC41+Feb!AC41+Mar!AC41+Abr!AC41+May!AC41+Jun!AC41+Jul!AC41+Ago!AC41+Set!AC41+Oct!AC41+Nov!AC41),IF(Config!$C$6=12,SUM(+Ene!AC41+Feb!AC41+Mar!AC41+Abr!AC41+May!AC41+Jun!AC41+Jul!AC41+Ago!AC41+Set!AC41+Oct!AC41+Nov!AC41+Dic!AC41)))))))))))))</f>
        <v>0</v>
      </c>
      <c r="AD41" s="356">
        <f>IF(Config!$C$6=1,SUM(+Ene!AD41),IF(Config!$C$6=2,SUM(+Ene!AD41+Feb!AD41),IF(Config!$C$6=3,SUM(+Ene!AD41+Feb!AD41+Mar!AD41),IF(Config!$C$6=4,SUM(+Ene!AD41+Feb!AD41+Mar!AD41+Abr!AD41),IF(Config!$C$6=5,SUM(Ene!AD41+Feb!AD41+Mar!AD41+Abr!AD41+May!AD41),IF(Config!$C$6=6,SUM(+Ene!AD41+Feb!AD41+Mar!AD41+Abr!AD41+May!AD41+Jun!AD41),IF(Config!$C$6=7,SUM(Ene!AD41+Feb!AD41+Mar!AD41+Abr!AD41+May!AD41+Jun!AD41+Jul!AD41),IF(Config!$C$6=8,SUM(+Ene!AD41+Feb!AD41+Mar!AD41+Abr!AD41+May!AD41+Jun!AD41+Jul!AD41+Ago!AD41),IF(Config!$C$6=9,SUM(+Ene!AD41+Feb!AD41+Mar!AD41+Abr!AD41+May!AD41+Jun!AD41+Jul!AD41+Ago!AD41+Set!AD41),IF(Config!$C$6=10,SUM(+Ene!AD41+Feb!AD41+Mar!AD41+Abr!AD41+May!AD41+Jun!AD41+Jul!AD41+Ago!AD41+Set!AD41+Oct!AD41),IF(Config!$C$6=11,SUM(+Ene!AD41+Feb!AD41+Mar!AD41+Abr!AD41+May!AD41+Jun!AD41+Jul!AD41+Ago!AD41+Set!AD41+Oct!AD41+Nov!AD41),IF(Config!$C$6=12,SUM(+Ene!AD41+Feb!AD41+Mar!AD41+Abr!AD41+May!AD41+Jun!AD41+Jul!AD41+Ago!AD41+Set!AD41+Oct!AD41+Nov!AD41+Dic!AD41)))))))))))))</f>
        <v>0</v>
      </c>
      <c r="AE41" s="356">
        <f>IF(Config!$C$6=1,SUM(+Ene!AE41),IF(Config!$C$6=2,SUM(+Ene!AE41+Feb!AE41),IF(Config!$C$6=3,SUM(+Ene!AE41+Feb!AE41+Mar!AE41),IF(Config!$C$6=4,SUM(+Ene!AE41+Feb!AE41+Mar!AE41+Abr!AE41),IF(Config!$C$6=5,SUM(Ene!AE41+Feb!AE41+Mar!AE41+Abr!AE41+May!AE41),IF(Config!$C$6=6,SUM(+Ene!AE41+Feb!AE41+Mar!AE41+Abr!AE41+May!AE41+Jun!AE41),IF(Config!$C$6=7,SUM(Ene!AE41+Feb!AE41+Mar!AE41+Abr!AE41+May!AE41+Jun!AE41+Jul!AE41),IF(Config!$C$6=8,SUM(+Ene!AE41+Feb!AE41+Mar!AE41+Abr!AE41+May!AE41+Jun!AE41+Jul!AE41+Ago!AE41),IF(Config!$C$6=9,SUM(+Ene!AE41+Feb!AE41+Mar!AE41+Abr!AE41+May!AE41+Jun!AE41+Jul!AE41+Ago!AE41+Set!AE41),IF(Config!$C$6=10,SUM(+Ene!AE41+Feb!AE41+Mar!AE41+Abr!AE41+May!AE41+Jun!AE41+Jul!AE41+Ago!AE41+Set!AE41+Oct!AE41),IF(Config!$C$6=11,SUM(+Ene!AE41+Feb!AE41+Mar!AE41+Abr!AE41+May!AE41+Jun!AE41+Jul!AE41+Ago!AE41+Set!AE41+Oct!AE41+Nov!AE41),IF(Config!$C$6=12,SUM(+Ene!AE41+Feb!AE41+Mar!AE41+Abr!AE41+May!AE41+Jun!AE41+Jul!AE41+Ago!AE41+Set!AE41+Oct!AE41+Nov!AE41+Dic!AE41)))))))))))))</f>
        <v>0</v>
      </c>
      <c r="AF41" s="356">
        <f>IF(Config!$C$6=1,SUM(+Ene!AF41),IF(Config!$C$6=2,SUM(+Ene!AF41+Feb!AF41),IF(Config!$C$6=3,SUM(+Ene!AF41+Feb!AF41+Mar!AF41),IF(Config!$C$6=4,SUM(+Ene!AF41+Feb!AF41+Mar!AF41+Abr!AF41),IF(Config!$C$6=5,SUM(Ene!AF41+Feb!AF41+Mar!AF41+Abr!AF41+May!AF41),IF(Config!$C$6=6,SUM(+Ene!AF41+Feb!AF41+Mar!AF41+Abr!AF41+May!AF41+Jun!AF41),IF(Config!$C$6=7,SUM(Ene!AF41+Feb!AF41+Mar!AF41+Abr!AF41+May!AF41+Jun!AF41+Jul!AF41),IF(Config!$C$6=8,SUM(+Ene!AF41+Feb!AF41+Mar!AF41+Abr!AF41+May!AF41+Jun!AF41+Jul!AF41+Ago!AF41),IF(Config!$C$6=9,SUM(+Ene!AF41+Feb!AF41+Mar!AF41+Abr!AF41+May!AF41+Jun!AF41+Jul!AF41+Ago!AF41+Set!AF41),IF(Config!$C$6=10,SUM(+Ene!AF41+Feb!AF41+Mar!AF41+Abr!AF41+May!AF41+Jun!AF41+Jul!AF41+Ago!AF41+Set!AF41+Oct!AF41),IF(Config!$C$6=11,SUM(+Ene!AF41+Feb!AF41+Mar!AF41+Abr!AF41+May!AF41+Jun!AF41+Jul!AF41+Ago!AF41+Set!AF41+Oct!AF41+Nov!AF41),IF(Config!$C$6=12,SUM(+Ene!AF41+Feb!AF41+Mar!AF41+Abr!AF41+May!AF41+Jun!AF41+Jul!AF41+Ago!AF41+Set!AF41+Oct!AF41+Nov!AF41+Dic!AF41)))))))))))))</f>
        <v>0</v>
      </c>
      <c r="AG41" s="356">
        <f>IF(Config!$C$6=1,SUM(+Ene!AG41),IF(Config!$C$6=2,SUM(+Ene!AG41+Feb!AG41),IF(Config!$C$6=3,SUM(+Ene!AG41+Feb!AG41+Mar!AG41),IF(Config!$C$6=4,SUM(+Ene!AG41+Feb!AG41+Mar!AG41+Abr!AG41),IF(Config!$C$6=5,SUM(Ene!AG41+Feb!AG41+Mar!AG41+Abr!AG41+May!AG41),IF(Config!$C$6=6,SUM(+Ene!AG41+Feb!AG41+Mar!AG41+Abr!AG41+May!AG41+Jun!AG41),IF(Config!$C$6=7,SUM(Ene!AG41+Feb!AG41+Mar!AG41+Abr!AG41+May!AG41+Jun!AG41+Jul!AG41),IF(Config!$C$6=8,SUM(+Ene!AG41+Feb!AG41+Mar!AG41+Abr!AG41+May!AG41+Jun!AG41+Jul!AG41+Ago!AG41),IF(Config!$C$6=9,SUM(+Ene!AG41+Feb!AG41+Mar!AG41+Abr!AG41+May!AG41+Jun!AG41+Jul!AG41+Ago!AG41+Set!AG41),IF(Config!$C$6=10,SUM(+Ene!AG41+Feb!AG41+Mar!AG41+Abr!AG41+May!AG41+Jun!AG41+Jul!AG41+Ago!AG41+Set!AG41+Oct!AG41),IF(Config!$C$6=11,SUM(+Ene!AG41+Feb!AG41+Mar!AG41+Abr!AG41+May!AG41+Jun!AG41+Jul!AG41+Ago!AG41+Set!AG41+Oct!AG41+Nov!AG41),IF(Config!$C$6=12,SUM(+Ene!AG41+Feb!AG41+Mar!AG41+Abr!AG41+May!AG41+Jun!AG41+Jul!AG41+Ago!AG41+Set!AG41+Oct!AG41+Nov!AG41+Dic!AG41)))))))))))))</f>
        <v>0</v>
      </c>
      <c r="AH41" s="356">
        <f>IF(Config!$C$6=1,SUM(+Ene!AH41),IF(Config!$C$6=2,SUM(+Ene!AH41+Feb!AH41),IF(Config!$C$6=3,SUM(+Ene!AH41+Feb!AH41+Mar!AH41),IF(Config!$C$6=4,SUM(+Ene!AH41+Feb!AH41+Mar!AH41+Abr!AH41),IF(Config!$C$6=5,SUM(Ene!AH41+Feb!AH41+Mar!AH41+Abr!AH41+May!AH41),IF(Config!$C$6=6,SUM(+Ene!AH41+Feb!AH41+Mar!AH41+Abr!AH41+May!AH41+Jun!AH41),IF(Config!$C$6=7,SUM(Ene!AH41+Feb!AH41+Mar!AH41+Abr!AH41+May!AH41+Jun!AH41+Jul!AH41),IF(Config!$C$6=8,SUM(+Ene!AH41+Feb!AH41+Mar!AH41+Abr!AH41+May!AH41+Jun!AH41+Jul!AH41+Ago!AH41),IF(Config!$C$6=9,SUM(+Ene!AH41+Feb!AH41+Mar!AH41+Abr!AH41+May!AH41+Jun!AH41+Jul!AH41+Ago!AH41+Set!AH41),IF(Config!$C$6=10,SUM(+Ene!AH41+Feb!AH41+Mar!AH41+Abr!AH41+May!AH41+Jun!AH41+Jul!AH41+Ago!AH41+Set!AH41+Oct!AH41),IF(Config!$C$6=11,SUM(+Ene!AH41+Feb!AH41+Mar!AH41+Abr!AH41+May!AH41+Jun!AH41+Jul!AH41+Ago!AH41+Set!AH41+Oct!AH41+Nov!AH41),IF(Config!$C$6=12,SUM(+Ene!AH41+Feb!AH41+Mar!AH41+Abr!AH41+May!AH41+Jun!AH41+Jul!AH41+Ago!AH41+Set!AH41+Oct!AH41+Nov!AH41+Dic!AH41)))))))))))))</f>
        <v>0</v>
      </c>
      <c r="AI41" s="356">
        <f>IF(Config!$C$6=1,SUM(+Ene!AI41),IF(Config!$C$6=2,SUM(+Ene!AI41+Feb!AI41),IF(Config!$C$6=3,SUM(+Ene!AI41+Feb!AI41+Mar!AI41),IF(Config!$C$6=4,SUM(+Ene!AI41+Feb!AI41+Mar!AI41+Abr!AI41),IF(Config!$C$6=5,SUM(Ene!AI41+Feb!AI41+Mar!AI41+Abr!AI41+May!AI41),IF(Config!$C$6=6,SUM(+Ene!AI41+Feb!AI41+Mar!AI41+Abr!AI41+May!AI41+Jun!AI41),IF(Config!$C$6=7,SUM(Ene!AI41+Feb!AI41+Mar!AI41+Abr!AI41+May!AI41+Jun!AI41+Jul!AI41),IF(Config!$C$6=8,SUM(+Ene!AI41+Feb!AI41+Mar!AI41+Abr!AI41+May!AI41+Jun!AI41+Jul!AI41+Ago!AI41),IF(Config!$C$6=9,SUM(+Ene!AI41+Feb!AI41+Mar!AI41+Abr!AI41+May!AI41+Jun!AI41+Jul!AI41+Ago!AI41+Set!AI41),IF(Config!$C$6=10,SUM(+Ene!AI41+Feb!AI41+Mar!AI41+Abr!AI41+May!AI41+Jun!AI41+Jul!AI41+Ago!AI41+Set!AI41+Oct!AI41),IF(Config!$C$6=11,SUM(+Ene!AI41+Feb!AI41+Mar!AI41+Abr!AI41+May!AI41+Jun!AI41+Jul!AI41+Ago!AI41+Set!AI41+Oct!AI41+Nov!AI41),IF(Config!$C$6=12,SUM(+Ene!AI41+Feb!AI41+Mar!AI41+Abr!AI41+May!AI41+Jun!AI41+Jul!AI41+Ago!AI41+Set!AI41+Oct!AI41+Nov!AI41+Dic!AI41)))))))))))))</f>
        <v>0</v>
      </c>
      <c r="AJ41" s="356">
        <f>IF(Config!$C$6=1,SUM(+Ene!AJ41),IF(Config!$C$6=2,SUM(+Ene!AJ41+Feb!AJ41),IF(Config!$C$6=3,SUM(+Ene!AJ41+Feb!AJ41+Mar!AJ41),IF(Config!$C$6=4,SUM(+Ene!AJ41+Feb!AJ41+Mar!AJ41+Abr!AJ41),IF(Config!$C$6=5,SUM(Ene!AJ41+Feb!AJ41+Mar!AJ41+Abr!AJ41+May!AJ41),IF(Config!$C$6=6,SUM(+Ene!AJ41+Feb!AJ41+Mar!AJ41+Abr!AJ41+May!AJ41+Jun!AJ41),IF(Config!$C$6=7,SUM(Ene!AJ41+Feb!AJ41+Mar!AJ41+Abr!AJ41+May!AJ41+Jun!AJ41+Jul!AJ41),IF(Config!$C$6=8,SUM(+Ene!AJ41+Feb!AJ41+Mar!AJ41+Abr!AJ41+May!AJ41+Jun!AJ41+Jul!AJ41+Ago!AJ41),IF(Config!$C$6=9,SUM(+Ene!AJ41+Feb!AJ41+Mar!AJ41+Abr!AJ41+May!AJ41+Jun!AJ41+Jul!AJ41+Ago!AJ41+Set!AJ41),IF(Config!$C$6=10,SUM(+Ene!AJ41+Feb!AJ41+Mar!AJ41+Abr!AJ41+May!AJ41+Jun!AJ41+Jul!AJ41+Ago!AJ41+Set!AJ41+Oct!AJ41),IF(Config!$C$6=11,SUM(+Ene!AJ41+Feb!AJ41+Mar!AJ41+Abr!AJ41+May!AJ41+Jun!AJ41+Jul!AJ41+Ago!AJ41+Set!AJ41+Oct!AJ41+Nov!AJ41),IF(Config!$C$6=12,SUM(+Ene!AJ41+Feb!AJ41+Mar!AJ41+Abr!AJ41+May!AJ41+Jun!AJ41+Jul!AJ41+Ago!AJ41+Set!AJ41+Oct!AJ41+Nov!AJ41+Dic!AJ41)))))))))))))</f>
        <v>0</v>
      </c>
      <c r="AK41" s="356">
        <f>IF(Config!$C$6=1,SUM(+Ene!AK41),IF(Config!$C$6=2,SUM(+Ene!AK41+Feb!AK41),IF(Config!$C$6=3,SUM(+Ene!AK41+Feb!AK41+Mar!AK41),IF(Config!$C$6=4,SUM(+Ene!AK41+Feb!AK41+Mar!AK41+Abr!AK41),IF(Config!$C$6=5,SUM(Ene!AK41+Feb!AK41+Mar!AK41+Abr!AK41+May!AK41),IF(Config!$C$6=6,SUM(+Ene!AK41+Feb!AK41+Mar!AK41+Abr!AK41+May!AK41+Jun!AK41),IF(Config!$C$6=7,SUM(Ene!AK41+Feb!AK41+Mar!AK41+Abr!AK41+May!AK41+Jun!AK41+Jul!AK41),IF(Config!$C$6=8,SUM(+Ene!AK41+Feb!AK41+Mar!AK41+Abr!AK41+May!AK41+Jun!AK41+Jul!AK41+Ago!AK41),IF(Config!$C$6=9,SUM(+Ene!AK41+Feb!AK41+Mar!AK41+Abr!AK41+May!AK41+Jun!AK41+Jul!AK41+Ago!AK41+Set!AK41),IF(Config!$C$6=10,SUM(+Ene!AK41+Feb!AK41+Mar!AK41+Abr!AK41+May!AK41+Jun!AK41+Jul!AK41+Ago!AK41+Set!AK41+Oct!AK41),IF(Config!$C$6=11,SUM(+Ene!AK41+Feb!AK41+Mar!AK41+Abr!AK41+May!AK41+Jun!AK41+Jul!AK41+Ago!AK41+Set!AK41+Oct!AK41+Nov!AK41),IF(Config!$C$6=12,SUM(+Ene!AK41+Feb!AK41+Mar!AK41+Abr!AK41+May!AK41+Jun!AK41+Jul!AK41+Ago!AK41+Set!AK41+Oct!AK41+Nov!AK41+Dic!AK41)))))))))))))</f>
        <v>0</v>
      </c>
      <c r="AL41" s="356">
        <f>IF(Config!$C$6=1,SUM(+Ene!AL41),IF(Config!$C$6=2,SUM(+Ene!AL41+Feb!AL41),IF(Config!$C$6=3,SUM(+Ene!AL41+Feb!AL41+Mar!AL41),IF(Config!$C$6=4,SUM(+Ene!AL41+Feb!AL41+Mar!AL41+Abr!AL41),IF(Config!$C$6=5,SUM(Ene!AL41+Feb!AL41+Mar!AL41+Abr!AL41+May!AL41),IF(Config!$C$6=6,SUM(+Ene!AL41+Feb!AL41+Mar!AL41+Abr!AL41+May!AL41+Jun!AL41),IF(Config!$C$6=7,SUM(Ene!AL41+Feb!AL41+Mar!AL41+Abr!AL41+May!AL41+Jun!AL41+Jul!AL41),IF(Config!$C$6=8,SUM(+Ene!AL41+Feb!AL41+Mar!AL41+Abr!AL41+May!AL41+Jun!AL41+Jul!AL41+Ago!AL41),IF(Config!$C$6=9,SUM(+Ene!AL41+Feb!AL41+Mar!AL41+Abr!AL41+May!AL41+Jun!AL41+Jul!AL41+Ago!AL41+Set!AL41),IF(Config!$C$6=10,SUM(+Ene!AL41+Feb!AL41+Mar!AL41+Abr!AL41+May!AL41+Jun!AL41+Jul!AL41+Ago!AL41+Set!AL41+Oct!AL41),IF(Config!$C$6=11,SUM(+Ene!AL41+Feb!AL41+Mar!AL41+Abr!AL41+May!AL41+Jun!AL41+Jul!AL41+Ago!AL41+Set!AL41+Oct!AL41+Nov!AL41),IF(Config!$C$6=12,SUM(+Ene!AL41+Feb!AL41+Mar!AL41+Abr!AL41+May!AL41+Jun!AL41+Jul!AL41+Ago!AL41+Set!AL41+Oct!AL41+Nov!AL41+Dic!AL41)))))))))))))</f>
        <v>0</v>
      </c>
      <c r="AM41" s="356">
        <f>IF(Config!$C$6=1,SUM(+Ene!AM41),IF(Config!$C$6=2,SUM(+Ene!AM41+Feb!AM41),IF(Config!$C$6=3,SUM(+Ene!AM41+Feb!AM41+Mar!AM41),IF(Config!$C$6=4,SUM(+Ene!AM41+Feb!AM41+Mar!AM41+Abr!AM41),IF(Config!$C$6=5,SUM(Ene!AM41+Feb!AM41+Mar!AM41+Abr!AM41+May!AM41),IF(Config!$C$6=6,SUM(+Ene!AM41+Feb!AM41+Mar!AM41+Abr!AM41+May!AM41+Jun!AM41),IF(Config!$C$6=7,SUM(Ene!AM41+Feb!AM41+Mar!AM41+Abr!AM41+May!AM41+Jun!AM41+Jul!AM41),IF(Config!$C$6=8,SUM(+Ene!AM41+Feb!AM41+Mar!AM41+Abr!AM41+May!AM41+Jun!AM41+Jul!AM41+Ago!AM41),IF(Config!$C$6=9,SUM(+Ene!AM41+Feb!AM41+Mar!AM41+Abr!AM41+May!AM41+Jun!AM41+Jul!AM41+Ago!AM41+Set!AM41),IF(Config!$C$6=10,SUM(+Ene!AM41+Feb!AM41+Mar!AM41+Abr!AM41+May!AM41+Jun!AM41+Jul!AM41+Ago!AM41+Set!AM41+Oct!AM41),IF(Config!$C$6=11,SUM(+Ene!AM41+Feb!AM41+Mar!AM41+Abr!AM41+May!AM41+Jun!AM41+Jul!AM41+Ago!AM41+Set!AM41+Oct!AM41+Nov!AM41),IF(Config!$C$6=12,SUM(+Ene!AM41+Feb!AM41+Mar!AM41+Abr!AM41+May!AM41+Jun!AM41+Jul!AM41+Ago!AM41+Set!AM41+Oct!AM41+Nov!AM41+Dic!AM41)))))))))))))</f>
        <v>0</v>
      </c>
      <c r="AN41" s="356">
        <f>IF(Config!$C$6=1,SUM(+Ene!AN41),IF(Config!$C$6=2,SUM(+Ene!AN41+Feb!AN41),IF(Config!$C$6=3,SUM(+Ene!AN41+Feb!AN41+Mar!AN41),IF(Config!$C$6=4,SUM(+Ene!AN41+Feb!AN41+Mar!AN41+Abr!AN41),IF(Config!$C$6=5,SUM(Ene!AN41+Feb!AN41+Mar!AN41+Abr!AN41+May!AN41),IF(Config!$C$6=6,SUM(+Ene!AN41+Feb!AN41+Mar!AN41+Abr!AN41+May!AN41+Jun!AN41),IF(Config!$C$6=7,SUM(Ene!AN41+Feb!AN41+Mar!AN41+Abr!AN41+May!AN41+Jun!AN41+Jul!AN41),IF(Config!$C$6=8,SUM(+Ene!AN41+Feb!AN41+Mar!AN41+Abr!AN41+May!AN41+Jun!AN41+Jul!AN41+Ago!AN41),IF(Config!$C$6=9,SUM(+Ene!AN41+Feb!AN41+Mar!AN41+Abr!AN41+May!AN41+Jun!AN41+Jul!AN41+Ago!AN41+Set!AN41),IF(Config!$C$6=10,SUM(+Ene!AN41+Feb!AN41+Mar!AN41+Abr!AN41+May!AN41+Jun!AN41+Jul!AN41+Ago!AN41+Set!AN41+Oct!AN41),IF(Config!$C$6=11,SUM(+Ene!AN41+Feb!AN41+Mar!AN41+Abr!AN41+May!AN41+Jun!AN41+Jul!AN41+Ago!AN41+Set!AN41+Oct!AN41+Nov!AN41),IF(Config!$C$6=12,SUM(+Ene!AN41+Feb!AN41+Mar!AN41+Abr!AN41+May!AN41+Jun!AN41+Jul!AN41+Ago!AN41+Set!AN41+Oct!AN41+Nov!AN41+Dic!AN41)))))))))))))</f>
        <v>15</v>
      </c>
      <c r="AO41" s="356">
        <f>IF(Config!$C$6=1,SUM(+Ene!AO41),IF(Config!$C$6=2,SUM(+Ene!AO41+Feb!AO41),IF(Config!$C$6=3,SUM(+Ene!AO41+Feb!AO41+Mar!AO41),IF(Config!$C$6=4,SUM(+Ene!AO41+Feb!AO41+Mar!AO41+Abr!AO41),IF(Config!$C$6=5,SUM(Ene!AO41+Feb!AO41+Mar!AO41+Abr!AO41+May!AO41),IF(Config!$C$6=6,SUM(+Ene!AO41+Feb!AO41+Mar!AO41+Abr!AO41+May!AO41+Jun!AO41),IF(Config!$C$6=7,SUM(Ene!AO41+Feb!AO41+Mar!AO41+Abr!AO41+May!AO41+Jun!AO41+Jul!AO41),IF(Config!$C$6=8,SUM(+Ene!AO41+Feb!AO41+Mar!AO41+Abr!AO41+May!AO41+Jun!AO41+Jul!AO41+Ago!AO41),IF(Config!$C$6=9,SUM(+Ene!AO41+Feb!AO41+Mar!AO41+Abr!AO41+May!AO41+Jun!AO41+Jul!AO41+Ago!AO41+Set!AO41),IF(Config!$C$6=10,SUM(+Ene!AO41+Feb!AO41+Mar!AO41+Abr!AO41+May!AO41+Jun!AO41+Jul!AO41+Ago!AO41+Set!AO41+Oct!AO41),IF(Config!$C$6=11,SUM(+Ene!AO41+Feb!AO41+Mar!AO41+Abr!AO41+May!AO41+Jun!AO41+Jul!AO41+Ago!AO41+Set!AO41+Oct!AO41+Nov!AO41),IF(Config!$C$6=12,SUM(+Ene!AO41+Feb!AO41+Mar!AO41+Abr!AO41+May!AO41+Jun!AO41+Jul!AO41+Ago!AO41+Set!AO41+Oct!AO41+Nov!AO41+Dic!AO41)))))))))))))</f>
        <v>0</v>
      </c>
      <c r="AP41" s="356">
        <f>IF(Config!$C$6=1,SUM(+Ene!AP41),IF(Config!$C$6=2,SUM(+Ene!AP41+Feb!AP41),IF(Config!$C$6=3,SUM(+Ene!AP41+Feb!AP41+Mar!AP41),IF(Config!$C$6=4,SUM(+Ene!AP41+Feb!AP41+Mar!AP41+Abr!AP41),IF(Config!$C$6=5,SUM(Ene!AP41+Feb!AP41+Mar!AP41+Abr!AP41+May!AP41),IF(Config!$C$6=6,SUM(+Ene!AP41+Feb!AP41+Mar!AP41+Abr!AP41+May!AP41+Jun!AP41),IF(Config!$C$6=7,SUM(Ene!AP41+Feb!AP41+Mar!AP41+Abr!AP41+May!AP41+Jun!AP41+Jul!AP41),IF(Config!$C$6=8,SUM(+Ene!AP41+Feb!AP41+Mar!AP41+Abr!AP41+May!AP41+Jun!AP41+Jul!AP41+Ago!AP41),IF(Config!$C$6=9,SUM(+Ene!AP41+Feb!AP41+Mar!AP41+Abr!AP41+May!AP41+Jun!AP41+Jul!AP41+Ago!AP41+Set!AP41),IF(Config!$C$6=10,SUM(+Ene!AP41+Feb!AP41+Mar!AP41+Abr!AP41+May!AP41+Jun!AP41+Jul!AP41+Ago!AP41+Set!AP41+Oct!AP41),IF(Config!$C$6=11,SUM(+Ene!AP41+Feb!AP41+Mar!AP41+Abr!AP41+May!AP41+Jun!AP41+Jul!AP41+Ago!AP41+Set!AP41+Oct!AP41+Nov!AP41),IF(Config!$C$6=12,SUM(+Ene!AP41+Feb!AP41+Mar!AP41+Abr!AP41+May!AP41+Jun!AP41+Jul!AP41+Ago!AP41+Set!AP41+Oct!AP41+Nov!AP41+Dic!AP41)))))))))))))</f>
        <v>0</v>
      </c>
      <c r="AQ41" s="356">
        <f>IF(Config!$C$6=1,SUM(+Ene!AQ41),IF(Config!$C$6=2,SUM(+Ene!AQ41+Feb!AQ41),IF(Config!$C$6=3,SUM(+Ene!AQ41+Feb!AQ41+Mar!AQ41),IF(Config!$C$6=4,SUM(+Ene!AQ41+Feb!AQ41+Mar!AQ41+Abr!AQ41),IF(Config!$C$6=5,SUM(Ene!AQ41+Feb!AQ41+Mar!AQ41+Abr!AQ41+May!AQ41),IF(Config!$C$6=6,SUM(+Ene!AQ41+Feb!AQ41+Mar!AQ41+Abr!AQ41+May!AQ41+Jun!AQ41),IF(Config!$C$6=7,SUM(Ene!AQ41+Feb!AQ41+Mar!AQ41+Abr!AQ41+May!AQ41+Jun!AQ41+Jul!AQ41),IF(Config!$C$6=8,SUM(+Ene!AQ41+Feb!AQ41+Mar!AQ41+Abr!AQ41+May!AQ41+Jun!AQ41+Jul!AQ41+Ago!AQ41),IF(Config!$C$6=9,SUM(+Ene!AQ41+Feb!AQ41+Mar!AQ41+Abr!AQ41+May!AQ41+Jun!AQ41+Jul!AQ41+Ago!AQ41+Set!AQ41),IF(Config!$C$6=10,SUM(+Ene!AQ41+Feb!AQ41+Mar!AQ41+Abr!AQ41+May!AQ41+Jun!AQ41+Jul!AQ41+Ago!AQ41+Set!AQ41+Oct!AQ41),IF(Config!$C$6=11,SUM(+Ene!AQ41+Feb!AQ41+Mar!AQ41+Abr!AQ41+May!AQ41+Jun!AQ41+Jul!AQ41+Ago!AQ41+Set!AQ41+Oct!AQ41+Nov!AQ41),IF(Config!$C$6=12,SUM(+Ene!AQ41+Feb!AQ41+Mar!AQ41+Abr!AQ41+May!AQ41+Jun!AQ41+Jul!AQ41+Ago!AQ41+Set!AQ41+Oct!AQ41+Nov!AQ41+Dic!AQ41)))))))))))))</f>
        <v>0</v>
      </c>
      <c r="AR41" s="356">
        <f>IF(Config!$C$6=1,SUM(+Ene!AR41),IF(Config!$C$6=2,SUM(+Ene!AR41+Feb!AR41),IF(Config!$C$6=3,SUM(+Ene!AR41+Feb!AR41+Mar!AR41),IF(Config!$C$6=4,SUM(+Ene!AR41+Feb!AR41+Mar!AR41+Abr!AR41),IF(Config!$C$6=5,SUM(Ene!AR41+Feb!AR41+Mar!AR41+Abr!AR41+May!AR41),IF(Config!$C$6=6,SUM(+Ene!AR41+Feb!AR41+Mar!AR41+Abr!AR41+May!AR41+Jun!AR41),IF(Config!$C$6=7,SUM(Ene!AR41+Feb!AR41+Mar!AR41+Abr!AR41+May!AR41+Jun!AR41+Jul!AR41),IF(Config!$C$6=8,SUM(+Ene!AR41+Feb!AR41+Mar!AR41+Abr!AR41+May!AR41+Jun!AR41+Jul!AR41+Ago!AR41),IF(Config!$C$6=9,SUM(+Ene!AR41+Feb!AR41+Mar!AR41+Abr!AR41+May!AR41+Jun!AR41+Jul!AR41+Ago!AR41+Set!AR41),IF(Config!$C$6=10,SUM(+Ene!AR41+Feb!AR41+Mar!AR41+Abr!AR41+May!AR41+Jun!AR41+Jul!AR41+Ago!AR41+Set!AR41+Oct!AR41),IF(Config!$C$6=11,SUM(+Ene!AR41+Feb!AR41+Mar!AR41+Abr!AR41+May!AR41+Jun!AR41+Jul!AR41+Ago!AR41+Set!AR41+Oct!AR41+Nov!AR41),IF(Config!$C$6=12,SUM(+Ene!AR41+Feb!AR41+Mar!AR41+Abr!AR41+May!AR41+Jun!AR41+Jul!AR41+Ago!AR41+Set!AR41+Oct!AR41+Nov!AR41+Dic!AR41)))))))))))))</f>
        <v>0</v>
      </c>
      <c r="AS41" s="356">
        <f>IF(Config!$C$6=1,SUM(+Ene!AS41),IF(Config!$C$6=2,SUM(+Ene!AS41+Feb!AS41),IF(Config!$C$6=3,SUM(+Ene!AS41+Feb!AS41+Mar!AS41),IF(Config!$C$6=4,SUM(+Ene!AS41+Feb!AS41+Mar!AS41+Abr!AS41),IF(Config!$C$6=5,SUM(Ene!AS41+Feb!AS41+Mar!AS41+Abr!AS41+May!AS41),IF(Config!$C$6=6,SUM(+Ene!AS41+Feb!AS41+Mar!AS41+Abr!AS41+May!AS41+Jun!AS41),IF(Config!$C$6=7,SUM(Ene!AS41+Feb!AS41+Mar!AS41+Abr!AS41+May!AS41+Jun!AS41+Jul!AS41),IF(Config!$C$6=8,SUM(+Ene!AS41+Feb!AS41+Mar!AS41+Abr!AS41+May!AS41+Jun!AS41+Jul!AS41+Ago!AS41),IF(Config!$C$6=9,SUM(+Ene!AS41+Feb!AS41+Mar!AS41+Abr!AS41+May!AS41+Jun!AS41+Jul!AS41+Ago!AS41+Set!AS41),IF(Config!$C$6=10,SUM(+Ene!AS41+Feb!AS41+Mar!AS41+Abr!AS41+May!AS41+Jun!AS41+Jul!AS41+Ago!AS41+Set!AS41+Oct!AS41),IF(Config!$C$6=11,SUM(+Ene!AS41+Feb!AS41+Mar!AS41+Abr!AS41+May!AS41+Jun!AS41+Jul!AS41+Ago!AS41+Set!AS41+Oct!AS41+Nov!AS41),IF(Config!$C$6=12,SUM(+Ene!AS41+Feb!AS41+Mar!AS41+Abr!AS41+May!AS41+Jun!AS41+Jul!AS41+Ago!AS41+Set!AS41+Oct!AS41+Nov!AS41+Dic!AS41)))))))))))))</f>
        <v>0</v>
      </c>
      <c r="AT41" s="356">
        <f>IF(Config!$C$6=1,SUM(+Ene!AT41),IF(Config!$C$6=2,SUM(+Ene!AT41+Feb!AT41),IF(Config!$C$6=3,SUM(+Ene!AT41+Feb!AT41+Mar!AT41),IF(Config!$C$6=4,SUM(+Ene!AT41+Feb!AT41+Mar!AT41+Abr!AT41),IF(Config!$C$6=5,SUM(Ene!AT41+Feb!AT41+Mar!AT41+Abr!AT41+May!AT41),IF(Config!$C$6=6,SUM(+Ene!AT41+Feb!AT41+Mar!AT41+Abr!AT41+May!AT41+Jun!AT41),IF(Config!$C$6=7,SUM(Ene!AT41+Feb!AT41+Mar!AT41+Abr!AT41+May!AT41+Jun!AT41+Jul!AT41),IF(Config!$C$6=8,SUM(+Ene!AT41+Feb!AT41+Mar!AT41+Abr!AT41+May!AT41+Jun!AT41+Jul!AT41+Ago!AT41),IF(Config!$C$6=9,SUM(+Ene!AT41+Feb!AT41+Mar!AT41+Abr!AT41+May!AT41+Jun!AT41+Jul!AT41+Ago!AT41+Set!AT41),IF(Config!$C$6=10,SUM(+Ene!AT41+Feb!AT41+Mar!AT41+Abr!AT41+May!AT41+Jun!AT41+Jul!AT41+Ago!AT41+Set!AT41+Oct!AT41),IF(Config!$C$6=11,SUM(+Ene!AT41+Feb!AT41+Mar!AT41+Abr!AT41+May!AT41+Jun!AT41+Jul!AT41+Ago!AT41+Set!AT41+Oct!AT41+Nov!AT41),IF(Config!$C$6=12,SUM(+Ene!AT41+Feb!AT41+Mar!AT41+Abr!AT41+May!AT41+Jun!AT41+Jul!AT41+Ago!AT41+Set!AT41+Oct!AT41+Nov!AT41+Dic!AT41)))))))))))))</f>
        <v>0</v>
      </c>
      <c r="AU41" s="367">
        <f t="shared" si="8"/>
        <v>112</v>
      </c>
      <c r="AV41" s="37">
        <f t="shared" si="9"/>
        <v>0</v>
      </c>
      <c r="AW41" s="37">
        <f t="shared" si="10"/>
        <v>0</v>
      </c>
      <c r="AX41" s="37">
        <f t="shared" si="11"/>
        <v>4</v>
      </c>
      <c r="AY41" s="37">
        <f t="shared" si="12"/>
        <v>62</v>
      </c>
      <c r="AZ41" s="37">
        <f t="shared" si="13"/>
        <v>31</v>
      </c>
      <c r="BA41" s="37">
        <f t="shared" si="14"/>
        <v>0</v>
      </c>
      <c r="BB41" s="37">
        <f t="shared" si="15"/>
        <v>0</v>
      </c>
      <c r="BC41" s="37">
        <f t="shared" si="16"/>
        <v>0</v>
      </c>
      <c r="BD41" s="38">
        <f t="shared" si="17"/>
        <v>15</v>
      </c>
      <c r="BE41" s="37">
        <f t="shared" si="18"/>
        <v>0</v>
      </c>
      <c r="BF41" s="54">
        <f t="shared" si="6"/>
        <v>112</v>
      </c>
      <c r="BG41" t="str">
        <f t="shared" si="7"/>
        <v>OK</v>
      </c>
    </row>
    <row r="42" spans="1:59" ht="30" x14ac:dyDescent="0.25">
      <c r="A42" s="352">
        <v>39</v>
      </c>
      <c r="B42" s="355" t="s">
        <v>625</v>
      </c>
      <c r="C42" s="361" t="s">
        <v>732</v>
      </c>
      <c r="D42" s="356">
        <f>IF(Config!$C$6=1,SUM(+Ene!D42),IF(Config!$C$6=2,SUM(+Ene!D42+Feb!D42),IF(Config!$C$6=3,SUM(+Ene!D42+Feb!D42+Mar!D42),IF(Config!$C$6=4,SUM(+Ene!D42+Feb!D42+Mar!D42+Abr!D42),IF(Config!$C$6=5,SUM(Ene!D42+Feb!D42+Mar!D42+Abr!D42+May!D42),IF(Config!$C$6=6,SUM(+Ene!D42+Feb!D42+Mar!D42+Abr!D42+May!D42+Jun!D42),IF(Config!$C$6=7,SUM(Ene!D42+Feb!D42+Mar!D42+Abr!D42+May!D42+Jun!D42+Jul!D42),IF(Config!$C$6=8,SUM(+Ene!D42+Feb!D42+Mar!D42+Abr!D42+May!D42+Jun!D42+Jul!D42+Ago!D42),IF(Config!$C$6=9,SUM(+Ene!D42+Feb!D42+Mar!D42+Abr!D42+May!D42+Jun!D42+Jul!D42+Ago!D42+Set!D42),IF(Config!$C$6=10,SUM(+Ene!D42+Feb!D42+Mar!D42+Abr!D42+May!D42+Jun!D42+Jul!D42+Ago!D42+Set!D42+Oct!D42),IF(Config!$C$6=11,SUM(+Ene!D42+Feb!D42+Mar!D42+Abr!D42+May!D42+Jun!D42+Jul!D42+Ago!D42+Set!D42+Oct!D42+Nov!D42),IF(Config!$C$6=12,SUM(+Ene!D42+Feb!D42+Mar!D42+Abr!D42+May!D42+Jun!D42+Jul!D42+Ago!D42+Set!D42+Oct!D42+Nov!D42+Dic!D42)))))))))))))</f>
        <v>0</v>
      </c>
      <c r="E42" s="356">
        <f>IF(Config!$C$6=1,SUM(+Ene!E42),IF(Config!$C$6=2,SUM(+Ene!E42+Feb!E42),IF(Config!$C$6=3,SUM(+Ene!E42+Feb!E42+Mar!E42),IF(Config!$C$6=4,SUM(+Ene!E42+Feb!E42+Mar!E42+Abr!E42),IF(Config!$C$6=5,SUM(Ene!E42+Feb!E42+Mar!E42+Abr!E42+May!E42),IF(Config!$C$6=6,SUM(+Ene!E42+Feb!E42+Mar!E42+Abr!E42+May!E42+Jun!E42),IF(Config!$C$6=7,SUM(Ene!E42+Feb!E42+Mar!E42+Abr!E42+May!E42+Jun!E42+Jul!E42),IF(Config!$C$6=8,SUM(+Ene!E42+Feb!E42+Mar!E42+Abr!E42+May!E42+Jun!E42+Jul!E42+Ago!E42),IF(Config!$C$6=9,SUM(+Ene!E42+Feb!E42+Mar!E42+Abr!E42+May!E42+Jun!E42+Jul!E42+Ago!E42+Set!E42),IF(Config!$C$6=10,SUM(+Ene!E42+Feb!E42+Mar!E42+Abr!E42+May!E42+Jun!E42+Jul!E42+Ago!E42+Set!E42+Oct!E42),IF(Config!$C$6=11,SUM(+Ene!E42+Feb!E42+Mar!E42+Abr!E42+May!E42+Jun!E42+Jul!E42+Ago!E42+Set!E42+Oct!E42+Nov!E42),IF(Config!$C$6=12,SUM(+Ene!E42+Feb!E42+Mar!E42+Abr!E42+May!E42+Jun!E42+Jul!E42+Ago!E42+Set!E42+Oct!E42+Nov!E42+Dic!E42)))))))))))))</f>
        <v>0</v>
      </c>
      <c r="F42" s="356">
        <f>IF(Config!$C$6=1,SUM(+Ene!F42),IF(Config!$C$6=2,SUM(+Ene!F42+Feb!F42),IF(Config!$C$6=3,SUM(+Ene!F42+Feb!F42+Mar!F42),IF(Config!$C$6=4,SUM(+Ene!F42+Feb!F42+Mar!F42+Abr!F42),IF(Config!$C$6=5,SUM(Ene!F42+Feb!F42+Mar!F42+Abr!F42+May!F42),IF(Config!$C$6=6,SUM(+Ene!F42+Feb!F42+Mar!F42+Abr!F42+May!F42+Jun!F42),IF(Config!$C$6=7,SUM(Ene!F42+Feb!F42+Mar!F42+Abr!F42+May!F42+Jun!F42+Jul!F42),IF(Config!$C$6=8,SUM(+Ene!F42+Feb!F42+Mar!F42+Abr!F42+May!F42+Jun!F42+Jul!F42+Ago!F42),IF(Config!$C$6=9,SUM(+Ene!F42+Feb!F42+Mar!F42+Abr!F42+May!F42+Jun!F42+Jul!F42+Ago!F42+Set!F42),IF(Config!$C$6=10,SUM(+Ene!F42+Feb!F42+Mar!F42+Abr!F42+May!F42+Jun!F42+Jul!F42+Ago!F42+Set!F42+Oct!F42),IF(Config!$C$6=11,SUM(+Ene!F42+Feb!F42+Mar!F42+Abr!F42+May!F42+Jun!F42+Jul!F42+Ago!F42+Set!F42+Oct!F42+Nov!F42),IF(Config!$C$6=12,SUM(+Ene!F42+Feb!F42+Mar!F42+Abr!F42+May!F42+Jun!F42+Jul!F42+Ago!F42+Set!F42+Oct!F42+Nov!F42+Dic!F42)))))))))))))</f>
        <v>0</v>
      </c>
      <c r="G42" s="356">
        <f>IF(Config!$C$6=1,SUM(+Ene!G42),IF(Config!$C$6=2,SUM(+Ene!G42+Feb!G42),IF(Config!$C$6=3,SUM(+Ene!G42+Feb!G42+Mar!G42),IF(Config!$C$6=4,SUM(+Ene!G42+Feb!G42+Mar!G42+Abr!G42),IF(Config!$C$6=5,SUM(Ene!G42+Feb!G42+Mar!G42+Abr!G42+May!G42),IF(Config!$C$6=6,SUM(+Ene!G42+Feb!G42+Mar!G42+Abr!G42+May!G42+Jun!G42),IF(Config!$C$6=7,SUM(Ene!G42+Feb!G42+Mar!G42+Abr!G42+May!G42+Jun!G42+Jul!G42),IF(Config!$C$6=8,SUM(+Ene!G42+Feb!G42+Mar!G42+Abr!G42+May!G42+Jun!G42+Jul!G42+Ago!G42),IF(Config!$C$6=9,SUM(+Ene!G42+Feb!G42+Mar!G42+Abr!G42+May!G42+Jun!G42+Jul!G42+Ago!G42+Set!G42),IF(Config!$C$6=10,SUM(+Ene!G42+Feb!G42+Mar!G42+Abr!G42+May!G42+Jun!G42+Jul!G42+Ago!G42+Set!G42+Oct!G42),IF(Config!$C$6=11,SUM(+Ene!G42+Feb!G42+Mar!G42+Abr!G42+May!G42+Jun!G42+Jul!G42+Ago!G42+Set!G42+Oct!G42+Nov!G42),IF(Config!$C$6=12,SUM(+Ene!G42+Feb!G42+Mar!G42+Abr!G42+May!G42+Jun!G42+Jul!G42+Ago!G42+Set!G42+Oct!G42+Nov!G42+Dic!G42)))))))))))))</f>
        <v>0</v>
      </c>
      <c r="H42" s="356">
        <f>IF(Config!$C$6=1,SUM(+Ene!H42),IF(Config!$C$6=2,SUM(+Ene!H42+Feb!H42),IF(Config!$C$6=3,SUM(+Ene!H42+Feb!H42+Mar!H42),IF(Config!$C$6=4,SUM(+Ene!H42+Feb!H42+Mar!H42+Abr!H42),IF(Config!$C$6=5,SUM(Ene!H42+Feb!H42+Mar!H42+Abr!H42+May!H42),IF(Config!$C$6=6,SUM(+Ene!H42+Feb!H42+Mar!H42+Abr!H42+May!H42+Jun!H42),IF(Config!$C$6=7,SUM(Ene!H42+Feb!H42+Mar!H42+Abr!H42+May!H42+Jun!H42+Jul!H42),IF(Config!$C$6=8,SUM(+Ene!H42+Feb!H42+Mar!H42+Abr!H42+May!H42+Jun!H42+Jul!H42+Ago!H42),IF(Config!$C$6=9,SUM(+Ene!H42+Feb!H42+Mar!H42+Abr!H42+May!H42+Jun!H42+Jul!H42+Ago!H42+Set!H42),IF(Config!$C$6=10,SUM(+Ene!H42+Feb!H42+Mar!H42+Abr!H42+May!H42+Jun!H42+Jul!H42+Ago!H42+Set!H42+Oct!H42),IF(Config!$C$6=11,SUM(+Ene!H42+Feb!H42+Mar!H42+Abr!H42+May!H42+Jun!H42+Jul!H42+Ago!H42+Set!H42+Oct!H42+Nov!H42),IF(Config!$C$6=12,SUM(+Ene!H42+Feb!H42+Mar!H42+Abr!H42+May!H42+Jun!H42+Jul!H42+Ago!H42+Set!H42+Oct!H42+Nov!H42+Dic!H42)))))))))))))</f>
        <v>0</v>
      </c>
      <c r="I42" s="356">
        <f>IF(Config!$C$6=1,SUM(+Ene!I42),IF(Config!$C$6=2,SUM(+Ene!I42+Feb!I42),IF(Config!$C$6=3,SUM(+Ene!I42+Feb!I42+Mar!I42),IF(Config!$C$6=4,SUM(+Ene!I42+Feb!I42+Mar!I42+Abr!I42),IF(Config!$C$6=5,SUM(Ene!I42+Feb!I42+Mar!I42+Abr!I42+May!I42),IF(Config!$C$6=6,SUM(+Ene!I42+Feb!I42+Mar!I42+Abr!I42+May!I42+Jun!I42),IF(Config!$C$6=7,SUM(Ene!I42+Feb!I42+Mar!I42+Abr!I42+May!I42+Jun!I42+Jul!I42),IF(Config!$C$6=8,SUM(+Ene!I42+Feb!I42+Mar!I42+Abr!I42+May!I42+Jun!I42+Jul!I42+Ago!I42),IF(Config!$C$6=9,SUM(+Ene!I42+Feb!I42+Mar!I42+Abr!I42+May!I42+Jun!I42+Jul!I42+Ago!I42+Set!I42),IF(Config!$C$6=10,SUM(+Ene!I42+Feb!I42+Mar!I42+Abr!I42+May!I42+Jun!I42+Jul!I42+Ago!I42+Set!I42+Oct!I42),IF(Config!$C$6=11,SUM(+Ene!I42+Feb!I42+Mar!I42+Abr!I42+May!I42+Jun!I42+Jul!I42+Ago!I42+Set!I42+Oct!I42+Nov!I42),IF(Config!$C$6=12,SUM(+Ene!I42+Feb!I42+Mar!I42+Abr!I42+May!I42+Jun!I42+Jul!I42+Ago!I42+Set!I42+Oct!I42+Nov!I42+Dic!I42)))))))))))))</f>
        <v>0</v>
      </c>
      <c r="J42" s="356">
        <f>IF(Config!$C$6=1,SUM(+Ene!J42),IF(Config!$C$6=2,SUM(+Ene!J42+Feb!J42),IF(Config!$C$6=3,SUM(+Ene!J42+Feb!J42+Mar!J42),IF(Config!$C$6=4,SUM(+Ene!J42+Feb!J42+Mar!J42+Abr!J42),IF(Config!$C$6=5,SUM(Ene!J42+Feb!J42+Mar!J42+Abr!J42+May!J42),IF(Config!$C$6=6,SUM(+Ene!J42+Feb!J42+Mar!J42+Abr!J42+May!J42+Jun!J42),IF(Config!$C$6=7,SUM(Ene!J42+Feb!J42+Mar!J42+Abr!J42+May!J42+Jun!J42+Jul!J42),IF(Config!$C$6=8,SUM(+Ene!J42+Feb!J42+Mar!J42+Abr!J42+May!J42+Jun!J42+Jul!J42+Ago!J42),IF(Config!$C$6=9,SUM(+Ene!J42+Feb!J42+Mar!J42+Abr!J42+May!J42+Jun!J42+Jul!J42+Ago!J42+Set!J42),IF(Config!$C$6=10,SUM(+Ene!J42+Feb!J42+Mar!J42+Abr!J42+May!J42+Jun!J42+Jul!J42+Ago!J42+Set!J42+Oct!J42),IF(Config!$C$6=11,SUM(+Ene!J42+Feb!J42+Mar!J42+Abr!J42+May!J42+Jun!J42+Jul!J42+Ago!J42+Set!J42+Oct!J42+Nov!J42),IF(Config!$C$6=12,SUM(+Ene!J42+Feb!J42+Mar!J42+Abr!J42+May!J42+Jun!J42+Jul!J42+Ago!J42+Set!J42+Oct!J42+Nov!J42+Dic!J42)))))))))))))</f>
        <v>0</v>
      </c>
      <c r="K42" s="356">
        <f>IF(Config!$C$6=1,SUM(+Ene!K42),IF(Config!$C$6=2,SUM(+Ene!K42+Feb!K42),IF(Config!$C$6=3,SUM(+Ene!K42+Feb!K42+Mar!K42),IF(Config!$C$6=4,SUM(+Ene!K42+Feb!K42+Mar!K42+Abr!K42),IF(Config!$C$6=5,SUM(Ene!K42+Feb!K42+Mar!K42+Abr!K42+May!K42),IF(Config!$C$6=6,SUM(+Ene!K42+Feb!K42+Mar!K42+Abr!K42+May!K42+Jun!K42),IF(Config!$C$6=7,SUM(Ene!K42+Feb!K42+Mar!K42+Abr!K42+May!K42+Jun!K42+Jul!K42),IF(Config!$C$6=8,SUM(+Ene!K42+Feb!K42+Mar!K42+Abr!K42+May!K42+Jun!K42+Jul!K42+Ago!K42),IF(Config!$C$6=9,SUM(+Ene!K42+Feb!K42+Mar!K42+Abr!K42+May!K42+Jun!K42+Jul!K42+Ago!K42+Set!K42),IF(Config!$C$6=10,SUM(+Ene!K42+Feb!K42+Mar!K42+Abr!K42+May!K42+Jun!K42+Jul!K42+Ago!K42+Set!K42+Oct!K42),IF(Config!$C$6=11,SUM(+Ene!K42+Feb!K42+Mar!K42+Abr!K42+May!K42+Jun!K42+Jul!K42+Ago!K42+Set!K42+Oct!K42+Nov!K42),IF(Config!$C$6=12,SUM(+Ene!K42+Feb!K42+Mar!K42+Abr!K42+May!K42+Jun!K42+Jul!K42+Ago!K42+Set!K42+Oct!K42+Nov!K42+Dic!K42)))))))))))))</f>
        <v>0</v>
      </c>
      <c r="L42" s="356">
        <f>IF(Config!$C$6=1,SUM(+Ene!L42),IF(Config!$C$6=2,SUM(+Ene!L42+Feb!L42),IF(Config!$C$6=3,SUM(+Ene!L42+Feb!L42+Mar!L42),IF(Config!$C$6=4,SUM(+Ene!L42+Feb!L42+Mar!L42+Abr!L42),IF(Config!$C$6=5,SUM(Ene!L42+Feb!L42+Mar!L42+Abr!L42+May!L42),IF(Config!$C$6=6,SUM(+Ene!L42+Feb!L42+Mar!L42+Abr!L42+May!L42+Jun!L42),IF(Config!$C$6=7,SUM(Ene!L42+Feb!L42+Mar!L42+Abr!L42+May!L42+Jun!L42+Jul!L42),IF(Config!$C$6=8,SUM(+Ene!L42+Feb!L42+Mar!L42+Abr!L42+May!L42+Jun!L42+Jul!L42+Ago!L42),IF(Config!$C$6=9,SUM(+Ene!L42+Feb!L42+Mar!L42+Abr!L42+May!L42+Jun!L42+Jul!L42+Ago!L42+Set!L42),IF(Config!$C$6=10,SUM(+Ene!L42+Feb!L42+Mar!L42+Abr!L42+May!L42+Jun!L42+Jul!L42+Ago!L42+Set!L42+Oct!L42),IF(Config!$C$6=11,SUM(+Ene!L42+Feb!L42+Mar!L42+Abr!L42+May!L42+Jun!L42+Jul!L42+Ago!L42+Set!L42+Oct!L42+Nov!L42),IF(Config!$C$6=12,SUM(+Ene!L42+Feb!L42+Mar!L42+Abr!L42+May!L42+Jun!L42+Jul!L42+Ago!L42+Set!L42+Oct!L42+Nov!L42+Dic!L42)))))))))))))</f>
        <v>0</v>
      </c>
      <c r="M42" s="356">
        <f>IF(Config!$C$6=1,SUM(+Ene!M42),IF(Config!$C$6=2,SUM(+Ene!M42+Feb!M42),IF(Config!$C$6=3,SUM(+Ene!M42+Feb!M42+Mar!M42),IF(Config!$C$6=4,SUM(+Ene!M42+Feb!M42+Mar!M42+Abr!M42),IF(Config!$C$6=5,SUM(Ene!M42+Feb!M42+Mar!M42+Abr!M42+May!M42),IF(Config!$C$6=6,SUM(+Ene!M42+Feb!M42+Mar!M42+Abr!M42+May!M42+Jun!M42),IF(Config!$C$6=7,SUM(Ene!M42+Feb!M42+Mar!M42+Abr!M42+May!M42+Jun!M42+Jul!M42),IF(Config!$C$6=8,SUM(+Ene!M42+Feb!M42+Mar!M42+Abr!M42+May!M42+Jun!M42+Jul!M42+Ago!M42),IF(Config!$C$6=9,SUM(+Ene!M42+Feb!M42+Mar!M42+Abr!M42+May!M42+Jun!M42+Jul!M42+Ago!M42+Set!M42),IF(Config!$C$6=10,SUM(+Ene!M42+Feb!M42+Mar!M42+Abr!M42+May!M42+Jun!M42+Jul!M42+Ago!M42+Set!M42+Oct!M42),IF(Config!$C$6=11,SUM(+Ene!M42+Feb!M42+Mar!M42+Abr!M42+May!M42+Jun!M42+Jul!M42+Ago!M42+Set!M42+Oct!M42+Nov!M42),IF(Config!$C$6=12,SUM(+Ene!M42+Feb!M42+Mar!M42+Abr!M42+May!M42+Jun!M42+Jul!M42+Ago!M42+Set!M42+Oct!M42+Nov!M42+Dic!M42)))))))))))))</f>
        <v>0</v>
      </c>
      <c r="N42" s="356">
        <f>IF(Config!$C$6=1,SUM(+Ene!N42),IF(Config!$C$6=2,SUM(+Ene!N42+Feb!N42),IF(Config!$C$6=3,SUM(+Ene!N42+Feb!N42+Mar!N42),IF(Config!$C$6=4,SUM(+Ene!N42+Feb!N42+Mar!N42+Abr!N42),IF(Config!$C$6=5,SUM(Ene!N42+Feb!N42+Mar!N42+Abr!N42+May!N42),IF(Config!$C$6=6,SUM(+Ene!N42+Feb!N42+Mar!N42+Abr!N42+May!N42+Jun!N42),IF(Config!$C$6=7,SUM(Ene!N42+Feb!N42+Mar!N42+Abr!N42+May!N42+Jun!N42+Jul!N42),IF(Config!$C$6=8,SUM(+Ene!N42+Feb!N42+Mar!N42+Abr!N42+May!N42+Jun!N42+Jul!N42+Ago!N42),IF(Config!$C$6=9,SUM(+Ene!N42+Feb!N42+Mar!N42+Abr!N42+May!N42+Jun!N42+Jul!N42+Ago!N42+Set!N42),IF(Config!$C$6=10,SUM(+Ene!N42+Feb!N42+Mar!N42+Abr!N42+May!N42+Jun!N42+Jul!N42+Ago!N42+Set!N42+Oct!N42),IF(Config!$C$6=11,SUM(+Ene!N42+Feb!N42+Mar!N42+Abr!N42+May!N42+Jun!N42+Jul!N42+Ago!N42+Set!N42+Oct!N42+Nov!N42),IF(Config!$C$6=12,SUM(+Ene!N42+Feb!N42+Mar!N42+Abr!N42+May!N42+Jun!N42+Jul!N42+Ago!N42+Set!N42+Oct!N42+Nov!N42+Dic!N42)))))))))))))</f>
        <v>0</v>
      </c>
      <c r="O42" s="356">
        <f>IF(Config!$C$6=1,SUM(+Ene!O42),IF(Config!$C$6=2,SUM(+Ene!O42+Feb!O42),IF(Config!$C$6=3,SUM(+Ene!O42+Feb!O42+Mar!O42),IF(Config!$C$6=4,SUM(+Ene!O42+Feb!O42+Mar!O42+Abr!O42),IF(Config!$C$6=5,SUM(Ene!O42+Feb!O42+Mar!O42+Abr!O42+May!O42),IF(Config!$C$6=6,SUM(+Ene!O42+Feb!O42+Mar!O42+Abr!O42+May!O42+Jun!O42),IF(Config!$C$6=7,SUM(Ene!O42+Feb!O42+Mar!O42+Abr!O42+May!O42+Jun!O42+Jul!O42),IF(Config!$C$6=8,SUM(+Ene!O42+Feb!O42+Mar!O42+Abr!O42+May!O42+Jun!O42+Jul!O42+Ago!O42),IF(Config!$C$6=9,SUM(+Ene!O42+Feb!O42+Mar!O42+Abr!O42+May!O42+Jun!O42+Jul!O42+Ago!O42+Set!O42),IF(Config!$C$6=10,SUM(+Ene!O42+Feb!O42+Mar!O42+Abr!O42+May!O42+Jun!O42+Jul!O42+Ago!O42+Set!O42+Oct!O42),IF(Config!$C$6=11,SUM(+Ene!O42+Feb!O42+Mar!O42+Abr!O42+May!O42+Jun!O42+Jul!O42+Ago!O42+Set!O42+Oct!O42+Nov!O42),IF(Config!$C$6=12,SUM(+Ene!O42+Feb!O42+Mar!O42+Abr!O42+May!O42+Jun!O42+Jul!O42+Ago!O42+Set!O42+Oct!O42+Nov!O42+Dic!O42)))))))))))))</f>
        <v>0</v>
      </c>
      <c r="P42" s="356">
        <f>IF(Config!$C$6=1,SUM(+Ene!P42),IF(Config!$C$6=2,SUM(+Ene!P42+Feb!P42),IF(Config!$C$6=3,SUM(+Ene!P42+Feb!P42+Mar!P42),IF(Config!$C$6=4,SUM(+Ene!P42+Feb!P42+Mar!P42+Abr!P42),IF(Config!$C$6=5,SUM(Ene!P42+Feb!P42+Mar!P42+Abr!P42+May!P42),IF(Config!$C$6=6,SUM(+Ene!P42+Feb!P42+Mar!P42+Abr!P42+May!P42+Jun!P42),IF(Config!$C$6=7,SUM(Ene!P42+Feb!P42+Mar!P42+Abr!P42+May!P42+Jun!P42+Jul!P42),IF(Config!$C$6=8,SUM(+Ene!P42+Feb!P42+Mar!P42+Abr!P42+May!P42+Jun!P42+Jul!P42+Ago!P42),IF(Config!$C$6=9,SUM(+Ene!P42+Feb!P42+Mar!P42+Abr!P42+May!P42+Jun!P42+Jul!P42+Ago!P42+Set!P42),IF(Config!$C$6=10,SUM(+Ene!P42+Feb!P42+Mar!P42+Abr!P42+May!P42+Jun!P42+Jul!P42+Ago!P42+Set!P42+Oct!P42),IF(Config!$C$6=11,SUM(+Ene!P42+Feb!P42+Mar!P42+Abr!P42+May!P42+Jun!P42+Jul!P42+Ago!P42+Set!P42+Oct!P42+Nov!P42),IF(Config!$C$6=12,SUM(+Ene!P42+Feb!P42+Mar!P42+Abr!P42+May!P42+Jun!P42+Jul!P42+Ago!P42+Set!P42+Oct!P42+Nov!P42+Dic!P42)))))))))))))</f>
        <v>0</v>
      </c>
      <c r="Q42" s="356">
        <f>IF(Config!$C$6=1,SUM(+Ene!Q42),IF(Config!$C$6=2,SUM(+Ene!Q42+Feb!Q42),IF(Config!$C$6=3,SUM(+Ene!Q42+Feb!Q42+Mar!Q42),IF(Config!$C$6=4,SUM(+Ene!Q42+Feb!Q42+Mar!Q42+Abr!Q42),IF(Config!$C$6=5,SUM(Ene!Q42+Feb!Q42+Mar!Q42+Abr!Q42+May!Q42),IF(Config!$C$6=6,SUM(+Ene!Q42+Feb!Q42+Mar!Q42+Abr!Q42+May!Q42+Jun!Q42),IF(Config!$C$6=7,SUM(Ene!Q42+Feb!Q42+Mar!Q42+Abr!Q42+May!Q42+Jun!Q42+Jul!Q42),IF(Config!$C$6=8,SUM(+Ene!Q42+Feb!Q42+Mar!Q42+Abr!Q42+May!Q42+Jun!Q42+Jul!Q42+Ago!Q42),IF(Config!$C$6=9,SUM(+Ene!Q42+Feb!Q42+Mar!Q42+Abr!Q42+May!Q42+Jun!Q42+Jul!Q42+Ago!Q42+Set!Q42),IF(Config!$C$6=10,SUM(+Ene!Q42+Feb!Q42+Mar!Q42+Abr!Q42+May!Q42+Jun!Q42+Jul!Q42+Ago!Q42+Set!Q42+Oct!Q42),IF(Config!$C$6=11,SUM(+Ene!Q42+Feb!Q42+Mar!Q42+Abr!Q42+May!Q42+Jun!Q42+Jul!Q42+Ago!Q42+Set!Q42+Oct!Q42+Nov!Q42),IF(Config!$C$6=12,SUM(+Ene!Q42+Feb!Q42+Mar!Q42+Abr!Q42+May!Q42+Jun!Q42+Jul!Q42+Ago!Q42+Set!Q42+Oct!Q42+Nov!Q42+Dic!Q42)))))))))))))</f>
        <v>0</v>
      </c>
      <c r="R42" s="356">
        <f>IF(Config!$C$6=1,SUM(+Ene!R42),IF(Config!$C$6=2,SUM(+Ene!R42+Feb!R42),IF(Config!$C$6=3,SUM(+Ene!R42+Feb!R42+Mar!R42),IF(Config!$C$6=4,SUM(+Ene!R42+Feb!R42+Mar!R42+Abr!R42),IF(Config!$C$6=5,SUM(Ene!R42+Feb!R42+Mar!R42+Abr!R42+May!R42),IF(Config!$C$6=6,SUM(+Ene!R42+Feb!R42+Mar!R42+Abr!R42+May!R42+Jun!R42),IF(Config!$C$6=7,SUM(Ene!R42+Feb!R42+Mar!R42+Abr!R42+May!R42+Jun!R42+Jul!R42),IF(Config!$C$6=8,SUM(+Ene!R42+Feb!R42+Mar!R42+Abr!R42+May!R42+Jun!R42+Jul!R42+Ago!R42),IF(Config!$C$6=9,SUM(+Ene!R42+Feb!R42+Mar!R42+Abr!R42+May!R42+Jun!R42+Jul!R42+Ago!R42+Set!R42),IF(Config!$C$6=10,SUM(+Ene!R42+Feb!R42+Mar!R42+Abr!R42+May!R42+Jun!R42+Jul!R42+Ago!R42+Set!R42+Oct!R42),IF(Config!$C$6=11,SUM(+Ene!R42+Feb!R42+Mar!R42+Abr!R42+May!R42+Jun!R42+Jul!R42+Ago!R42+Set!R42+Oct!R42+Nov!R42),IF(Config!$C$6=12,SUM(+Ene!R42+Feb!R42+Mar!R42+Abr!R42+May!R42+Jun!R42+Jul!R42+Ago!R42+Set!R42+Oct!R42+Nov!R42+Dic!R42)))))))))))))</f>
        <v>0</v>
      </c>
      <c r="S42" s="356">
        <f>IF(Config!$C$6=1,SUM(+Ene!S42),IF(Config!$C$6=2,SUM(+Ene!S42+Feb!S42),IF(Config!$C$6=3,SUM(+Ene!S42+Feb!S42+Mar!S42),IF(Config!$C$6=4,SUM(+Ene!S42+Feb!S42+Mar!S42+Abr!S42),IF(Config!$C$6=5,SUM(Ene!S42+Feb!S42+Mar!S42+Abr!S42+May!S42),IF(Config!$C$6=6,SUM(+Ene!S42+Feb!S42+Mar!S42+Abr!S42+May!S42+Jun!S42),IF(Config!$C$6=7,SUM(Ene!S42+Feb!S42+Mar!S42+Abr!S42+May!S42+Jun!S42+Jul!S42),IF(Config!$C$6=8,SUM(+Ene!S42+Feb!S42+Mar!S42+Abr!S42+May!S42+Jun!S42+Jul!S42+Ago!S42),IF(Config!$C$6=9,SUM(+Ene!S42+Feb!S42+Mar!S42+Abr!S42+May!S42+Jun!S42+Jul!S42+Ago!S42+Set!S42),IF(Config!$C$6=10,SUM(+Ene!S42+Feb!S42+Mar!S42+Abr!S42+May!S42+Jun!S42+Jul!S42+Ago!S42+Set!S42+Oct!S42),IF(Config!$C$6=11,SUM(+Ene!S42+Feb!S42+Mar!S42+Abr!S42+May!S42+Jun!S42+Jul!S42+Ago!S42+Set!S42+Oct!S42+Nov!S42),IF(Config!$C$6=12,SUM(+Ene!S42+Feb!S42+Mar!S42+Abr!S42+May!S42+Jun!S42+Jul!S42+Ago!S42+Set!S42+Oct!S42+Nov!S42+Dic!S42)))))))))))))</f>
        <v>0</v>
      </c>
      <c r="T42" s="356">
        <f>IF(Config!$C$6=1,SUM(+Ene!T42),IF(Config!$C$6=2,SUM(+Ene!T42+Feb!T42),IF(Config!$C$6=3,SUM(+Ene!T42+Feb!T42+Mar!T42),IF(Config!$C$6=4,SUM(+Ene!T42+Feb!T42+Mar!T42+Abr!T42),IF(Config!$C$6=5,SUM(Ene!T42+Feb!T42+Mar!T42+Abr!T42+May!T42),IF(Config!$C$6=6,SUM(+Ene!T42+Feb!T42+Mar!T42+Abr!T42+May!T42+Jun!T42),IF(Config!$C$6=7,SUM(Ene!T42+Feb!T42+Mar!T42+Abr!T42+May!T42+Jun!T42+Jul!T42),IF(Config!$C$6=8,SUM(+Ene!T42+Feb!T42+Mar!T42+Abr!T42+May!T42+Jun!T42+Jul!T42+Ago!T42),IF(Config!$C$6=9,SUM(+Ene!T42+Feb!T42+Mar!T42+Abr!T42+May!T42+Jun!T42+Jul!T42+Ago!T42+Set!T42),IF(Config!$C$6=10,SUM(+Ene!T42+Feb!T42+Mar!T42+Abr!T42+May!T42+Jun!T42+Jul!T42+Ago!T42+Set!T42+Oct!T42),IF(Config!$C$6=11,SUM(+Ene!T42+Feb!T42+Mar!T42+Abr!T42+May!T42+Jun!T42+Jul!T42+Ago!T42+Set!T42+Oct!T42+Nov!T42),IF(Config!$C$6=12,SUM(+Ene!T42+Feb!T42+Mar!T42+Abr!T42+May!T42+Jun!T42+Jul!T42+Ago!T42+Set!T42+Oct!T42+Nov!T42+Dic!T42)))))))))))))</f>
        <v>0</v>
      </c>
      <c r="U42" s="356">
        <f>IF(Config!$C$6=1,SUM(+Ene!U42),IF(Config!$C$6=2,SUM(+Ene!U42+Feb!U42),IF(Config!$C$6=3,SUM(+Ene!U42+Feb!U42+Mar!U42),IF(Config!$C$6=4,SUM(+Ene!U42+Feb!U42+Mar!U42+Abr!U42),IF(Config!$C$6=5,SUM(Ene!U42+Feb!U42+Mar!U42+Abr!U42+May!U42),IF(Config!$C$6=6,SUM(+Ene!U42+Feb!U42+Mar!U42+Abr!U42+May!U42+Jun!U42),IF(Config!$C$6=7,SUM(Ene!U42+Feb!U42+Mar!U42+Abr!U42+May!U42+Jun!U42+Jul!U42),IF(Config!$C$6=8,SUM(+Ene!U42+Feb!U42+Mar!U42+Abr!U42+May!U42+Jun!U42+Jul!U42+Ago!U42),IF(Config!$C$6=9,SUM(+Ene!U42+Feb!U42+Mar!U42+Abr!U42+May!U42+Jun!U42+Jul!U42+Ago!U42+Set!U42),IF(Config!$C$6=10,SUM(+Ene!U42+Feb!U42+Mar!U42+Abr!U42+May!U42+Jun!U42+Jul!U42+Ago!U42+Set!U42+Oct!U42),IF(Config!$C$6=11,SUM(+Ene!U42+Feb!U42+Mar!U42+Abr!U42+May!U42+Jun!U42+Jul!U42+Ago!U42+Set!U42+Oct!U42+Nov!U42),IF(Config!$C$6=12,SUM(+Ene!U42+Feb!U42+Mar!U42+Abr!U42+May!U42+Jun!U42+Jul!U42+Ago!U42+Set!U42+Oct!U42+Nov!U42+Dic!U42)))))))))))))</f>
        <v>0</v>
      </c>
      <c r="V42" s="356">
        <f>IF(Config!$C$6=1,SUM(+Ene!V42),IF(Config!$C$6=2,SUM(+Ene!V42+Feb!V42),IF(Config!$C$6=3,SUM(+Ene!V42+Feb!V42+Mar!V42),IF(Config!$C$6=4,SUM(+Ene!V42+Feb!V42+Mar!V42+Abr!V42),IF(Config!$C$6=5,SUM(Ene!V42+Feb!V42+Mar!V42+Abr!V42+May!V42),IF(Config!$C$6=6,SUM(+Ene!V42+Feb!V42+Mar!V42+Abr!V42+May!V42+Jun!V42),IF(Config!$C$6=7,SUM(Ene!V42+Feb!V42+Mar!V42+Abr!V42+May!V42+Jun!V42+Jul!V42),IF(Config!$C$6=8,SUM(+Ene!V42+Feb!V42+Mar!V42+Abr!V42+May!V42+Jun!V42+Jul!V42+Ago!V42),IF(Config!$C$6=9,SUM(+Ene!V42+Feb!V42+Mar!V42+Abr!V42+May!V42+Jun!V42+Jul!V42+Ago!V42+Set!V42),IF(Config!$C$6=10,SUM(+Ene!V42+Feb!V42+Mar!V42+Abr!V42+May!V42+Jun!V42+Jul!V42+Ago!V42+Set!V42+Oct!V42),IF(Config!$C$6=11,SUM(+Ene!V42+Feb!V42+Mar!V42+Abr!V42+May!V42+Jun!V42+Jul!V42+Ago!V42+Set!V42+Oct!V42+Nov!V42),IF(Config!$C$6=12,SUM(+Ene!V42+Feb!V42+Mar!V42+Abr!V42+May!V42+Jun!V42+Jul!V42+Ago!V42+Set!V42+Oct!V42+Nov!V42+Dic!V42)))))))))))))</f>
        <v>0</v>
      </c>
      <c r="W42" s="356">
        <f>IF(Config!$C$6=1,SUM(+Ene!W42),IF(Config!$C$6=2,SUM(+Ene!W42+Feb!W42),IF(Config!$C$6=3,SUM(+Ene!W42+Feb!W42+Mar!W42),IF(Config!$C$6=4,SUM(+Ene!W42+Feb!W42+Mar!W42+Abr!W42),IF(Config!$C$6=5,SUM(Ene!W42+Feb!W42+Mar!W42+Abr!W42+May!W42),IF(Config!$C$6=6,SUM(+Ene!W42+Feb!W42+Mar!W42+Abr!W42+May!W42+Jun!W42),IF(Config!$C$6=7,SUM(Ene!W42+Feb!W42+Mar!W42+Abr!W42+May!W42+Jun!W42+Jul!W42),IF(Config!$C$6=8,SUM(+Ene!W42+Feb!W42+Mar!W42+Abr!W42+May!W42+Jun!W42+Jul!W42+Ago!W42),IF(Config!$C$6=9,SUM(+Ene!W42+Feb!W42+Mar!W42+Abr!W42+May!W42+Jun!W42+Jul!W42+Ago!W42+Set!W42),IF(Config!$C$6=10,SUM(+Ene!W42+Feb!W42+Mar!W42+Abr!W42+May!W42+Jun!W42+Jul!W42+Ago!W42+Set!W42+Oct!W42),IF(Config!$C$6=11,SUM(+Ene!W42+Feb!W42+Mar!W42+Abr!W42+May!W42+Jun!W42+Jul!W42+Ago!W42+Set!W42+Oct!W42+Nov!W42),IF(Config!$C$6=12,SUM(+Ene!W42+Feb!W42+Mar!W42+Abr!W42+May!W42+Jun!W42+Jul!W42+Ago!W42+Set!W42+Oct!W42+Nov!W42+Dic!W42)))))))))))))</f>
        <v>0</v>
      </c>
      <c r="X42" s="356">
        <f>IF(Config!$C$6=1,SUM(+Ene!X42),IF(Config!$C$6=2,SUM(+Ene!X42+Feb!X42),IF(Config!$C$6=3,SUM(+Ene!X42+Feb!X42+Mar!X42),IF(Config!$C$6=4,SUM(+Ene!X42+Feb!X42+Mar!X42+Abr!X42),IF(Config!$C$6=5,SUM(Ene!X42+Feb!X42+Mar!X42+Abr!X42+May!X42),IF(Config!$C$6=6,SUM(+Ene!X42+Feb!X42+Mar!X42+Abr!X42+May!X42+Jun!X42),IF(Config!$C$6=7,SUM(Ene!X42+Feb!X42+Mar!X42+Abr!X42+May!X42+Jun!X42+Jul!X42),IF(Config!$C$6=8,SUM(+Ene!X42+Feb!X42+Mar!X42+Abr!X42+May!X42+Jun!X42+Jul!X42+Ago!X42),IF(Config!$C$6=9,SUM(+Ene!X42+Feb!X42+Mar!X42+Abr!X42+May!X42+Jun!X42+Jul!X42+Ago!X42+Set!X42),IF(Config!$C$6=10,SUM(+Ene!X42+Feb!X42+Mar!X42+Abr!X42+May!X42+Jun!X42+Jul!X42+Ago!X42+Set!X42+Oct!X42),IF(Config!$C$6=11,SUM(+Ene!X42+Feb!X42+Mar!X42+Abr!X42+May!X42+Jun!X42+Jul!X42+Ago!X42+Set!X42+Oct!X42+Nov!X42),IF(Config!$C$6=12,SUM(+Ene!X42+Feb!X42+Mar!X42+Abr!X42+May!X42+Jun!X42+Jul!X42+Ago!X42+Set!X42+Oct!X42+Nov!X42+Dic!X42)))))))))))))</f>
        <v>0</v>
      </c>
      <c r="Y42" s="356">
        <f>IF(Config!$C$6=1,SUM(+Ene!Y42),IF(Config!$C$6=2,SUM(+Ene!Y42+Feb!Y42),IF(Config!$C$6=3,SUM(+Ene!Y42+Feb!Y42+Mar!Y42),IF(Config!$C$6=4,SUM(+Ene!Y42+Feb!Y42+Mar!Y42+Abr!Y42),IF(Config!$C$6=5,SUM(Ene!Y42+Feb!Y42+Mar!Y42+Abr!Y42+May!Y42),IF(Config!$C$6=6,SUM(+Ene!Y42+Feb!Y42+Mar!Y42+Abr!Y42+May!Y42+Jun!Y42),IF(Config!$C$6=7,SUM(Ene!Y42+Feb!Y42+Mar!Y42+Abr!Y42+May!Y42+Jun!Y42+Jul!Y42),IF(Config!$C$6=8,SUM(+Ene!Y42+Feb!Y42+Mar!Y42+Abr!Y42+May!Y42+Jun!Y42+Jul!Y42+Ago!Y42),IF(Config!$C$6=9,SUM(+Ene!Y42+Feb!Y42+Mar!Y42+Abr!Y42+May!Y42+Jun!Y42+Jul!Y42+Ago!Y42+Set!Y42),IF(Config!$C$6=10,SUM(+Ene!Y42+Feb!Y42+Mar!Y42+Abr!Y42+May!Y42+Jun!Y42+Jul!Y42+Ago!Y42+Set!Y42+Oct!Y42),IF(Config!$C$6=11,SUM(+Ene!Y42+Feb!Y42+Mar!Y42+Abr!Y42+May!Y42+Jun!Y42+Jul!Y42+Ago!Y42+Set!Y42+Oct!Y42+Nov!Y42),IF(Config!$C$6=12,SUM(+Ene!Y42+Feb!Y42+Mar!Y42+Abr!Y42+May!Y42+Jun!Y42+Jul!Y42+Ago!Y42+Set!Y42+Oct!Y42+Nov!Y42+Dic!Y42)))))))))))))</f>
        <v>0</v>
      </c>
      <c r="Z42" s="356">
        <f>IF(Config!$C$6=1,SUM(+Ene!Z42),IF(Config!$C$6=2,SUM(+Ene!Z42+Feb!Z42),IF(Config!$C$6=3,SUM(+Ene!Z42+Feb!Z42+Mar!Z42),IF(Config!$C$6=4,SUM(+Ene!Z42+Feb!Z42+Mar!Z42+Abr!Z42),IF(Config!$C$6=5,SUM(Ene!Z42+Feb!Z42+Mar!Z42+Abr!Z42+May!Z42),IF(Config!$C$6=6,SUM(+Ene!Z42+Feb!Z42+Mar!Z42+Abr!Z42+May!Z42+Jun!Z42),IF(Config!$C$6=7,SUM(Ene!Z42+Feb!Z42+Mar!Z42+Abr!Z42+May!Z42+Jun!Z42+Jul!Z42),IF(Config!$C$6=8,SUM(+Ene!Z42+Feb!Z42+Mar!Z42+Abr!Z42+May!Z42+Jun!Z42+Jul!Z42+Ago!Z42),IF(Config!$C$6=9,SUM(+Ene!Z42+Feb!Z42+Mar!Z42+Abr!Z42+May!Z42+Jun!Z42+Jul!Z42+Ago!Z42+Set!Z42),IF(Config!$C$6=10,SUM(+Ene!Z42+Feb!Z42+Mar!Z42+Abr!Z42+May!Z42+Jun!Z42+Jul!Z42+Ago!Z42+Set!Z42+Oct!Z42),IF(Config!$C$6=11,SUM(+Ene!Z42+Feb!Z42+Mar!Z42+Abr!Z42+May!Z42+Jun!Z42+Jul!Z42+Ago!Z42+Set!Z42+Oct!Z42+Nov!Z42),IF(Config!$C$6=12,SUM(+Ene!Z42+Feb!Z42+Mar!Z42+Abr!Z42+May!Z42+Jun!Z42+Jul!Z42+Ago!Z42+Set!Z42+Oct!Z42+Nov!Z42+Dic!Z42)))))))))))))</f>
        <v>0</v>
      </c>
      <c r="AA42" s="356">
        <f>IF(Config!$C$6=1,SUM(+Ene!AA42),IF(Config!$C$6=2,SUM(+Ene!AA42+Feb!AA42),IF(Config!$C$6=3,SUM(+Ene!AA42+Feb!AA42+Mar!AA42),IF(Config!$C$6=4,SUM(+Ene!AA42+Feb!AA42+Mar!AA42+Abr!AA42),IF(Config!$C$6=5,SUM(Ene!AA42+Feb!AA42+Mar!AA42+Abr!AA42+May!AA42),IF(Config!$C$6=6,SUM(+Ene!AA42+Feb!AA42+Mar!AA42+Abr!AA42+May!AA42+Jun!AA42),IF(Config!$C$6=7,SUM(Ene!AA42+Feb!AA42+Mar!AA42+Abr!AA42+May!AA42+Jun!AA42+Jul!AA42),IF(Config!$C$6=8,SUM(+Ene!AA42+Feb!AA42+Mar!AA42+Abr!AA42+May!AA42+Jun!AA42+Jul!AA42+Ago!AA42),IF(Config!$C$6=9,SUM(+Ene!AA42+Feb!AA42+Mar!AA42+Abr!AA42+May!AA42+Jun!AA42+Jul!AA42+Ago!AA42+Set!AA42),IF(Config!$C$6=10,SUM(+Ene!AA42+Feb!AA42+Mar!AA42+Abr!AA42+May!AA42+Jun!AA42+Jul!AA42+Ago!AA42+Set!AA42+Oct!AA42),IF(Config!$C$6=11,SUM(+Ene!AA42+Feb!AA42+Mar!AA42+Abr!AA42+May!AA42+Jun!AA42+Jul!AA42+Ago!AA42+Set!AA42+Oct!AA42+Nov!AA42),IF(Config!$C$6=12,SUM(+Ene!AA42+Feb!AA42+Mar!AA42+Abr!AA42+May!AA42+Jun!AA42+Jul!AA42+Ago!AA42+Set!AA42+Oct!AA42+Nov!AA42+Dic!AA42)))))))))))))</f>
        <v>0</v>
      </c>
      <c r="AB42" s="356">
        <f>IF(Config!$C$6=1,SUM(+Ene!AB42),IF(Config!$C$6=2,SUM(+Ene!AB42+Feb!AB42),IF(Config!$C$6=3,SUM(+Ene!AB42+Feb!AB42+Mar!AB42),IF(Config!$C$6=4,SUM(+Ene!AB42+Feb!AB42+Mar!AB42+Abr!AB42),IF(Config!$C$6=5,SUM(Ene!AB42+Feb!AB42+Mar!AB42+Abr!AB42+May!AB42),IF(Config!$C$6=6,SUM(+Ene!AB42+Feb!AB42+Mar!AB42+Abr!AB42+May!AB42+Jun!AB42),IF(Config!$C$6=7,SUM(Ene!AB42+Feb!AB42+Mar!AB42+Abr!AB42+May!AB42+Jun!AB42+Jul!AB42),IF(Config!$C$6=8,SUM(+Ene!AB42+Feb!AB42+Mar!AB42+Abr!AB42+May!AB42+Jun!AB42+Jul!AB42+Ago!AB42),IF(Config!$C$6=9,SUM(+Ene!AB42+Feb!AB42+Mar!AB42+Abr!AB42+May!AB42+Jun!AB42+Jul!AB42+Ago!AB42+Set!AB42),IF(Config!$C$6=10,SUM(+Ene!AB42+Feb!AB42+Mar!AB42+Abr!AB42+May!AB42+Jun!AB42+Jul!AB42+Ago!AB42+Set!AB42+Oct!AB42),IF(Config!$C$6=11,SUM(+Ene!AB42+Feb!AB42+Mar!AB42+Abr!AB42+May!AB42+Jun!AB42+Jul!AB42+Ago!AB42+Set!AB42+Oct!AB42+Nov!AB42),IF(Config!$C$6=12,SUM(+Ene!AB42+Feb!AB42+Mar!AB42+Abr!AB42+May!AB42+Jun!AB42+Jul!AB42+Ago!AB42+Set!AB42+Oct!AB42+Nov!AB42+Dic!AB42)))))))))))))</f>
        <v>0</v>
      </c>
      <c r="AC42" s="356">
        <f>IF(Config!$C$6=1,SUM(+Ene!AC42),IF(Config!$C$6=2,SUM(+Ene!AC42+Feb!AC42),IF(Config!$C$6=3,SUM(+Ene!AC42+Feb!AC42+Mar!AC42),IF(Config!$C$6=4,SUM(+Ene!AC42+Feb!AC42+Mar!AC42+Abr!AC42),IF(Config!$C$6=5,SUM(Ene!AC42+Feb!AC42+Mar!AC42+Abr!AC42+May!AC42),IF(Config!$C$6=6,SUM(+Ene!AC42+Feb!AC42+Mar!AC42+Abr!AC42+May!AC42+Jun!AC42),IF(Config!$C$6=7,SUM(Ene!AC42+Feb!AC42+Mar!AC42+Abr!AC42+May!AC42+Jun!AC42+Jul!AC42),IF(Config!$C$6=8,SUM(+Ene!AC42+Feb!AC42+Mar!AC42+Abr!AC42+May!AC42+Jun!AC42+Jul!AC42+Ago!AC42),IF(Config!$C$6=9,SUM(+Ene!AC42+Feb!AC42+Mar!AC42+Abr!AC42+May!AC42+Jun!AC42+Jul!AC42+Ago!AC42+Set!AC42),IF(Config!$C$6=10,SUM(+Ene!AC42+Feb!AC42+Mar!AC42+Abr!AC42+May!AC42+Jun!AC42+Jul!AC42+Ago!AC42+Set!AC42+Oct!AC42),IF(Config!$C$6=11,SUM(+Ene!AC42+Feb!AC42+Mar!AC42+Abr!AC42+May!AC42+Jun!AC42+Jul!AC42+Ago!AC42+Set!AC42+Oct!AC42+Nov!AC42),IF(Config!$C$6=12,SUM(+Ene!AC42+Feb!AC42+Mar!AC42+Abr!AC42+May!AC42+Jun!AC42+Jul!AC42+Ago!AC42+Set!AC42+Oct!AC42+Nov!AC42+Dic!AC42)))))))))))))</f>
        <v>0</v>
      </c>
      <c r="AD42" s="356">
        <f>IF(Config!$C$6=1,SUM(+Ene!AD42),IF(Config!$C$6=2,SUM(+Ene!AD42+Feb!AD42),IF(Config!$C$6=3,SUM(+Ene!AD42+Feb!AD42+Mar!AD42),IF(Config!$C$6=4,SUM(+Ene!AD42+Feb!AD42+Mar!AD42+Abr!AD42),IF(Config!$C$6=5,SUM(Ene!AD42+Feb!AD42+Mar!AD42+Abr!AD42+May!AD42),IF(Config!$C$6=6,SUM(+Ene!AD42+Feb!AD42+Mar!AD42+Abr!AD42+May!AD42+Jun!AD42),IF(Config!$C$6=7,SUM(Ene!AD42+Feb!AD42+Mar!AD42+Abr!AD42+May!AD42+Jun!AD42+Jul!AD42),IF(Config!$C$6=8,SUM(+Ene!AD42+Feb!AD42+Mar!AD42+Abr!AD42+May!AD42+Jun!AD42+Jul!AD42+Ago!AD42),IF(Config!$C$6=9,SUM(+Ene!AD42+Feb!AD42+Mar!AD42+Abr!AD42+May!AD42+Jun!AD42+Jul!AD42+Ago!AD42+Set!AD42),IF(Config!$C$6=10,SUM(+Ene!AD42+Feb!AD42+Mar!AD42+Abr!AD42+May!AD42+Jun!AD42+Jul!AD42+Ago!AD42+Set!AD42+Oct!AD42),IF(Config!$C$6=11,SUM(+Ene!AD42+Feb!AD42+Mar!AD42+Abr!AD42+May!AD42+Jun!AD42+Jul!AD42+Ago!AD42+Set!AD42+Oct!AD42+Nov!AD42),IF(Config!$C$6=12,SUM(+Ene!AD42+Feb!AD42+Mar!AD42+Abr!AD42+May!AD42+Jun!AD42+Jul!AD42+Ago!AD42+Set!AD42+Oct!AD42+Nov!AD42+Dic!AD42)))))))))))))</f>
        <v>0</v>
      </c>
      <c r="AE42" s="356">
        <f>IF(Config!$C$6=1,SUM(+Ene!AE42),IF(Config!$C$6=2,SUM(+Ene!AE42+Feb!AE42),IF(Config!$C$6=3,SUM(+Ene!AE42+Feb!AE42+Mar!AE42),IF(Config!$C$6=4,SUM(+Ene!AE42+Feb!AE42+Mar!AE42+Abr!AE42),IF(Config!$C$6=5,SUM(Ene!AE42+Feb!AE42+Mar!AE42+Abr!AE42+May!AE42),IF(Config!$C$6=6,SUM(+Ene!AE42+Feb!AE42+Mar!AE42+Abr!AE42+May!AE42+Jun!AE42),IF(Config!$C$6=7,SUM(Ene!AE42+Feb!AE42+Mar!AE42+Abr!AE42+May!AE42+Jun!AE42+Jul!AE42),IF(Config!$C$6=8,SUM(+Ene!AE42+Feb!AE42+Mar!AE42+Abr!AE42+May!AE42+Jun!AE42+Jul!AE42+Ago!AE42),IF(Config!$C$6=9,SUM(+Ene!AE42+Feb!AE42+Mar!AE42+Abr!AE42+May!AE42+Jun!AE42+Jul!AE42+Ago!AE42+Set!AE42),IF(Config!$C$6=10,SUM(+Ene!AE42+Feb!AE42+Mar!AE42+Abr!AE42+May!AE42+Jun!AE42+Jul!AE42+Ago!AE42+Set!AE42+Oct!AE42),IF(Config!$C$6=11,SUM(+Ene!AE42+Feb!AE42+Mar!AE42+Abr!AE42+May!AE42+Jun!AE42+Jul!AE42+Ago!AE42+Set!AE42+Oct!AE42+Nov!AE42),IF(Config!$C$6=12,SUM(+Ene!AE42+Feb!AE42+Mar!AE42+Abr!AE42+May!AE42+Jun!AE42+Jul!AE42+Ago!AE42+Set!AE42+Oct!AE42+Nov!AE42+Dic!AE42)))))))))))))</f>
        <v>0</v>
      </c>
      <c r="AF42" s="356">
        <f>IF(Config!$C$6=1,SUM(+Ene!AF42),IF(Config!$C$6=2,SUM(+Ene!AF42+Feb!AF42),IF(Config!$C$6=3,SUM(+Ene!AF42+Feb!AF42+Mar!AF42),IF(Config!$C$6=4,SUM(+Ene!AF42+Feb!AF42+Mar!AF42+Abr!AF42),IF(Config!$C$6=5,SUM(Ene!AF42+Feb!AF42+Mar!AF42+Abr!AF42+May!AF42),IF(Config!$C$6=6,SUM(+Ene!AF42+Feb!AF42+Mar!AF42+Abr!AF42+May!AF42+Jun!AF42),IF(Config!$C$6=7,SUM(Ene!AF42+Feb!AF42+Mar!AF42+Abr!AF42+May!AF42+Jun!AF42+Jul!AF42),IF(Config!$C$6=8,SUM(+Ene!AF42+Feb!AF42+Mar!AF42+Abr!AF42+May!AF42+Jun!AF42+Jul!AF42+Ago!AF42),IF(Config!$C$6=9,SUM(+Ene!AF42+Feb!AF42+Mar!AF42+Abr!AF42+May!AF42+Jun!AF42+Jul!AF42+Ago!AF42+Set!AF42),IF(Config!$C$6=10,SUM(+Ene!AF42+Feb!AF42+Mar!AF42+Abr!AF42+May!AF42+Jun!AF42+Jul!AF42+Ago!AF42+Set!AF42+Oct!AF42),IF(Config!$C$6=11,SUM(+Ene!AF42+Feb!AF42+Mar!AF42+Abr!AF42+May!AF42+Jun!AF42+Jul!AF42+Ago!AF42+Set!AF42+Oct!AF42+Nov!AF42),IF(Config!$C$6=12,SUM(+Ene!AF42+Feb!AF42+Mar!AF42+Abr!AF42+May!AF42+Jun!AF42+Jul!AF42+Ago!AF42+Set!AF42+Oct!AF42+Nov!AF42+Dic!AF42)))))))))))))</f>
        <v>0</v>
      </c>
      <c r="AG42" s="356">
        <f>IF(Config!$C$6=1,SUM(+Ene!AG42),IF(Config!$C$6=2,SUM(+Ene!AG42+Feb!AG42),IF(Config!$C$6=3,SUM(+Ene!AG42+Feb!AG42+Mar!AG42),IF(Config!$C$6=4,SUM(+Ene!AG42+Feb!AG42+Mar!AG42+Abr!AG42),IF(Config!$C$6=5,SUM(Ene!AG42+Feb!AG42+Mar!AG42+Abr!AG42+May!AG42),IF(Config!$C$6=6,SUM(+Ene!AG42+Feb!AG42+Mar!AG42+Abr!AG42+May!AG42+Jun!AG42),IF(Config!$C$6=7,SUM(Ene!AG42+Feb!AG42+Mar!AG42+Abr!AG42+May!AG42+Jun!AG42+Jul!AG42),IF(Config!$C$6=8,SUM(+Ene!AG42+Feb!AG42+Mar!AG42+Abr!AG42+May!AG42+Jun!AG42+Jul!AG42+Ago!AG42),IF(Config!$C$6=9,SUM(+Ene!AG42+Feb!AG42+Mar!AG42+Abr!AG42+May!AG42+Jun!AG42+Jul!AG42+Ago!AG42+Set!AG42),IF(Config!$C$6=10,SUM(+Ene!AG42+Feb!AG42+Mar!AG42+Abr!AG42+May!AG42+Jun!AG42+Jul!AG42+Ago!AG42+Set!AG42+Oct!AG42),IF(Config!$C$6=11,SUM(+Ene!AG42+Feb!AG42+Mar!AG42+Abr!AG42+May!AG42+Jun!AG42+Jul!AG42+Ago!AG42+Set!AG42+Oct!AG42+Nov!AG42),IF(Config!$C$6=12,SUM(+Ene!AG42+Feb!AG42+Mar!AG42+Abr!AG42+May!AG42+Jun!AG42+Jul!AG42+Ago!AG42+Set!AG42+Oct!AG42+Nov!AG42+Dic!AG42)))))))))))))</f>
        <v>0</v>
      </c>
      <c r="AH42" s="356">
        <f>IF(Config!$C$6=1,SUM(+Ene!AH42),IF(Config!$C$6=2,SUM(+Ene!AH42+Feb!AH42),IF(Config!$C$6=3,SUM(+Ene!AH42+Feb!AH42+Mar!AH42),IF(Config!$C$6=4,SUM(+Ene!AH42+Feb!AH42+Mar!AH42+Abr!AH42),IF(Config!$C$6=5,SUM(Ene!AH42+Feb!AH42+Mar!AH42+Abr!AH42+May!AH42),IF(Config!$C$6=6,SUM(+Ene!AH42+Feb!AH42+Mar!AH42+Abr!AH42+May!AH42+Jun!AH42),IF(Config!$C$6=7,SUM(Ene!AH42+Feb!AH42+Mar!AH42+Abr!AH42+May!AH42+Jun!AH42+Jul!AH42),IF(Config!$C$6=8,SUM(+Ene!AH42+Feb!AH42+Mar!AH42+Abr!AH42+May!AH42+Jun!AH42+Jul!AH42+Ago!AH42),IF(Config!$C$6=9,SUM(+Ene!AH42+Feb!AH42+Mar!AH42+Abr!AH42+May!AH42+Jun!AH42+Jul!AH42+Ago!AH42+Set!AH42),IF(Config!$C$6=10,SUM(+Ene!AH42+Feb!AH42+Mar!AH42+Abr!AH42+May!AH42+Jun!AH42+Jul!AH42+Ago!AH42+Set!AH42+Oct!AH42),IF(Config!$C$6=11,SUM(+Ene!AH42+Feb!AH42+Mar!AH42+Abr!AH42+May!AH42+Jun!AH42+Jul!AH42+Ago!AH42+Set!AH42+Oct!AH42+Nov!AH42),IF(Config!$C$6=12,SUM(+Ene!AH42+Feb!AH42+Mar!AH42+Abr!AH42+May!AH42+Jun!AH42+Jul!AH42+Ago!AH42+Set!AH42+Oct!AH42+Nov!AH42+Dic!AH42)))))))))))))</f>
        <v>0</v>
      </c>
      <c r="AI42" s="356">
        <f>IF(Config!$C$6=1,SUM(+Ene!AI42),IF(Config!$C$6=2,SUM(+Ene!AI42+Feb!AI42),IF(Config!$C$6=3,SUM(+Ene!AI42+Feb!AI42+Mar!AI42),IF(Config!$C$6=4,SUM(+Ene!AI42+Feb!AI42+Mar!AI42+Abr!AI42),IF(Config!$C$6=5,SUM(Ene!AI42+Feb!AI42+Mar!AI42+Abr!AI42+May!AI42),IF(Config!$C$6=6,SUM(+Ene!AI42+Feb!AI42+Mar!AI42+Abr!AI42+May!AI42+Jun!AI42),IF(Config!$C$6=7,SUM(Ene!AI42+Feb!AI42+Mar!AI42+Abr!AI42+May!AI42+Jun!AI42+Jul!AI42),IF(Config!$C$6=8,SUM(+Ene!AI42+Feb!AI42+Mar!AI42+Abr!AI42+May!AI42+Jun!AI42+Jul!AI42+Ago!AI42),IF(Config!$C$6=9,SUM(+Ene!AI42+Feb!AI42+Mar!AI42+Abr!AI42+May!AI42+Jun!AI42+Jul!AI42+Ago!AI42+Set!AI42),IF(Config!$C$6=10,SUM(+Ene!AI42+Feb!AI42+Mar!AI42+Abr!AI42+May!AI42+Jun!AI42+Jul!AI42+Ago!AI42+Set!AI42+Oct!AI42),IF(Config!$C$6=11,SUM(+Ene!AI42+Feb!AI42+Mar!AI42+Abr!AI42+May!AI42+Jun!AI42+Jul!AI42+Ago!AI42+Set!AI42+Oct!AI42+Nov!AI42),IF(Config!$C$6=12,SUM(+Ene!AI42+Feb!AI42+Mar!AI42+Abr!AI42+May!AI42+Jun!AI42+Jul!AI42+Ago!AI42+Set!AI42+Oct!AI42+Nov!AI42+Dic!AI42)))))))))))))</f>
        <v>0</v>
      </c>
      <c r="AJ42" s="356">
        <f>IF(Config!$C$6=1,SUM(+Ene!AJ42),IF(Config!$C$6=2,SUM(+Ene!AJ42+Feb!AJ42),IF(Config!$C$6=3,SUM(+Ene!AJ42+Feb!AJ42+Mar!AJ42),IF(Config!$C$6=4,SUM(+Ene!AJ42+Feb!AJ42+Mar!AJ42+Abr!AJ42),IF(Config!$C$6=5,SUM(Ene!AJ42+Feb!AJ42+Mar!AJ42+Abr!AJ42+May!AJ42),IF(Config!$C$6=6,SUM(+Ene!AJ42+Feb!AJ42+Mar!AJ42+Abr!AJ42+May!AJ42+Jun!AJ42),IF(Config!$C$6=7,SUM(Ene!AJ42+Feb!AJ42+Mar!AJ42+Abr!AJ42+May!AJ42+Jun!AJ42+Jul!AJ42),IF(Config!$C$6=8,SUM(+Ene!AJ42+Feb!AJ42+Mar!AJ42+Abr!AJ42+May!AJ42+Jun!AJ42+Jul!AJ42+Ago!AJ42),IF(Config!$C$6=9,SUM(+Ene!AJ42+Feb!AJ42+Mar!AJ42+Abr!AJ42+May!AJ42+Jun!AJ42+Jul!AJ42+Ago!AJ42+Set!AJ42),IF(Config!$C$6=10,SUM(+Ene!AJ42+Feb!AJ42+Mar!AJ42+Abr!AJ42+May!AJ42+Jun!AJ42+Jul!AJ42+Ago!AJ42+Set!AJ42+Oct!AJ42),IF(Config!$C$6=11,SUM(+Ene!AJ42+Feb!AJ42+Mar!AJ42+Abr!AJ42+May!AJ42+Jun!AJ42+Jul!AJ42+Ago!AJ42+Set!AJ42+Oct!AJ42+Nov!AJ42),IF(Config!$C$6=12,SUM(+Ene!AJ42+Feb!AJ42+Mar!AJ42+Abr!AJ42+May!AJ42+Jun!AJ42+Jul!AJ42+Ago!AJ42+Set!AJ42+Oct!AJ42+Nov!AJ42+Dic!AJ42)))))))))))))</f>
        <v>0</v>
      </c>
      <c r="AK42" s="356">
        <f>IF(Config!$C$6=1,SUM(+Ene!AK42),IF(Config!$C$6=2,SUM(+Ene!AK42+Feb!AK42),IF(Config!$C$6=3,SUM(+Ene!AK42+Feb!AK42+Mar!AK42),IF(Config!$C$6=4,SUM(+Ene!AK42+Feb!AK42+Mar!AK42+Abr!AK42),IF(Config!$C$6=5,SUM(Ene!AK42+Feb!AK42+Mar!AK42+Abr!AK42+May!AK42),IF(Config!$C$6=6,SUM(+Ene!AK42+Feb!AK42+Mar!AK42+Abr!AK42+May!AK42+Jun!AK42),IF(Config!$C$6=7,SUM(Ene!AK42+Feb!AK42+Mar!AK42+Abr!AK42+May!AK42+Jun!AK42+Jul!AK42),IF(Config!$C$6=8,SUM(+Ene!AK42+Feb!AK42+Mar!AK42+Abr!AK42+May!AK42+Jun!AK42+Jul!AK42+Ago!AK42),IF(Config!$C$6=9,SUM(+Ene!AK42+Feb!AK42+Mar!AK42+Abr!AK42+May!AK42+Jun!AK42+Jul!AK42+Ago!AK42+Set!AK42),IF(Config!$C$6=10,SUM(+Ene!AK42+Feb!AK42+Mar!AK42+Abr!AK42+May!AK42+Jun!AK42+Jul!AK42+Ago!AK42+Set!AK42+Oct!AK42),IF(Config!$C$6=11,SUM(+Ene!AK42+Feb!AK42+Mar!AK42+Abr!AK42+May!AK42+Jun!AK42+Jul!AK42+Ago!AK42+Set!AK42+Oct!AK42+Nov!AK42),IF(Config!$C$6=12,SUM(+Ene!AK42+Feb!AK42+Mar!AK42+Abr!AK42+May!AK42+Jun!AK42+Jul!AK42+Ago!AK42+Set!AK42+Oct!AK42+Nov!AK42+Dic!AK42)))))))))))))</f>
        <v>0</v>
      </c>
      <c r="AL42" s="356">
        <f>IF(Config!$C$6=1,SUM(+Ene!AL42),IF(Config!$C$6=2,SUM(+Ene!AL42+Feb!AL42),IF(Config!$C$6=3,SUM(+Ene!AL42+Feb!AL42+Mar!AL42),IF(Config!$C$6=4,SUM(+Ene!AL42+Feb!AL42+Mar!AL42+Abr!AL42),IF(Config!$C$6=5,SUM(Ene!AL42+Feb!AL42+Mar!AL42+Abr!AL42+May!AL42),IF(Config!$C$6=6,SUM(+Ene!AL42+Feb!AL42+Mar!AL42+Abr!AL42+May!AL42+Jun!AL42),IF(Config!$C$6=7,SUM(Ene!AL42+Feb!AL42+Mar!AL42+Abr!AL42+May!AL42+Jun!AL42+Jul!AL42),IF(Config!$C$6=8,SUM(+Ene!AL42+Feb!AL42+Mar!AL42+Abr!AL42+May!AL42+Jun!AL42+Jul!AL42+Ago!AL42),IF(Config!$C$6=9,SUM(+Ene!AL42+Feb!AL42+Mar!AL42+Abr!AL42+May!AL42+Jun!AL42+Jul!AL42+Ago!AL42+Set!AL42),IF(Config!$C$6=10,SUM(+Ene!AL42+Feb!AL42+Mar!AL42+Abr!AL42+May!AL42+Jun!AL42+Jul!AL42+Ago!AL42+Set!AL42+Oct!AL42),IF(Config!$C$6=11,SUM(+Ene!AL42+Feb!AL42+Mar!AL42+Abr!AL42+May!AL42+Jun!AL42+Jul!AL42+Ago!AL42+Set!AL42+Oct!AL42+Nov!AL42),IF(Config!$C$6=12,SUM(+Ene!AL42+Feb!AL42+Mar!AL42+Abr!AL42+May!AL42+Jun!AL42+Jul!AL42+Ago!AL42+Set!AL42+Oct!AL42+Nov!AL42+Dic!AL42)))))))))))))</f>
        <v>0</v>
      </c>
      <c r="AM42" s="356">
        <f>IF(Config!$C$6=1,SUM(+Ene!AM42),IF(Config!$C$6=2,SUM(+Ene!AM42+Feb!AM42),IF(Config!$C$6=3,SUM(+Ene!AM42+Feb!AM42+Mar!AM42),IF(Config!$C$6=4,SUM(+Ene!AM42+Feb!AM42+Mar!AM42+Abr!AM42),IF(Config!$C$6=5,SUM(Ene!AM42+Feb!AM42+Mar!AM42+Abr!AM42+May!AM42),IF(Config!$C$6=6,SUM(+Ene!AM42+Feb!AM42+Mar!AM42+Abr!AM42+May!AM42+Jun!AM42),IF(Config!$C$6=7,SUM(Ene!AM42+Feb!AM42+Mar!AM42+Abr!AM42+May!AM42+Jun!AM42+Jul!AM42),IF(Config!$C$6=8,SUM(+Ene!AM42+Feb!AM42+Mar!AM42+Abr!AM42+May!AM42+Jun!AM42+Jul!AM42+Ago!AM42),IF(Config!$C$6=9,SUM(+Ene!AM42+Feb!AM42+Mar!AM42+Abr!AM42+May!AM42+Jun!AM42+Jul!AM42+Ago!AM42+Set!AM42),IF(Config!$C$6=10,SUM(+Ene!AM42+Feb!AM42+Mar!AM42+Abr!AM42+May!AM42+Jun!AM42+Jul!AM42+Ago!AM42+Set!AM42+Oct!AM42),IF(Config!$C$6=11,SUM(+Ene!AM42+Feb!AM42+Mar!AM42+Abr!AM42+May!AM42+Jun!AM42+Jul!AM42+Ago!AM42+Set!AM42+Oct!AM42+Nov!AM42),IF(Config!$C$6=12,SUM(+Ene!AM42+Feb!AM42+Mar!AM42+Abr!AM42+May!AM42+Jun!AM42+Jul!AM42+Ago!AM42+Set!AM42+Oct!AM42+Nov!AM42+Dic!AM42)))))))))))))</f>
        <v>0</v>
      </c>
      <c r="AN42" s="356">
        <f>IF(Config!$C$6=1,SUM(+Ene!AN42),IF(Config!$C$6=2,SUM(+Ene!AN42+Feb!AN42),IF(Config!$C$6=3,SUM(+Ene!AN42+Feb!AN42+Mar!AN42),IF(Config!$C$6=4,SUM(+Ene!AN42+Feb!AN42+Mar!AN42+Abr!AN42),IF(Config!$C$6=5,SUM(Ene!AN42+Feb!AN42+Mar!AN42+Abr!AN42+May!AN42),IF(Config!$C$6=6,SUM(+Ene!AN42+Feb!AN42+Mar!AN42+Abr!AN42+May!AN42+Jun!AN42),IF(Config!$C$6=7,SUM(Ene!AN42+Feb!AN42+Mar!AN42+Abr!AN42+May!AN42+Jun!AN42+Jul!AN42),IF(Config!$C$6=8,SUM(+Ene!AN42+Feb!AN42+Mar!AN42+Abr!AN42+May!AN42+Jun!AN42+Jul!AN42+Ago!AN42),IF(Config!$C$6=9,SUM(+Ene!AN42+Feb!AN42+Mar!AN42+Abr!AN42+May!AN42+Jun!AN42+Jul!AN42+Ago!AN42+Set!AN42),IF(Config!$C$6=10,SUM(+Ene!AN42+Feb!AN42+Mar!AN42+Abr!AN42+May!AN42+Jun!AN42+Jul!AN42+Ago!AN42+Set!AN42+Oct!AN42),IF(Config!$C$6=11,SUM(+Ene!AN42+Feb!AN42+Mar!AN42+Abr!AN42+May!AN42+Jun!AN42+Jul!AN42+Ago!AN42+Set!AN42+Oct!AN42+Nov!AN42),IF(Config!$C$6=12,SUM(+Ene!AN42+Feb!AN42+Mar!AN42+Abr!AN42+May!AN42+Jun!AN42+Jul!AN42+Ago!AN42+Set!AN42+Oct!AN42+Nov!AN42+Dic!AN42)))))))))))))</f>
        <v>0</v>
      </c>
      <c r="AO42" s="356">
        <f>IF(Config!$C$6=1,SUM(+Ene!AO42),IF(Config!$C$6=2,SUM(+Ene!AO42+Feb!AO42),IF(Config!$C$6=3,SUM(+Ene!AO42+Feb!AO42+Mar!AO42),IF(Config!$C$6=4,SUM(+Ene!AO42+Feb!AO42+Mar!AO42+Abr!AO42),IF(Config!$C$6=5,SUM(Ene!AO42+Feb!AO42+Mar!AO42+Abr!AO42+May!AO42),IF(Config!$C$6=6,SUM(+Ene!AO42+Feb!AO42+Mar!AO42+Abr!AO42+May!AO42+Jun!AO42),IF(Config!$C$6=7,SUM(Ene!AO42+Feb!AO42+Mar!AO42+Abr!AO42+May!AO42+Jun!AO42+Jul!AO42),IF(Config!$C$6=8,SUM(+Ene!AO42+Feb!AO42+Mar!AO42+Abr!AO42+May!AO42+Jun!AO42+Jul!AO42+Ago!AO42),IF(Config!$C$6=9,SUM(+Ene!AO42+Feb!AO42+Mar!AO42+Abr!AO42+May!AO42+Jun!AO42+Jul!AO42+Ago!AO42+Set!AO42),IF(Config!$C$6=10,SUM(+Ene!AO42+Feb!AO42+Mar!AO42+Abr!AO42+May!AO42+Jun!AO42+Jul!AO42+Ago!AO42+Set!AO42+Oct!AO42),IF(Config!$C$6=11,SUM(+Ene!AO42+Feb!AO42+Mar!AO42+Abr!AO42+May!AO42+Jun!AO42+Jul!AO42+Ago!AO42+Set!AO42+Oct!AO42+Nov!AO42),IF(Config!$C$6=12,SUM(+Ene!AO42+Feb!AO42+Mar!AO42+Abr!AO42+May!AO42+Jun!AO42+Jul!AO42+Ago!AO42+Set!AO42+Oct!AO42+Nov!AO42+Dic!AO42)))))))))))))</f>
        <v>0</v>
      </c>
      <c r="AP42" s="356">
        <f>IF(Config!$C$6=1,SUM(+Ene!AP42),IF(Config!$C$6=2,SUM(+Ene!AP42+Feb!AP42),IF(Config!$C$6=3,SUM(+Ene!AP42+Feb!AP42+Mar!AP42),IF(Config!$C$6=4,SUM(+Ene!AP42+Feb!AP42+Mar!AP42+Abr!AP42),IF(Config!$C$6=5,SUM(Ene!AP42+Feb!AP42+Mar!AP42+Abr!AP42+May!AP42),IF(Config!$C$6=6,SUM(+Ene!AP42+Feb!AP42+Mar!AP42+Abr!AP42+May!AP42+Jun!AP42),IF(Config!$C$6=7,SUM(Ene!AP42+Feb!AP42+Mar!AP42+Abr!AP42+May!AP42+Jun!AP42+Jul!AP42),IF(Config!$C$6=8,SUM(+Ene!AP42+Feb!AP42+Mar!AP42+Abr!AP42+May!AP42+Jun!AP42+Jul!AP42+Ago!AP42),IF(Config!$C$6=9,SUM(+Ene!AP42+Feb!AP42+Mar!AP42+Abr!AP42+May!AP42+Jun!AP42+Jul!AP42+Ago!AP42+Set!AP42),IF(Config!$C$6=10,SUM(+Ene!AP42+Feb!AP42+Mar!AP42+Abr!AP42+May!AP42+Jun!AP42+Jul!AP42+Ago!AP42+Set!AP42+Oct!AP42),IF(Config!$C$6=11,SUM(+Ene!AP42+Feb!AP42+Mar!AP42+Abr!AP42+May!AP42+Jun!AP42+Jul!AP42+Ago!AP42+Set!AP42+Oct!AP42+Nov!AP42),IF(Config!$C$6=12,SUM(+Ene!AP42+Feb!AP42+Mar!AP42+Abr!AP42+May!AP42+Jun!AP42+Jul!AP42+Ago!AP42+Set!AP42+Oct!AP42+Nov!AP42+Dic!AP42)))))))))))))</f>
        <v>0</v>
      </c>
      <c r="AQ42" s="356">
        <f>IF(Config!$C$6=1,SUM(+Ene!AQ42),IF(Config!$C$6=2,SUM(+Ene!AQ42+Feb!AQ42),IF(Config!$C$6=3,SUM(+Ene!AQ42+Feb!AQ42+Mar!AQ42),IF(Config!$C$6=4,SUM(+Ene!AQ42+Feb!AQ42+Mar!AQ42+Abr!AQ42),IF(Config!$C$6=5,SUM(Ene!AQ42+Feb!AQ42+Mar!AQ42+Abr!AQ42+May!AQ42),IF(Config!$C$6=6,SUM(+Ene!AQ42+Feb!AQ42+Mar!AQ42+Abr!AQ42+May!AQ42+Jun!AQ42),IF(Config!$C$6=7,SUM(Ene!AQ42+Feb!AQ42+Mar!AQ42+Abr!AQ42+May!AQ42+Jun!AQ42+Jul!AQ42),IF(Config!$C$6=8,SUM(+Ene!AQ42+Feb!AQ42+Mar!AQ42+Abr!AQ42+May!AQ42+Jun!AQ42+Jul!AQ42+Ago!AQ42),IF(Config!$C$6=9,SUM(+Ene!AQ42+Feb!AQ42+Mar!AQ42+Abr!AQ42+May!AQ42+Jun!AQ42+Jul!AQ42+Ago!AQ42+Set!AQ42),IF(Config!$C$6=10,SUM(+Ene!AQ42+Feb!AQ42+Mar!AQ42+Abr!AQ42+May!AQ42+Jun!AQ42+Jul!AQ42+Ago!AQ42+Set!AQ42+Oct!AQ42),IF(Config!$C$6=11,SUM(+Ene!AQ42+Feb!AQ42+Mar!AQ42+Abr!AQ42+May!AQ42+Jun!AQ42+Jul!AQ42+Ago!AQ42+Set!AQ42+Oct!AQ42+Nov!AQ42),IF(Config!$C$6=12,SUM(+Ene!AQ42+Feb!AQ42+Mar!AQ42+Abr!AQ42+May!AQ42+Jun!AQ42+Jul!AQ42+Ago!AQ42+Set!AQ42+Oct!AQ42+Nov!AQ42+Dic!AQ42)))))))))))))</f>
        <v>0</v>
      </c>
      <c r="AR42" s="356">
        <f>IF(Config!$C$6=1,SUM(+Ene!AR42),IF(Config!$C$6=2,SUM(+Ene!AR42+Feb!AR42),IF(Config!$C$6=3,SUM(+Ene!AR42+Feb!AR42+Mar!AR42),IF(Config!$C$6=4,SUM(+Ene!AR42+Feb!AR42+Mar!AR42+Abr!AR42),IF(Config!$C$6=5,SUM(Ene!AR42+Feb!AR42+Mar!AR42+Abr!AR42+May!AR42),IF(Config!$C$6=6,SUM(+Ene!AR42+Feb!AR42+Mar!AR42+Abr!AR42+May!AR42+Jun!AR42),IF(Config!$C$6=7,SUM(Ene!AR42+Feb!AR42+Mar!AR42+Abr!AR42+May!AR42+Jun!AR42+Jul!AR42),IF(Config!$C$6=8,SUM(+Ene!AR42+Feb!AR42+Mar!AR42+Abr!AR42+May!AR42+Jun!AR42+Jul!AR42+Ago!AR42),IF(Config!$C$6=9,SUM(+Ene!AR42+Feb!AR42+Mar!AR42+Abr!AR42+May!AR42+Jun!AR42+Jul!AR42+Ago!AR42+Set!AR42),IF(Config!$C$6=10,SUM(+Ene!AR42+Feb!AR42+Mar!AR42+Abr!AR42+May!AR42+Jun!AR42+Jul!AR42+Ago!AR42+Set!AR42+Oct!AR42),IF(Config!$C$6=11,SUM(+Ene!AR42+Feb!AR42+Mar!AR42+Abr!AR42+May!AR42+Jun!AR42+Jul!AR42+Ago!AR42+Set!AR42+Oct!AR42+Nov!AR42),IF(Config!$C$6=12,SUM(+Ene!AR42+Feb!AR42+Mar!AR42+Abr!AR42+May!AR42+Jun!AR42+Jul!AR42+Ago!AR42+Set!AR42+Oct!AR42+Nov!AR42+Dic!AR42)))))))))))))</f>
        <v>0</v>
      </c>
      <c r="AS42" s="356">
        <f>IF(Config!$C$6=1,SUM(+Ene!AS42),IF(Config!$C$6=2,SUM(+Ene!AS42+Feb!AS42),IF(Config!$C$6=3,SUM(+Ene!AS42+Feb!AS42+Mar!AS42),IF(Config!$C$6=4,SUM(+Ene!AS42+Feb!AS42+Mar!AS42+Abr!AS42),IF(Config!$C$6=5,SUM(Ene!AS42+Feb!AS42+Mar!AS42+Abr!AS42+May!AS42),IF(Config!$C$6=6,SUM(+Ene!AS42+Feb!AS42+Mar!AS42+Abr!AS42+May!AS42+Jun!AS42),IF(Config!$C$6=7,SUM(Ene!AS42+Feb!AS42+Mar!AS42+Abr!AS42+May!AS42+Jun!AS42+Jul!AS42),IF(Config!$C$6=8,SUM(+Ene!AS42+Feb!AS42+Mar!AS42+Abr!AS42+May!AS42+Jun!AS42+Jul!AS42+Ago!AS42),IF(Config!$C$6=9,SUM(+Ene!AS42+Feb!AS42+Mar!AS42+Abr!AS42+May!AS42+Jun!AS42+Jul!AS42+Ago!AS42+Set!AS42),IF(Config!$C$6=10,SUM(+Ene!AS42+Feb!AS42+Mar!AS42+Abr!AS42+May!AS42+Jun!AS42+Jul!AS42+Ago!AS42+Set!AS42+Oct!AS42),IF(Config!$C$6=11,SUM(+Ene!AS42+Feb!AS42+Mar!AS42+Abr!AS42+May!AS42+Jun!AS42+Jul!AS42+Ago!AS42+Set!AS42+Oct!AS42+Nov!AS42),IF(Config!$C$6=12,SUM(+Ene!AS42+Feb!AS42+Mar!AS42+Abr!AS42+May!AS42+Jun!AS42+Jul!AS42+Ago!AS42+Set!AS42+Oct!AS42+Nov!AS42+Dic!AS42)))))))))))))</f>
        <v>0</v>
      </c>
      <c r="AT42" s="356">
        <f>IF(Config!$C$6=1,SUM(+Ene!AT42),IF(Config!$C$6=2,SUM(+Ene!AT42+Feb!AT42),IF(Config!$C$6=3,SUM(+Ene!AT42+Feb!AT42+Mar!AT42),IF(Config!$C$6=4,SUM(+Ene!AT42+Feb!AT42+Mar!AT42+Abr!AT42),IF(Config!$C$6=5,SUM(Ene!AT42+Feb!AT42+Mar!AT42+Abr!AT42+May!AT42),IF(Config!$C$6=6,SUM(+Ene!AT42+Feb!AT42+Mar!AT42+Abr!AT42+May!AT42+Jun!AT42),IF(Config!$C$6=7,SUM(Ene!AT42+Feb!AT42+Mar!AT42+Abr!AT42+May!AT42+Jun!AT42+Jul!AT42),IF(Config!$C$6=8,SUM(+Ene!AT42+Feb!AT42+Mar!AT42+Abr!AT42+May!AT42+Jun!AT42+Jul!AT42+Ago!AT42),IF(Config!$C$6=9,SUM(+Ene!AT42+Feb!AT42+Mar!AT42+Abr!AT42+May!AT42+Jun!AT42+Jul!AT42+Ago!AT42+Set!AT42),IF(Config!$C$6=10,SUM(+Ene!AT42+Feb!AT42+Mar!AT42+Abr!AT42+May!AT42+Jun!AT42+Jul!AT42+Ago!AT42+Set!AT42+Oct!AT42),IF(Config!$C$6=11,SUM(+Ene!AT42+Feb!AT42+Mar!AT42+Abr!AT42+May!AT42+Jun!AT42+Jul!AT42+Ago!AT42+Set!AT42+Oct!AT42+Nov!AT42),IF(Config!$C$6=12,SUM(+Ene!AT42+Feb!AT42+Mar!AT42+Abr!AT42+May!AT42+Jun!AT42+Jul!AT42+Ago!AT42+Set!AT42+Oct!AT42+Nov!AT42+Dic!AT42)))))))))))))</f>
        <v>0</v>
      </c>
      <c r="AU42" s="367">
        <f t="shared" si="8"/>
        <v>0</v>
      </c>
      <c r="AV42" s="37">
        <f t="shared" si="9"/>
        <v>0</v>
      </c>
      <c r="AW42" s="37">
        <f t="shared" si="10"/>
        <v>0</v>
      </c>
      <c r="AX42" s="37">
        <f t="shared" si="11"/>
        <v>0</v>
      </c>
      <c r="AY42" s="37">
        <f t="shared" si="12"/>
        <v>0</v>
      </c>
      <c r="AZ42" s="37">
        <f t="shared" si="13"/>
        <v>0</v>
      </c>
      <c r="BA42" s="37">
        <f t="shared" si="14"/>
        <v>0</v>
      </c>
      <c r="BB42" s="37">
        <f t="shared" si="15"/>
        <v>0</v>
      </c>
      <c r="BC42" s="37">
        <f t="shared" si="16"/>
        <v>0</v>
      </c>
      <c r="BD42" s="38">
        <f t="shared" si="17"/>
        <v>0</v>
      </c>
      <c r="BE42" s="37">
        <f t="shared" si="18"/>
        <v>0</v>
      </c>
      <c r="BF42" s="54">
        <f t="shared" si="6"/>
        <v>0</v>
      </c>
      <c r="BG42" t="str">
        <f t="shared" si="7"/>
        <v>OK</v>
      </c>
    </row>
    <row r="43" spans="1:59" ht="30" x14ac:dyDescent="0.25">
      <c r="A43" s="352">
        <v>40</v>
      </c>
      <c r="B43" s="355" t="s">
        <v>647</v>
      </c>
      <c r="C43" s="361" t="s">
        <v>733</v>
      </c>
      <c r="D43" s="356">
        <f>IF(Config!$C$6=1,SUM(+Ene!D43),IF(Config!$C$6=2,SUM(+Ene!D43+Feb!D43),IF(Config!$C$6=3,SUM(+Ene!D43+Feb!D43+Mar!D43),IF(Config!$C$6=4,SUM(+Ene!D43+Feb!D43+Mar!D43+Abr!D43),IF(Config!$C$6=5,SUM(Ene!D43+Feb!D43+Mar!D43+Abr!D43+May!D43),IF(Config!$C$6=6,SUM(+Ene!D43+Feb!D43+Mar!D43+Abr!D43+May!D43+Jun!D43),IF(Config!$C$6=7,SUM(Ene!D43+Feb!D43+Mar!D43+Abr!D43+May!D43+Jun!D43+Jul!D43),IF(Config!$C$6=8,SUM(+Ene!D43+Feb!D43+Mar!D43+Abr!D43+May!D43+Jun!D43+Jul!D43+Ago!D43),IF(Config!$C$6=9,SUM(+Ene!D43+Feb!D43+Mar!D43+Abr!D43+May!D43+Jun!D43+Jul!D43+Ago!D43+Set!D43),IF(Config!$C$6=10,SUM(+Ene!D43+Feb!D43+Mar!D43+Abr!D43+May!D43+Jun!D43+Jul!D43+Ago!D43+Set!D43+Oct!D43),IF(Config!$C$6=11,SUM(+Ene!D43+Feb!D43+Mar!D43+Abr!D43+May!D43+Jun!D43+Jul!D43+Ago!D43+Set!D43+Oct!D43+Nov!D43),IF(Config!$C$6=12,SUM(+Ene!D43+Feb!D43+Mar!D43+Abr!D43+May!D43+Jun!D43+Jul!D43+Ago!D43+Set!D43+Oct!D43+Nov!D43+Dic!D43)))))))))))))</f>
        <v>0</v>
      </c>
      <c r="E43" s="356">
        <f>IF(Config!$C$6=1,SUM(+Ene!E43),IF(Config!$C$6=2,SUM(+Ene!E43+Feb!E43),IF(Config!$C$6=3,SUM(+Ene!E43+Feb!E43+Mar!E43),IF(Config!$C$6=4,SUM(+Ene!E43+Feb!E43+Mar!E43+Abr!E43),IF(Config!$C$6=5,SUM(Ene!E43+Feb!E43+Mar!E43+Abr!E43+May!E43),IF(Config!$C$6=6,SUM(+Ene!E43+Feb!E43+Mar!E43+Abr!E43+May!E43+Jun!E43),IF(Config!$C$6=7,SUM(Ene!E43+Feb!E43+Mar!E43+Abr!E43+May!E43+Jun!E43+Jul!E43),IF(Config!$C$6=8,SUM(+Ene!E43+Feb!E43+Mar!E43+Abr!E43+May!E43+Jun!E43+Jul!E43+Ago!E43),IF(Config!$C$6=9,SUM(+Ene!E43+Feb!E43+Mar!E43+Abr!E43+May!E43+Jun!E43+Jul!E43+Ago!E43+Set!E43),IF(Config!$C$6=10,SUM(+Ene!E43+Feb!E43+Mar!E43+Abr!E43+May!E43+Jun!E43+Jul!E43+Ago!E43+Set!E43+Oct!E43),IF(Config!$C$6=11,SUM(+Ene!E43+Feb!E43+Mar!E43+Abr!E43+May!E43+Jun!E43+Jul!E43+Ago!E43+Set!E43+Oct!E43+Nov!E43),IF(Config!$C$6=12,SUM(+Ene!E43+Feb!E43+Mar!E43+Abr!E43+May!E43+Jun!E43+Jul!E43+Ago!E43+Set!E43+Oct!E43+Nov!E43+Dic!E43)))))))))))))</f>
        <v>0</v>
      </c>
      <c r="F43" s="356">
        <f>IF(Config!$C$6=1,SUM(+Ene!F43),IF(Config!$C$6=2,SUM(+Ene!F43+Feb!F43),IF(Config!$C$6=3,SUM(+Ene!F43+Feb!F43+Mar!F43),IF(Config!$C$6=4,SUM(+Ene!F43+Feb!F43+Mar!F43+Abr!F43),IF(Config!$C$6=5,SUM(Ene!F43+Feb!F43+Mar!F43+Abr!F43+May!F43),IF(Config!$C$6=6,SUM(+Ene!F43+Feb!F43+Mar!F43+Abr!F43+May!F43+Jun!F43),IF(Config!$C$6=7,SUM(Ene!F43+Feb!F43+Mar!F43+Abr!F43+May!F43+Jun!F43+Jul!F43),IF(Config!$C$6=8,SUM(+Ene!F43+Feb!F43+Mar!F43+Abr!F43+May!F43+Jun!F43+Jul!F43+Ago!F43),IF(Config!$C$6=9,SUM(+Ene!F43+Feb!F43+Mar!F43+Abr!F43+May!F43+Jun!F43+Jul!F43+Ago!F43+Set!F43),IF(Config!$C$6=10,SUM(+Ene!F43+Feb!F43+Mar!F43+Abr!F43+May!F43+Jun!F43+Jul!F43+Ago!F43+Set!F43+Oct!F43),IF(Config!$C$6=11,SUM(+Ene!F43+Feb!F43+Mar!F43+Abr!F43+May!F43+Jun!F43+Jul!F43+Ago!F43+Set!F43+Oct!F43+Nov!F43),IF(Config!$C$6=12,SUM(+Ene!F43+Feb!F43+Mar!F43+Abr!F43+May!F43+Jun!F43+Jul!F43+Ago!F43+Set!F43+Oct!F43+Nov!F43+Dic!F43)))))))))))))</f>
        <v>0</v>
      </c>
      <c r="G43" s="356">
        <f>IF(Config!$C$6=1,SUM(+Ene!G43),IF(Config!$C$6=2,SUM(+Ene!G43+Feb!G43),IF(Config!$C$6=3,SUM(+Ene!G43+Feb!G43+Mar!G43),IF(Config!$C$6=4,SUM(+Ene!G43+Feb!G43+Mar!G43+Abr!G43),IF(Config!$C$6=5,SUM(Ene!G43+Feb!G43+Mar!G43+Abr!G43+May!G43),IF(Config!$C$6=6,SUM(+Ene!G43+Feb!G43+Mar!G43+Abr!G43+May!G43+Jun!G43),IF(Config!$C$6=7,SUM(Ene!G43+Feb!G43+Mar!G43+Abr!G43+May!G43+Jun!G43+Jul!G43),IF(Config!$C$6=8,SUM(+Ene!G43+Feb!G43+Mar!G43+Abr!G43+May!G43+Jun!G43+Jul!G43+Ago!G43),IF(Config!$C$6=9,SUM(+Ene!G43+Feb!G43+Mar!G43+Abr!G43+May!G43+Jun!G43+Jul!G43+Ago!G43+Set!G43),IF(Config!$C$6=10,SUM(+Ene!G43+Feb!G43+Mar!G43+Abr!G43+May!G43+Jun!G43+Jul!G43+Ago!G43+Set!G43+Oct!G43),IF(Config!$C$6=11,SUM(+Ene!G43+Feb!G43+Mar!G43+Abr!G43+May!G43+Jun!G43+Jul!G43+Ago!G43+Set!G43+Oct!G43+Nov!G43),IF(Config!$C$6=12,SUM(+Ene!G43+Feb!G43+Mar!G43+Abr!G43+May!G43+Jun!G43+Jul!G43+Ago!G43+Set!G43+Oct!G43+Nov!G43+Dic!G43)))))))))))))</f>
        <v>0</v>
      </c>
      <c r="H43" s="356">
        <f>IF(Config!$C$6=1,SUM(+Ene!H43),IF(Config!$C$6=2,SUM(+Ene!H43+Feb!H43),IF(Config!$C$6=3,SUM(+Ene!H43+Feb!H43+Mar!H43),IF(Config!$C$6=4,SUM(+Ene!H43+Feb!H43+Mar!H43+Abr!H43),IF(Config!$C$6=5,SUM(Ene!H43+Feb!H43+Mar!H43+Abr!H43+May!H43),IF(Config!$C$6=6,SUM(+Ene!H43+Feb!H43+Mar!H43+Abr!H43+May!H43+Jun!H43),IF(Config!$C$6=7,SUM(Ene!H43+Feb!H43+Mar!H43+Abr!H43+May!H43+Jun!H43+Jul!H43),IF(Config!$C$6=8,SUM(+Ene!H43+Feb!H43+Mar!H43+Abr!H43+May!H43+Jun!H43+Jul!H43+Ago!H43),IF(Config!$C$6=9,SUM(+Ene!H43+Feb!H43+Mar!H43+Abr!H43+May!H43+Jun!H43+Jul!H43+Ago!H43+Set!H43),IF(Config!$C$6=10,SUM(+Ene!H43+Feb!H43+Mar!H43+Abr!H43+May!H43+Jun!H43+Jul!H43+Ago!H43+Set!H43+Oct!H43),IF(Config!$C$6=11,SUM(+Ene!H43+Feb!H43+Mar!H43+Abr!H43+May!H43+Jun!H43+Jul!H43+Ago!H43+Set!H43+Oct!H43+Nov!H43),IF(Config!$C$6=12,SUM(+Ene!H43+Feb!H43+Mar!H43+Abr!H43+May!H43+Jun!H43+Jul!H43+Ago!H43+Set!H43+Oct!H43+Nov!H43+Dic!H43)))))))))))))</f>
        <v>0</v>
      </c>
      <c r="I43" s="356">
        <f>IF(Config!$C$6=1,SUM(+Ene!I43),IF(Config!$C$6=2,SUM(+Ene!I43+Feb!I43),IF(Config!$C$6=3,SUM(+Ene!I43+Feb!I43+Mar!I43),IF(Config!$C$6=4,SUM(+Ene!I43+Feb!I43+Mar!I43+Abr!I43),IF(Config!$C$6=5,SUM(Ene!I43+Feb!I43+Mar!I43+Abr!I43+May!I43),IF(Config!$C$6=6,SUM(+Ene!I43+Feb!I43+Mar!I43+Abr!I43+May!I43+Jun!I43),IF(Config!$C$6=7,SUM(Ene!I43+Feb!I43+Mar!I43+Abr!I43+May!I43+Jun!I43+Jul!I43),IF(Config!$C$6=8,SUM(+Ene!I43+Feb!I43+Mar!I43+Abr!I43+May!I43+Jun!I43+Jul!I43+Ago!I43),IF(Config!$C$6=9,SUM(+Ene!I43+Feb!I43+Mar!I43+Abr!I43+May!I43+Jun!I43+Jul!I43+Ago!I43+Set!I43),IF(Config!$C$6=10,SUM(+Ene!I43+Feb!I43+Mar!I43+Abr!I43+May!I43+Jun!I43+Jul!I43+Ago!I43+Set!I43+Oct!I43),IF(Config!$C$6=11,SUM(+Ene!I43+Feb!I43+Mar!I43+Abr!I43+May!I43+Jun!I43+Jul!I43+Ago!I43+Set!I43+Oct!I43+Nov!I43),IF(Config!$C$6=12,SUM(+Ene!I43+Feb!I43+Mar!I43+Abr!I43+May!I43+Jun!I43+Jul!I43+Ago!I43+Set!I43+Oct!I43+Nov!I43+Dic!I43)))))))))))))</f>
        <v>0</v>
      </c>
      <c r="J43" s="356">
        <f>IF(Config!$C$6=1,SUM(+Ene!J43),IF(Config!$C$6=2,SUM(+Ene!J43+Feb!J43),IF(Config!$C$6=3,SUM(+Ene!J43+Feb!J43+Mar!J43),IF(Config!$C$6=4,SUM(+Ene!J43+Feb!J43+Mar!J43+Abr!J43),IF(Config!$C$6=5,SUM(Ene!J43+Feb!J43+Mar!J43+Abr!J43+May!J43),IF(Config!$C$6=6,SUM(+Ene!J43+Feb!J43+Mar!J43+Abr!J43+May!J43+Jun!J43),IF(Config!$C$6=7,SUM(Ene!J43+Feb!J43+Mar!J43+Abr!J43+May!J43+Jun!J43+Jul!J43),IF(Config!$C$6=8,SUM(+Ene!J43+Feb!J43+Mar!J43+Abr!J43+May!J43+Jun!J43+Jul!J43+Ago!J43),IF(Config!$C$6=9,SUM(+Ene!J43+Feb!J43+Mar!J43+Abr!J43+May!J43+Jun!J43+Jul!J43+Ago!J43+Set!J43),IF(Config!$C$6=10,SUM(+Ene!J43+Feb!J43+Mar!J43+Abr!J43+May!J43+Jun!J43+Jul!J43+Ago!J43+Set!J43+Oct!J43),IF(Config!$C$6=11,SUM(+Ene!J43+Feb!J43+Mar!J43+Abr!J43+May!J43+Jun!J43+Jul!J43+Ago!J43+Set!J43+Oct!J43+Nov!J43),IF(Config!$C$6=12,SUM(+Ene!J43+Feb!J43+Mar!J43+Abr!J43+May!J43+Jun!J43+Jul!J43+Ago!J43+Set!J43+Oct!J43+Nov!J43+Dic!J43)))))))))))))</f>
        <v>0</v>
      </c>
      <c r="K43" s="356">
        <f>IF(Config!$C$6=1,SUM(+Ene!K43),IF(Config!$C$6=2,SUM(+Ene!K43+Feb!K43),IF(Config!$C$6=3,SUM(+Ene!K43+Feb!K43+Mar!K43),IF(Config!$C$6=4,SUM(+Ene!K43+Feb!K43+Mar!K43+Abr!K43),IF(Config!$C$6=5,SUM(Ene!K43+Feb!K43+Mar!K43+Abr!K43+May!K43),IF(Config!$C$6=6,SUM(+Ene!K43+Feb!K43+Mar!K43+Abr!K43+May!K43+Jun!K43),IF(Config!$C$6=7,SUM(Ene!K43+Feb!K43+Mar!K43+Abr!K43+May!K43+Jun!K43+Jul!K43),IF(Config!$C$6=8,SUM(+Ene!K43+Feb!K43+Mar!K43+Abr!K43+May!K43+Jun!K43+Jul!K43+Ago!K43),IF(Config!$C$6=9,SUM(+Ene!K43+Feb!K43+Mar!K43+Abr!K43+May!K43+Jun!K43+Jul!K43+Ago!K43+Set!K43),IF(Config!$C$6=10,SUM(+Ene!K43+Feb!K43+Mar!K43+Abr!K43+May!K43+Jun!K43+Jul!K43+Ago!K43+Set!K43+Oct!K43),IF(Config!$C$6=11,SUM(+Ene!K43+Feb!K43+Mar!K43+Abr!K43+May!K43+Jun!K43+Jul!K43+Ago!K43+Set!K43+Oct!K43+Nov!K43),IF(Config!$C$6=12,SUM(+Ene!K43+Feb!K43+Mar!K43+Abr!K43+May!K43+Jun!K43+Jul!K43+Ago!K43+Set!K43+Oct!K43+Nov!K43+Dic!K43)))))))))))))</f>
        <v>0</v>
      </c>
      <c r="L43" s="356">
        <f>IF(Config!$C$6=1,SUM(+Ene!L43),IF(Config!$C$6=2,SUM(+Ene!L43+Feb!L43),IF(Config!$C$6=3,SUM(+Ene!L43+Feb!L43+Mar!L43),IF(Config!$C$6=4,SUM(+Ene!L43+Feb!L43+Mar!L43+Abr!L43),IF(Config!$C$6=5,SUM(Ene!L43+Feb!L43+Mar!L43+Abr!L43+May!L43),IF(Config!$C$6=6,SUM(+Ene!L43+Feb!L43+Mar!L43+Abr!L43+May!L43+Jun!L43),IF(Config!$C$6=7,SUM(Ene!L43+Feb!L43+Mar!L43+Abr!L43+May!L43+Jun!L43+Jul!L43),IF(Config!$C$6=8,SUM(+Ene!L43+Feb!L43+Mar!L43+Abr!L43+May!L43+Jun!L43+Jul!L43+Ago!L43),IF(Config!$C$6=9,SUM(+Ene!L43+Feb!L43+Mar!L43+Abr!L43+May!L43+Jun!L43+Jul!L43+Ago!L43+Set!L43),IF(Config!$C$6=10,SUM(+Ene!L43+Feb!L43+Mar!L43+Abr!L43+May!L43+Jun!L43+Jul!L43+Ago!L43+Set!L43+Oct!L43),IF(Config!$C$6=11,SUM(+Ene!L43+Feb!L43+Mar!L43+Abr!L43+May!L43+Jun!L43+Jul!L43+Ago!L43+Set!L43+Oct!L43+Nov!L43),IF(Config!$C$6=12,SUM(+Ene!L43+Feb!L43+Mar!L43+Abr!L43+May!L43+Jun!L43+Jul!L43+Ago!L43+Set!L43+Oct!L43+Nov!L43+Dic!L43)))))))))))))</f>
        <v>0</v>
      </c>
      <c r="M43" s="356">
        <f>IF(Config!$C$6=1,SUM(+Ene!M43),IF(Config!$C$6=2,SUM(+Ene!M43+Feb!M43),IF(Config!$C$6=3,SUM(+Ene!M43+Feb!M43+Mar!M43),IF(Config!$C$6=4,SUM(+Ene!M43+Feb!M43+Mar!M43+Abr!M43),IF(Config!$C$6=5,SUM(Ene!M43+Feb!M43+Mar!M43+Abr!M43+May!M43),IF(Config!$C$6=6,SUM(+Ene!M43+Feb!M43+Mar!M43+Abr!M43+May!M43+Jun!M43),IF(Config!$C$6=7,SUM(Ene!M43+Feb!M43+Mar!M43+Abr!M43+May!M43+Jun!M43+Jul!M43),IF(Config!$C$6=8,SUM(+Ene!M43+Feb!M43+Mar!M43+Abr!M43+May!M43+Jun!M43+Jul!M43+Ago!M43),IF(Config!$C$6=9,SUM(+Ene!M43+Feb!M43+Mar!M43+Abr!M43+May!M43+Jun!M43+Jul!M43+Ago!M43+Set!M43),IF(Config!$C$6=10,SUM(+Ene!M43+Feb!M43+Mar!M43+Abr!M43+May!M43+Jun!M43+Jul!M43+Ago!M43+Set!M43+Oct!M43),IF(Config!$C$6=11,SUM(+Ene!M43+Feb!M43+Mar!M43+Abr!M43+May!M43+Jun!M43+Jul!M43+Ago!M43+Set!M43+Oct!M43+Nov!M43),IF(Config!$C$6=12,SUM(+Ene!M43+Feb!M43+Mar!M43+Abr!M43+May!M43+Jun!M43+Jul!M43+Ago!M43+Set!M43+Oct!M43+Nov!M43+Dic!M43)))))))))))))</f>
        <v>0</v>
      </c>
      <c r="N43" s="356">
        <f>IF(Config!$C$6=1,SUM(+Ene!N43),IF(Config!$C$6=2,SUM(+Ene!N43+Feb!N43),IF(Config!$C$6=3,SUM(+Ene!N43+Feb!N43+Mar!N43),IF(Config!$C$6=4,SUM(+Ene!N43+Feb!N43+Mar!N43+Abr!N43),IF(Config!$C$6=5,SUM(Ene!N43+Feb!N43+Mar!N43+Abr!N43+May!N43),IF(Config!$C$6=6,SUM(+Ene!N43+Feb!N43+Mar!N43+Abr!N43+May!N43+Jun!N43),IF(Config!$C$6=7,SUM(Ene!N43+Feb!N43+Mar!N43+Abr!N43+May!N43+Jun!N43+Jul!N43),IF(Config!$C$6=8,SUM(+Ene!N43+Feb!N43+Mar!N43+Abr!N43+May!N43+Jun!N43+Jul!N43+Ago!N43),IF(Config!$C$6=9,SUM(+Ene!N43+Feb!N43+Mar!N43+Abr!N43+May!N43+Jun!N43+Jul!N43+Ago!N43+Set!N43),IF(Config!$C$6=10,SUM(+Ene!N43+Feb!N43+Mar!N43+Abr!N43+May!N43+Jun!N43+Jul!N43+Ago!N43+Set!N43+Oct!N43),IF(Config!$C$6=11,SUM(+Ene!N43+Feb!N43+Mar!N43+Abr!N43+May!N43+Jun!N43+Jul!N43+Ago!N43+Set!N43+Oct!N43+Nov!N43),IF(Config!$C$6=12,SUM(+Ene!N43+Feb!N43+Mar!N43+Abr!N43+May!N43+Jun!N43+Jul!N43+Ago!N43+Set!N43+Oct!N43+Nov!N43+Dic!N43)))))))))))))</f>
        <v>0</v>
      </c>
      <c r="O43" s="356">
        <f>IF(Config!$C$6=1,SUM(+Ene!O43),IF(Config!$C$6=2,SUM(+Ene!O43+Feb!O43),IF(Config!$C$6=3,SUM(+Ene!O43+Feb!O43+Mar!O43),IF(Config!$C$6=4,SUM(+Ene!O43+Feb!O43+Mar!O43+Abr!O43),IF(Config!$C$6=5,SUM(Ene!O43+Feb!O43+Mar!O43+Abr!O43+May!O43),IF(Config!$C$6=6,SUM(+Ene!O43+Feb!O43+Mar!O43+Abr!O43+May!O43+Jun!O43),IF(Config!$C$6=7,SUM(Ene!O43+Feb!O43+Mar!O43+Abr!O43+May!O43+Jun!O43+Jul!O43),IF(Config!$C$6=8,SUM(+Ene!O43+Feb!O43+Mar!O43+Abr!O43+May!O43+Jun!O43+Jul!O43+Ago!O43),IF(Config!$C$6=9,SUM(+Ene!O43+Feb!O43+Mar!O43+Abr!O43+May!O43+Jun!O43+Jul!O43+Ago!O43+Set!O43),IF(Config!$C$6=10,SUM(+Ene!O43+Feb!O43+Mar!O43+Abr!O43+May!O43+Jun!O43+Jul!O43+Ago!O43+Set!O43+Oct!O43),IF(Config!$C$6=11,SUM(+Ene!O43+Feb!O43+Mar!O43+Abr!O43+May!O43+Jun!O43+Jul!O43+Ago!O43+Set!O43+Oct!O43+Nov!O43),IF(Config!$C$6=12,SUM(+Ene!O43+Feb!O43+Mar!O43+Abr!O43+May!O43+Jun!O43+Jul!O43+Ago!O43+Set!O43+Oct!O43+Nov!O43+Dic!O43)))))))))))))</f>
        <v>0</v>
      </c>
      <c r="P43" s="356">
        <f>IF(Config!$C$6=1,SUM(+Ene!P43),IF(Config!$C$6=2,SUM(+Ene!P43+Feb!P43),IF(Config!$C$6=3,SUM(+Ene!P43+Feb!P43+Mar!P43),IF(Config!$C$6=4,SUM(+Ene!P43+Feb!P43+Mar!P43+Abr!P43),IF(Config!$C$6=5,SUM(Ene!P43+Feb!P43+Mar!P43+Abr!P43+May!P43),IF(Config!$C$6=6,SUM(+Ene!P43+Feb!P43+Mar!P43+Abr!P43+May!P43+Jun!P43),IF(Config!$C$6=7,SUM(Ene!P43+Feb!P43+Mar!P43+Abr!P43+May!P43+Jun!P43+Jul!P43),IF(Config!$C$6=8,SUM(+Ene!P43+Feb!P43+Mar!P43+Abr!P43+May!P43+Jun!P43+Jul!P43+Ago!P43),IF(Config!$C$6=9,SUM(+Ene!P43+Feb!P43+Mar!P43+Abr!P43+May!P43+Jun!P43+Jul!P43+Ago!P43+Set!P43),IF(Config!$C$6=10,SUM(+Ene!P43+Feb!P43+Mar!P43+Abr!P43+May!P43+Jun!P43+Jul!P43+Ago!P43+Set!P43+Oct!P43),IF(Config!$C$6=11,SUM(+Ene!P43+Feb!P43+Mar!P43+Abr!P43+May!P43+Jun!P43+Jul!P43+Ago!P43+Set!P43+Oct!P43+Nov!P43),IF(Config!$C$6=12,SUM(+Ene!P43+Feb!P43+Mar!P43+Abr!P43+May!P43+Jun!P43+Jul!P43+Ago!P43+Set!P43+Oct!P43+Nov!P43+Dic!P43)))))))))))))</f>
        <v>0</v>
      </c>
      <c r="Q43" s="356">
        <f>IF(Config!$C$6=1,SUM(+Ene!Q43),IF(Config!$C$6=2,SUM(+Ene!Q43+Feb!Q43),IF(Config!$C$6=3,SUM(+Ene!Q43+Feb!Q43+Mar!Q43),IF(Config!$C$6=4,SUM(+Ene!Q43+Feb!Q43+Mar!Q43+Abr!Q43),IF(Config!$C$6=5,SUM(Ene!Q43+Feb!Q43+Mar!Q43+Abr!Q43+May!Q43),IF(Config!$C$6=6,SUM(+Ene!Q43+Feb!Q43+Mar!Q43+Abr!Q43+May!Q43+Jun!Q43),IF(Config!$C$6=7,SUM(Ene!Q43+Feb!Q43+Mar!Q43+Abr!Q43+May!Q43+Jun!Q43+Jul!Q43),IF(Config!$C$6=8,SUM(+Ene!Q43+Feb!Q43+Mar!Q43+Abr!Q43+May!Q43+Jun!Q43+Jul!Q43+Ago!Q43),IF(Config!$C$6=9,SUM(+Ene!Q43+Feb!Q43+Mar!Q43+Abr!Q43+May!Q43+Jun!Q43+Jul!Q43+Ago!Q43+Set!Q43),IF(Config!$C$6=10,SUM(+Ene!Q43+Feb!Q43+Mar!Q43+Abr!Q43+May!Q43+Jun!Q43+Jul!Q43+Ago!Q43+Set!Q43+Oct!Q43),IF(Config!$C$6=11,SUM(+Ene!Q43+Feb!Q43+Mar!Q43+Abr!Q43+May!Q43+Jun!Q43+Jul!Q43+Ago!Q43+Set!Q43+Oct!Q43+Nov!Q43),IF(Config!$C$6=12,SUM(+Ene!Q43+Feb!Q43+Mar!Q43+Abr!Q43+May!Q43+Jun!Q43+Jul!Q43+Ago!Q43+Set!Q43+Oct!Q43+Nov!Q43+Dic!Q43)))))))))))))</f>
        <v>0</v>
      </c>
      <c r="R43" s="356">
        <f>IF(Config!$C$6=1,SUM(+Ene!R43),IF(Config!$C$6=2,SUM(+Ene!R43+Feb!R43),IF(Config!$C$6=3,SUM(+Ene!R43+Feb!R43+Mar!R43),IF(Config!$C$6=4,SUM(+Ene!R43+Feb!R43+Mar!R43+Abr!R43),IF(Config!$C$6=5,SUM(Ene!R43+Feb!R43+Mar!R43+Abr!R43+May!R43),IF(Config!$C$6=6,SUM(+Ene!R43+Feb!R43+Mar!R43+Abr!R43+May!R43+Jun!R43),IF(Config!$C$6=7,SUM(Ene!R43+Feb!R43+Mar!R43+Abr!R43+May!R43+Jun!R43+Jul!R43),IF(Config!$C$6=8,SUM(+Ene!R43+Feb!R43+Mar!R43+Abr!R43+May!R43+Jun!R43+Jul!R43+Ago!R43),IF(Config!$C$6=9,SUM(+Ene!R43+Feb!R43+Mar!R43+Abr!R43+May!R43+Jun!R43+Jul!R43+Ago!R43+Set!R43),IF(Config!$C$6=10,SUM(+Ene!R43+Feb!R43+Mar!R43+Abr!R43+May!R43+Jun!R43+Jul!R43+Ago!R43+Set!R43+Oct!R43),IF(Config!$C$6=11,SUM(+Ene!R43+Feb!R43+Mar!R43+Abr!R43+May!R43+Jun!R43+Jul!R43+Ago!R43+Set!R43+Oct!R43+Nov!R43),IF(Config!$C$6=12,SUM(+Ene!R43+Feb!R43+Mar!R43+Abr!R43+May!R43+Jun!R43+Jul!R43+Ago!R43+Set!R43+Oct!R43+Nov!R43+Dic!R43)))))))))))))</f>
        <v>0</v>
      </c>
      <c r="S43" s="356">
        <f>IF(Config!$C$6=1,SUM(+Ene!S43),IF(Config!$C$6=2,SUM(+Ene!S43+Feb!S43),IF(Config!$C$6=3,SUM(+Ene!S43+Feb!S43+Mar!S43),IF(Config!$C$6=4,SUM(+Ene!S43+Feb!S43+Mar!S43+Abr!S43),IF(Config!$C$6=5,SUM(Ene!S43+Feb!S43+Mar!S43+Abr!S43+May!S43),IF(Config!$C$6=6,SUM(+Ene!S43+Feb!S43+Mar!S43+Abr!S43+May!S43+Jun!S43),IF(Config!$C$6=7,SUM(Ene!S43+Feb!S43+Mar!S43+Abr!S43+May!S43+Jun!S43+Jul!S43),IF(Config!$C$6=8,SUM(+Ene!S43+Feb!S43+Mar!S43+Abr!S43+May!S43+Jun!S43+Jul!S43+Ago!S43),IF(Config!$C$6=9,SUM(+Ene!S43+Feb!S43+Mar!S43+Abr!S43+May!S43+Jun!S43+Jul!S43+Ago!S43+Set!S43),IF(Config!$C$6=10,SUM(+Ene!S43+Feb!S43+Mar!S43+Abr!S43+May!S43+Jun!S43+Jul!S43+Ago!S43+Set!S43+Oct!S43),IF(Config!$C$6=11,SUM(+Ene!S43+Feb!S43+Mar!S43+Abr!S43+May!S43+Jun!S43+Jul!S43+Ago!S43+Set!S43+Oct!S43+Nov!S43),IF(Config!$C$6=12,SUM(+Ene!S43+Feb!S43+Mar!S43+Abr!S43+May!S43+Jun!S43+Jul!S43+Ago!S43+Set!S43+Oct!S43+Nov!S43+Dic!S43)))))))))))))</f>
        <v>0</v>
      </c>
      <c r="T43" s="356">
        <f>IF(Config!$C$6=1,SUM(+Ene!T43),IF(Config!$C$6=2,SUM(+Ene!T43+Feb!T43),IF(Config!$C$6=3,SUM(+Ene!T43+Feb!T43+Mar!T43),IF(Config!$C$6=4,SUM(+Ene!T43+Feb!T43+Mar!T43+Abr!T43),IF(Config!$C$6=5,SUM(Ene!T43+Feb!T43+Mar!T43+Abr!T43+May!T43),IF(Config!$C$6=6,SUM(+Ene!T43+Feb!T43+Mar!T43+Abr!T43+May!T43+Jun!T43),IF(Config!$C$6=7,SUM(Ene!T43+Feb!T43+Mar!T43+Abr!T43+May!T43+Jun!T43+Jul!T43),IF(Config!$C$6=8,SUM(+Ene!T43+Feb!T43+Mar!T43+Abr!T43+May!T43+Jun!T43+Jul!T43+Ago!T43),IF(Config!$C$6=9,SUM(+Ene!T43+Feb!T43+Mar!T43+Abr!T43+May!T43+Jun!T43+Jul!T43+Ago!T43+Set!T43),IF(Config!$C$6=10,SUM(+Ene!T43+Feb!T43+Mar!T43+Abr!T43+May!T43+Jun!T43+Jul!T43+Ago!T43+Set!T43+Oct!T43),IF(Config!$C$6=11,SUM(+Ene!T43+Feb!T43+Mar!T43+Abr!T43+May!T43+Jun!T43+Jul!T43+Ago!T43+Set!T43+Oct!T43+Nov!T43),IF(Config!$C$6=12,SUM(+Ene!T43+Feb!T43+Mar!T43+Abr!T43+May!T43+Jun!T43+Jul!T43+Ago!T43+Set!T43+Oct!T43+Nov!T43+Dic!T43)))))))))))))</f>
        <v>0</v>
      </c>
      <c r="U43" s="356">
        <f>IF(Config!$C$6=1,SUM(+Ene!U43),IF(Config!$C$6=2,SUM(+Ene!U43+Feb!U43),IF(Config!$C$6=3,SUM(+Ene!U43+Feb!U43+Mar!U43),IF(Config!$C$6=4,SUM(+Ene!U43+Feb!U43+Mar!U43+Abr!U43),IF(Config!$C$6=5,SUM(Ene!U43+Feb!U43+Mar!U43+Abr!U43+May!U43),IF(Config!$C$6=6,SUM(+Ene!U43+Feb!U43+Mar!U43+Abr!U43+May!U43+Jun!U43),IF(Config!$C$6=7,SUM(Ene!U43+Feb!U43+Mar!U43+Abr!U43+May!U43+Jun!U43+Jul!U43),IF(Config!$C$6=8,SUM(+Ene!U43+Feb!U43+Mar!U43+Abr!U43+May!U43+Jun!U43+Jul!U43+Ago!U43),IF(Config!$C$6=9,SUM(+Ene!U43+Feb!U43+Mar!U43+Abr!U43+May!U43+Jun!U43+Jul!U43+Ago!U43+Set!U43),IF(Config!$C$6=10,SUM(+Ene!U43+Feb!U43+Mar!U43+Abr!U43+May!U43+Jun!U43+Jul!U43+Ago!U43+Set!U43+Oct!U43),IF(Config!$C$6=11,SUM(+Ene!U43+Feb!U43+Mar!U43+Abr!U43+May!U43+Jun!U43+Jul!U43+Ago!U43+Set!U43+Oct!U43+Nov!U43),IF(Config!$C$6=12,SUM(+Ene!U43+Feb!U43+Mar!U43+Abr!U43+May!U43+Jun!U43+Jul!U43+Ago!U43+Set!U43+Oct!U43+Nov!U43+Dic!U43)))))))))))))</f>
        <v>0</v>
      </c>
      <c r="V43" s="356">
        <f>IF(Config!$C$6=1,SUM(+Ene!V43),IF(Config!$C$6=2,SUM(+Ene!V43+Feb!V43),IF(Config!$C$6=3,SUM(+Ene!V43+Feb!V43+Mar!V43),IF(Config!$C$6=4,SUM(+Ene!V43+Feb!V43+Mar!V43+Abr!V43),IF(Config!$C$6=5,SUM(Ene!V43+Feb!V43+Mar!V43+Abr!V43+May!V43),IF(Config!$C$6=6,SUM(+Ene!V43+Feb!V43+Mar!V43+Abr!V43+May!V43+Jun!V43),IF(Config!$C$6=7,SUM(Ene!V43+Feb!V43+Mar!V43+Abr!V43+May!V43+Jun!V43+Jul!V43),IF(Config!$C$6=8,SUM(+Ene!V43+Feb!V43+Mar!V43+Abr!V43+May!V43+Jun!V43+Jul!V43+Ago!V43),IF(Config!$C$6=9,SUM(+Ene!V43+Feb!V43+Mar!V43+Abr!V43+May!V43+Jun!V43+Jul!V43+Ago!V43+Set!V43),IF(Config!$C$6=10,SUM(+Ene!V43+Feb!V43+Mar!V43+Abr!V43+May!V43+Jun!V43+Jul!V43+Ago!V43+Set!V43+Oct!V43),IF(Config!$C$6=11,SUM(+Ene!V43+Feb!V43+Mar!V43+Abr!V43+May!V43+Jun!V43+Jul!V43+Ago!V43+Set!V43+Oct!V43+Nov!V43),IF(Config!$C$6=12,SUM(+Ene!V43+Feb!V43+Mar!V43+Abr!V43+May!V43+Jun!V43+Jul!V43+Ago!V43+Set!V43+Oct!V43+Nov!V43+Dic!V43)))))))))))))</f>
        <v>0</v>
      </c>
      <c r="W43" s="356">
        <f>IF(Config!$C$6=1,SUM(+Ene!W43),IF(Config!$C$6=2,SUM(+Ene!W43+Feb!W43),IF(Config!$C$6=3,SUM(+Ene!W43+Feb!W43+Mar!W43),IF(Config!$C$6=4,SUM(+Ene!W43+Feb!W43+Mar!W43+Abr!W43),IF(Config!$C$6=5,SUM(Ene!W43+Feb!W43+Mar!W43+Abr!W43+May!W43),IF(Config!$C$6=6,SUM(+Ene!W43+Feb!W43+Mar!W43+Abr!W43+May!W43+Jun!W43),IF(Config!$C$6=7,SUM(Ene!W43+Feb!W43+Mar!W43+Abr!W43+May!W43+Jun!W43+Jul!W43),IF(Config!$C$6=8,SUM(+Ene!W43+Feb!W43+Mar!W43+Abr!W43+May!W43+Jun!W43+Jul!W43+Ago!W43),IF(Config!$C$6=9,SUM(+Ene!W43+Feb!W43+Mar!W43+Abr!W43+May!W43+Jun!W43+Jul!W43+Ago!W43+Set!W43),IF(Config!$C$6=10,SUM(+Ene!W43+Feb!W43+Mar!W43+Abr!W43+May!W43+Jun!W43+Jul!W43+Ago!W43+Set!W43+Oct!W43),IF(Config!$C$6=11,SUM(+Ene!W43+Feb!W43+Mar!W43+Abr!W43+May!W43+Jun!W43+Jul!W43+Ago!W43+Set!W43+Oct!W43+Nov!W43),IF(Config!$C$6=12,SUM(+Ene!W43+Feb!W43+Mar!W43+Abr!W43+May!W43+Jun!W43+Jul!W43+Ago!W43+Set!W43+Oct!W43+Nov!W43+Dic!W43)))))))))))))</f>
        <v>0</v>
      </c>
      <c r="X43" s="356">
        <f>IF(Config!$C$6=1,SUM(+Ene!X43),IF(Config!$C$6=2,SUM(+Ene!X43+Feb!X43),IF(Config!$C$6=3,SUM(+Ene!X43+Feb!X43+Mar!X43),IF(Config!$C$6=4,SUM(+Ene!X43+Feb!X43+Mar!X43+Abr!X43),IF(Config!$C$6=5,SUM(Ene!X43+Feb!X43+Mar!X43+Abr!X43+May!X43),IF(Config!$C$6=6,SUM(+Ene!X43+Feb!X43+Mar!X43+Abr!X43+May!X43+Jun!X43),IF(Config!$C$6=7,SUM(Ene!X43+Feb!X43+Mar!X43+Abr!X43+May!X43+Jun!X43+Jul!X43),IF(Config!$C$6=8,SUM(+Ene!X43+Feb!X43+Mar!X43+Abr!X43+May!X43+Jun!X43+Jul!X43+Ago!X43),IF(Config!$C$6=9,SUM(+Ene!X43+Feb!X43+Mar!X43+Abr!X43+May!X43+Jun!X43+Jul!X43+Ago!X43+Set!X43),IF(Config!$C$6=10,SUM(+Ene!X43+Feb!X43+Mar!X43+Abr!X43+May!X43+Jun!X43+Jul!X43+Ago!X43+Set!X43+Oct!X43),IF(Config!$C$6=11,SUM(+Ene!X43+Feb!X43+Mar!X43+Abr!X43+May!X43+Jun!X43+Jul!X43+Ago!X43+Set!X43+Oct!X43+Nov!X43),IF(Config!$C$6=12,SUM(+Ene!X43+Feb!X43+Mar!X43+Abr!X43+May!X43+Jun!X43+Jul!X43+Ago!X43+Set!X43+Oct!X43+Nov!X43+Dic!X43)))))))))))))</f>
        <v>0</v>
      </c>
      <c r="Y43" s="356">
        <f>IF(Config!$C$6=1,SUM(+Ene!Y43),IF(Config!$C$6=2,SUM(+Ene!Y43+Feb!Y43),IF(Config!$C$6=3,SUM(+Ene!Y43+Feb!Y43+Mar!Y43),IF(Config!$C$6=4,SUM(+Ene!Y43+Feb!Y43+Mar!Y43+Abr!Y43),IF(Config!$C$6=5,SUM(Ene!Y43+Feb!Y43+Mar!Y43+Abr!Y43+May!Y43),IF(Config!$C$6=6,SUM(+Ene!Y43+Feb!Y43+Mar!Y43+Abr!Y43+May!Y43+Jun!Y43),IF(Config!$C$6=7,SUM(Ene!Y43+Feb!Y43+Mar!Y43+Abr!Y43+May!Y43+Jun!Y43+Jul!Y43),IF(Config!$C$6=8,SUM(+Ene!Y43+Feb!Y43+Mar!Y43+Abr!Y43+May!Y43+Jun!Y43+Jul!Y43+Ago!Y43),IF(Config!$C$6=9,SUM(+Ene!Y43+Feb!Y43+Mar!Y43+Abr!Y43+May!Y43+Jun!Y43+Jul!Y43+Ago!Y43+Set!Y43),IF(Config!$C$6=10,SUM(+Ene!Y43+Feb!Y43+Mar!Y43+Abr!Y43+May!Y43+Jun!Y43+Jul!Y43+Ago!Y43+Set!Y43+Oct!Y43),IF(Config!$C$6=11,SUM(+Ene!Y43+Feb!Y43+Mar!Y43+Abr!Y43+May!Y43+Jun!Y43+Jul!Y43+Ago!Y43+Set!Y43+Oct!Y43+Nov!Y43),IF(Config!$C$6=12,SUM(+Ene!Y43+Feb!Y43+Mar!Y43+Abr!Y43+May!Y43+Jun!Y43+Jul!Y43+Ago!Y43+Set!Y43+Oct!Y43+Nov!Y43+Dic!Y43)))))))))))))</f>
        <v>0</v>
      </c>
      <c r="Z43" s="356">
        <f>IF(Config!$C$6=1,SUM(+Ene!Z43),IF(Config!$C$6=2,SUM(+Ene!Z43+Feb!Z43),IF(Config!$C$6=3,SUM(+Ene!Z43+Feb!Z43+Mar!Z43),IF(Config!$C$6=4,SUM(+Ene!Z43+Feb!Z43+Mar!Z43+Abr!Z43),IF(Config!$C$6=5,SUM(Ene!Z43+Feb!Z43+Mar!Z43+Abr!Z43+May!Z43),IF(Config!$C$6=6,SUM(+Ene!Z43+Feb!Z43+Mar!Z43+Abr!Z43+May!Z43+Jun!Z43),IF(Config!$C$6=7,SUM(Ene!Z43+Feb!Z43+Mar!Z43+Abr!Z43+May!Z43+Jun!Z43+Jul!Z43),IF(Config!$C$6=8,SUM(+Ene!Z43+Feb!Z43+Mar!Z43+Abr!Z43+May!Z43+Jun!Z43+Jul!Z43+Ago!Z43),IF(Config!$C$6=9,SUM(+Ene!Z43+Feb!Z43+Mar!Z43+Abr!Z43+May!Z43+Jun!Z43+Jul!Z43+Ago!Z43+Set!Z43),IF(Config!$C$6=10,SUM(+Ene!Z43+Feb!Z43+Mar!Z43+Abr!Z43+May!Z43+Jun!Z43+Jul!Z43+Ago!Z43+Set!Z43+Oct!Z43),IF(Config!$C$6=11,SUM(+Ene!Z43+Feb!Z43+Mar!Z43+Abr!Z43+May!Z43+Jun!Z43+Jul!Z43+Ago!Z43+Set!Z43+Oct!Z43+Nov!Z43),IF(Config!$C$6=12,SUM(+Ene!Z43+Feb!Z43+Mar!Z43+Abr!Z43+May!Z43+Jun!Z43+Jul!Z43+Ago!Z43+Set!Z43+Oct!Z43+Nov!Z43+Dic!Z43)))))))))))))</f>
        <v>0</v>
      </c>
      <c r="AA43" s="356">
        <f>IF(Config!$C$6=1,SUM(+Ene!AA43),IF(Config!$C$6=2,SUM(+Ene!AA43+Feb!AA43),IF(Config!$C$6=3,SUM(+Ene!AA43+Feb!AA43+Mar!AA43),IF(Config!$C$6=4,SUM(+Ene!AA43+Feb!AA43+Mar!AA43+Abr!AA43),IF(Config!$C$6=5,SUM(Ene!AA43+Feb!AA43+Mar!AA43+Abr!AA43+May!AA43),IF(Config!$C$6=6,SUM(+Ene!AA43+Feb!AA43+Mar!AA43+Abr!AA43+May!AA43+Jun!AA43),IF(Config!$C$6=7,SUM(Ene!AA43+Feb!AA43+Mar!AA43+Abr!AA43+May!AA43+Jun!AA43+Jul!AA43),IF(Config!$C$6=8,SUM(+Ene!AA43+Feb!AA43+Mar!AA43+Abr!AA43+May!AA43+Jun!AA43+Jul!AA43+Ago!AA43),IF(Config!$C$6=9,SUM(+Ene!AA43+Feb!AA43+Mar!AA43+Abr!AA43+May!AA43+Jun!AA43+Jul!AA43+Ago!AA43+Set!AA43),IF(Config!$C$6=10,SUM(+Ene!AA43+Feb!AA43+Mar!AA43+Abr!AA43+May!AA43+Jun!AA43+Jul!AA43+Ago!AA43+Set!AA43+Oct!AA43),IF(Config!$C$6=11,SUM(+Ene!AA43+Feb!AA43+Mar!AA43+Abr!AA43+May!AA43+Jun!AA43+Jul!AA43+Ago!AA43+Set!AA43+Oct!AA43+Nov!AA43),IF(Config!$C$6=12,SUM(+Ene!AA43+Feb!AA43+Mar!AA43+Abr!AA43+May!AA43+Jun!AA43+Jul!AA43+Ago!AA43+Set!AA43+Oct!AA43+Nov!AA43+Dic!AA43)))))))))))))</f>
        <v>0</v>
      </c>
      <c r="AB43" s="356">
        <f>IF(Config!$C$6=1,SUM(+Ene!AB43),IF(Config!$C$6=2,SUM(+Ene!AB43+Feb!AB43),IF(Config!$C$6=3,SUM(+Ene!AB43+Feb!AB43+Mar!AB43),IF(Config!$C$6=4,SUM(+Ene!AB43+Feb!AB43+Mar!AB43+Abr!AB43),IF(Config!$C$6=5,SUM(Ene!AB43+Feb!AB43+Mar!AB43+Abr!AB43+May!AB43),IF(Config!$C$6=6,SUM(+Ene!AB43+Feb!AB43+Mar!AB43+Abr!AB43+May!AB43+Jun!AB43),IF(Config!$C$6=7,SUM(Ene!AB43+Feb!AB43+Mar!AB43+Abr!AB43+May!AB43+Jun!AB43+Jul!AB43),IF(Config!$C$6=8,SUM(+Ene!AB43+Feb!AB43+Mar!AB43+Abr!AB43+May!AB43+Jun!AB43+Jul!AB43+Ago!AB43),IF(Config!$C$6=9,SUM(+Ene!AB43+Feb!AB43+Mar!AB43+Abr!AB43+May!AB43+Jun!AB43+Jul!AB43+Ago!AB43+Set!AB43),IF(Config!$C$6=10,SUM(+Ene!AB43+Feb!AB43+Mar!AB43+Abr!AB43+May!AB43+Jun!AB43+Jul!AB43+Ago!AB43+Set!AB43+Oct!AB43),IF(Config!$C$6=11,SUM(+Ene!AB43+Feb!AB43+Mar!AB43+Abr!AB43+May!AB43+Jun!AB43+Jul!AB43+Ago!AB43+Set!AB43+Oct!AB43+Nov!AB43),IF(Config!$C$6=12,SUM(+Ene!AB43+Feb!AB43+Mar!AB43+Abr!AB43+May!AB43+Jun!AB43+Jul!AB43+Ago!AB43+Set!AB43+Oct!AB43+Nov!AB43+Dic!AB43)))))))))))))</f>
        <v>0</v>
      </c>
      <c r="AC43" s="356">
        <f>IF(Config!$C$6=1,SUM(+Ene!AC43),IF(Config!$C$6=2,SUM(+Ene!AC43+Feb!AC43),IF(Config!$C$6=3,SUM(+Ene!AC43+Feb!AC43+Mar!AC43),IF(Config!$C$6=4,SUM(+Ene!AC43+Feb!AC43+Mar!AC43+Abr!AC43),IF(Config!$C$6=5,SUM(Ene!AC43+Feb!AC43+Mar!AC43+Abr!AC43+May!AC43),IF(Config!$C$6=6,SUM(+Ene!AC43+Feb!AC43+Mar!AC43+Abr!AC43+May!AC43+Jun!AC43),IF(Config!$C$6=7,SUM(Ene!AC43+Feb!AC43+Mar!AC43+Abr!AC43+May!AC43+Jun!AC43+Jul!AC43),IF(Config!$C$6=8,SUM(+Ene!AC43+Feb!AC43+Mar!AC43+Abr!AC43+May!AC43+Jun!AC43+Jul!AC43+Ago!AC43),IF(Config!$C$6=9,SUM(+Ene!AC43+Feb!AC43+Mar!AC43+Abr!AC43+May!AC43+Jun!AC43+Jul!AC43+Ago!AC43+Set!AC43),IF(Config!$C$6=10,SUM(+Ene!AC43+Feb!AC43+Mar!AC43+Abr!AC43+May!AC43+Jun!AC43+Jul!AC43+Ago!AC43+Set!AC43+Oct!AC43),IF(Config!$C$6=11,SUM(+Ene!AC43+Feb!AC43+Mar!AC43+Abr!AC43+May!AC43+Jun!AC43+Jul!AC43+Ago!AC43+Set!AC43+Oct!AC43+Nov!AC43),IF(Config!$C$6=12,SUM(+Ene!AC43+Feb!AC43+Mar!AC43+Abr!AC43+May!AC43+Jun!AC43+Jul!AC43+Ago!AC43+Set!AC43+Oct!AC43+Nov!AC43+Dic!AC43)))))))))))))</f>
        <v>0</v>
      </c>
      <c r="AD43" s="356">
        <f>IF(Config!$C$6=1,SUM(+Ene!AD43),IF(Config!$C$6=2,SUM(+Ene!AD43+Feb!AD43),IF(Config!$C$6=3,SUM(+Ene!AD43+Feb!AD43+Mar!AD43),IF(Config!$C$6=4,SUM(+Ene!AD43+Feb!AD43+Mar!AD43+Abr!AD43),IF(Config!$C$6=5,SUM(Ene!AD43+Feb!AD43+Mar!AD43+Abr!AD43+May!AD43),IF(Config!$C$6=6,SUM(+Ene!AD43+Feb!AD43+Mar!AD43+Abr!AD43+May!AD43+Jun!AD43),IF(Config!$C$6=7,SUM(Ene!AD43+Feb!AD43+Mar!AD43+Abr!AD43+May!AD43+Jun!AD43+Jul!AD43),IF(Config!$C$6=8,SUM(+Ene!AD43+Feb!AD43+Mar!AD43+Abr!AD43+May!AD43+Jun!AD43+Jul!AD43+Ago!AD43),IF(Config!$C$6=9,SUM(+Ene!AD43+Feb!AD43+Mar!AD43+Abr!AD43+May!AD43+Jun!AD43+Jul!AD43+Ago!AD43+Set!AD43),IF(Config!$C$6=10,SUM(+Ene!AD43+Feb!AD43+Mar!AD43+Abr!AD43+May!AD43+Jun!AD43+Jul!AD43+Ago!AD43+Set!AD43+Oct!AD43),IF(Config!$C$6=11,SUM(+Ene!AD43+Feb!AD43+Mar!AD43+Abr!AD43+May!AD43+Jun!AD43+Jul!AD43+Ago!AD43+Set!AD43+Oct!AD43+Nov!AD43),IF(Config!$C$6=12,SUM(+Ene!AD43+Feb!AD43+Mar!AD43+Abr!AD43+May!AD43+Jun!AD43+Jul!AD43+Ago!AD43+Set!AD43+Oct!AD43+Nov!AD43+Dic!AD43)))))))))))))</f>
        <v>0</v>
      </c>
      <c r="AE43" s="356">
        <f>IF(Config!$C$6=1,SUM(+Ene!AE43),IF(Config!$C$6=2,SUM(+Ene!AE43+Feb!AE43),IF(Config!$C$6=3,SUM(+Ene!AE43+Feb!AE43+Mar!AE43),IF(Config!$C$6=4,SUM(+Ene!AE43+Feb!AE43+Mar!AE43+Abr!AE43),IF(Config!$C$6=5,SUM(Ene!AE43+Feb!AE43+Mar!AE43+Abr!AE43+May!AE43),IF(Config!$C$6=6,SUM(+Ene!AE43+Feb!AE43+Mar!AE43+Abr!AE43+May!AE43+Jun!AE43),IF(Config!$C$6=7,SUM(Ene!AE43+Feb!AE43+Mar!AE43+Abr!AE43+May!AE43+Jun!AE43+Jul!AE43),IF(Config!$C$6=8,SUM(+Ene!AE43+Feb!AE43+Mar!AE43+Abr!AE43+May!AE43+Jun!AE43+Jul!AE43+Ago!AE43),IF(Config!$C$6=9,SUM(+Ene!AE43+Feb!AE43+Mar!AE43+Abr!AE43+May!AE43+Jun!AE43+Jul!AE43+Ago!AE43+Set!AE43),IF(Config!$C$6=10,SUM(+Ene!AE43+Feb!AE43+Mar!AE43+Abr!AE43+May!AE43+Jun!AE43+Jul!AE43+Ago!AE43+Set!AE43+Oct!AE43),IF(Config!$C$6=11,SUM(+Ene!AE43+Feb!AE43+Mar!AE43+Abr!AE43+May!AE43+Jun!AE43+Jul!AE43+Ago!AE43+Set!AE43+Oct!AE43+Nov!AE43),IF(Config!$C$6=12,SUM(+Ene!AE43+Feb!AE43+Mar!AE43+Abr!AE43+May!AE43+Jun!AE43+Jul!AE43+Ago!AE43+Set!AE43+Oct!AE43+Nov!AE43+Dic!AE43)))))))))))))</f>
        <v>0</v>
      </c>
      <c r="AF43" s="356">
        <f>IF(Config!$C$6=1,SUM(+Ene!AF43),IF(Config!$C$6=2,SUM(+Ene!AF43+Feb!AF43),IF(Config!$C$6=3,SUM(+Ene!AF43+Feb!AF43+Mar!AF43),IF(Config!$C$6=4,SUM(+Ene!AF43+Feb!AF43+Mar!AF43+Abr!AF43),IF(Config!$C$6=5,SUM(Ene!AF43+Feb!AF43+Mar!AF43+Abr!AF43+May!AF43),IF(Config!$C$6=6,SUM(+Ene!AF43+Feb!AF43+Mar!AF43+Abr!AF43+May!AF43+Jun!AF43),IF(Config!$C$6=7,SUM(Ene!AF43+Feb!AF43+Mar!AF43+Abr!AF43+May!AF43+Jun!AF43+Jul!AF43),IF(Config!$C$6=8,SUM(+Ene!AF43+Feb!AF43+Mar!AF43+Abr!AF43+May!AF43+Jun!AF43+Jul!AF43+Ago!AF43),IF(Config!$C$6=9,SUM(+Ene!AF43+Feb!AF43+Mar!AF43+Abr!AF43+May!AF43+Jun!AF43+Jul!AF43+Ago!AF43+Set!AF43),IF(Config!$C$6=10,SUM(+Ene!AF43+Feb!AF43+Mar!AF43+Abr!AF43+May!AF43+Jun!AF43+Jul!AF43+Ago!AF43+Set!AF43+Oct!AF43),IF(Config!$C$6=11,SUM(+Ene!AF43+Feb!AF43+Mar!AF43+Abr!AF43+May!AF43+Jun!AF43+Jul!AF43+Ago!AF43+Set!AF43+Oct!AF43+Nov!AF43),IF(Config!$C$6=12,SUM(+Ene!AF43+Feb!AF43+Mar!AF43+Abr!AF43+May!AF43+Jun!AF43+Jul!AF43+Ago!AF43+Set!AF43+Oct!AF43+Nov!AF43+Dic!AF43)))))))))))))</f>
        <v>0</v>
      </c>
      <c r="AG43" s="356">
        <f>IF(Config!$C$6=1,SUM(+Ene!AG43),IF(Config!$C$6=2,SUM(+Ene!AG43+Feb!AG43),IF(Config!$C$6=3,SUM(+Ene!AG43+Feb!AG43+Mar!AG43),IF(Config!$C$6=4,SUM(+Ene!AG43+Feb!AG43+Mar!AG43+Abr!AG43),IF(Config!$C$6=5,SUM(Ene!AG43+Feb!AG43+Mar!AG43+Abr!AG43+May!AG43),IF(Config!$C$6=6,SUM(+Ene!AG43+Feb!AG43+Mar!AG43+Abr!AG43+May!AG43+Jun!AG43),IF(Config!$C$6=7,SUM(Ene!AG43+Feb!AG43+Mar!AG43+Abr!AG43+May!AG43+Jun!AG43+Jul!AG43),IF(Config!$C$6=8,SUM(+Ene!AG43+Feb!AG43+Mar!AG43+Abr!AG43+May!AG43+Jun!AG43+Jul!AG43+Ago!AG43),IF(Config!$C$6=9,SUM(+Ene!AG43+Feb!AG43+Mar!AG43+Abr!AG43+May!AG43+Jun!AG43+Jul!AG43+Ago!AG43+Set!AG43),IF(Config!$C$6=10,SUM(+Ene!AG43+Feb!AG43+Mar!AG43+Abr!AG43+May!AG43+Jun!AG43+Jul!AG43+Ago!AG43+Set!AG43+Oct!AG43),IF(Config!$C$6=11,SUM(+Ene!AG43+Feb!AG43+Mar!AG43+Abr!AG43+May!AG43+Jun!AG43+Jul!AG43+Ago!AG43+Set!AG43+Oct!AG43+Nov!AG43),IF(Config!$C$6=12,SUM(+Ene!AG43+Feb!AG43+Mar!AG43+Abr!AG43+May!AG43+Jun!AG43+Jul!AG43+Ago!AG43+Set!AG43+Oct!AG43+Nov!AG43+Dic!AG43)))))))))))))</f>
        <v>0</v>
      </c>
      <c r="AH43" s="356">
        <f>IF(Config!$C$6=1,SUM(+Ene!AH43),IF(Config!$C$6=2,SUM(+Ene!AH43+Feb!AH43),IF(Config!$C$6=3,SUM(+Ene!AH43+Feb!AH43+Mar!AH43),IF(Config!$C$6=4,SUM(+Ene!AH43+Feb!AH43+Mar!AH43+Abr!AH43),IF(Config!$C$6=5,SUM(Ene!AH43+Feb!AH43+Mar!AH43+Abr!AH43+May!AH43),IF(Config!$C$6=6,SUM(+Ene!AH43+Feb!AH43+Mar!AH43+Abr!AH43+May!AH43+Jun!AH43),IF(Config!$C$6=7,SUM(Ene!AH43+Feb!AH43+Mar!AH43+Abr!AH43+May!AH43+Jun!AH43+Jul!AH43),IF(Config!$C$6=8,SUM(+Ene!AH43+Feb!AH43+Mar!AH43+Abr!AH43+May!AH43+Jun!AH43+Jul!AH43+Ago!AH43),IF(Config!$C$6=9,SUM(+Ene!AH43+Feb!AH43+Mar!AH43+Abr!AH43+May!AH43+Jun!AH43+Jul!AH43+Ago!AH43+Set!AH43),IF(Config!$C$6=10,SUM(+Ene!AH43+Feb!AH43+Mar!AH43+Abr!AH43+May!AH43+Jun!AH43+Jul!AH43+Ago!AH43+Set!AH43+Oct!AH43),IF(Config!$C$6=11,SUM(+Ene!AH43+Feb!AH43+Mar!AH43+Abr!AH43+May!AH43+Jun!AH43+Jul!AH43+Ago!AH43+Set!AH43+Oct!AH43+Nov!AH43),IF(Config!$C$6=12,SUM(+Ene!AH43+Feb!AH43+Mar!AH43+Abr!AH43+May!AH43+Jun!AH43+Jul!AH43+Ago!AH43+Set!AH43+Oct!AH43+Nov!AH43+Dic!AH43)))))))))))))</f>
        <v>0</v>
      </c>
      <c r="AI43" s="356">
        <f>IF(Config!$C$6=1,SUM(+Ene!AI43),IF(Config!$C$6=2,SUM(+Ene!AI43+Feb!AI43),IF(Config!$C$6=3,SUM(+Ene!AI43+Feb!AI43+Mar!AI43),IF(Config!$C$6=4,SUM(+Ene!AI43+Feb!AI43+Mar!AI43+Abr!AI43),IF(Config!$C$6=5,SUM(Ene!AI43+Feb!AI43+Mar!AI43+Abr!AI43+May!AI43),IF(Config!$C$6=6,SUM(+Ene!AI43+Feb!AI43+Mar!AI43+Abr!AI43+May!AI43+Jun!AI43),IF(Config!$C$6=7,SUM(Ene!AI43+Feb!AI43+Mar!AI43+Abr!AI43+May!AI43+Jun!AI43+Jul!AI43),IF(Config!$C$6=8,SUM(+Ene!AI43+Feb!AI43+Mar!AI43+Abr!AI43+May!AI43+Jun!AI43+Jul!AI43+Ago!AI43),IF(Config!$C$6=9,SUM(+Ene!AI43+Feb!AI43+Mar!AI43+Abr!AI43+May!AI43+Jun!AI43+Jul!AI43+Ago!AI43+Set!AI43),IF(Config!$C$6=10,SUM(+Ene!AI43+Feb!AI43+Mar!AI43+Abr!AI43+May!AI43+Jun!AI43+Jul!AI43+Ago!AI43+Set!AI43+Oct!AI43),IF(Config!$C$6=11,SUM(+Ene!AI43+Feb!AI43+Mar!AI43+Abr!AI43+May!AI43+Jun!AI43+Jul!AI43+Ago!AI43+Set!AI43+Oct!AI43+Nov!AI43),IF(Config!$C$6=12,SUM(+Ene!AI43+Feb!AI43+Mar!AI43+Abr!AI43+May!AI43+Jun!AI43+Jul!AI43+Ago!AI43+Set!AI43+Oct!AI43+Nov!AI43+Dic!AI43)))))))))))))</f>
        <v>0</v>
      </c>
      <c r="AJ43" s="356">
        <f>IF(Config!$C$6=1,SUM(+Ene!AJ43),IF(Config!$C$6=2,SUM(+Ene!AJ43+Feb!AJ43),IF(Config!$C$6=3,SUM(+Ene!AJ43+Feb!AJ43+Mar!AJ43),IF(Config!$C$6=4,SUM(+Ene!AJ43+Feb!AJ43+Mar!AJ43+Abr!AJ43),IF(Config!$C$6=5,SUM(Ene!AJ43+Feb!AJ43+Mar!AJ43+Abr!AJ43+May!AJ43),IF(Config!$C$6=6,SUM(+Ene!AJ43+Feb!AJ43+Mar!AJ43+Abr!AJ43+May!AJ43+Jun!AJ43),IF(Config!$C$6=7,SUM(Ene!AJ43+Feb!AJ43+Mar!AJ43+Abr!AJ43+May!AJ43+Jun!AJ43+Jul!AJ43),IF(Config!$C$6=8,SUM(+Ene!AJ43+Feb!AJ43+Mar!AJ43+Abr!AJ43+May!AJ43+Jun!AJ43+Jul!AJ43+Ago!AJ43),IF(Config!$C$6=9,SUM(+Ene!AJ43+Feb!AJ43+Mar!AJ43+Abr!AJ43+May!AJ43+Jun!AJ43+Jul!AJ43+Ago!AJ43+Set!AJ43),IF(Config!$C$6=10,SUM(+Ene!AJ43+Feb!AJ43+Mar!AJ43+Abr!AJ43+May!AJ43+Jun!AJ43+Jul!AJ43+Ago!AJ43+Set!AJ43+Oct!AJ43),IF(Config!$C$6=11,SUM(+Ene!AJ43+Feb!AJ43+Mar!AJ43+Abr!AJ43+May!AJ43+Jun!AJ43+Jul!AJ43+Ago!AJ43+Set!AJ43+Oct!AJ43+Nov!AJ43),IF(Config!$C$6=12,SUM(+Ene!AJ43+Feb!AJ43+Mar!AJ43+Abr!AJ43+May!AJ43+Jun!AJ43+Jul!AJ43+Ago!AJ43+Set!AJ43+Oct!AJ43+Nov!AJ43+Dic!AJ43)))))))))))))</f>
        <v>0</v>
      </c>
      <c r="AK43" s="356">
        <f>IF(Config!$C$6=1,SUM(+Ene!AK43),IF(Config!$C$6=2,SUM(+Ene!AK43+Feb!AK43),IF(Config!$C$6=3,SUM(+Ene!AK43+Feb!AK43+Mar!AK43),IF(Config!$C$6=4,SUM(+Ene!AK43+Feb!AK43+Mar!AK43+Abr!AK43),IF(Config!$C$6=5,SUM(Ene!AK43+Feb!AK43+Mar!AK43+Abr!AK43+May!AK43),IF(Config!$C$6=6,SUM(+Ene!AK43+Feb!AK43+Mar!AK43+Abr!AK43+May!AK43+Jun!AK43),IF(Config!$C$6=7,SUM(Ene!AK43+Feb!AK43+Mar!AK43+Abr!AK43+May!AK43+Jun!AK43+Jul!AK43),IF(Config!$C$6=8,SUM(+Ene!AK43+Feb!AK43+Mar!AK43+Abr!AK43+May!AK43+Jun!AK43+Jul!AK43+Ago!AK43),IF(Config!$C$6=9,SUM(+Ene!AK43+Feb!AK43+Mar!AK43+Abr!AK43+May!AK43+Jun!AK43+Jul!AK43+Ago!AK43+Set!AK43),IF(Config!$C$6=10,SUM(+Ene!AK43+Feb!AK43+Mar!AK43+Abr!AK43+May!AK43+Jun!AK43+Jul!AK43+Ago!AK43+Set!AK43+Oct!AK43),IF(Config!$C$6=11,SUM(+Ene!AK43+Feb!AK43+Mar!AK43+Abr!AK43+May!AK43+Jun!AK43+Jul!AK43+Ago!AK43+Set!AK43+Oct!AK43+Nov!AK43),IF(Config!$C$6=12,SUM(+Ene!AK43+Feb!AK43+Mar!AK43+Abr!AK43+May!AK43+Jun!AK43+Jul!AK43+Ago!AK43+Set!AK43+Oct!AK43+Nov!AK43+Dic!AK43)))))))))))))</f>
        <v>0</v>
      </c>
      <c r="AL43" s="356">
        <f>IF(Config!$C$6=1,SUM(+Ene!AL43),IF(Config!$C$6=2,SUM(+Ene!AL43+Feb!AL43),IF(Config!$C$6=3,SUM(+Ene!AL43+Feb!AL43+Mar!AL43),IF(Config!$C$6=4,SUM(+Ene!AL43+Feb!AL43+Mar!AL43+Abr!AL43),IF(Config!$C$6=5,SUM(Ene!AL43+Feb!AL43+Mar!AL43+Abr!AL43+May!AL43),IF(Config!$C$6=6,SUM(+Ene!AL43+Feb!AL43+Mar!AL43+Abr!AL43+May!AL43+Jun!AL43),IF(Config!$C$6=7,SUM(Ene!AL43+Feb!AL43+Mar!AL43+Abr!AL43+May!AL43+Jun!AL43+Jul!AL43),IF(Config!$C$6=8,SUM(+Ene!AL43+Feb!AL43+Mar!AL43+Abr!AL43+May!AL43+Jun!AL43+Jul!AL43+Ago!AL43),IF(Config!$C$6=9,SUM(+Ene!AL43+Feb!AL43+Mar!AL43+Abr!AL43+May!AL43+Jun!AL43+Jul!AL43+Ago!AL43+Set!AL43),IF(Config!$C$6=10,SUM(+Ene!AL43+Feb!AL43+Mar!AL43+Abr!AL43+May!AL43+Jun!AL43+Jul!AL43+Ago!AL43+Set!AL43+Oct!AL43),IF(Config!$C$6=11,SUM(+Ene!AL43+Feb!AL43+Mar!AL43+Abr!AL43+May!AL43+Jun!AL43+Jul!AL43+Ago!AL43+Set!AL43+Oct!AL43+Nov!AL43),IF(Config!$C$6=12,SUM(+Ene!AL43+Feb!AL43+Mar!AL43+Abr!AL43+May!AL43+Jun!AL43+Jul!AL43+Ago!AL43+Set!AL43+Oct!AL43+Nov!AL43+Dic!AL43)))))))))))))</f>
        <v>0</v>
      </c>
      <c r="AM43" s="356">
        <f>IF(Config!$C$6=1,SUM(+Ene!AM43),IF(Config!$C$6=2,SUM(+Ene!AM43+Feb!AM43),IF(Config!$C$6=3,SUM(+Ene!AM43+Feb!AM43+Mar!AM43),IF(Config!$C$6=4,SUM(+Ene!AM43+Feb!AM43+Mar!AM43+Abr!AM43),IF(Config!$C$6=5,SUM(Ene!AM43+Feb!AM43+Mar!AM43+Abr!AM43+May!AM43),IF(Config!$C$6=6,SUM(+Ene!AM43+Feb!AM43+Mar!AM43+Abr!AM43+May!AM43+Jun!AM43),IF(Config!$C$6=7,SUM(Ene!AM43+Feb!AM43+Mar!AM43+Abr!AM43+May!AM43+Jun!AM43+Jul!AM43),IF(Config!$C$6=8,SUM(+Ene!AM43+Feb!AM43+Mar!AM43+Abr!AM43+May!AM43+Jun!AM43+Jul!AM43+Ago!AM43),IF(Config!$C$6=9,SUM(+Ene!AM43+Feb!AM43+Mar!AM43+Abr!AM43+May!AM43+Jun!AM43+Jul!AM43+Ago!AM43+Set!AM43),IF(Config!$C$6=10,SUM(+Ene!AM43+Feb!AM43+Mar!AM43+Abr!AM43+May!AM43+Jun!AM43+Jul!AM43+Ago!AM43+Set!AM43+Oct!AM43),IF(Config!$C$6=11,SUM(+Ene!AM43+Feb!AM43+Mar!AM43+Abr!AM43+May!AM43+Jun!AM43+Jul!AM43+Ago!AM43+Set!AM43+Oct!AM43+Nov!AM43),IF(Config!$C$6=12,SUM(+Ene!AM43+Feb!AM43+Mar!AM43+Abr!AM43+May!AM43+Jun!AM43+Jul!AM43+Ago!AM43+Set!AM43+Oct!AM43+Nov!AM43+Dic!AM43)))))))))))))</f>
        <v>0</v>
      </c>
      <c r="AN43" s="356">
        <f>IF(Config!$C$6=1,SUM(+Ene!AN43),IF(Config!$C$6=2,SUM(+Ene!AN43+Feb!AN43),IF(Config!$C$6=3,SUM(+Ene!AN43+Feb!AN43+Mar!AN43),IF(Config!$C$6=4,SUM(+Ene!AN43+Feb!AN43+Mar!AN43+Abr!AN43),IF(Config!$C$6=5,SUM(Ene!AN43+Feb!AN43+Mar!AN43+Abr!AN43+May!AN43),IF(Config!$C$6=6,SUM(+Ene!AN43+Feb!AN43+Mar!AN43+Abr!AN43+May!AN43+Jun!AN43),IF(Config!$C$6=7,SUM(Ene!AN43+Feb!AN43+Mar!AN43+Abr!AN43+May!AN43+Jun!AN43+Jul!AN43),IF(Config!$C$6=8,SUM(+Ene!AN43+Feb!AN43+Mar!AN43+Abr!AN43+May!AN43+Jun!AN43+Jul!AN43+Ago!AN43),IF(Config!$C$6=9,SUM(+Ene!AN43+Feb!AN43+Mar!AN43+Abr!AN43+May!AN43+Jun!AN43+Jul!AN43+Ago!AN43+Set!AN43),IF(Config!$C$6=10,SUM(+Ene!AN43+Feb!AN43+Mar!AN43+Abr!AN43+May!AN43+Jun!AN43+Jul!AN43+Ago!AN43+Set!AN43+Oct!AN43),IF(Config!$C$6=11,SUM(+Ene!AN43+Feb!AN43+Mar!AN43+Abr!AN43+May!AN43+Jun!AN43+Jul!AN43+Ago!AN43+Set!AN43+Oct!AN43+Nov!AN43),IF(Config!$C$6=12,SUM(+Ene!AN43+Feb!AN43+Mar!AN43+Abr!AN43+May!AN43+Jun!AN43+Jul!AN43+Ago!AN43+Set!AN43+Oct!AN43+Nov!AN43+Dic!AN43)))))))))))))</f>
        <v>0</v>
      </c>
      <c r="AO43" s="356">
        <f>IF(Config!$C$6=1,SUM(+Ene!AO43),IF(Config!$C$6=2,SUM(+Ene!AO43+Feb!AO43),IF(Config!$C$6=3,SUM(+Ene!AO43+Feb!AO43+Mar!AO43),IF(Config!$C$6=4,SUM(+Ene!AO43+Feb!AO43+Mar!AO43+Abr!AO43),IF(Config!$C$6=5,SUM(Ene!AO43+Feb!AO43+Mar!AO43+Abr!AO43+May!AO43),IF(Config!$C$6=6,SUM(+Ene!AO43+Feb!AO43+Mar!AO43+Abr!AO43+May!AO43+Jun!AO43),IF(Config!$C$6=7,SUM(Ene!AO43+Feb!AO43+Mar!AO43+Abr!AO43+May!AO43+Jun!AO43+Jul!AO43),IF(Config!$C$6=8,SUM(+Ene!AO43+Feb!AO43+Mar!AO43+Abr!AO43+May!AO43+Jun!AO43+Jul!AO43+Ago!AO43),IF(Config!$C$6=9,SUM(+Ene!AO43+Feb!AO43+Mar!AO43+Abr!AO43+May!AO43+Jun!AO43+Jul!AO43+Ago!AO43+Set!AO43),IF(Config!$C$6=10,SUM(+Ene!AO43+Feb!AO43+Mar!AO43+Abr!AO43+May!AO43+Jun!AO43+Jul!AO43+Ago!AO43+Set!AO43+Oct!AO43),IF(Config!$C$6=11,SUM(+Ene!AO43+Feb!AO43+Mar!AO43+Abr!AO43+May!AO43+Jun!AO43+Jul!AO43+Ago!AO43+Set!AO43+Oct!AO43+Nov!AO43),IF(Config!$C$6=12,SUM(+Ene!AO43+Feb!AO43+Mar!AO43+Abr!AO43+May!AO43+Jun!AO43+Jul!AO43+Ago!AO43+Set!AO43+Oct!AO43+Nov!AO43+Dic!AO43)))))))))))))</f>
        <v>0</v>
      </c>
      <c r="AP43" s="356">
        <f>IF(Config!$C$6=1,SUM(+Ene!AP43),IF(Config!$C$6=2,SUM(+Ene!AP43+Feb!AP43),IF(Config!$C$6=3,SUM(+Ene!AP43+Feb!AP43+Mar!AP43),IF(Config!$C$6=4,SUM(+Ene!AP43+Feb!AP43+Mar!AP43+Abr!AP43),IF(Config!$C$6=5,SUM(Ene!AP43+Feb!AP43+Mar!AP43+Abr!AP43+May!AP43),IF(Config!$C$6=6,SUM(+Ene!AP43+Feb!AP43+Mar!AP43+Abr!AP43+May!AP43+Jun!AP43),IF(Config!$C$6=7,SUM(Ene!AP43+Feb!AP43+Mar!AP43+Abr!AP43+May!AP43+Jun!AP43+Jul!AP43),IF(Config!$C$6=8,SUM(+Ene!AP43+Feb!AP43+Mar!AP43+Abr!AP43+May!AP43+Jun!AP43+Jul!AP43+Ago!AP43),IF(Config!$C$6=9,SUM(+Ene!AP43+Feb!AP43+Mar!AP43+Abr!AP43+May!AP43+Jun!AP43+Jul!AP43+Ago!AP43+Set!AP43),IF(Config!$C$6=10,SUM(+Ene!AP43+Feb!AP43+Mar!AP43+Abr!AP43+May!AP43+Jun!AP43+Jul!AP43+Ago!AP43+Set!AP43+Oct!AP43),IF(Config!$C$6=11,SUM(+Ene!AP43+Feb!AP43+Mar!AP43+Abr!AP43+May!AP43+Jun!AP43+Jul!AP43+Ago!AP43+Set!AP43+Oct!AP43+Nov!AP43),IF(Config!$C$6=12,SUM(+Ene!AP43+Feb!AP43+Mar!AP43+Abr!AP43+May!AP43+Jun!AP43+Jul!AP43+Ago!AP43+Set!AP43+Oct!AP43+Nov!AP43+Dic!AP43)))))))))))))</f>
        <v>0</v>
      </c>
      <c r="AQ43" s="356">
        <f>IF(Config!$C$6=1,SUM(+Ene!AQ43),IF(Config!$C$6=2,SUM(+Ene!AQ43+Feb!AQ43),IF(Config!$C$6=3,SUM(+Ene!AQ43+Feb!AQ43+Mar!AQ43),IF(Config!$C$6=4,SUM(+Ene!AQ43+Feb!AQ43+Mar!AQ43+Abr!AQ43),IF(Config!$C$6=5,SUM(Ene!AQ43+Feb!AQ43+Mar!AQ43+Abr!AQ43+May!AQ43),IF(Config!$C$6=6,SUM(+Ene!AQ43+Feb!AQ43+Mar!AQ43+Abr!AQ43+May!AQ43+Jun!AQ43),IF(Config!$C$6=7,SUM(Ene!AQ43+Feb!AQ43+Mar!AQ43+Abr!AQ43+May!AQ43+Jun!AQ43+Jul!AQ43),IF(Config!$C$6=8,SUM(+Ene!AQ43+Feb!AQ43+Mar!AQ43+Abr!AQ43+May!AQ43+Jun!AQ43+Jul!AQ43+Ago!AQ43),IF(Config!$C$6=9,SUM(+Ene!AQ43+Feb!AQ43+Mar!AQ43+Abr!AQ43+May!AQ43+Jun!AQ43+Jul!AQ43+Ago!AQ43+Set!AQ43),IF(Config!$C$6=10,SUM(+Ene!AQ43+Feb!AQ43+Mar!AQ43+Abr!AQ43+May!AQ43+Jun!AQ43+Jul!AQ43+Ago!AQ43+Set!AQ43+Oct!AQ43),IF(Config!$C$6=11,SUM(+Ene!AQ43+Feb!AQ43+Mar!AQ43+Abr!AQ43+May!AQ43+Jun!AQ43+Jul!AQ43+Ago!AQ43+Set!AQ43+Oct!AQ43+Nov!AQ43),IF(Config!$C$6=12,SUM(+Ene!AQ43+Feb!AQ43+Mar!AQ43+Abr!AQ43+May!AQ43+Jun!AQ43+Jul!AQ43+Ago!AQ43+Set!AQ43+Oct!AQ43+Nov!AQ43+Dic!AQ43)))))))))))))</f>
        <v>0</v>
      </c>
      <c r="AR43" s="356">
        <f>IF(Config!$C$6=1,SUM(+Ene!AR43),IF(Config!$C$6=2,SUM(+Ene!AR43+Feb!AR43),IF(Config!$C$6=3,SUM(+Ene!AR43+Feb!AR43+Mar!AR43),IF(Config!$C$6=4,SUM(+Ene!AR43+Feb!AR43+Mar!AR43+Abr!AR43),IF(Config!$C$6=5,SUM(Ene!AR43+Feb!AR43+Mar!AR43+Abr!AR43+May!AR43),IF(Config!$C$6=6,SUM(+Ene!AR43+Feb!AR43+Mar!AR43+Abr!AR43+May!AR43+Jun!AR43),IF(Config!$C$6=7,SUM(Ene!AR43+Feb!AR43+Mar!AR43+Abr!AR43+May!AR43+Jun!AR43+Jul!AR43),IF(Config!$C$6=8,SUM(+Ene!AR43+Feb!AR43+Mar!AR43+Abr!AR43+May!AR43+Jun!AR43+Jul!AR43+Ago!AR43),IF(Config!$C$6=9,SUM(+Ene!AR43+Feb!AR43+Mar!AR43+Abr!AR43+May!AR43+Jun!AR43+Jul!AR43+Ago!AR43+Set!AR43),IF(Config!$C$6=10,SUM(+Ene!AR43+Feb!AR43+Mar!AR43+Abr!AR43+May!AR43+Jun!AR43+Jul!AR43+Ago!AR43+Set!AR43+Oct!AR43),IF(Config!$C$6=11,SUM(+Ene!AR43+Feb!AR43+Mar!AR43+Abr!AR43+May!AR43+Jun!AR43+Jul!AR43+Ago!AR43+Set!AR43+Oct!AR43+Nov!AR43),IF(Config!$C$6=12,SUM(+Ene!AR43+Feb!AR43+Mar!AR43+Abr!AR43+May!AR43+Jun!AR43+Jul!AR43+Ago!AR43+Set!AR43+Oct!AR43+Nov!AR43+Dic!AR43)))))))))))))</f>
        <v>0</v>
      </c>
      <c r="AS43" s="356">
        <f>IF(Config!$C$6=1,SUM(+Ene!AS43),IF(Config!$C$6=2,SUM(+Ene!AS43+Feb!AS43),IF(Config!$C$6=3,SUM(+Ene!AS43+Feb!AS43+Mar!AS43),IF(Config!$C$6=4,SUM(+Ene!AS43+Feb!AS43+Mar!AS43+Abr!AS43),IF(Config!$C$6=5,SUM(Ene!AS43+Feb!AS43+Mar!AS43+Abr!AS43+May!AS43),IF(Config!$C$6=6,SUM(+Ene!AS43+Feb!AS43+Mar!AS43+Abr!AS43+May!AS43+Jun!AS43),IF(Config!$C$6=7,SUM(Ene!AS43+Feb!AS43+Mar!AS43+Abr!AS43+May!AS43+Jun!AS43+Jul!AS43),IF(Config!$C$6=8,SUM(+Ene!AS43+Feb!AS43+Mar!AS43+Abr!AS43+May!AS43+Jun!AS43+Jul!AS43+Ago!AS43),IF(Config!$C$6=9,SUM(+Ene!AS43+Feb!AS43+Mar!AS43+Abr!AS43+May!AS43+Jun!AS43+Jul!AS43+Ago!AS43+Set!AS43),IF(Config!$C$6=10,SUM(+Ene!AS43+Feb!AS43+Mar!AS43+Abr!AS43+May!AS43+Jun!AS43+Jul!AS43+Ago!AS43+Set!AS43+Oct!AS43),IF(Config!$C$6=11,SUM(+Ene!AS43+Feb!AS43+Mar!AS43+Abr!AS43+May!AS43+Jun!AS43+Jul!AS43+Ago!AS43+Set!AS43+Oct!AS43+Nov!AS43),IF(Config!$C$6=12,SUM(+Ene!AS43+Feb!AS43+Mar!AS43+Abr!AS43+May!AS43+Jun!AS43+Jul!AS43+Ago!AS43+Set!AS43+Oct!AS43+Nov!AS43+Dic!AS43)))))))))))))</f>
        <v>0</v>
      </c>
      <c r="AT43" s="356">
        <f>IF(Config!$C$6=1,SUM(+Ene!AT43),IF(Config!$C$6=2,SUM(+Ene!AT43+Feb!AT43),IF(Config!$C$6=3,SUM(+Ene!AT43+Feb!AT43+Mar!AT43),IF(Config!$C$6=4,SUM(+Ene!AT43+Feb!AT43+Mar!AT43+Abr!AT43),IF(Config!$C$6=5,SUM(Ene!AT43+Feb!AT43+Mar!AT43+Abr!AT43+May!AT43),IF(Config!$C$6=6,SUM(+Ene!AT43+Feb!AT43+Mar!AT43+Abr!AT43+May!AT43+Jun!AT43),IF(Config!$C$6=7,SUM(Ene!AT43+Feb!AT43+Mar!AT43+Abr!AT43+May!AT43+Jun!AT43+Jul!AT43),IF(Config!$C$6=8,SUM(+Ene!AT43+Feb!AT43+Mar!AT43+Abr!AT43+May!AT43+Jun!AT43+Jul!AT43+Ago!AT43),IF(Config!$C$6=9,SUM(+Ene!AT43+Feb!AT43+Mar!AT43+Abr!AT43+May!AT43+Jun!AT43+Jul!AT43+Ago!AT43+Set!AT43),IF(Config!$C$6=10,SUM(+Ene!AT43+Feb!AT43+Mar!AT43+Abr!AT43+May!AT43+Jun!AT43+Jul!AT43+Ago!AT43+Set!AT43+Oct!AT43),IF(Config!$C$6=11,SUM(+Ene!AT43+Feb!AT43+Mar!AT43+Abr!AT43+May!AT43+Jun!AT43+Jul!AT43+Ago!AT43+Set!AT43+Oct!AT43+Nov!AT43),IF(Config!$C$6=12,SUM(+Ene!AT43+Feb!AT43+Mar!AT43+Abr!AT43+May!AT43+Jun!AT43+Jul!AT43+Ago!AT43+Set!AT43+Oct!AT43+Nov!AT43+Dic!AT43)))))))))))))</f>
        <v>0</v>
      </c>
      <c r="AU43" s="367">
        <f t="shared" si="8"/>
        <v>0</v>
      </c>
      <c r="AV43" s="37">
        <f t="shared" si="9"/>
        <v>0</v>
      </c>
      <c r="AW43" s="37">
        <f t="shared" si="10"/>
        <v>0</v>
      </c>
      <c r="AX43" s="37">
        <f t="shared" si="11"/>
        <v>0</v>
      </c>
      <c r="AY43" s="37">
        <f t="shared" si="12"/>
        <v>0</v>
      </c>
      <c r="AZ43" s="37">
        <f t="shared" si="13"/>
        <v>0</v>
      </c>
      <c r="BA43" s="37">
        <f t="shared" si="14"/>
        <v>0</v>
      </c>
      <c r="BB43" s="37">
        <f t="shared" si="15"/>
        <v>0</v>
      </c>
      <c r="BC43" s="37">
        <f t="shared" si="16"/>
        <v>0</v>
      </c>
      <c r="BD43" s="38">
        <f t="shared" si="17"/>
        <v>0</v>
      </c>
      <c r="BE43" s="37">
        <f t="shared" si="18"/>
        <v>0</v>
      </c>
      <c r="BF43" s="54">
        <f t="shared" si="6"/>
        <v>0</v>
      </c>
      <c r="BG43" t="str">
        <f t="shared" si="7"/>
        <v>OK</v>
      </c>
    </row>
    <row r="44" spans="1:59" ht="30" x14ac:dyDescent="0.25">
      <c r="A44" s="352">
        <v>41</v>
      </c>
      <c r="B44" s="355" t="s">
        <v>648</v>
      </c>
      <c r="C44" s="361" t="s">
        <v>734</v>
      </c>
      <c r="D44" s="356">
        <f>IF(Config!$C$6=1,SUM(+Ene!D44),IF(Config!$C$6=2,SUM(+Ene!D44+Feb!D44),IF(Config!$C$6=3,SUM(+Ene!D44+Feb!D44+Mar!D44),IF(Config!$C$6=4,SUM(+Ene!D44+Feb!D44+Mar!D44+Abr!D44),IF(Config!$C$6=5,SUM(Ene!D44+Feb!D44+Mar!D44+Abr!D44+May!D44),IF(Config!$C$6=6,SUM(+Ene!D44+Feb!D44+Mar!D44+Abr!D44+May!D44+Jun!D44),IF(Config!$C$6=7,SUM(Ene!D44+Feb!D44+Mar!D44+Abr!D44+May!D44+Jun!D44+Jul!D44),IF(Config!$C$6=8,SUM(+Ene!D44+Feb!D44+Mar!D44+Abr!D44+May!D44+Jun!D44+Jul!D44+Ago!D44),IF(Config!$C$6=9,SUM(+Ene!D44+Feb!D44+Mar!D44+Abr!D44+May!D44+Jun!D44+Jul!D44+Ago!D44+Set!D44),IF(Config!$C$6=10,SUM(+Ene!D44+Feb!D44+Mar!D44+Abr!D44+May!D44+Jun!D44+Jul!D44+Ago!D44+Set!D44+Oct!D44),IF(Config!$C$6=11,SUM(+Ene!D44+Feb!D44+Mar!D44+Abr!D44+May!D44+Jun!D44+Jul!D44+Ago!D44+Set!D44+Oct!D44+Nov!D44),IF(Config!$C$6=12,SUM(+Ene!D44+Feb!D44+Mar!D44+Abr!D44+May!D44+Jun!D44+Jul!D44+Ago!D44+Set!D44+Oct!D44+Nov!D44+Dic!D44)))))))))))))</f>
        <v>0</v>
      </c>
      <c r="E44" s="356">
        <f>IF(Config!$C$6=1,SUM(+Ene!E44),IF(Config!$C$6=2,SUM(+Ene!E44+Feb!E44),IF(Config!$C$6=3,SUM(+Ene!E44+Feb!E44+Mar!E44),IF(Config!$C$6=4,SUM(+Ene!E44+Feb!E44+Mar!E44+Abr!E44),IF(Config!$C$6=5,SUM(Ene!E44+Feb!E44+Mar!E44+Abr!E44+May!E44),IF(Config!$C$6=6,SUM(+Ene!E44+Feb!E44+Mar!E44+Abr!E44+May!E44+Jun!E44),IF(Config!$C$6=7,SUM(Ene!E44+Feb!E44+Mar!E44+Abr!E44+May!E44+Jun!E44+Jul!E44),IF(Config!$C$6=8,SUM(+Ene!E44+Feb!E44+Mar!E44+Abr!E44+May!E44+Jun!E44+Jul!E44+Ago!E44),IF(Config!$C$6=9,SUM(+Ene!E44+Feb!E44+Mar!E44+Abr!E44+May!E44+Jun!E44+Jul!E44+Ago!E44+Set!E44),IF(Config!$C$6=10,SUM(+Ene!E44+Feb!E44+Mar!E44+Abr!E44+May!E44+Jun!E44+Jul!E44+Ago!E44+Set!E44+Oct!E44),IF(Config!$C$6=11,SUM(+Ene!E44+Feb!E44+Mar!E44+Abr!E44+May!E44+Jun!E44+Jul!E44+Ago!E44+Set!E44+Oct!E44+Nov!E44),IF(Config!$C$6=12,SUM(+Ene!E44+Feb!E44+Mar!E44+Abr!E44+May!E44+Jun!E44+Jul!E44+Ago!E44+Set!E44+Oct!E44+Nov!E44+Dic!E44)))))))))))))</f>
        <v>0</v>
      </c>
      <c r="F44" s="356">
        <f>IF(Config!$C$6=1,SUM(+Ene!F44),IF(Config!$C$6=2,SUM(+Ene!F44+Feb!F44),IF(Config!$C$6=3,SUM(+Ene!F44+Feb!F44+Mar!F44),IF(Config!$C$6=4,SUM(+Ene!F44+Feb!F44+Mar!F44+Abr!F44),IF(Config!$C$6=5,SUM(Ene!F44+Feb!F44+Mar!F44+Abr!F44+May!F44),IF(Config!$C$6=6,SUM(+Ene!F44+Feb!F44+Mar!F44+Abr!F44+May!F44+Jun!F44),IF(Config!$C$6=7,SUM(Ene!F44+Feb!F44+Mar!F44+Abr!F44+May!F44+Jun!F44+Jul!F44),IF(Config!$C$6=8,SUM(+Ene!F44+Feb!F44+Mar!F44+Abr!F44+May!F44+Jun!F44+Jul!F44+Ago!F44),IF(Config!$C$6=9,SUM(+Ene!F44+Feb!F44+Mar!F44+Abr!F44+May!F44+Jun!F44+Jul!F44+Ago!F44+Set!F44),IF(Config!$C$6=10,SUM(+Ene!F44+Feb!F44+Mar!F44+Abr!F44+May!F44+Jun!F44+Jul!F44+Ago!F44+Set!F44+Oct!F44),IF(Config!$C$6=11,SUM(+Ene!F44+Feb!F44+Mar!F44+Abr!F44+May!F44+Jun!F44+Jul!F44+Ago!F44+Set!F44+Oct!F44+Nov!F44),IF(Config!$C$6=12,SUM(+Ene!F44+Feb!F44+Mar!F44+Abr!F44+May!F44+Jun!F44+Jul!F44+Ago!F44+Set!F44+Oct!F44+Nov!F44+Dic!F44)))))))))))))</f>
        <v>0</v>
      </c>
      <c r="G44" s="356">
        <f>IF(Config!$C$6=1,SUM(+Ene!G44),IF(Config!$C$6=2,SUM(+Ene!G44+Feb!G44),IF(Config!$C$6=3,SUM(+Ene!G44+Feb!G44+Mar!G44),IF(Config!$C$6=4,SUM(+Ene!G44+Feb!G44+Mar!G44+Abr!G44),IF(Config!$C$6=5,SUM(Ene!G44+Feb!G44+Mar!G44+Abr!G44+May!G44),IF(Config!$C$6=6,SUM(+Ene!G44+Feb!G44+Mar!G44+Abr!G44+May!G44+Jun!G44),IF(Config!$C$6=7,SUM(Ene!G44+Feb!G44+Mar!G44+Abr!G44+May!G44+Jun!G44+Jul!G44),IF(Config!$C$6=8,SUM(+Ene!G44+Feb!G44+Mar!G44+Abr!G44+May!G44+Jun!G44+Jul!G44+Ago!G44),IF(Config!$C$6=9,SUM(+Ene!G44+Feb!G44+Mar!G44+Abr!G44+May!G44+Jun!G44+Jul!G44+Ago!G44+Set!G44),IF(Config!$C$6=10,SUM(+Ene!G44+Feb!G44+Mar!G44+Abr!G44+May!G44+Jun!G44+Jul!G44+Ago!G44+Set!G44+Oct!G44),IF(Config!$C$6=11,SUM(+Ene!G44+Feb!G44+Mar!G44+Abr!G44+May!G44+Jun!G44+Jul!G44+Ago!G44+Set!G44+Oct!G44+Nov!G44),IF(Config!$C$6=12,SUM(+Ene!G44+Feb!G44+Mar!G44+Abr!G44+May!G44+Jun!G44+Jul!G44+Ago!G44+Set!G44+Oct!G44+Nov!G44+Dic!G44)))))))))))))</f>
        <v>0</v>
      </c>
      <c r="H44" s="356">
        <f>IF(Config!$C$6=1,SUM(+Ene!H44),IF(Config!$C$6=2,SUM(+Ene!H44+Feb!H44),IF(Config!$C$6=3,SUM(+Ene!H44+Feb!H44+Mar!H44),IF(Config!$C$6=4,SUM(+Ene!H44+Feb!H44+Mar!H44+Abr!H44),IF(Config!$C$6=5,SUM(Ene!H44+Feb!H44+Mar!H44+Abr!H44+May!H44),IF(Config!$C$6=6,SUM(+Ene!H44+Feb!H44+Mar!H44+Abr!H44+May!H44+Jun!H44),IF(Config!$C$6=7,SUM(Ene!H44+Feb!H44+Mar!H44+Abr!H44+May!H44+Jun!H44+Jul!H44),IF(Config!$C$6=8,SUM(+Ene!H44+Feb!H44+Mar!H44+Abr!H44+May!H44+Jun!H44+Jul!H44+Ago!H44),IF(Config!$C$6=9,SUM(+Ene!H44+Feb!H44+Mar!H44+Abr!H44+May!H44+Jun!H44+Jul!H44+Ago!H44+Set!H44),IF(Config!$C$6=10,SUM(+Ene!H44+Feb!H44+Mar!H44+Abr!H44+May!H44+Jun!H44+Jul!H44+Ago!H44+Set!H44+Oct!H44),IF(Config!$C$6=11,SUM(+Ene!H44+Feb!H44+Mar!H44+Abr!H44+May!H44+Jun!H44+Jul!H44+Ago!H44+Set!H44+Oct!H44+Nov!H44),IF(Config!$C$6=12,SUM(+Ene!H44+Feb!H44+Mar!H44+Abr!H44+May!H44+Jun!H44+Jul!H44+Ago!H44+Set!H44+Oct!H44+Nov!H44+Dic!H44)))))))))))))</f>
        <v>0</v>
      </c>
      <c r="I44" s="356">
        <f>IF(Config!$C$6=1,SUM(+Ene!I44),IF(Config!$C$6=2,SUM(+Ene!I44+Feb!I44),IF(Config!$C$6=3,SUM(+Ene!I44+Feb!I44+Mar!I44),IF(Config!$C$6=4,SUM(+Ene!I44+Feb!I44+Mar!I44+Abr!I44),IF(Config!$C$6=5,SUM(Ene!I44+Feb!I44+Mar!I44+Abr!I44+May!I44),IF(Config!$C$6=6,SUM(+Ene!I44+Feb!I44+Mar!I44+Abr!I44+May!I44+Jun!I44),IF(Config!$C$6=7,SUM(Ene!I44+Feb!I44+Mar!I44+Abr!I44+May!I44+Jun!I44+Jul!I44),IF(Config!$C$6=8,SUM(+Ene!I44+Feb!I44+Mar!I44+Abr!I44+May!I44+Jun!I44+Jul!I44+Ago!I44),IF(Config!$C$6=9,SUM(+Ene!I44+Feb!I44+Mar!I44+Abr!I44+May!I44+Jun!I44+Jul!I44+Ago!I44+Set!I44),IF(Config!$C$6=10,SUM(+Ene!I44+Feb!I44+Mar!I44+Abr!I44+May!I44+Jun!I44+Jul!I44+Ago!I44+Set!I44+Oct!I44),IF(Config!$C$6=11,SUM(+Ene!I44+Feb!I44+Mar!I44+Abr!I44+May!I44+Jun!I44+Jul!I44+Ago!I44+Set!I44+Oct!I44+Nov!I44),IF(Config!$C$6=12,SUM(+Ene!I44+Feb!I44+Mar!I44+Abr!I44+May!I44+Jun!I44+Jul!I44+Ago!I44+Set!I44+Oct!I44+Nov!I44+Dic!I44)))))))))))))</f>
        <v>0</v>
      </c>
      <c r="J44" s="356">
        <f>IF(Config!$C$6=1,SUM(+Ene!J44),IF(Config!$C$6=2,SUM(+Ene!J44+Feb!J44),IF(Config!$C$6=3,SUM(+Ene!J44+Feb!J44+Mar!J44),IF(Config!$C$6=4,SUM(+Ene!J44+Feb!J44+Mar!J44+Abr!J44),IF(Config!$C$6=5,SUM(Ene!J44+Feb!J44+Mar!J44+Abr!J44+May!J44),IF(Config!$C$6=6,SUM(+Ene!J44+Feb!J44+Mar!J44+Abr!J44+May!J44+Jun!J44),IF(Config!$C$6=7,SUM(Ene!J44+Feb!J44+Mar!J44+Abr!J44+May!J44+Jun!J44+Jul!J44),IF(Config!$C$6=8,SUM(+Ene!J44+Feb!J44+Mar!J44+Abr!J44+May!J44+Jun!J44+Jul!J44+Ago!J44),IF(Config!$C$6=9,SUM(+Ene!J44+Feb!J44+Mar!J44+Abr!J44+May!J44+Jun!J44+Jul!J44+Ago!J44+Set!J44),IF(Config!$C$6=10,SUM(+Ene!J44+Feb!J44+Mar!J44+Abr!J44+May!J44+Jun!J44+Jul!J44+Ago!J44+Set!J44+Oct!J44),IF(Config!$C$6=11,SUM(+Ene!J44+Feb!J44+Mar!J44+Abr!J44+May!J44+Jun!J44+Jul!J44+Ago!J44+Set!J44+Oct!J44+Nov!J44),IF(Config!$C$6=12,SUM(+Ene!J44+Feb!J44+Mar!J44+Abr!J44+May!J44+Jun!J44+Jul!J44+Ago!J44+Set!J44+Oct!J44+Nov!J44+Dic!J44)))))))))))))</f>
        <v>0</v>
      </c>
      <c r="K44" s="356">
        <f>IF(Config!$C$6=1,SUM(+Ene!K44),IF(Config!$C$6=2,SUM(+Ene!K44+Feb!K44),IF(Config!$C$6=3,SUM(+Ene!K44+Feb!K44+Mar!K44),IF(Config!$C$6=4,SUM(+Ene!K44+Feb!K44+Mar!K44+Abr!K44),IF(Config!$C$6=5,SUM(Ene!K44+Feb!K44+Mar!K44+Abr!K44+May!K44),IF(Config!$C$6=6,SUM(+Ene!K44+Feb!K44+Mar!K44+Abr!K44+May!K44+Jun!K44),IF(Config!$C$6=7,SUM(Ene!K44+Feb!K44+Mar!K44+Abr!K44+May!K44+Jun!K44+Jul!K44),IF(Config!$C$6=8,SUM(+Ene!K44+Feb!K44+Mar!K44+Abr!K44+May!K44+Jun!K44+Jul!K44+Ago!K44),IF(Config!$C$6=9,SUM(+Ene!K44+Feb!K44+Mar!K44+Abr!K44+May!K44+Jun!K44+Jul!K44+Ago!K44+Set!K44),IF(Config!$C$6=10,SUM(+Ene!K44+Feb!K44+Mar!K44+Abr!K44+May!K44+Jun!K44+Jul!K44+Ago!K44+Set!K44+Oct!K44),IF(Config!$C$6=11,SUM(+Ene!K44+Feb!K44+Mar!K44+Abr!K44+May!K44+Jun!K44+Jul!K44+Ago!K44+Set!K44+Oct!K44+Nov!K44),IF(Config!$C$6=12,SUM(+Ene!K44+Feb!K44+Mar!K44+Abr!K44+May!K44+Jun!K44+Jul!K44+Ago!K44+Set!K44+Oct!K44+Nov!K44+Dic!K44)))))))))))))</f>
        <v>0</v>
      </c>
      <c r="L44" s="356">
        <f>IF(Config!$C$6=1,SUM(+Ene!L44),IF(Config!$C$6=2,SUM(+Ene!L44+Feb!L44),IF(Config!$C$6=3,SUM(+Ene!L44+Feb!L44+Mar!L44),IF(Config!$C$6=4,SUM(+Ene!L44+Feb!L44+Mar!L44+Abr!L44),IF(Config!$C$6=5,SUM(Ene!L44+Feb!L44+Mar!L44+Abr!L44+May!L44),IF(Config!$C$6=6,SUM(+Ene!L44+Feb!L44+Mar!L44+Abr!L44+May!L44+Jun!L44),IF(Config!$C$6=7,SUM(Ene!L44+Feb!L44+Mar!L44+Abr!L44+May!L44+Jun!L44+Jul!L44),IF(Config!$C$6=8,SUM(+Ene!L44+Feb!L44+Mar!L44+Abr!L44+May!L44+Jun!L44+Jul!L44+Ago!L44),IF(Config!$C$6=9,SUM(+Ene!L44+Feb!L44+Mar!L44+Abr!L44+May!L44+Jun!L44+Jul!L44+Ago!L44+Set!L44),IF(Config!$C$6=10,SUM(+Ene!L44+Feb!L44+Mar!L44+Abr!L44+May!L44+Jun!L44+Jul!L44+Ago!L44+Set!L44+Oct!L44),IF(Config!$C$6=11,SUM(+Ene!L44+Feb!L44+Mar!L44+Abr!L44+May!L44+Jun!L44+Jul!L44+Ago!L44+Set!L44+Oct!L44+Nov!L44),IF(Config!$C$6=12,SUM(+Ene!L44+Feb!L44+Mar!L44+Abr!L44+May!L44+Jun!L44+Jul!L44+Ago!L44+Set!L44+Oct!L44+Nov!L44+Dic!L44)))))))))))))</f>
        <v>0</v>
      </c>
      <c r="M44" s="356">
        <f>IF(Config!$C$6=1,SUM(+Ene!M44),IF(Config!$C$6=2,SUM(+Ene!M44+Feb!M44),IF(Config!$C$6=3,SUM(+Ene!M44+Feb!M44+Mar!M44),IF(Config!$C$6=4,SUM(+Ene!M44+Feb!M44+Mar!M44+Abr!M44),IF(Config!$C$6=5,SUM(Ene!M44+Feb!M44+Mar!M44+Abr!M44+May!M44),IF(Config!$C$6=6,SUM(+Ene!M44+Feb!M44+Mar!M44+Abr!M44+May!M44+Jun!M44),IF(Config!$C$6=7,SUM(Ene!M44+Feb!M44+Mar!M44+Abr!M44+May!M44+Jun!M44+Jul!M44),IF(Config!$C$6=8,SUM(+Ene!M44+Feb!M44+Mar!M44+Abr!M44+May!M44+Jun!M44+Jul!M44+Ago!M44),IF(Config!$C$6=9,SUM(+Ene!M44+Feb!M44+Mar!M44+Abr!M44+May!M44+Jun!M44+Jul!M44+Ago!M44+Set!M44),IF(Config!$C$6=10,SUM(+Ene!M44+Feb!M44+Mar!M44+Abr!M44+May!M44+Jun!M44+Jul!M44+Ago!M44+Set!M44+Oct!M44),IF(Config!$C$6=11,SUM(+Ene!M44+Feb!M44+Mar!M44+Abr!M44+May!M44+Jun!M44+Jul!M44+Ago!M44+Set!M44+Oct!M44+Nov!M44),IF(Config!$C$6=12,SUM(+Ene!M44+Feb!M44+Mar!M44+Abr!M44+May!M44+Jun!M44+Jul!M44+Ago!M44+Set!M44+Oct!M44+Nov!M44+Dic!M44)))))))))))))</f>
        <v>0</v>
      </c>
      <c r="N44" s="356">
        <f>IF(Config!$C$6=1,SUM(+Ene!N44),IF(Config!$C$6=2,SUM(+Ene!N44+Feb!N44),IF(Config!$C$6=3,SUM(+Ene!N44+Feb!N44+Mar!N44),IF(Config!$C$6=4,SUM(+Ene!N44+Feb!N44+Mar!N44+Abr!N44),IF(Config!$C$6=5,SUM(Ene!N44+Feb!N44+Mar!N44+Abr!N44+May!N44),IF(Config!$C$6=6,SUM(+Ene!N44+Feb!N44+Mar!N44+Abr!N44+May!N44+Jun!N44),IF(Config!$C$6=7,SUM(Ene!N44+Feb!N44+Mar!N44+Abr!N44+May!N44+Jun!N44+Jul!N44),IF(Config!$C$6=8,SUM(+Ene!N44+Feb!N44+Mar!N44+Abr!N44+May!N44+Jun!N44+Jul!N44+Ago!N44),IF(Config!$C$6=9,SUM(+Ene!N44+Feb!N44+Mar!N44+Abr!N44+May!N44+Jun!N44+Jul!N44+Ago!N44+Set!N44),IF(Config!$C$6=10,SUM(+Ene!N44+Feb!N44+Mar!N44+Abr!N44+May!N44+Jun!N44+Jul!N44+Ago!N44+Set!N44+Oct!N44),IF(Config!$C$6=11,SUM(+Ene!N44+Feb!N44+Mar!N44+Abr!N44+May!N44+Jun!N44+Jul!N44+Ago!N44+Set!N44+Oct!N44+Nov!N44),IF(Config!$C$6=12,SUM(+Ene!N44+Feb!N44+Mar!N44+Abr!N44+May!N44+Jun!N44+Jul!N44+Ago!N44+Set!N44+Oct!N44+Nov!N44+Dic!N44)))))))))))))</f>
        <v>0</v>
      </c>
      <c r="O44" s="356">
        <f>IF(Config!$C$6=1,SUM(+Ene!O44),IF(Config!$C$6=2,SUM(+Ene!O44+Feb!O44),IF(Config!$C$6=3,SUM(+Ene!O44+Feb!O44+Mar!O44),IF(Config!$C$6=4,SUM(+Ene!O44+Feb!O44+Mar!O44+Abr!O44),IF(Config!$C$6=5,SUM(Ene!O44+Feb!O44+Mar!O44+Abr!O44+May!O44),IF(Config!$C$6=6,SUM(+Ene!O44+Feb!O44+Mar!O44+Abr!O44+May!O44+Jun!O44),IF(Config!$C$6=7,SUM(Ene!O44+Feb!O44+Mar!O44+Abr!O44+May!O44+Jun!O44+Jul!O44),IF(Config!$C$6=8,SUM(+Ene!O44+Feb!O44+Mar!O44+Abr!O44+May!O44+Jun!O44+Jul!O44+Ago!O44),IF(Config!$C$6=9,SUM(+Ene!O44+Feb!O44+Mar!O44+Abr!O44+May!O44+Jun!O44+Jul!O44+Ago!O44+Set!O44),IF(Config!$C$6=10,SUM(+Ene!O44+Feb!O44+Mar!O44+Abr!O44+May!O44+Jun!O44+Jul!O44+Ago!O44+Set!O44+Oct!O44),IF(Config!$C$6=11,SUM(+Ene!O44+Feb!O44+Mar!O44+Abr!O44+May!O44+Jun!O44+Jul!O44+Ago!O44+Set!O44+Oct!O44+Nov!O44),IF(Config!$C$6=12,SUM(+Ene!O44+Feb!O44+Mar!O44+Abr!O44+May!O44+Jun!O44+Jul!O44+Ago!O44+Set!O44+Oct!O44+Nov!O44+Dic!O44)))))))))))))</f>
        <v>0</v>
      </c>
      <c r="P44" s="356">
        <f>IF(Config!$C$6=1,SUM(+Ene!P44),IF(Config!$C$6=2,SUM(+Ene!P44+Feb!P44),IF(Config!$C$6=3,SUM(+Ene!P44+Feb!P44+Mar!P44),IF(Config!$C$6=4,SUM(+Ene!P44+Feb!P44+Mar!P44+Abr!P44),IF(Config!$C$6=5,SUM(Ene!P44+Feb!P44+Mar!P44+Abr!P44+May!P44),IF(Config!$C$6=6,SUM(+Ene!P44+Feb!P44+Mar!P44+Abr!P44+May!P44+Jun!P44),IF(Config!$C$6=7,SUM(Ene!P44+Feb!P44+Mar!P44+Abr!P44+May!P44+Jun!P44+Jul!P44),IF(Config!$C$6=8,SUM(+Ene!P44+Feb!P44+Mar!P44+Abr!P44+May!P44+Jun!P44+Jul!P44+Ago!P44),IF(Config!$C$6=9,SUM(+Ene!P44+Feb!P44+Mar!P44+Abr!P44+May!P44+Jun!P44+Jul!P44+Ago!P44+Set!P44),IF(Config!$C$6=10,SUM(+Ene!P44+Feb!P44+Mar!P44+Abr!P44+May!P44+Jun!P44+Jul!P44+Ago!P44+Set!P44+Oct!P44),IF(Config!$C$6=11,SUM(+Ene!P44+Feb!P44+Mar!P44+Abr!P44+May!P44+Jun!P44+Jul!P44+Ago!P44+Set!P44+Oct!P44+Nov!P44),IF(Config!$C$6=12,SUM(+Ene!P44+Feb!P44+Mar!P44+Abr!P44+May!P44+Jun!P44+Jul!P44+Ago!P44+Set!P44+Oct!P44+Nov!P44+Dic!P44)))))))))))))</f>
        <v>0</v>
      </c>
      <c r="Q44" s="356">
        <f>IF(Config!$C$6=1,SUM(+Ene!Q44),IF(Config!$C$6=2,SUM(+Ene!Q44+Feb!Q44),IF(Config!$C$6=3,SUM(+Ene!Q44+Feb!Q44+Mar!Q44),IF(Config!$C$6=4,SUM(+Ene!Q44+Feb!Q44+Mar!Q44+Abr!Q44),IF(Config!$C$6=5,SUM(Ene!Q44+Feb!Q44+Mar!Q44+Abr!Q44+May!Q44),IF(Config!$C$6=6,SUM(+Ene!Q44+Feb!Q44+Mar!Q44+Abr!Q44+May!Q44+Jun!Q44),IF(Config!$C$6=7,SUM(Ene!Q44+Feb!Q44+Mar!Q44+Abr!Q44+May!Q44+Jun!Q44+Jul!Q44),IF(Config!$C$6=8,SUM(+Ene!Q44+Feb!Q44+Mar!Q44+Abr!Q44+May!Q44+Jun!Q44+Jul!Q44+Ago!Q44),IF(Config!$C$6=9,SUM(+Ene!Q44+Feb!Q44+Mar!Q44+Abr!Q44+May!Q44+Jun!Q44+Jul!Q44+Ago!Q44+Set!Q44),IF(Config!$C$6=10,SUM(+Ene!Q44+Feb!Q44+Mar!Q44+Abr!Q44+May!Q44+Jun!Q44+Jul!Q44+Ago!Q44+Set!Q44+Oct!Q44),IF(Config!$C$6=11,SUM(+Ene!Q44+Feb!Q44+Mar!Q44+Abr!Q44+May!Q44+Jun!Q44+Jul!Q44+Ago!Q44+Set!Q44+Oct!Q44+Nov!Q44),IF(Config!$C$6=12,SUM(+Ene!Q44+Feb!Q44+Mar!Q44+Abr!Q44+May!Q44+Jun!Q44+Jul!Q44+Ago!Q44+Set!Q44+Oct!Q44+Nov!Q44+Dic!Q44)))))))))))))</f>
        <v>0</v>
      </c>
      <c r="R44" s="356">
        <f>IF(Config!$C$6=1,SUM(+Ene!R44),IF(Config!$C$6=2,SUM(+Ene!R44+Feb!R44),IF(Config!$C$6=3,SUM(+Ene!R44+Feb!R44+Mar!R44),IF(Config!$C$6=4,SUM(+Ene!R44+Feb!R44+Mar!R44+Abr!R44),IF(Config!$C$6=5,SUM(Ene!R44+Feb!R44+Mar!R44+Abr!R44+May!R44),IF(Config!$C$6=6,SUM(+Ene!R44+Feb!R44+Mar!R44+Abr!R44+May!R44+Jun!R44),IF(Config!$C$6=7,SUM(Ene!R44+Feb!R44+Mar!R44+Abr!R44+May!R44+Jun!R44+Jul!R44),IF(Config!$C$6=8,SUM(+Ene!R44+Feb!R44+Mar!R44+Abr!R44+May!R44+Jun!R44+Jul!R44+Ago!R44),IF(Config!$C$6=9,SUM(+Ene!R44+Feb!R44+Mar!R44+Abr!R44+May!R44+Jun!R44+Jul!R44+Ago!R44+Set!R44),IF(Config!$C$6=10,SUM(+Ene!R44+Feb!R44+Mar!R44+Abr!R44+May!R44+Jun!R44+Jul!R44+Ago!R44+Set!R44+Oct!R44),IF(Config!$C$6=11,SUM(+Ene!R44+Feb!R44+Mar!R44+Abr!R44+May!R44+Jun!R44+Jul!R44+Ago!R44+Set!R44+Oct!R44+Nov!R44),IF(Config!$C$6=12,SUM(+Ene!R44+Feb!R44+Mar!R44+Abr!R44+May!R44+Jun!R44+Jul!R44+Ago!R44+Set!R44+Oct!R44+Nov!R44+Dic!R44)))))))))))))</f>
        <v>0</v>
      </c>
      <c r="S44" s="356">
        <f>IF(Config!$C$6=1,SUM(+Ene!S44),IF(Config!$C$6=2,SUM(+Ene!S44+Feb!S44),IF(Config!$C$6=3,SUM(+Ene!S44+Feb!S44+Mar!S44),IF(Config!$C$6=4,SUM(+Ene!S44+Feb!S44+Mar!S44+Abr!S44),IF(Config!$C$6=5,SUM(Ene!S44+Feb!S44+Mar!S44+Abr!S44+May!S44),IF(Config!$C$6=6,SUM(+Ene!S44+Feb!S44+Mar!S44+Abr!S44+May!S44+Jun!S44),IF(Config!$C$6=7,SUM(Ene!S44+Feb!S44+Mar!S44+Abr!S44+May!S44+Jun!S44+Jul!S44),IF(Config!$C$6=8,SUM(+Ene!S44+Feb!S44+Mar!S44+Abr!S44+May!S44+Jun!S44+Jul!S44+Ago!S44),IF(Config!$C$6=9,SUM(+Ene!S44+Feb!S44+Mar!S44+Abr!S44+May!S44+Jun!S44+Jul!S44+Ago!S44+Set!S44),IF(Config!$C$6=10,SUM(+Ene!S44+Feb!S44+Mar!S44+Abr!S44+May!S44+Jun!S44+Jul!S44+Ago!S44+Set!S44+Oct!S44),IF(Config!$C$6=11,SUM(+Ene!S44+Feb!S44+Mar!S44+Abr!S44+May!S44+Jun!S44+Jul!S44+Ago!S44+Set!S44+Oct!S44+Nov!S44),IF(Config!$C$6=12,SUM(+Ene!S44+Feb!S44+Mar!S44+Abr!S44+May!S44+Jun!S44+Jul!S44+Ago!S44+Set!S44+Oct!S44+Nov!S44+Dic!S44)))))))))))))</f>
        <v>0</v>
      </c>
      <c r="T44" s="356">
        <f>IF(Config!$C$6=1,SUM(+Ene!T44),IF(Config!$C$6=2,SUM(+Ene!T44+Feb!T44),IF(Config!$C$6=3,SUM(+Ene!T44+Feb!T44+Mar!T44),IF(Config!$C$6=4,SUM(+Ene!T44+Feb!T44+Mar!T44+Abr!T44),IF(Config!$C$6=5,SUM(Ene!T44+Feb!T44+Mar!T44+Abr!T44+May!T44),IF(Config!$C$6=6,SUM(+Ene!T44+Feb!T44+Mar!T44+Abr!T44+May!T44+Jun!T44),IF(Config!$C$6=7,SUM(Ene!T44+Feb!T44+Mar!T44+Abr!T44+May!T44+Jun!T44+Jul!T44),IF(Config!$C$6=8,SUM(+Ene!T44+Feb!T44+Mar!T44+Abr!T44+May!T44+Jun!T44+Jul!T44+Ago!T44),IF(Config!$C$6=9,SUM(+Ene!T44+Feb!T44+Mar!T44+Abr!T44+May!T44+Jun!T44+Jul!T44+Ago!T44+Set!T44),IF(Config!$C$6=10,SUM(+Ene!T44+Feb!T44+Mar!T44+Abr!T44+May!T44+Jun!T44+Jul!T44+Ago!T44+Set!T44+Oct!T44),IF(Config!$C$6=11,SUM(+Ene!T44+Feb!T44+Mar!T44+Abr!T44+May!T44+Jun!T44+Jul!T44+Ago!T44+Set!T44+Oct!T44+Nov!T44),IF(Config!$C$6=12,SUM(+Ene!T44+Feb!T44+Mar!T44+Abr!T44+May!T44+Jun!T44+Jul!T44+Ago!T44+Set!T44+Oct!T44+Nov!T44+Dic!T44)))))))))))))</f>
        <v>0</v>
      </c>
      <c r="U44" s="356">
        <f>IF(Config!$C$6=1,SUM(+Ene!U44),IF(Config!$C$6=2,SUM(+Ene!U44+Feb!U44),IF(Config!$C$6=3,SUM(+Ene!U44+Feb!U44+Mar!U44),IF(Config!$C$6=4,SUM(+Ene!U44+Feb!U44+Mar!U44+Abr!U44),IF(Config!$C$6=5,SUM(Ene!U44+Feb!U44+Mar!U44+Abr!U44+May!U44),IF(Config!$C$6=6,SUM(+Ene!U44+Feb!U44+Mar!U44+Abr!U44+May!U44+Jun!U44),IF(Config!$C$6=7,SUM(Ene!U44+Feb!U44+Mar!U44+Abr!U44+May!U44+Jun!U44+Jul!U44),IF(Config!$C$6=8,SUM(+Ene!U44+Feb!U44+Mar!U44+Abr!U44+May!U44+Jun!U44+Jul!U44+Ago!U44),IF(Config!$C$6=9,SUM(+Ene!U44+Feb!U44+Mar!U44+Abr!U44+May!U44+Jun!U44+Jul!U44+Ago!U44+Set!U44),IF(Config!$C$6=10,SUM(+Ene!U44+Feb!U44+Mar!U44+Abr!U44+May!U44+Jun!U44+Jul!U44+Ago!U44+Set!U44+Oct!U44),IF(Config!$C$6=11,SUM(+Ene!U44+Feb!U44+Mar!U44+Abr!U44+May!U44+Jun!U44+Jul!U44+Ago!U44+Set!U44+Oct!U44+Nov!U44),IF(Config!$C$6=12,SUM(+Ene!U44+Feb!U44+Mar!U44+Abr!U44+May!U44+Jun!U44+Jul!U44+Ago!U44+Set!U44+Oct!U44+Nov!U44+Dic!U44)))))))))))))</f>
        <v>0</v>
      </c>
      <c r="V44" s="356">
        <f>IF(Config!$C$6=1,SUM(+Ene!V44),IF(Config!$C$6=2,SUM(+Ene!V44+Feb!V44),IF(Config!$C$6=3,SUM(+Ene!V44+Feb!V44+Mar!V44),IF(Config!$C$6=4,SUM(+Ene!V44+Feb!V44+Mar!V44+Abr!V44),IF(Config!$C$6=5,SUM(Ene!V44+Feb!V44+Mar!V44+Abr!V44+May!V44),IF(Config!$C$6=6,SUM(+Ene!V44+Feb!V44+Mar!V44+Abr!V44+May!V44+Jun!V44),IF(Config!$C$6=7,SUM(Ene!V44+Feb!V44+Mar!V44+Abr!V44+May!V44+Jun!V44+Jul!V44),IF(Config!$C$6=8,SUM(+Ene!V44+Feb!V44+Mar!V44+Abr!V44+May!V44+Jun!V44+Jul!V44+Ago!V44),IF(Config!$C$6=9,SUM(+Ene!V44+Feb!V44+Mar!V44+Abr!V44+May!V44+Jun!V44+Jul!V44+Ago!V44+Set!V44),IF(Config!$C$6=10,SUM(+Ene!V44+Feb!V44+Mar!V44+Abr!V44+May!V44+Jun!V44+Jul!V44+Ago!V44+Set!V44+Oct!V44),IF(Config!$C$6=11,SUM(+Ene!V44+Feb!V44+Mar!V44+Abr!V44+May!V44+Jun!V44+Jul!V44+Ago!V44+Set!V44+Oct!V44+Nov!V44),IF(Config!$C$6=12,SUM(+Ene!V44+Feb!V44+Mar!V44+Abr!V44+May!V44+Jun!V44+Jul!V44+Ago!V44+Set!V44+Oct!V44+Nov!V44+Dic!V44)))))))))))))</f>
        <v>0</v>
      </c>
      <c r="W44" s="356">
        <f>IF(Config!$C$6=1,SUM(+Ene!W44),IF(Config!$C$6=2,SUM(+Ene!W44+Feb!W44),IF(Config!$C$6=3,SUM(+Ene!W44+Feb!W44+Mar!W44),IF(Config!$C$6=4,SUM(+Ene!W44+Feb!W44+Mar!W44+Abr!W44),IF(Config!$C$6=5,SUM(Ene!W44+Feb!W44+Mar!W44+Abr!W44+May!W44),IF(Config!$C$6=6,SUM(+Ene!W44+Feb!W44+Mar!W44+Abr!W44+May!W44+Jun!W44),IF(Config!$C$6=7,SUM(Ene!W44+Feb!W44+Mar!W44+Abr!W44+May!W44+Jun!W44+Jul!W44),IF(Config!$C$6=8,SUM(+Ene!W44+Feb!W44+Mar!W44+Abr!W44+May!W44+Jun!W44+Jul!W44+Ago!W44),IF(Config!$C$6=9,SUM(+Ene!W44+Feb!W44+Mar!W44+Abr!W44+May!W44+Jun!W44+Jul!W44+Ago!W44+Set!W44),IF(Config!$C$6=10,SUM(+Ene!W44+Feb!W44+Mar!W44+Abr!W44+May!W44+Jun!W44+Jul!W44+Ago!W44+Set!W44+Oct!W44),IF(Config!$C$6=11,SUM(+Ene!W44+Feb!W44+Mar!W44+Abr!W44+May!W44+Jun!W44+Jul!W44+Ago!W44+Set!W44+Oct!W44+Nov!W44),IF(Config!$C$6=12,SUM(+Ene!W44+Feb!W44+Mar!W44+Abr!W44+May!W44+Jun!W44+Jul!W44+Ago!W44+Set!W44+Oct!W44+Nov!W44+Dic!W44)))))))))))))</f>
        <v>0</v>
      </c>
      <c r="X44" s="356">
        <f>IF(Config!$C$6=1,SUM(+Ene!X44),IF(Config!$C$6=2,SUM(+Ene!X44+Feb!X44),IF(Config!$C$6=3,SUM(+Ene!X44+Feb!X44+Mar!X44),IF(Config!$C$6=4,SUM(+Ene!X44+Feb!X44+Mar!X44+Abr!X44),IF(Config!$C$6=5,SUM(Ene!X44+Feb!X44+Mar!X44+Abr!X44+May!X44),IF(Config!$C$6=6,SUM(+Ene!X44+Feb!X44+Mar!X44+Abr!X44+May!X44+Jun!X44),IF(Config!$C$6=7,SUM(Ene!X44+Feb!X44+Mar!X44+Abr!X44+May!X44+Jun!X44+Jul!X44),IF(Config!$C$6=8,SUM(+Ene!X44+Feb!X44+Mar!X44+Abr!X44+May!X44+Jun!X44+Jul!X44+Ago!X44),IF(Config!$C$6=9,SUM(+Ene!X44+Feb!X44+Mar!X44+Abr!X44+May!X44+Jun!X44+Jul!X44+Ago!X44+Set!X44),IF(Config!$C$6=10,SUM(+Ene!X44+Feb!X44+Mar!X44+Abr!X44+May!X44+Jun!X44+Jul!X44+Ago!X44+Set!X44+Oct!X44),IF(Config!$C$6=11,SUM(+Ene!X44+Feb!X44+Mar!X44+Abr!X44+May!X44+Jun!X44+Jul!X44+Ago!X44+Set!X44+Oct!X44+Nov!X44),IF(Config!$C$6=12,SUM(+Ene!X44+Feb!X44+Mar!X44+Abr!X44+May!X44+Jun!X44+Jul!X44+Ago!X44+Set!X44+Oct!X44+Nov!X44+Dic!X44)))))))))))))</f>
        <v>0</v>
      </c>
      <c r="Y44" s="356">
        <f>IF(Config!$C$6=1,SUM(+Ene!Y44),IF(Config!$C$6=2,SUM(+Ene!Y44+Feb!Y44),IF(Config!$C$6=3,SUM(+Ene!Y44+Feb!Y44+Mar!Y44),IF(Config!$C$6=4,SUM(+Ene!Y44+Feb!Y44+Mar!Y44+Abr!Y44),IF(Config!$C$6=5,SUM(Ene!Y44+Feb!Y44+Mar!Y44+Abr!Y44+May!Y44),IF(Config!$C$6=6,SUM(+Ene!Y44+Feb!Y44+Mar!Y44+Abr!Y44+May!Y44+Jun!Y44),IF(Config!$C$6=7,SUM(Ene!Y44+Feb!Y44+Mar!Y44+Abr!Y44+May!Y44+Jun!Y44+Jul!Y44),IF(Config!$C$6=8,SUM(+Ene!Y44+Feb!Y44+Mar!Y44+Abr!Y44+May!Y44+Jun!Y44+Jul!Y44+Ago!Y44),IF(Config!$C$6=9,SUM(+Ene!Y44+Feb!Y44+Mar!Y44+Abr!Y44+May!Y44+Jun!Y44+Jul!Y44+Ago!Y44+Set!Y44),IF(Config!$C$6=10,SUM(+Ene!Y44+Feb!Y44+Mar!Y44+Abr!Y44+May!Y44+Jun!Y44+Jul!Y44+Ago!Y44+Set!Y44+Oct!Y44),IF(Config!$C$6=11,SUM(+Ene!Y44+Feb!Y44+Mar!Y44+Abr!Y44+May!Y44+Jun!Y44+Jul!Y44+Ago!Y44+Set!Y44+Oct!Y44+Nov!Y44),IF(Config!$C$6=12,SUM(+Ene!Y44+Feb!Y44+Mar!Y44+Abr!Y44+May!Y44+Jun!Y44+Jul!Y44+Ago!Y44+Set!Y44+Oct!Y44+Nov!Y44+Dic!Y44)))))))))))))</f>
        <v>0</v>
      </c>
      <c r="Z44" s="356">
        <f>IF(Config!$C$6=1,SUM(+Ene!Z44),IF(Config!$C$6=2,SUM(+Ene!Z44+Feb!Z44),IF(Config!$C$6=3,SUM(+Ene!Z44+Feb!Z44+Mar!Z44),IF(Config!$C$6=4,SUM(+Ene!Z44+Feb!Z44+Mar!Z44+Abr!Z44),IF(Config!$C$6=5,SUM(Ene!Z44+Feb!Z44+Mar!Z44+Abr!Z44+May!Z44),IF(Config!$C$6=6,SUM(+Ene!Z44+Feb!Z44+Mar!Z44+Abr!Z44+May!Z44+Jun!Z44),IF(Config!$C$6=7,SUM(Ene!Z44+Feb!Z44+Mar!Z44+Abr!Z44+May!Z44+Jun!Z44+Jul!Z44),IF(Config!$C$6=8,SUM(+Ene!Z44+Feb!Z44+Mar!Z44+Abr!Z44+May!Z44+Jun!Z44+Jul!Z44+Ago!Z44),IF(Config!$C$6=9,SUM(+Ene!Z44+Feb!Z44+Mar!Z44+Abr!Z44+May!Z44+Jun!Z44+Jul!Z44+Ago!Z44+Set!Z44),IF(Config!$C$6=10,SUM(+Ene!Z44+Feb!Z44+Mar!Z44+Abr!Z44+May!Z44+Jun!Z44+Jul!Z44+Ago!Z44+Set!Z44+Oct!Z44),IF(Config!$C$6=11,SUM(+Ene!Z44+Feb!Z44+Mar!Z44+Abr!Z44+May!Z44+Jun!Z44+Jul!Z44+Ago!Z44+Set!Z44+Oct!Z44+Nov!Z44),IF(Config!$C$6=12,SUM(+Ene!Z44+Feb!Z44+Mar!Z44+Abr!Z44+May!Z44+Jun!Z44+Jul!Z44+Ago!Z44+Set!Z44+Oct!Z44+Nov!Z44+Dic!Z44)))))))))))))</f>
        <v>0</v>
      </c>
      <c r="AA44" s="356">
        <f>IF(Config!$C$6=1,SUM(+Ene!AA44),IF(Config!$C$6=2,SUM(+Ene!AA44+Feb!AA44),IF(Config!$C$6=3,SUM(+Ene!AA44+Feb!AA44+Mar!AA44),IF(Config!$C$6=4,SUM(+Ene!AA44+Feb!AA44+Mar!AA44+Abr!AA44),IF(Config!$C$6=5,SUM(Ene!AA44+Feb!AA44+Mar!AA44+Abr!AA44+May!AA44),IF(Config!$C$6=6,SUM(+Ene!AA44+Feb!AA44+Mar!AA44+Abr!AA44+May!AA44+Jun!AA44),IF(Config!$C$6=7,SUM(Ene!AA44+Feb!AA44+Mar!AA44+Abr!AA44+May!AA44+Jun!AA44+Jul!AA44),IF(Config!$C$6=8,SUM(+Ene!AA44+Feb!AA44+Mar!AA44+Abr!AA44+May!AA44+Jun!AA44+Jul!AA44+Ago!AA44),IF(Config!$C$6=9,SUM(+Ene!AA44+Feb!AA44+Mar!AA44+Abr!AA44+May!AA44+Jun!AA44+Jul!AA44+Ago!AA44+Set!AA44),IF(Config!$C$6=10,SUM(+Ene!AA44+Feb!AA44+Mar!AA44+Abr!AA44+May!AA44+Jun!AA44+Jul!AA44+Ago!AA44+Set!AA44+Oct!AA44),IF(Config!$C$6=11,SUM(+Ene!AA44+Feb!AA44+Mar!AA44+Abr!AA44+May!AA44+Jun!AA44+Jul!AA44+Ago!AA44+Set!AA44+Oct!AA44+Nov!AA44),IF(Config!$C$6=12,SUM(+Ene!AA44+Feb!AA44+Mar!AA44+Abr!AA44+May!AA44+Jun!AA44+Jul!AA44+Ago!AA44+Set!AA44+Oct!AA44+Nov!AA44+Dic!AA44)))))))))))))</f>
        <v>0</v>
      </c>
      <c r="AB44" s="356">
        <f>IF(Config!$C$6=1,SUM(+Ene!AB44),IF(Config!$C$6=2,SUM(+Ene!AB44+Feb!AB44),IF(Config!$C$6=3,SUM(+Ene!AB44+Feb!AB44+Mar!AB44),IF(Config!$C$6=4,SUM(+Ene!AB44+Feb!AB44+Mar!AB44+Abr!AB44),IF(Config!$C$6=5,SUM(Ene!AB44+Feb!AB44+Mar!AB44+Abr!AB44+May!AB44),IF(Config!$C$6=6,SUM(+Ene!AB44+Feb!AB44+Mar!AB44+Abr!AB44+May!AB44+Jun!AB44),IF(Config!$C$6=7,SUM(Ene!AB44+Feb!AB44+Mar!AB44+Abr!AB44+May!AB44+Jun!AB44+Jul!AB44),IF(Config!$C$6=8,SUM(+Ene!AB44+Feb!AB44+Mar!AB44+Abr!AB44+May!AB44+Jun!AB44+Jul!AB44+Ago!AB44),IF(Config!$C$6=9,SUM(+Ene!AB44+Feb!AB44+Mar!AB44+Abr!AB44+May!AB44+Jun!AB44+Jul!AB44+Ago!AB44+Set!AB44),IF(Config!$C$6=10,SUM(+Ene!AB44+Feb!AB44+Mar!AB44+Abr!AB44+May!AB44+Jun!AB44+Jul!AB44+Ago!AB44+Set!AB44+Oct!AB44),IF(Config!$C$6=11,SUM(+Ene!AB44+Feb!AB44+Mar!AB44+Abr!AB44+May!AB44+Jun!AB44+Jul!AB44+Ago!AB44+Set!AB44+Oct!AB44+Nov!AB44),IF(Config!$C$6=12,SUM(+Ene!AB44+Feb!AB44+Mar!AB44+Abr!AB44+May!AB44+Jun!AB44+Jul!AB44+Ago!AB44+Set!AB44+Oct!AB44+Nov!AB44+Dic!AB44)))))))))))))</f>
        <v>0</v>
      </c>
      <c r="AC44" s="356">
        <f>IF(Config!$C$6=1,SUM(+Ene!AC44),IF(Config!$C$6=2,SUM(+Ene!AC44+Feb!AC44),IF(Config!$C$6=3,SUM(+Ene!AC44+Feb!AC44+Mar!AC44),IF(Config!$C$6=4,SUM(+Ene!AC44+Feb!AC44+Mar!AC44+Abr!AC44),IF(Config!$C$6=5,SUM(Ene!AC44+Feb!AC44+Mar!AC44+Abr!AC44+May!AC44),IF(Config!$C$6=6,SUM(+Ene!AC44+Feb!AC44+Mar!AC44+Abr!AC44+May!AC44+Jun!AC44),IF(Config!$C$6=7,SUM(Ene!AC44+Feb!AC44+Mar!AC44+Abr!AC44+May!AC44+Jun!AC44+Jul!AC44),IF(Config!$C$6=8,SUM(+Ene!AC44+Feb!AC44+Mar!AC44+Abr!AC44+May!AC44+Jun!AC44+Jul!AC44+Ago!AC44),IF(Config!$C$6=9,SUM(+Ene!AC44+Feb!AC44+Mar!AC44+Abr!AC44+May!AC44+Jun!AC44+Jul!AC44+Ago!AC44+Set!AC44),IF(Config!$C$6=10,SUM(+Ene!AC44+Feb!AC44+Mar!AC44+Abr!AC44+May!AC44+Jun!AC44+Jul!AC44+Ago!AC44+Set!AC44+Oct!AC44),IF(Config!$C$6=11,SUM(+Ene!AC44+Feb!AC44+Mar!AC44+Abr!AC44+May!AC44+Jun!AC44+Jul!AC44+Ago!AC44+Set!AC44+Oct!AC44+Nov!AC44),IF(Config!$C$6=12,SUM(+Ene!AC44+Feb!AC44+Mar!AC44+Abr!AC44+May!AC44+Jun!AC44+Jul!AC44+Ago!AC44+Set!AC44+Oct!AC44+Nov!AC44+Dic!AC44)))))))))))))</f>
        <v>0</v>
      </c>
      <c r="AD44" s="356">
        <f>IF(Config!$C$6=1,SUM(+Ene!AD44),IF(Config!$C$6=2,SUM(+Ene!AD44+Feb!AD44),IF(Config!$C$6=3,SUM(+Ene!AD44+Feb!AD44+Mar!AD44),IF(Config!$C$6=4,SUM(+Ene!AD44+Feb!AD44+Mar!AD44+Abr!AD44),IF(Config!$C$6=5,SUM(Ene!AD44+Feb!AD44+Mar!AD44+Abr!AD44+May!AD44),IF(Config!$C$6=6,SUM(+Ene!AD44+Feb!AD44+Mar!AD44+Abr!AD44+May!AD44+Jun!AD44),IF(Config!$C$6=7,SUM(Ene!AD44+Feb!AD44+Mar!AD44+Abr!AD44+May!AD44+Jun!AD44+Jul!AD44),IF(Config!$C$6=8,SUM(+Ene!AD44+Feb!AD44+Mar!AD44+Abr!AD44+May!AD44+Jun!AD44+Jul!AD44+Ago!AD44),IF(Config!$C$6=9,SUM(+Ene!AD44+Feb!AD44+Mar!AD44+Abr!AD44+May!AD44+Jun!AD44+Jul!AD44+Ago!AD44+Set!AD44),IF(Config!$C$6=10,SUM(+Ene!AD44+Feb!AD44+Mar!AD44+Abr!AD44+May!AD44+Jun!AD44+Jul!AD44+Ago!AD44+Set!AD44+Oct!AD44),IF(Config!$C$6=11,SUM(+Ene!AD44+Feb!AD44+Mar!AD44+Abr!AD44+May!AD44+Jun!AD44+Jul!AD44+Ago!AD44+Set!AD44+Oct!AD44+Nov!AD44),IF(Config!$C$6=12,SUM(+Ene!AD44+Feb!AD44+Mar!AD44+Abr!AD44+May!AD44+Jun!AD44+Jul!AD44+Ago!AD44+Set!AD44+Oct!AD44+Nov!AD44+Dic!AD44)))))))))))))</f>
        <v>0</v>
      </c>
      <c r="AE44" s="356">
        <f>IF(Config!$C$6=1,SUM(+Ene!AE44),IF(Config!$C$6=2,SUM(+Ene!AE44+Feb!AE44),IF(Config!$C$6=3,SUM(+Ene!AE44+Feb!AE44+Mar!AE44),IF(Config!$C$6=4,SUM(+Ene!AE44+Feb!AE44+Mar!AE44+Abr!AE44),IF(Config!$C$6=5,SUM(Ene!AE44+Feb!AE44+Mar!AE44+Abr!AE44+May!AE44),IF(Config!$C$6=6,SUM(+Ene!AE44+Feb!AE44+Mar!AE44+Abr!AE44+May!AE44+Jun!AE44),IF(Config!$C$6=7,SUM(Ene!AE44+Feb!AE44+Mar!AE44+Abr!AE44+May!AE44+Jun!AE44+Jul!AE44),IF(Config!$C$6=8,SUM(+Ene!AE44+Feb!AE44+Mar!AE44+Abr!AE44+May!AE44+Jun!AE44+Jul!AE44+Ago!AE44),IF(Config!$C$6=9,SUM(+Ene!AE44+Feb!AE44+Mar!AE44+Abr!AE44+May!AE44+Jun!AE44+Jul!AE44+Ago!AE44+Set!AE44),IF(Config!$C$6=10,SUM(+Ene!AE44+Feb!AE44+Mar!AE44+Abr!AE44+May!AE44+Jun!AE44+Jul!AE44+Ago!AE44+Set!AE44+Oct!AE44),IF(Config!$C$6=11,SUM(+Ene!AE44+Feb!AE44+Mar!AE44+Abr!AE44+May!AE44+Jun!AE44+Jul!AE44+Ago!AE44+Set!AE44+Oct!AE44+Nov!AE44),IF(Config!$C$6=12,SUM(+Ene!AE44+Feb!AE44+Mar!AE44+Abr!AE44+May!AE44+Jun!AE44+Jul!AE44+Ago!AE44+Set!AE44+Oct!AE44+Nov!AE44+Dic!AE44)))))))))))))</f>
        <v>0</v>
      </c>
      <c r="AF44" s="356">
        <f>IF(Config!$C$6=1,SUM(+Ene!AF44),IF(Config!$C$6=2,SUM(+Ene!AF44+Feb!AF44),IF(Config!$C$6=3,SUM(+Ene!AF44+Feb!AF44+Mar!AF44),IF(Config!$C$6=4,SUM(+Ene!AF44+Feb!AF44+Mar!AF44+Abr!AF44),IF(Config!$C$6=5,SUM(Ene!AF44+Feb!AF44+Mar!AF44+Abr!AF44+May!AF44),IF(Config!$C$6=6,SUM(+Ene!AF44+Feb!AF44+Mar!AF44+Abr!AF44+May!AF44+Jun!AF44),IF(Config!$C$6=7,SUM(Ene!AF44+Feb!AF44+Mar!AF44+Abr!AF44+May!AF44+Jun!AF44+Jul!AF44),IF(Config!$C$6=8,SUM(+Ene!AF44+Feb!AF44+Mar!AF44+Abr!AF44+May!AF44+Jun!AF44+Jul!AF44+Ago!AF44),IF(Config!$C$6=9,SUM(+Ene!AF44+Feb!AF44+Mar!AF44+Abr!AF44+May!AF44+Jun!AF44+Jul!AF44+Ago!AF44+Set!AF44),IF(Config!$C$6=10,SUM(+Ene!AF44+Feb!AF44+Mar!AF44+Abr!AF44+May!AF44+Jun!AF44+Jul!AF44+Ago!AF44+Set!AF44+Oct!AF44),IF(Config!$C$6=11,SUM(+Ene!AF44+Feb!AF44+Mar!AF44+Abr!AF44+May!AF44+Jun!AF44+Jul!AF44+Ago!AF44+Set!AF44+Oct!AF44+Nov!AF44),IF(Config!$C$6=12,SUM(+Ene!AF44+Feb!AF44+Mar!AF44+Abr!AF44+May!AF44+Jun!AF44+Jul!AF44+Ago!AF44+Set!AF44+Oct!AF44+Nov!AF44+Dic!AF44)))))))))))))</f>
        <v>0</v>
      </c>
      <c r="AG44" s="356">
        <f>IF(Config!$C$6=1,SUM(+Ene!AG44),IF(Config!$C$6=2,SUM(+Ene!AG44+Feb!AG44),IF(Config!$C$6=3,SUM(+Ene!AG44+Feb!AG44+Mar!AG44),IF(Config!$C$6=4,SUM(+Ene!AG44+Feb!AG44+Mar!AG44+Abr!AG44),IF(Config!$C$6=5,SUM(Ene!AG44+Feb!AG44+Mar!AG44+Abr!AG44+May!AG44),IF(Config!$C$6=6,SUM(+Ene!AG44+Feb!AG44+Mar!AG44+Abr!AG44+May!AG44+Jun!AG44),IF(Config!$C$6=7,SUM(Ene!AG44+Feb!AG44+Mar!AG44+Abr!AG44+May!AG44+Jun!AG44+Jul!AG44),IF(Config!$C$6=8,SUM(+Ene!AG44+Feb!AG44+Mar!AG44+Abr!AG44+May!AG44+Jun!AG44+Jul!AG44+Ago!AG44),IF(Config!$C$6=9,SUM(+Ene!AG44+Feb!AG44+Mar!AG44+Abr!AG44+May!AG44+Jun!AG44+Jul!AG44+Ago!AG44+Set!AG44),IF(Config!$C$6=10,SUM(+Ene!AG44+Feb!AG44+Mar!AG44+Abr!AG44+May!AG44+Jun!AG44+Jul!AG44+Ago!AG44+Set!AG44+Oct!AG44),IF(Config!$C$6=11,SUM(+Ene!AG44+Feb!AG44+Mar!AG44+Abr!AG44+May!AG44+Jun!AG44+Jul!AG44+Ago!AG44+Set!AG44+Oct!AG44+Nov!AG44),IF(Config!$C$6=12,SUM(+Ene!AG44+Feb!AG44+Mar!AG44+Abr!AG44+May!AG44+Jun!AG44+Jul!AG44+Ago!AG44+Set!AG44+Oct!AG44+Nov!AG44+Dic!AG44)))))))))))))</f>
        <v>0</v>
      </c>
      <c r="AH44" s="356">
        <f>IF(Config!$C$6=1,SUM(+Ene!AH44),IF(Config!$C$6=2,SUM(+Ene!AH44+Feb!AH44),IF(Config!$C$6=3,SUM(+Ene!AH44+Feb!AH44+Mar!AH44),IF(Config!$C$6=4,SUM(+Ene!AH44+Feb!AH44+Mar!AH44+Abr!AH44),IF(Config!$C$6=5,SUM(Ene!AH44+Feb!AH44+Mar!AH44+Abr!AH44+May!AH44),IF(Config!$C$6=6,SUM(+Ene!AH44+Feb!AH44+Mar!AH44+Abr!AH44+May!AH44+Jun!AH44),IF(Config!$C$6=7,SUM(Ene!AH44+Feb!AH44+Mar!AH44+Abr!AH44+May!AH44+Jun!AH44+Jul!AH44),IF(Config!$C$6=8,SUM(+Ene!AH44+Feb!AH44+Mar!AH44+Abr!AH44+May!AH44+Jun!AH44+Jul!AH44+Ago!AH44),IF(Config!$C$6=9,SUM(+Ene!AH44+Feb!AH44+Mar!AH44+Abr!AH44+May!AH44+Jun!AH44+Jul!AH44+Ago!AH44+Set!AH44),IF(Config!$C$6=10,SUM(+Ene!AH44+Feb!AH44+Mar!AH44+Abr!AH44+May!AH44+Jun!AH44+Jul!AH44+Ago!AH44+Set!AH44+Oct!AH44),IF(Config!$C$6=11,SUM(+Ene!AH44+Feb!AH44+Mar!AH44+Abr!AH44+May!AH44+Jun!AH44+Jul!AH44+Ago!AH44+Set!AH44+Oct!AH44+Nov!AH44),IF(Config!$C$6=12,SUM(+Ene!AH44+Feb!AH44+Mar!AH44+Abr!AH44+May!AH44+Jun!AH44+Jul!AH44+Ago!AH44+Set!AH44+Oct!AH44+Nov!AH44+Dic!AH44)))))))))))))</f>
        <v>0</v>
      </c>
      <c r="AI44" s="356">
        <f>IF(Config!$C$6=1,SUM(+Ene!AI44),IF(Config!$C$6=2,SUM(+Ene!AI44+Feb!AI44),IF(Config!$C$6=3,SUM(+Ene!AI44+Feb!AI44+Mar!AI44),IF(Config!$C$6=4,SUM(+Ene!AI44+Feb!AI44+Mar!AI44+Abr!AI44),IF(Config!$C$6=5,SUM(Ene!AI44+Feb!AI44+Mar!AI44+Abr!AI44+May!AI44),IF(Config!$C$6=6,SUM(+Ene!AI44+Feb!AI44+Mar!AI44+Abr!AI44+May!AI44+Jun!AI44),IF(Config!$C$6=7,SUM(Ene!AI44+Feb!AI44+Mar!AI44+Abr!AI44+May!AI44+Jun!AI44+Jul!AI44),IF(Config!$C$6=8,SUM(+Ene!AI44+Feb!AI44+Mar!AI44+Abr!AI44+May!AI44+Jun!AI44+Jul!AI44+Ago!AI44),IF(Config!$C$6=9,SUM(+Ene!AI44+Feb!AI44+Mar!AI44+Abr!AI44+May!AI44+Jun!AI44+Jul!AI44+Ago!AI44+Set!AI44),IF(Config!$C$6=10,SUM(+Ene!AI44+Feb!AI44+Mar!AI44+Abr!AI44+May!AI44+Jun!AI44+Jul!AI44+Ago!AI44+Set!AI44+Oct!AI44),IF(Config!$C$6=11,SUM(+Ene!AI44+Feb!AI44+Mar!AI44+Abr!AI44+May!AI44+Jun!AI44+Jul!AI44+Ago!AI44+Set!AI44+Oct!AI44+Nov!AI44),IF(Config!$C$6=12,SUM(+Ene!AI44+Feb!AI44+Mar!AI44+Abr!AI44+May!AI44+Jun!AI44+Jul!AI44+Ago!AI44+Set!AI44+Oct!AI44+Nov!AI44+Dic!AI44)))))))))))))</f>
        <v>0</v>
      </c>
      <c r="AJ44" s="356">
        <f>IF(Config!$C$6=1,SUM(+Ene!AJ44),IF(Config!$C$6=2,SUM(+Ene!AJ44+Feb!AJ44),IF(Config!$C$6=3,SUM(+Ene!AJ44+Feb!AJ44+Mar!AJ44),IF(Config!$C$6=4,SUM(+Ene!AJ44+Feb!AJ44+Mar!AJ44+Abr!AJ44),IF(Config!$C$6=5,SUM(Ene!AJ44+Feb!AJ44+Mar!AJ44+Abr!AJ44+May!AJ44),IF(Config!$C$6=6,SUM(+Ene!AJ44+Feb!AJ44+Mar!AJ44+Abr!AJ44+May!AJ44+Jun!AJ44),IF(Config!$C$6=7,SUM(Ene!AJ44+Feb!AJ44+Mar!AJ44+Abr!AJ44+May!AJ44+Jun!AJ44+Jul!AJ44),IF(Config!$C$6=8,SUM(+Ene!AJ44+Feb!AJ44+Mar!AJ44+Abr!AJ44+May!AJ44+Jun!AJ44+Jul!AJ44+Ago!AJ44),IF(Config!$C$6=9,SUM(+Ene!AJ44+Feb!AJ44+Mar!AJ44+Abr!AJ44+May!AJ44+Jun!AJ44+Jul!AJ44+Ago!AJ44+Set!AJ44),IF(Config!$C$6=10,SUM(+Ene!AJ44+Feb!AJ44+Mar!AJ44+Abr!AJ44+May!AJ44+Jun!AJ44+Jul!AJ44+Ago!AJ44+Set!AJ44+Oct!AJ44),IF(Config!$C$6=11,SUM(+Ene!AJ44+Feb!AJ44+Mar!AJ44+Abr!AJ44+May!AJ44+Jun!AJ44+Jul!AJ44+Ago!AJ44+Set!AJ44+Oct!AJ44+Nov!AJ44),IF(Config!$C$6=12,SUM(+Ene!AJ44+Feb!AJ44+Mar!AJ44+Abr!AJ44+May!AJ44+Jun!AJ44+Jul!AJ44+Ago!AJ44+Set!AJ44+Oct!AJ44+Nov!AJ44+Dic!AJ44)))))))))))))</f>
        <v>0</v>
      </c>
      <c r="AK44" s="356">
        <f>IF(Config!$C$6=1,SUM(+Ene!AK44),IF(Config!$C$6=2,SUM(+Ene!AK44+Feb!AK44),IF(Config!$C$6=3,SUM(+Ene!AK44+Feb!AK44+Mar!AK44),IF(Config!$C$6=4,SUM(+Ene!AK44+Feb!AK44+Mar!AK44+Abr!AK44),IF(Config!$C$6=5,SUM(Ene!AK44+Feb!AK44+Mar!AK44+Abr!AK44+May!AK44),IF(Config!$C$6=6,SUM(+Ene!AK44+Feb!AK44+Mar!AK44+Abr!AK44+May!AK44+Jun!AK44),IF(Config!$C$6=7,SUM(Ene!AK44+Feb!AK44+Mar!AK44+Abr!AK44+May!AK44+Jun!AK44+Jul!AK44),IF(Config!$C$6=8,SUM(+Ene!AK44+Feb!AK44+Mar!AK44+Abr!AK44+May!AK44+Jun!AK44+Jul!AK44+Ago!AK44),IF(Config!$C$6=9,SUM(+Ene!AK44+Feb!AK44+Mar!AK44+Abr!AK44+May!AK44+Jun!AK44+Jul!AK44+Ago!AK44+Set!AK44),IF(Config!$C$6=10,SUM(+Ene!AK44+Feb!AK44+Mar!AK44+Abr!AK44+May!AK44+Jun!AK44+Jul!AK44+Ago!AK44+Set!AK44+Oct!AK44),IF(Config!$C$6=11,SUM(+Ene!AK44+Feb!AK44+Mar!AK44+Abr!AK44+May!AK44+Jun!AK44+Jul!AK44+Ago!AK44+Set!AK44+Oct!AK44+Nov!AK44),IF(Config!$C$6=12,SUM(+Ene!AK44+Feb!AK44+Mar!AK44+Abr!AK44+May!AK44+Jun!AK44+Jul!AK44+Ago!AK44+Set!AK44+Oct!AK44+Nov!AK44+Dic!AK44)))))))))))))</f>
        <v>0</v>
      </c>
      <c r="AL44" s="356">
        <f>IF(Config!$C$6=1,SUM(+Ene!AL44),IF(Config!$C$6=2,SUM(+Ene!AL44+Feb!AL44),IF(Config!$C$6=3,SUM(+Ene!AL44+Feb!AL44+Mar!AL44),IF(Config!$C$6=4,SUM(+Ene!AL44+Feb!AL44+Mar!AL44+Abr!AL44),IF(Config!$C$6=5,SUM(Ene!AL44+Feb!AL44+Mar!AL44+Abr!AL44+May!AL44),IF(Config!$C$6=6,SUM(+Ene!AL44+Feb!AL44+Mar!AL44+Abr!AL44+May!AL44+Jun!AL44),IF(Config!$C$6=7,SUM(Ene!AL44+Feb!AL44+Mar!AL44+Abr!AL44+May!AL44+Jun!AL44+Jul!AL44),IF(Config!$C$6=8,SUM(+Ene!AL44+Feb!AL44+Mar!AL44+Abr!AL44+May!AL44+Jun!AL44+Jul!AL44+Ago!AL44),IF(Config!$C$6=9,SUM(+Ene!AL44+Feb!AL44+Mar!AL44+Abr!AL44+May!AL44+Jun!AL44+Jul!AL44+Ago!AL44+Set!AL44),IF(Config!$C$6=10,SUM(+Ene!AL44+Feb!AL44+Mar!AL44+Abr!AL44+May!AL44+Jun!AL44+Jul!AL44+Ago!AL44+Set!AL44+Oct!AL44),IF(Config!$C$6=11,SUM(+Ene!AL44+Feb!AL44+Mar!AL44+Abr!AL44+May!AL44+Jun!AL44+Jul!AL44+Ago!AL44+Set!AL44+Oct!AL44+Nov!AL44),IF(Config!$C$6=12,SUM(+Ene!AL44+Feb!AL44+Mar!AL44+Abr!AL44+May!AL44+Jun!AL44+Jul!AL44+Ago!AL44+Set!AL44+Oct!AL44+Nov!AL44+Dic!AL44)))))))))))))</f>
        <v>0</v>
      </c>
      <c r="AM44" s="356">
        <f>IF(Config!$C$6=1,SUM(+Ene!AM44),IF(Config!$C$6=2,SUM(+Ene!AM44+Feb!AM44),IF(Config!$C$6=3,SUM(+Ene!AM44+Feb!AM44+Mar!AM44),IF(Config!$C$6=4,SUM(+Ene!AM44+Feb!AM44+Mar!AM44+Abr!AM44),IF(Config!$C$6=5,SUM(Ene!AM44+Feb!AM44+Mar!AM44+Abr!AM44+May!AM44),IF(Config!$C$6=6,SUM(+Ene!AM44+Feb!AM44+Mar!AM44+Abr!AM44+May!AM44+Jun!AM44),IF(Config!$C$6=7,SUM(Ene!AM44+Feb!AM44+Mar!AM44+Abr!AM44+May!AM44+Jun!AM44+Jul!AM44),IF(Config!$C$6=8,SUM(+Ene!AM44+Feb!AM44+Mar!AM44+Abr!AM44+May!AM44+Jun!AM44+Jul!AM44+Ago!AM44),IF(Config!$C$6=9,SUM(+Ene!AM44+Feb!AM44+Mar!AM44+Abr!AM44+May!AM44+Jun!AM44+Jul!AM44+Ago!AM44+Set!AM44),IF(Config!$C$6=10,SUM(+Ene!AM44+Feb!AM44+Mar!AM44+Abr!AM44+May!AM44+Jun!AM44+Jul!AM44+Ago!AM44+Set!AM44+Oct!AM44),IF(Config!$C$6=11,SUM(+Ene!AM44+Feb!AM44+Mar!AM44+Abr!AM44+May!AM44+Jun!AM44+Jul!AM44+Ago!AM44+Set!AM44+Oct!AM44+Nov!AM44),IF(Config!$C$6=12,SUM(+Ene!AM44+Feb!AM44+Mar!AM44+Abr!AM44+May!AM44+Jun!AM44+Jul!AM44+Ago!AM44+Set!AM44+Oct!AM44+Nov!AM44+Dic!AM44)))))))))))))</f>
        <v>0</v>
      </c>
      <c r="AN44" s="356">
        <f>IF(Config!$C$6=1,SUM(+Ene!AN44),IF(Config!$C$6=2,SUM(+Ene!AN44+Feb!AN44),IF(Config!$C$6=3,SUM(+Ene!AN44+Feb!AN44+Mar!AN44),IF(Config!$C$6=4,SUM(+Ene!AN44+Feb!AN44+Mar!AN44+Abr!AN44),IF(Config!$C$6=5,SUM(Ene!AN44+Feb!AN44+Mar!AN44+Abr!AN44+May!AN44),IF(Config!$C$6=6,SUM(+Ene!AN44+Feb!AN44+Mar!AN44+Abr!AN44+May!AN44+Jun!AN44),IF(Config!$C$6=7,SUM(Ene!AN44+Feb!AN44+Mar!AN44+Abr!AN44+May!AN44+Jun!AN44+Jul!AN44),IF(Config!$C$6=8,SUM(+Ene!AN44+Feb!AN44+Mar!AN44+Abr!AN44+May!AN44+Jun!AN44+Jul!AN44+Ago!AN44),IF(Config!$C$6=9,SUM(+Ene!AN44+Feb!AN44+Mar!AN44+Abr!AN44+May!AN44+Jun!AN44+Jul!AN44+Ago!AN44+Set!AN44),IF(Config!$C$6=10,SUM(+Ene!AN44+Feb!AN44+Mar!AN44+Abr!AN44+May!AN44+Jun!AN44+Jul!AN44+Ago!AN44+Set!AN44+Oct!AN44),IF(Config!$C$6=11,SUM(+Ene!AN44+Feb!AN44+Mar!AN44+Abr!AN44+May!AN44+Jun!AN44+Jul!AN44+Ago!AN44+Set!AN44+Oct!AN44+Nov!AN44),IF(Config!$C$6=12,SUM(+Ene!AN44+Feb!AN44+Mar!AN44+Abr!AN44+May!AN44+Jun!AN44+Jul!AN44+Ago!AN44+Set!AN44+Oct!AN44+Nov!AN44+Dic!AN44)))))))))))))</f>
        <v>0</v>
      </c>
      <c r="AO44" s="356">
        <f>IF(Config!$C$6=1,SUM(+Ene!AO44),IF(Config!$C$6=2,SUM(+Ene!AO44+Feb!AO44),IF(Config!$C$6=3,SUM(+Ene!AO44+Feb!AO44+Mar!AO44),IF(Config!$C$6=4,SUM(+Ene!AO44+Feb!AO44+Mar!AO44+Abr!AO44),IF(Config!$C$6=5,SUM(Ene!AO44+Feb!AO44+Mar!AO44+Abr!AO44+May!AO44),IF(Config!$C$6=6,SUM(+Ene!AO44+Feb!AO44+Mar!AO44+Abr!AO44+May!AO44+Jun!AO44),IF(Config!$C$6=7,SUM(Ene!AO44+Feb!AO44+Mar!AO44+Abr!AO44+May!AO44+Jun!AO44+Jul!AO44),IF(Config!$C$6=8,SUM(+Ene!AO44+Feb!AO44+Mar!AO44+Abr!AO44+May!AO44+Jun!AO44+Jul!AO44+Ago!AO44),IF(Config!$C$6=9,SUM(+Ene!AO44+Feb!AO44+Mar!AO44+Abr!AO44+May!AO44+Jun!AO44+Jul!AO44+Ago!AO44+Set!AO44),IF(Config!$C$6=10,SUM(+Ene!AO44+Feb!AO44+Mar!AO44+Abr!AO44+May!AO44+Jun!AO44+Jul!AO44+Ago!AO44+Set!AO44+Oct!AO44),IF(Config!$C$6=11,SUM(+Ene!AO44+Feb!AO44+Mar!AO44+Abr!AO44+May!AO44+Jun!AO44+Jul!AO44+Ago!AO44+Set!AO44+Oct!AO44+Nov!AO44),IF(Config!$C$6=12,SUM(+Ene!AO44+Feb!AO44+Mar!AO44+Abr!AO44+May!AO44+Jun!AO44+Jul!AO44+Ago!AO44+Set!AO44+Oct!AO44+Nov!AO44+Dic!AO44)))))))))))))</f>
        <v>0</v>
      </c>
      <c r="AP44" s="356">
        <f>IF(Config!$C$6=1,SUM(+Ene!AP44),IF(Config!$C$6=2,SUM(+Ene!AP44+Feb!AP44),IF(Config!$C$6=3,SUM(+Ene!AP44+Feb!AP44+Mar!AP44),IF(Config!$C$6=4,SUM(+Ene!AP44+Feb!AP44+Mar!AP44+Abr!AP44),IF(Config!$C$6=5,SUM(Ene!AP44+Feb!AP44+Mar!AP44+Abr!AP44+May!AP44),IF(Config!$C$6=6,SUM(+Ene!AP44+Feb!AP44+Mar!AP44+Abr!AP44+May!AP44+Jun!AP44),IF(Config!$C$6=7,SUM(Ene!AP44+Feb!AP44+Mar!AP44+Abr!AP44+May!AP44+Jun!AP44+Jul!AP44),IF(Config!$C$6=8,SUM(+Ene!AP44+Feb!AP44+Mar!AP44+Abr!AP44+May!AP44+Jun!AP44+Jul!AP44+Ago!AP44),IF(Config!$C$6=9,SUM(+Ene!AP44+Feb!AP44+Mar!AP44+Abr!AP44+May!AP44+Jun!AP44+Jul!AP44+Ago!AP44+Set!AP44),IF(Config!$C$6=10,SUM(+Ene!AP44+Feb!AP44+Mar!AP44+Abr!AP44+May!AP44+Jun!AP44+Jul!AP44+Ago!AP44+Set!AP44+Oct!AP44),IF(Config!$C$6=11,SUM(+Ene!AP44+Feb!AP44+Mar!AP44+Abr!AP44+May!AP44+Jun!AP44+Jul!AP44+Ago!AP44+Set!AP44+Oct!AP44+Nov!AP44),IF(Config!$C$6=12,SUM(+Ene!AP44+Feb!AP44+Mar!AP44+Abr!AP44+May!AP44+Jun!AP44+Jul!AP44+Ago!AP44+Set!AP44+Oct!AP44+Nov!AP44+Dic!AP44)))))))))))))</f>
        <v>0</v>
      </c>
      <c r="AQ44" s="356">
        <f>IF(Config!$C$6=1,SUM(+Ene!AQ44),IF(Config!$C$6=2,SUM(+Ene!AQ44+Feb!AQ44),IF(Config!$C$6=3,SUM(+Ene!AQ44+Feb!AQ44+Mar!AQ44),IF(Config!$C$6=4,SUM(+Ene!AQ44+Feb!AQ44+Mar!AQ44+Abr!AQ44),IF(Config!$C$6=5,SUM(Ene!AQ44+Feb!AQ44+Mar!AQ44+Abr!AQ44+May!AQ44),IF(Config!$C$6=6,SUM(+Ene!AQ44+Feb!AQ44+Mar!AQ44+Abr!AQ44+May!AQ44+Jun!AQ44),IF(Config!$C$6=7,SUM(Ene!AQ44+Feb!AQ44+Mar!AQ44+Abr!AQ44+May!AQ44+Jun!AQ44+Jul!AQ44),IF(Config!$C$6=8,SUM(+Ene!AQ44+Feb!AQ44+Mar!AQ44+Abr!AQ44+May!AQ44+Jun!AQ44+Jul!AQ44+Ago!AQ44),IF(Config!$C$6=9,SUM(+Ene!AQ44+Feb!AQ44+Mar!AQ44+Abr!AQ44+May!AQ44+Jun!AQ44+Jul!AQ44+Ago!AQ44+Set!AQ44),IF(Config!$C$6=10,SUM(+Ene!AQ44+Feb!AQ44+Mar!AQ44+Abr!AQ44+May!AQ44+Jun!AQ44+Jul!AQ44+Ago!AQ44+Set!AQ44+Oct!AQ44),IF(Config!$C$6=11,SUM(+Ene!AQ44+Feb!AQ44+Mar!AQ44+Abr!AQ44+May!AQ44+Jun!AQ44+Jul!AQ44+Ago!AQ44+Set!AQ44+Oct!AQ44+Nov!AQ44),IF(Config!$C$6=12,SUM(+Ene!AQ44+Feb!AQ44+Mar!AQ44+Abr!AQ44+May!AQ44+Jun!AQ44+Jul!AQ44+Ago!AQ44+Set!AQ44+Oct!AQ44+Nov!AQ44+Dic!AQ44)))))))))))))</f>
        <v>0</v>
      </c>
      <c r="AR44" s="356">
        <f>IF(Config!$C$6=1,SUM(+Ene!AR44),IF(Config!$C$6=2,SUM(+Ene!AR44+Feb!AR44),IF(Config!$C$6=3,SUM(+Ene!AR44+Feb!AR44+Mar!AR44),IF(Config!$C$6=4,SUM(+Ene!AR44+Feb!AR44+Mar!AR44+Abr!AR44),IF(Config!$C$6=5,SUM(Ene!AR44+Feb!AR44+Mar!AR44+Abr!AR44+May!AR44),IF(Config!$C$6=6,SUM(+Ene!AR44+Feb!AR44+Mar!AR44+Abr!AR44+May!AR44+Jun!AR44),IF(Config!$C$6=7,SUM(Ene!AR44+Feb!AR44+Mar!AR44+Abr!AR44+May!AR44+Jun!AR44+Jul!AR44),IF(Config!$C$6=8,SUM(+Ene!AR44+Feb!AR44+Mar!AR44+Abr!AR44+May!AR44+Jun!AR44+Jul!AR44+Ago!AR44),IF(Config!$C$6=9,SUM(+Ene!AR44+Feb!AR44+Mar!AR44+Abr!AR44+May!AR44+Jun!AR44+Jul!AR44+Ago!AR44+Set!AR44),IF(Config!$C$6=10,SUM(+Ene!AR44+Feb!AR44+Mar!AR44+Abr!AR44+May!AR44+Jun!AR44+Jul!AR44+Ago!AR44+Set!AR44+Oct!AR44),IF(Config!$C$6=11,SUM(+Ene!AR44+Feb!AR44+Mar!AR44+Abr!AR44+May!AR44+Jun!AR44+Jul!AR44+Ago!AR44+Set!AR44+Oct!AR44+Nov!AR44),IF(Config!$C$6=12,SUM(+Ene!AR44+Feb!AR44+Mar!AR44+Abr!AR44+May!AR44+Jun!AR44+Jul!AR44+Ago!AR44+Set!AR44+Oct!AR44+Nov!AR44+Dic!AR44)))))))))))))</f>
        <v>0</v>
      </c>
      <c r="AS44" s="356">
        <f>IF(Config!$C$6=1,SUM(+Ene!AS44),IF(Config!$C$6=2,SUM(+Ene!AS44+Feb!AS44),IF(Config!$C$6=3,SUM(+Ene!AS44+Feb!AS44+Mar!AS44),IF(Config!$C$6=4,SUM(+Ene!AS44+Feb!AS44+Mar!AS44+Abr!AS44),IF(Config!$C$6=5,SUM(Ene!AS44+Feb!AS44+Mar!AS44+Abr!AS44+May!AS44),IF(Config!$C$6=6,SUM(+Ene!AS44+Feb!AS44+Mar!AS44+Abr!AS44+May!AS44+Jun!AS44),IF(Config!$C$6=7,SUM(Ene!AS44+Feb!AS44+Mar!AS44+Abr!AS44+May!AS44+Jun!AS44+Jul!AS44),IF(Config!$C$6=8,SUM(+Ene!AS44+Feb!AS44+Mar!AS44+Abr!AS44+May!AS44+Jun!AS44+Jul!AS44+Ago!AS44),IF(Config!$C$6=9,SUM(+Ene!AS44+Feb!AS44+Mar!AS44+Abr!AS44+May!AS44+Jun!AS44+Jul!AS44+Ago!AS44+Set!AS44),IF(Config!$C$6=10,SUM(+Ene!AS44+Feb!AS44+Mar!AS44+Abr!AS44+May!AS44+Jun!AS44+Jul!AS44+Ago!AS44+Set!AS44+Oct!AS44),IF(Config!$C$6=11,SUM(+Ene!AS44+Feb!AS44+Mar!AS44+Abr!AS44+May!AS44+Jun!AS44+Jul!AS44+Ago!AS44+Set!AS44+Oct!AS44+Nov!AS44),IF(Config!$C$6=12,SUM(+Ene!AS44+Feb!AS44+Mar!AS44+Abr!AS44+May!AS44+Jun!AS44+Jul!AS44+Ago!AS44+Set!AS44+Oct!AS44+Nov!AS44+Dic!AS44)))))))))))))</f>
        <v>0</v>
      </c>
      <c r="AT44" s="356">
        <f>IF(Config!$C$6=1,SUM(+Ene!AT44),IF(Config!$C$6=2,SUM(+Ene!AT44+Feb!AT44),IF(Config!$C$6=3,SUM(+Ene!AT44+Feb!AT44+Mar!AT44),IF(Config!$C$6=4,SUM(+Ene!AT44+Feb!AT44+Mar!AT44+Abr!AT44),IF(Config!$C$6=5,SUM(Ene!AT44+Feb!AT44+Mar!AT44+Abr!AT44+May!AT44),IF(Config!$C$6=6,SUM(+Ene!AT44+Feb!AT44+Mar!AT44+Abr!AT44+May!AT44+Jun!AT44),IF(Config!$C$6=7,SUM(Ene!AT44+Feb!AT44+Mar!AT44+Abr!AT44+May!AT44+Jun!AT44+Jul!AT44),IF(Config!$C$6=8,SUM(+Ene!AT44+Feb!AT44+Mar!AT44+Abr!AT44+May!AT44+Jun!AT44+Jul!AT44+Ago!AT44),IF(Config!$C$6=9,SUM(+Ene!AT44+Feb!AT44+Mar!AT44+Abr!AT44+May!AT44+Jun!AT44+Jul!AT44+Ago!AT44+Set!AT44),IF(Config!$C$6=10,SUM(+Ene!AT44+Feb!AT44+Mar!AT44+Abr!AT44+May!AT44+Jun!AT44+Jul!AT44+Ago!AT44+Set!AT44+Oct!AT44),IF(Config!$C$6=11,SUM(+Ene!AT44+Feb!AT44+Mar!AT44+Abr!AT44+May!AT44+Jun!AT44+Jul!AT44+Ago!AT44+Set!AT44+Oct!AT44+Nov!AT44),IF(Config!$C$6=12,SUM(+Ene!AT44+Feb!AT44+Mar!AT44+Abr!AT44+May!AT44+Jun!AT44+Jul!AT44+Ago!AT44+Set!AT44+Oct!AT44+Nov!AT44+Dic!AT44)))))))))))))</f>
        <v>0</v>
      </c>
      <c r="AU44" s="367">
        <f t="shared" si="8"/>
        <v>0</v>
      </c>
      <c r="AV44" s="37">
        <f t="shared" si="9"/>
        <v>0</v>
      </c>
      <c r="AW44" s="37">
        <f t="shared" si="10"/>
        <v>0</v>
      </c>
      <c r="AX44" s="37">
        <f t="shared" si="11"/>
        <v>0</v>
      </c>
      <c r="AY44" s="37">
        <f t="shared" si="12"/>
        <v>0</v>
      </c>
      <c r="AZ44" s="37">
        <f t="shared" si="13"/>
        <v>0</v>
      </c>
      <c r="BA44" s="37">
        <f t="shared" si="14"/>
        <v>0</v>
      </c>
      <c r="BB44" s="37">
        <f t="shared" si="15"/>
        <v>0</v>
      </c>
      <c r="BC44" s="37">
        <f t="shared" si="16"/>
        <v>0</v>
      </c>
      <c r="BD44" s="38">
        <f t="shared" si="17"/>
        <v>0</v>
      </c>
      <c r="BE44" s="37">
        <f t="shared" si="18"/>
        <v>0</v>
      </c>
      <c r="BF44" s="54">
        <f t="shared" si="6"/>
        <v>0</v>
      </c>
      <c r="BG44" t="str">
        <f t="shared" si="7"/>
        <v>OK</v>
      </c>
    </row>
    <row r="45" spans="1:59" ht="30" x14ac:dyDescent="0.25">
      <c r="A45" s="352">
        <v>42</v>
      </c>
      <c r="B45" s="355" t="s">
        <v>649</v>
      </c>
      <c r="C45" s="361" t="s">
        <v>735</v>
      </c>
      <c r="D45" s="356">
        <f>IF(Config!$C$6=1,SUM(+Ene!D45),IF(Config!$C$6=2,SUM(+Ene!D45+Feb!D45),IF(Config!$C$6=3,SUM(+Ene!D45+Feb!D45+Mar!D45),IF(Config!$C$6=4,SUM(+Ene!D45+Feb!D45+Mar!D45+Abr!D45),IF(Config!$C$6=5,SUM(Ene!D45+Feb!D45+Mar!D45+Abr!D45+May!D45),IF(Config!$C$6=6,SUM(+Ene!D45+Feb!D45+Mar!D45+Abr!D45+May!D45+Jun!D45),IF(Config!$C$6=7,SUM(Ene!D45+Feb!D45+Mar!D45+Abr!D45+May!D45+Jun!D45+Jul!D45),IF(Config!$C$6=8,SUM(+Ene!D45+Feb!D45+Mar!D45+Abr!D45+May!D45+Jun!D45+Jul!D45+Ago!D45),IF(Config!$C$6=9,SUM(+Ene!D45+Feb!D45+Mar!D45+Abr!D45+May!D45+Jun!D45+Jul!D45+Ago!D45+Set!D45),IF(Config!$C$6=10,SUM(+Ene!D45+Feb!D45+Mar!D45+Abr!D45+May!D45+Jun!D45+Jul!D45+Ago!D45+Set!D45+Oct!D45),IF(Config!$C$6=11,SUM(+Ene!D45+Feb!D45+Mar!D45+Abr!D45+May!D45+Jun!D45+Jul!D45+Ago!D45+Set!D45+Oct!D45+Nov!D45),IF(Config!$C$6=12,SUM(+Ene!D45+Feb!D45+Mar!D45+Abr!D45+May!D45+Jun!D45+Jul!D45+Ago!D45+Set!D45+Oct!D45+Nov!D45+Dic!D45)))))))))))))</f>
        <v>0</v>
      </c>
      <c r="E45" s="356">
        <f>IF(Config!$C$6=1,SUM(+Ene!E45),IF(Config!$C$6=2,SUM(+Ene!E45+Feb!E45),IF(Config!$C$6=3,SUM(+Ene!E45+Feb!E45+Mar!E45),IF(Config!$C$6=4,SUM(+Ene!E45+Feb!E45+Mar!E45+Abr!E45),IF(Config!$C$6=5,SUM(Ene!E45+Feb!E45+Mar!E45+Abr!E45+May!E45),IF(Config!$C$6=6,SUM(+Ene!E45+Feb!E45+Mar!E45+Abr!E45+May!E45+Jun!E45),IF(Config!$C$6=7,SUM(Ene!E45+Feb!E45+Mar!E45+Abr!E45+May!E45+Jun!E45+Jul!E45),IF(Config!$C$6=8,SUM(+Ene!E45+Feb!E45+Mar!E45+Abr!E45+May!E45+Jun!E45+Jul!E45+Ago!E45),IF(Config!$C$6=9,SUM(+Ene!E45+Feb!E45+Mar!E45+Abr!E45+May!E45+Jun!E45+Jul!E45+Ago!E45+Set!E45),IF(Config!$C$6=10,SUM(+Ene!E45+Feb!E45+Mar!E45+Abr!E45+May!E45+Jun!E45+Jul!E45+Ago!E45+Set!E45+Oct!E45),IF(Config!$C$6=11,SUM(+Ene!E45+Feb!E45+Mar!E45+Abr!E45+May!E45+Jun!E45+Jul!E45+Ago!E45+Set!E45+Oct!E45+Nov!E45),IF(Config!$C$6=12,SUM(+Ene!E45+Feb!E45+Mar!E45+Abr!E45+May!E45+Jun!E45+Jul!E45+Ago!E45+Set!E45+Oct!E45+Nov!E45+Dic!E45)))))))))))))</f>
        <v>0</v>
      </c>
      <c r="F45" s="356">
        <f>IF(Config!$C$6=1,SUM(+Ene!F45),IF(Config!$C$6=2,SUM(+Ene!F45+Feb!F45),IF(Config!$C$6=3,SUM(+Ene!F45+Feb!F45+Mar!F45),IF(Config!$C$6=4,SUM(+Ene!F45+Feb!F45+Mar!F45+Abr!F45),IF(Config!$C$6=5,SUM(Ene!F45+Feb!F45+Mar!F45+Abr!F45+May!F45),IF(Config!$C$6=6,SUM(+Ene!F45+Feb!F45+Mar!F45+Abr!F45+May!F45+Jun!F45),IF(Config!$C$6=7,SUM(Ene!F45+Feb!F45+Mar!F45+Abr!F45+May!F45+Jun!F45+Jul!F45),IF(Config!$C$6=8,SUM(+Ene!F45+Feb!F45+Mar!F45+Abr!F45+May!F45+Jun!F45+Jul!F45+Ago!F45),IF(Config!$C$6=9,SUM(+Ene!F45+Feb!F45+Mar!F45+Abr!F45+May!F45+Jun!F45+Jul!F45+Ago!F45+Set!F45),IF(Config!$C$6=10,SUM(+Ene!F45+Feb!F45+Mar!F45+Abr!F45+May!F45+Jun!F45+Jul!F45+Ago!F45+Set!F45+Oct!F45),IF(Config!$C$6=11,SUM(+Ene!F45+Feb!F45+Mar!F45+Abr!F45+May!F45+Jun!F45+Jul!F45+Ago!F45+Set!F45+Oct!F45+Nov!F45),IF(Config!$C$6=12,SUM(+Ene!F45+Feb!F45+Mar!F45+Abr!F45+May!F45+Jun!F45+Jul!F45+Ago!F45+Set!F45+Oct!F45+Nov!F45+Dic!F45)))))))))))))</f>
        <v>0</v>
      </c>
      <c r="G45" s="356">
        <f>IF(Config!$C$6=1,SUM(+Ene!G45),IF(Config!$C$6=2,SUM(+Ene!G45+Feb!G45),IF(Config!$C$6=3,SUM(+Ene!G45+Feb!G45+Mar!G45),IF(Config!$C$6=4,SUM(+Ene!G45+Feb!G45+Mar!G45+Abr!G45),IF(Config!$C$6=5,SUM(Ene!G45+Feb!G45+Mar!G45+Abr!G45+May!G45),IF(Config!$C$6=6,SUM(+Ene!G45+Feb!G45+Mar!G45+Abr!G45+May!G45+Jun!G45),IF(Config!$C$6=7,SUM(Ene!G45+Feb!G45+Mar!G45+Abr!G45+May!G45+Jun!G45+Jul!G45),IF(Config!$C$6=8,SUM(+Ene!G45+Feb!G45+Mar!G45+Abr!G45+May!G45+Jun!G45+Jul!G45+Ago!G45),IF(Config!$C$6=9,SUM(+Ene!G45+Feb!G45+Mar!G45+Abr!G45+May!G45+Jun!G45+Jul!G45+Ago!G45+Set!G45),IF(Config!$C$6=10,SUM(+Ene!G45+Feb!G45+Mar!G45+Abr!G45+May!G45+Jun!G45+Jul!G45+Ago!G45+Set!G45+Oct!G45),IF(Config!$C$6=11,SUM(+Ene!G45+Feb!G45+Mar!G45+Abr!G45+May!G45+Jun!G45+Jul!G45+Ago!G45+Set!G45+Oct!G45+Nov!G45),IF(Config!$C$6=12,SUM(+Ene!G45+Feb!G45+Mar!G45+Abr!G45+May!G45+Jun!G45+Jul!G45+Ago!G45+Set!G45+Oct!G45+Nov!G45+Dic!G45)))))))))))))</f>
        <v>0</v>
      </c>
      <c r="H45" s="356">
        <f>IF(Config!$C$6=1,SUM(+Ene!H45),IF(Config!$C$6=2,SUM(+Ene!H45+Feb!H45),IF(Config!$C$6=3,SUM(+Ene!H45+Feb!H45+Mar!H45),IF(Config!$C$6=4,SUM(+Ene!H45+Feb!H45+Mar!H45+Abr!H45),IF(Config!$C$6=5,SUM(Ene!H45+Feb!H45+Mar!H45+Abr!H45+May!H45),IF(Config!$C$6=6,SUM(+Ene!H45+Feb!H45+Mar!H45+Abr!H45+May!H45+Jun!H45),IF(Config!$C$6=7,SUM(Ene!H45+Feb!H45+Mar!H45+Abr!H45+May!H45+Jun!H45+Jul!H45),IF(Config!$C$6=8,SUM(+Ene!H45+Feb!H45+Mar!H45+Abr!H45+May!H45+Jun!H45+Jul!H45+Ago!H45),IF(Config!$C$6=9,SUM(+Ene!H45+Feb!H45+Mar!H45+Abr!H45+May!H45+Jun!H45+Jul!H45+Ago!H45+Set!H45),IF(Config!$C$6=10,SUM(+Ene!H45+Feb!H45+Mar!H45+Abr!H45+May!H45+Jun!H45+Jul!H45+Ago!H45+Set!H45+Oct!H45),IF(Config!$C$6=11,SUM(+Ene!H45+Feb!H45+Mar!H45+Abr!H45+May!H45+Jun!H45+Jul!H45+Ago!H45+Set!H45+Oct!H45+Nov!H45),IF(Config!$C$6=12,SUM(+Ene!H45+Feb!H45+Mar!H45+Abr!H45+May!H45+Jun!H45+Jul!H45+Ago!H45+Set!H45+Oct!H45+Nov!H45+Dic!H45)))))))))))))</f>
        <v>0</v>
      </c>
      <c r="I45" s="356">
        <f>IF(Config!$C$6=1,SUM(+Ene!I45),IF(Config!$C$6=2,SUM(+Ene!I45+Feb!I45),IF(Config!$C$6=3,SUM(+Ene!I45+Feb!I45+Mar!I45),IF(Config!$C$6=4,SUM(+Ene!I45+Feb!I45+Mar!I45+Abr!I45),IF(Config!$C$6=5,SUM(Ene!I45+Feb!I45+Mar!I45+Abr!I45+May!I45),IF(Config!$C$6=6,SUM(+Ene!I45+Feb!I45+Mar!I45+Abr!I45+May!I45+Jun!I45),IF(Config!$C$6=7,SUM(Ene!I45+Feb!I45+Mar!I45+Abr!I45+May!I45+Jun!I45+Jul!I45),IF(Config!$C$6=8,SUM(+Ene!I45+Feb!I45+Mar!I45+Abr!I45+May!I45+Jun!I45+Jul!I45+Ago!I45),IF(Config!$C$6=9,SUM(+Ene!I45+Feb!I45+Mar!I45+Abr!I45+May!I45+Jun!I45+Jul!I45+Ago!I45+Set!I45),IF(Config!$C$6=10,SUM(+Ene!I45+Feb!I45+Mar!I45+Abr!I45+May!I45+Jun!I45+Jul!I45+Ago!I45+Set!I45+Oct!I45),IF(Config!$C$6=11,SUM(+Ene!I45+Feb!I45+Mar!I45+Abr!I45+May!I45+Jun!I45+Jul!I45+Ago!I45+Set!I45+Oct!I45+Nov!I45),IF(Config!$C$6=12,SUM(+Ene!I45+Feb!I45+Mar!I45+Abr!I45+May!I45+Jun!I45+Jul!I45+Ago!I45+Set!I45+Oct!I45+Nov!I45+Dic!I45)))))))))))))</f>
        <v>0</v>
      </c>
      <c r="J45" s="356">
        <f>IF(Config!$C$6=1,SUM(+Ene!J45),IF(Config!$C$6=2,SUM(+Ene!J45+Feb!J45),IF(Config!$C$6=3,SUM(+Ene!J45+Feb!J45+Mar!J45),IF(Config!$C$6=4,SUM(+Ene!J45+Feb!J45+Mar!J45+Abr!J45),IF(Config!$C$6=5,SUM(Ene!J45+Feb!J45+Mar!J45+Abr!J45+May!J45),IF(Config!$C$6=6,SUM(+Ene!J45+Feb!J45+Mar!J45+Abr!J45+May!J45+Jun!J45),IF(Config!$C$6=7,SUM(Ene!J45+Feb!J45+Mar!J45+Abr!J45+May!J45+Jun!J45+Jul!J45),IF(Config!$C$6=8,SUM(+Ene!J45+Feb!J45+Mar!J45+Abr!J45+May!J45+Jun!J45+Jul!J45+Ago!J45),IF(Config!$C$6=9,SUM(+Ene!J45+Feb!J45+Mar!J45+Abr!J45+May!J45+Jun!J45+Jul!J45+Ago!J45+Set!J45),IF(Config!$C$6=10,SUM(+Ene!J45+Feb!J45+Mar!J45+Abr!J45+May!J45+Jun!J45+Jul!J45+Ago!J45+Set!J45+Oct!J45),IF(Config!$C$6=11,SUM(+Ene!J45+Feb!J45+Mar!J45+Abr!J45+May!J45+Jun!J45+Jul!J45+Ago!J45+Set!J45+Oct!J45+Nov!J45),IF(Config!$C$6=12,SUM(+Ene!J45+Feb!J45+Mar!J45+Abr!J45+May!J45+Jun!J45+Jul!J45+Ago!J45+Set!J45+Oct!J45+Nov!J45+Dic!J45)))))))))))))</f>
        <v>0</v>
      </c>
      <c r="K45" s="356">
        <f>IF(Config!$C$6=1,SUM(+Ene!K45),IF(Config!$C$6=2,SUM(+Ene!K45+Feb!K45),IF(Config!$C$6=3,SUM(+Ene!K45+Feb!K45+Mar!K45),IF(Config!$C$6=4,SUM(+Ene!K45+Feb!K45+Mar!K45+Abr!K45),IF(Config!$C$6=5,SUM(Ene!K45+Feb!K45+Mar!K45+Abr!K45+May!K45),IF(Config!$C$6=6,SUM(+Ene!K45+Feb!K45+Mar!K45+Abr!K45+May!K45+Jun!K45),IF(Config!$C$6=7,SUM(Ene!K45+Feb!K45+Mar!K45+Abr!K45+May!K45+Jun!K45+Jul!K45),IF(Config!$C$6=8,SUM(+Ene!K45+Feb!K45+Mar!K45+Abr!K45+May!K45+Jun!K45+Jul!K45+Ago!K45),IF(Config!$C$6=9,SUM(+Ene!K45+Feb!K45+Mar!K45+Abr!K45+May!K45+Jun!K45+Jul!K45+Ago!K45+Set!K45),IF(Config!$C$6=10,SUM(+Ene!K45+Feb!K45+Mar!K45+Abr!K45+May!K45+Jun!K45+Jul!K45+Ago!K45+Set!K45+Oct!K45),IF(Config!$C$6=11,SUM(+Ene!K45+Feb!K45+Mar!K45+Abr!K45+May!K45+Jun!K45+Jul!K45+Ago!K45+Set!K45+Oct!K45+Nov!K45),IF(Config!$C$6=12,SUM(+Ene!K45+Feb!K45+Mar!K45+Abr!K45+May!K45+Jun!K45+Jul!K45+Ago!K45+Set!K45+Oct!K45+Nov!K45+Dic!K45)))))))))))))</f>
        <v>0</v>
      </c>
      <c r="L45" s="356">
        <f>IF(Config!$C$6=1,SUM(+Ene!L45),IF(Config!$C$6=2,SUM(+Ene!L45+Feb!L45),IF(Config!$C$6=3,SUM(+Ene!L45+Feb!L45+Mar!L45),IF(Config!$C$6=4,SUM(+Ene!L45+Feb!L45+Mar!L45+Abr!L45),IF(Config!$C$6=5,SUM(Ene!L45+Feb!L45+Mar!L45+Abr!L45+May!L45),IF(Config!$C$6=6,SUM(+Ene!L45+Feb!L45+Mar!L45+Abr!L45+May!L45+Jun!L45),IF(Config!$C$6=7,SUM(Ene!L45+Feb!L45+Mar!L45+Abr!L45+May!L45+Jun!L45+Jul!L45),IF(Config!$C$6=8,SUM(+Ene!L45+Feb!L45+Mar!L45+Abr!L45+May!L45+Jun!L45+Jul!L45+Ago!L45),IF(Config!$C$6=9,SUM(+Ene!L45+Feb!L45+Mar!L45+Abr!L45+May!L45+Jun!L45+Jul!L45+Ago!L45+Set!L45),IF(Config!$C$6=10,SUM(+Ene!L45+Feb!L45+Mar!L45+Abr!L45+May!L45+Jun!L45+Jul!L45+Ago!L45+Set!L45+Oct!L45),IF(Config!$C$6=11,SUM(+Ene!L45+Feb!L45+Mar!L45+Abr!L45+May!L45+Jun!L45+Jul!L45+Ago!L45+Set!L45+Oct!L45+Nov!L45),IF(Config!$C$6=12,SUM(+Ene!L45+Feb!L45+Mar!L45+Abr!L45+May!L45+Jun!L45+Jul!L45+Ago!L45+Set!L45+Oct!L45+Nov!L45+Dic!L45)))))))))))))</f>
        <v>0</v>
      </c>
      <c r="M45" s="356">
        <f>IF(Config!$C$6=1,SUM(+Ene!M45),IF(Config!$C$6=2,SUM(+Ene!M45+Feb!M45),IF(Config!$C$6=3,SUM(+Ene!M45+Feb!M45+Mar!M45),IF(Config!$C$6=4,SUM(+Ene!M45+Feb!M45+Mar!M45+Abr!M45),IF(Config!$C$6=5,SUM(Ene!M45+Feb!M45+Mar!M45+Abr!M45+May!M45),IF(Config!$C$6=6,SUM(+Ene!M45+Feb!M45+Mar!M45+Abr!M45+May!M45+Jun!M45),IF(Config!$C$6=7,SUM(Ene!M45+Feb!M45+Mar!M45+Abr!M45+May!M45+Jun!M45+Jul!M45),IF(Config!$C$6=8,SUM(+Ene!M45+Feb!M45+Mar!M45+Abr!M45+May!M45+Jun!M45+Jul!M45+Ago!M45),IF(Config!$C$6=9,SUM(+Ene!M45+Feb!M45+Mar!M45+Abr!M45+May!M45+Jun!M45+Jul!M45+Ago!M45+Set!M45),IF(Config!$C$6=10,SUM(+Ene!M45+Feb!M45+Mar!M45+Abr!M45+May!M45+Jun!M45+Jul!M45+Ago!M45+Set!M45+Oct!M45),IF(Config!$C$6=11,SUM(+Ene!M45+Feb!M45+Mar!M45+Abr!M45+May!M45+Jun!M45+Jul!M45+Ago!M45+Set!M45+Oct!M45+Nov!M45),IF(Config!$C$6=12,SUM(+Ene!M45+Feb!M45+Mar!M45+Abr!M45+May!M45+Jun!M45+Jul!M45+Ago!M45+Set!M45+Oct!M45+Nov!M45+Dic!M45)))))))))))))</f>
        <v>0</v>
      </c>
      <c r="N45" s="356">
        <f>IF(Config!$C$6=1,SUM(+Ene!N45),IF(Config!$C$6=2,SUM(+Ene!N45+Feb!N45),IF(Config!$C$6=3,SUM(+Ene!N45+Feb!N45+Mar!N45),IF(Config!$C$6=4,SUM(+Ene!N45+Feb!N45+Mar!N45+Abr!N45),IF(Config!$C$6=5,SUM(Ene!N45+Feb!N45+Mar!N45+Abr!N45+May!N45),IF(Config!$C$6=6,SUM(+Ene!N45+Feb!N45+Mar!N45+Abr!N45+May!N45+Jun!N45),IF(Config!$C$6=7,SUM(Ene!N45+Feb!N45+Mar!N45+Abr!N45+May!N45+Jun!N45+Jul!N45),IF(Config!$C$6=8,SUM(+Ene!N45+Feb!N45+Mar!N45+Abr!N45+May!N45+Jun!N45+Jul!N45+Ago!N45),IF(Config!$C$6=9,SUM(+Ene!N45+Feb!N45+Mar!N45+Abr!N45+May!N45+Jun!N45+Jul!N45+Ago!N45+Set!N45),IF(Config!$C$6=10,SUM(+Ene!N45+Feb!N45+Mar!N45+Abr!N45+May!N45+Jun!N45+Jul!N45+Ago!N45+Set!N45+Oct!N45),IF(Config!$C$6=11,SUM(+Ene!N45+Feb!N45+Mar!N45+Abr!N45+May!N45+Jun!N45+Jul!N45+Ago!N45+Set!N45+Oct!N45+Nov!N45),IF(Config!$C$6=12,SUM(+Ene!N45+Feb!N45+Mar!N45+Abr!N45+May!N45+Jun!N45+Jul!N45+Ago!N45+Set!N45+Oct!N45+Nov!N45+Dic!N45)))))))))))))</f>
        <v>0</v>
      </c>
      <c r="O45" s="356">
        <f>IF(Config!$C$6=1,SUM(+Ene!O45),IF(Config!$C$6=2,SUM(+Ene!O45+Feb!O45),IF(Config!$C$6=3,SUM(+Ene!O45+Feb!O45+Mar!O45),IF(Config!$C$6=4,SUM(+Ene!O45+Feb!O45+Mar!O45+Abr!O45),IF(Config!$C$6=5,SUM(Ene!O45+Feb!O45+Mar!O45+Abr!O45+May!O45),IF(Config!$C$6=6,SUM(+Ene!O45+Feb!O45+Mar!O45+Abr!O45+May!O45+Jun!O45),IF(Config!$C$6=7,SUM(Ene!O45+Feb!O45+Mar!O45+Abr!O45+May!O45+Jun!O45+Jul!O45),IF(Config!$C$6=8,SUM(+Ene!O45+Feb!O45+Mar!O45+Abr!O45+May!O45+Jun!O45+Jul!O45+Ago!O45),IF(Config!$C$6=9,SUM(+Ene!O45+Feb!O45+Mar!O45+Abr!O45+May!O45+Jun!O45+Jul!O45+Ago!O45+Set!O45),IF(Config!$C$6=10,SUM(+Ene!O45+Feb!O45+Mar!O45+Abr!O45+May!O45+Jun!O45+Jul!O45+Ago!O45+Set!O45+Oct!O45),IF(Config!$C$6=11,SUM(+Ene!O45+Feb!O45+Mar!O45+Abr!O45+May!O45+Jun!O45+Jul!O45+Ago!O45+Set!O45+Oct!O45+Nov!O45),IF(Config!$C$6=12,SUM(+Ene!O45+Feb!O45+Mar!O45+Abr!O45+May!O45+Jun!O45+Jul!O45+Ago!O45+Set!O45+Oct!O45+Nov!O45+Dic!O45)))))))))))))</f>
        <v>0</v>
      </c>
      <c r="P45" s="356">
        <f>IF(Config!$C$6=1,SUM(+Ene!P45),IF(Config!$C$6=2,SUM(+Ene!P45+Feb!P45),IF(Config!$C$6=3,SUM(+Ene!P45+Feb!P45+Mar!P45),IF(Config!$C$6=4,SUM(+Ene!P45+Feb!P45+Mar!P45+Abr!P45),IF(Config!$C$6=5,SUM(Ene!P45+Feb!P45+Mar!P45+Abr!P45+May!P45),IF(Config!$C$6=6,SUM(+Ene!P45+Feb!P45+Mar!P45+Abr!P45+May!P45+Jun!P45),IF(Config!$C$6=7,SUM(Ene!P45+Feb!P45+Mar!P45+Abr!P45+May!P45+Jun!P45+Jul!P45),IF(Config!$C$6=8,SUM(+Ene!P45+Feb!P45+Mar!P45+Abr!P45+May!P45+Jun!P45+Jul!P45+Ago!P45),IF(Config!$C$6=9,SUM(+Ene!P45+Feb!P45+Mar!P45+Abr!P45+May!P45+Jun!P45+Jul!P45+Ago!P45+Set!P45),IF(Config!$C$6=10,SUM(+Ene!P45+Feb!P45+Mar!P45+Abr!P45+May!P45+Jun!P45+Jul!P45+Ago!P45+Set!P45+Oct!P45),IF(Config!$C$6=11,SUM(+Ene!P45+Feb!P45+Mar!P45+Abr!P45+May!P45+Jun!P45+Jul!P45+Ago!P45+Set!P45+Oct!P45+Nov!P45),IF(Config!$C$6=12,SUM(+Ene!P45+Feb!P45+Mar!P45+Abr!P45+May!P45+Jun!P45+Jul!P45+Ago!P45+Set!P45+Oct!P45+Nov!P45+Dic!P45)))))))))))))</f>
        <v>0</v>
      </c>
      <c r="Q45" s="356">
        <f>IF(Config!$C$6=1,SUM(+Ene!Q45),IF(Config!$C$6=2,SUM(+Ene!Q45+Feb!Q45),IF(Config!$C$6=3,SUM(+Ene!Q45+Feb!Q45+Mar!Q45),IF(Config!$C$6=4,SUM(+Ene!Q45+Feb!Q45+Mar!Q45+Abr!Q45),IF(Config!$C$6=5,SUM(Ene!Q45+Feb!Q45+Mar!Q45+Abr!Q45+May!Q45),IF(Config!$C$6=6,SUM(+Ene!Q45+Feb!Q45+Mar!Q45+Abr!Q45+May!Q45+Jun!Q45),IF(Config!$C$6=7,SUM(Ene!Q45+Feb!Q45+Mar!Q45+Abr!Q45+May!Q45+Jun!Q45+Jul!Q45),IF(Config!$C$6=8,SUM(+Ene!Q45+Feb!Q45+Mar!Q45+Abr!Q45+May!Q45+Jun!Q45+Jul!Q45+Ago!Q45),IF(Config!$C$6=9,SUM(+Ene!Q45+Feb!Q45+Mar!Q45+Abr!Q45+May!Q45+Jun!Q45+Jul!Q45+Ago!Q45+Set!Q45),IF(Config!$C$6=10,SUM(+Ene!Q45+Feb!Q45+Mar!Q45+Abr!Q45+May!Q45+Jun!Q45+Jul!Q45+Ago!Q45+Set!Q45+Oct!Q45),IF(Config!$C$6=11,SUM(+Ene!Q45+Feb!Q45+Mar!Q45+Abr!Q45+May!Q45+Jun!Q45+Jul!Q45+Ago!Q45+Set!Q45+Oct!Q45+Nov!Q45),IF(Config!$C$6=12,SUM(+Ene!Q45+Feb!Q45+Mar!Q45+Abr!Q45+May!Q45+Jun!Q45+Jul!Q45+Ago!Q45+Set!Q45+Oct!Q45+Nov!Q45+Dic!Q45)))))))))))))</f>
        <v>0</v>
      </c>
      <c r="R45" s="356">
        <f>IF(Config!$C$6=1,SUM(+Ene!R45),IF(Config!$C$6=2,SUM(+Ene!R45+Feb!R45),IF(Config!$C$6=3,SUM(+Ene!R45+Feb!R45+Mar!R45),IF(Config!$C$6=4,SUM(+Ene!R45+Feb!R45+Mar!R45+Abr!R45),IF(Config!$C$6=5,SUM(Ene!R45+Feb!R45+Mar!R45+Abr!R45+May!R45),IF(Config!$C$6=6,SUM(+Ene!R45+Feb!R45+Mar!R45+Abr!R45+May!R45+Jun!R45),IF(Config!$C$6=7,SUM(Ene!R45+Feb!R45+Mar!R45+Abr!R45+May!R45+Jun!R45+Jul!R45),IF(Config!$C$6=8,SUM(+Ene!R45+Feb!R45+Mar!R45+Abr!R45+May!R45+Jun!R45+Jul!R45+Ago!R45),IF(Config!$C$6=9,SUM(+Ene!R45+Feb!R45+Mar!R45+Abr!R45+May!R45+Jun!R45+Jul!R45+Ago!R45+Set!R45),IF(Config!$C$6=10,SUM(+Ene!R45+Feb!R45+Mar!R45+Abr!R45+May!R45+Jun!R45+Jul!R45+Ago!R45+Set!R45+Oct!R45),IF(Config!$C$6=11,SUM(+Ene!R45+Feb!R45+Mar!R45+Abr!R45+May!R45+Jun!R45+Jul!R45+Ago!R45+Set!R45+Oct!R45+Nov!R45),IF(Config!$C$6=12,SUM(+Ene!R45+Feb!R45+Mar!R45+Abr!R45+May!R45+Jun!R45+Jul!R45+Ago!R45+Set!R45+Oct!R45+Nov!R45+Dic!R45)))))))))))))</f>
        <v>0</v>
      </c>
      <c r="S45" s="356">
        <f>IF(Config!$C$6=1,SUM(+Ene!S45),IF(Config!$C$6=2,SUM(+Ene!S45+Feb!S45),IF(Config!$C$6=3,SUM(+Ene!S45+Feb!S45+Mar!S45),IF(Config!$C$6=4,SUM(+Ene!S45+Feb!S45+Mar!S45+Abr!S45),IF(Config!$C$6=5,SUM(Ene!S45+Feb!S45+Mar!S45+Abr!S45+May!S45),IF(Config!$C$6=6,SUM(+Ene!S45+Feb!S45+Mar!S45+Abr!S45+May!S45+Jun!S45),IF(Config!$C$6=7,SUM(Ene!S45+Feb!S45+Mar!S45+Abr!S45+May!S45+Jun!S45+Jul!S45),IF(Config!$C$6=8,SUM(+Ene!S45+Feb!S45+Mar!S45+Abr!S45+May!S45+Jun!S45+Jul!S45+Ago!S45),IF(Config!$C$6=9,SUM(+Ene!S45+Feb!S45+Mar!S45+Abr!S45+May!S45+Jun!S45+Jul!S45+Ago!S45+Set!S45),IF(Config!$C$6=10,SUM(+Ene!S45+Feb!S45+Mar!S45+Abr!S45+May!S45+Jun!S45+Jul!S45+Ago!S45+Set!S45+Oct!S45),IF(Config!$C$6=11,SUM(+Ene!S45+Feb!S45+Mar!S45+Abr!S45+May!S45+Jun!S45+Jul!S45+Ago!S45+Set!S45+Oct!S45+Nov!S45),IF(Config!$C$6=12,SUM(+Ene!S45+Feb!S45+Mar!S45+Abr!S45+May!S45+Jun!S45+Jul!S45+Ago!S45+Set!S45+Oct!S45+Nov!S45+Dic!S45)))))))))))))</f>
        <v>0</v>
      </c>
      <c r="T45" s="356">
        <f>IF(Config!$C$6=1,SUM(+Ene!T45),IF(Config!$C$6=2,SUM(+Ene!T45+Feb!T45),IF(Config!$C$6=3,SUM(+Ene!T45+Feb!T45+Mar!T45),IF(Config!$C$6=4,SUM(+Ene!T45+Feb!T45+Mar!T45+Abr!T45),IF(Config!$C$6=5,SUM(Ene!T45+Feb!T45+Mar!T45+Abr!T45+May!T45),IF(Config!$C$6=6,SUM(+Ene!T45+Feb!T45+Mar!T45+Abr!T45+May!T45+Jun!T45),IF(Config!$C$6=7,SUM(Ene!T45+Feb!T45+Mar!T45+Abr!T45+May!T45+Jun!T45+Jul!T45),IF(Config!$C$6=8,SUM(+Ene!T45+Feb!T45+Mar!T45+Abr!T45+May!T45+Jun!T45+Jul!T45+Ago!T45),IF(Config!$C$6=9,SUM(+Ene!T45+Feb!T45+Mar!T45+Abr!T45+May!T45+Jun!T45+Jul!T45+Ago!T45+Set!T45),IF(Config!$C$6=10,SUM(+Ene!T45+Feb!T45+Mar!T45+Abr!T45+May!T45+Jun!T45+Jul!T45+Ago!T45+Set!T45+Oct!T45),IF(Config!$C$6=11,SUM(+Ene!T45+Feb!T45+Mar!T45+Abr!T45+May!T45+Jun!T45+Jul!T45+Ago!T45+Set!T45+Oct!T45+Nov!T45),IF(Config!$C$6=12,SUM(+Ene!T45+Feb!T45+Mar!T45+Abr!T45+May!T45+Jun!T45+Jul!T45+Ago!T45+Set!T45+Oct!T45+Nov!T45+Dic!T45)))))))))))))</f>
        <v>0</v>
      </c>
      <c r="U45" s="356">
        <f>IF(Config!$C$6=1,SUM(+Ene!U45),IF(Config!$C$6=2,SUM(+Ene!U45+Feb!U45),IF(Config!$C$6=3,SUM(+Ene!U45+Feb!U45+Mar!U45),IF(Config!$C$6=4,SUM(+Ene!U45+Feb!U45+Mar!U45+Abr!U45),IF(Config!$C$6=5,SUM(Ene!U45+Feb!U45+Mar!U45+Abr!U45+May!U45),IF(Config!$C$6=6,SUM(+Ene!U45+Feb!U45+Mar!U45+Abr!U45+May!U45+Jun!U45),IF(Config!$C$6=7,SUM(Ene!U45+Feb!U45+Mar!U45+Abr!U45+May!U45+Jun!U45+Jul!U45),IF(Config!$C$6=8,SUM(+Ene!U45+Feb!U45+Mar!U45+Abr!U45+May!U45+Jun!U45+Jul!U45+Ago!U45),IF(Config!$C$6=9,SUM(+Ene!U45+Feb!U45+Mar!U45+Abr!U45+May!U45+Jun!U45+Jul!U45+Ago!U45+Set!U45),IF(Config!$C$6=10,SUM(+Ene!U45+Feb!U45+Mar!U45+Abr!U45+May!U45+Jun!U45+Jul!U45+Ago!U45+Set!U45+Oct!U45),IF(Config!$C$6=11,SUM(+Ene!U45+Feb!U45+Mar!U45+Abr!U45+May!U45+Jun!U45+Jul!U45+Ago!U45+Set!U45+Oct!U45+Nov!U45),IF(Config!$C$6=12,SUM(+Ene!U45+Feb!U45+Mar!U45+Abr!U45+May!U45+Jun!U45+Jul!U45+Ago!U45+Set!U45+Oct!U45+Nov!U45+Dic!U45)))))))))))))</f>
        <v>0</v>
      </c>
      <c r="V45" s="356">
        <f>IF(Config!$C$6=1,SUM(+Ene!V45),IF(Config!$C$6=2,SUM(+Ene!V45+Feb!V45),IF(Config!$C$6=3,SUM(+Ene!V45+Feb!V45+Mar!V45),IF(Config!$C$6=4,SUM(+Ene!V45+Feb!V45+Mar!V45+Abr!V45),IF(Config!$C$6=5,SUM(Ene!V45+Feb!V45+Mar!V45+Abr!V45+May!V45),IF(Config!$C$6=6,SUM(+Ene!V45+Feb!V45+Mar!V45+Abr!V45+May!V45+Jun!V45),IF(Config!$C$6=7,SUM(Ene!V45+Feb!V45+Mar!V45+Abr!V45+May!V45+Jun!V45+Jul!V45),IF(Config!$C$6=8,SUM(+Ene!V45+Feb!V45+Mar!V45+Abr!V45+May!V45+Jun!V45+Jul!V45+Ago!V45),IF(Config!$C$6=9,SUM(+Ene!V45+Feb!V45+Mar!V45+Abr!V45+May!V45+Jun!V45+Jul!V45+Ago!V45+Set!V45),IF(Config!$C$6=10,SUM(+Ene!V45+Feb!V45+Mar!V45+Abr!V45+May!V45+Jun!V45+Jul!V45+Ago!V45+Set!V45+Oct!V45),IF(Config!$C$6=11,SUM(+Ene!V45+Feb!V45+Mar!V45+Abr!V45+May!V45+Jun!V45+Jul!V45+Ago!V45+Set!V45+Oct!V45+Nov!V45),IF(Config!$C$6=12,SUM(+Ene!V45+Feb!V45+Mar!V45+Abr!V45+May!V45+Jun!V45+Jul!V45+Ago!V45+Set!V45+Oct!V45+Nov!V45+Dic!V45)))))))))))))</f>
        <v>0</v>
      </c>
      <c r="W45" s="356">
        <f>IF(Config!$C$6=1,SUM(+Ene!W45),IF(Config!$C$6=2,SUM(+Ene!W45+Feb!W45),IF(Config!$C$6=3,SUM(+Ene!W45+Feb!W45+Mar!W45),IF(Config!$C$6=4,SUM(+Ene!W45+Feb!W45+Mar!W45+Abr!W45),IF(Config!$C$6=5,SUM(Ene!W45+Feb!W45+Mar!W45+Abr!W45+May!W45),IF(Config!$C$6=6,SUM(+Ene!W45+Feb!W45+Mar!W45+Abr!W45+May!W45+Jun!W45),IF(Config!$C$6=7,SUM(Ene!W45+Feb!W45+Mar!W45+Abr!W45+May!W45+Jun!W45+Jul!W45),IF(Config!$C$6=8,SUM(+Ene!W45+Feb!W45+Mar!W45+Abr!W45+May!W45+Jun!W45+Jul!W45+Ago!W45),IF(Config!$C$6=9,SUM(+Ene!W45+Feb!W45+Mar!W45+Abr!W45+May!W45+Jun!W45+Jul!W45+Ago!W45+Set!W45),IF(Config!$C$6=10,SUM(+Ene!W45+Feb!W45+Mar!W45+Abr!W45+May!W45+Jun!W45+Jul!W45+Ago!W45+Set!W45+Oct!W45),IF(Config!$C$6=11,SUM(+Ene!W45+Feb!W45+Mar!W45+Abr!W45+May!W45+Jun!W45+Jul!W45+Ago!W45+Set!W45+Oct!W45+Nov!W45),IF(Config!$C$6=12,SUM(+Ene!W45+Feb!W45+Mar!W45+Abr!W45+May!W45+Jun!W45+Jul!W45+Ago!W45+Set!W45+Oct!W45+Nov!W45+Dic!W45)))))))))))))</f>
        <v>0</v>
      </c>
      <c r="X45" s="356">
        <f>IF(Config!$C$6=1,SUM(+Ene!X45),IF(Config!$C$6=2,SUM(+Ene!X45+Feb!X45),IF(Config!$C$6=3,SUM(+Ene!X45+Feb!X45+Mar!X45),IF(Config!$C$6=4,SUM(+Ene!X45+Feb!X45+Mar!X45+Abr!X45),IF(Config!$C$6=5,SUM(Ene!X45+Feb!X45+Mar!X45+Abr!X45+May!X45),IF(Config!$C$6=6,SUM(+Ene!X45+Feb!X45+Mar!X45+Abr!X45+May!X45+Jun!X45),IF(Config!$C$6=7,SUM(Ene!X45+Feb!X45+Mar!X45+Abr!X45+May!X45+Jun!X45+Jul!X45),IF(Config!$C$6=8,SUM(+Ene!X45+Feb!X45+Mar!X45+Abr!X45+May!X45+Jun!X45+Jul!X45+Ago!X45),IF(Config!$C$6=9,SUM(+Ene!X45+Feb!X45+Mar!X45+Abr!X45+May!X45+Jun!X45+Jul!X45+Ago!X45+Set!X45),IF(Config!$C$6=10,SUM(+Ene!X45+Feb!X45+Mar!X45+Abr!X45+May!X45+Jun!X45+Jul!X45+Ago!X45+Set!X45+Oct!X45),IF(Config!$C$6=11,SUM(+Ene!X45+Feb!X45+Mar!X45+Abr!X45+May!X45+Jun!X45+Jul!X45+Ago!X45+Set!X45+Oct!X45+Nov!X45),IF(Config!$C$6=12,SUM(+Ene!X45+Feb!X45+Mar!X45+Abr!X45+May!X45+Jun!X45+Jul!X45+Ago!X45+Set!X45+Oct!X45+Nov!X45+Dic!X45)))))))))))))</f>
        <v>0</v>
      </c>
      <c r="Y45" s="356">
        <f>IF(Config!$C$6=1,SUM(+Ene!Y45),IF(Config!$C$6=2,SUM(+Ene!Y45+Feb!Y45),IF(Config!$C$6=3,SUM(+Ene!Y45+Feb!Y45+Mar!Y45),IF(Config!$C$6=4,SUM(+Ene!Y45+Feb!Y45+Mar!Y45+Abr!Y45),IF(Config!$C$6=5,SUM(Ene!Y45+Feb!Y45+Mar!Y45+Abr!Y45+May!Y45),IF(Config!$C$6=6,SUM(+Ene!Y45+Feb!Y45+Mar!Y45+Abr!Y45+May!Y45+Jun!Y45),IF(Config!$C$6=7,SUM(Ene!Y45+Feb!Y45+Mar!Y45+Abr!Y45+May!Y45+Jun!Y45+Jul!Y45),IF(Config!$C$6=8,SUM(+Ene!Y45+Feb!Y45+Mar!Y45+Abr!Y45+May!Y45+Jun!Y45+Jul!Y45+Ago!Y45),IF(Config!$C$6=9,SUM(+Ene!Y45+Feb!Y45+Mar!Y45+Abr!Y45+May!Y45+Jun!Y45+Jul!Y45+Ago!Y45+Set!Y45),IF(Config!$C$6=10,SUM(+Ene!Y45+Feb!Y45+Mar!Y45+Abr!Y45+May!Y45+Jun!Y45+Jul!Y45+Ago!Y45+Set!Y45+Oct!Y45),IF(Config!$C$6=11,SUM(+Ene!Y45+Feb!Y45+Mar!Y45+Abr!Y45+May!Y45+Jun!Y45+Jul!Y45+Ago!Y45+Set!Y45+Oct!Y45+Nov!Y45),IF(Config!$C$6=12,SUM(+Ene!Y45+Feb!Y45+Mar!Y45+Abr!Y45+May!Y45+Jun!Y45+Jul!Y45+Ago!Y45+Set!Y45+Oct!Y45+Nov!Y45+Dic!Y45)))))))))))))</f>
        <v>0</v>
      </c>
      <c r="Z45" s="356">
        <f>IF(Config!$C$6=1,SUM(+Ene!Z45),IF(Config!$C$6=2,SUM(+Ene!Z45+Feb!Z45),IF(Config!$C$6=3,SUM(+Ene!Z45+Feb!Z45+Mar!Z45),IF(Config!$C$6=4,SUM(+Ene!Z45+Feb!Z45+Mar!Z45+Abr!Z45),IF(Config!$C$6=5,SUM(Ene!Z45+Feb!Z45+Mar!Z45+Abr!Z45+May!Z45),IF(Config!$C$6=6,SUM(+Ene!Z45+Feb!Z45+Mar!Z45+Abr!Z45+May!Z45+Jun!Z45),IF(Config!$C$6=7,SUM(Ene!Z45+Feb!Z45+Mar!Z45+Abr!Z45+May!Z45+Jun!Z45+Jul!Z45),IF(Config!$C$6=8,SUM(+Ene!Z45+Feb!Z45+Mar!Z45+Abr!Z45+May!Z45+Jun!Z45+Jul!Z45+Ago!Z45),IF(Config!$C$6=9,SUM(+Ene!Z45+Feb!Z45+Mar!Z45+Abr!Z45+May!Z45+Jun!Z45+Jul!Z45+Ago!Z45+Set!Z45),IF(Config!$C$6=10,SUM(+Ene!Z45+Feb!Z45+Mar!Z45+Abr!Z45+May!Z45+Jun!Z45+Jul!Z45+Ago!Z45+Set!Z45+Oct!Z45),IF(Config!$C$6=11,SUM(+Ene!Z45+Feb!Z45+Mar!Z45+Abr!Z45+May!Z45+Jun!Z45+Jul!Z45+Ago!Z45+Set!Z45+Oct!Z45+Nov!Z45),IF(Config!$C$6=12,SUM(+Ene!Z45+Feb!Z45+Mar!Z45+Abr!Z45+May!Z45+Jun!Z45+Jul!Z45+Ago!Z45+Set!Z45+Oct!Z45+Nov!Z45+Dic!Z45)))))))))))))</f>
        <v>0</v>
      </c>
      <c r="AA45" s="356">
        <f>IF(Config!$C$6=1,SUM(+Ene!AA45),IF(Config!$C$6=2,SUM(+Ene!AA45+Feb!AA45),IF(Config!$C$6=3,SUM(+Ene!AA45+Feb!AA45+Mar!AA45),IF(Config!$C$6=4,SUM(+Ene!AA45+Feb!AA45+Mar!AA45+Abr!AA45),IF(Config!$C$6=5,SUM(Ene!AA45+Feb!AA45+Mar!AA45+Abr!AA45+May!AA45),IF(Config!$C$6=6,SUM(+Ene!AA45+Feb!AA45+Mar!AA45+Abr!AA45+May!AA45+Jun!AA45),IF(Config!$C$6=7,SUM(Ene!AA45+Feb!AA45+Mar!AA45+Abr!AA45+May!AA45+Jun!AA45+Jul!AA45),IF(Config!$C$6=8,SUM(+Ene!AA45+Feb!AA45+Mar!AA45+Abr!AA45+May!AA45+Jun!AA45+Jul!AA45+Ago!AA45),IF(Config!$C$6=9,SUM(+Ene!AA45+Feb!AA45+Mar!AA45+Abr!AA45+May!AA45+Jun!AA45+Jul!AA45+Ago!AA45+Set!AA45),IF(Config!$C$6=10,SUM(+Ene!AA45+Feb!AA45+Mar!AA45+Abr!AA45+May!AA45+Jun!AA45+Jul!AA45+Ago!AA45+Set!AA45+Oct!AA45),IF(Config!$C$6=11,SUM(+Ene!AA45+Feb!AA45+Mar!AA45+Abr!AA45+May!AA45+Jun!AA45+Jul!AA45+Ago!AA45+Set!AA45+Oct!AA45+Nov!AA45),IF(Config!$C$6=12,SUM(+Ene!AA45+Feb!AA45+Mar!AA45+Abr!AA45+May!AA45+Jun!AA45+Jul!AA45+Ago!AA45+Set!AA45+Oct!AA45+Nov!AA45+Dic!AA45)))))))))))))</f>
        <v>0</v>
      </c>
      <c r="AB45" s="356">
        <f>IF(Config!$C$6=1,SUM(+Ene!AB45),IF(Config!$C$6=2,SUM(+Ene!AB45+Feb!AB45),IF(Config!$C$6=3,SUM(+Ene!AB45+Feb!AB45+Mar!AB45),IF(Config!$C$6=4,SUM(+Ene!AB45+Feb!AB45+Mar!AB45+Abr!AB45),IF(Config!$C$6=5,SUM(Ene!AB45+Feb!AB45+Mar!AB45+Abr!AB45+May!AB45),IF(Config!$C$6=6,SUM(+Ene!AB45+Feb!AB45+Mar!AB45+Abr!AB45+May!AB45+Jun!AB45),IF(Config!$C$6=7,SUM(Ene!AB45+Feb!AB45+Mar!AB45+Abr!AB45+May!AB45+Jun!AB45+Jul!AB45),IF(Config!$C$6=8,SUM(+Ene!AB45+Feb!AB45+Mar!AB45+Abr!AB45+May!AB45+Jun!AB45+Jul!AB45+Ago!AB45),IF(Config!$C$6=9,SUM(+Ene!AB45+Feb!AB45+Mar!AB45+Abr!AB45+May!AB45+Jun!AB45+Jul!AB45+Ago!AB45+Set!AB45),IF(Config!$C$6=10,SUM(+Ene!AB45+Feb!AB45+Mar!AB45+Abr!AB45+May!AB45+Jun!AB45+Jul!AB45+Ago!AB45+Set!AB45+Oct!AB45),IF(Config!$C$6=11,SUM(+Ene!AB45+Feb!AB45+Mar!AB45+Abr!AB45+May!AB45+Jun!AB45+Jul!AB45+Ago!AB45+Set!AB45+Oct!AB45+Nov!AB45),IF(Config!$C$6=12,SUM(+Ene!AB45+Feb!AB45+Mar!AB45+Abr!AB45+May!AB45+Jun!AB45+Jul!AB45+Ago!AB45+Set!AB45+Oct!AB45+Nov!AB45+Dic!AB45)))))))))))))</f>
        <v>0</v>
      </c>
      <c r="AC45" s="356">
        <f>IF(Config!$C$6=1,SUM(+Ene!AC45),IF(Config!$C$6=2,SUM(+Ene!AC45+Feb!AC45),IF(Config!$C$6=3,SUM(+Ene!AC45+Feb!AC45+Mar!AC45),IF(Config!$C$6=4,SUM(+Ene!AC45+Feb!AC45+Mar!AC45+Abr!AC45),IF(Config!$C$6=5,SUM(Ene!AC45+Feb!AC45+Mar!AC45+Abr!AC45+May!AC45),IF(Config!$C$6=6,SUM(+Ene!AC45+Feb!AC45+Mar!AC45+Abr!AC45+May!AC45+Jun!AC45),IF(Config!$C$6=7,SUM(Ene!AC45+Feb!AC45+Mar!AC45+Abr!AC45+May!AC45+Jun!AC45+Jul!AC45),IF(Config!$C$6=8,SUM(+Ene!AC45+Feb!AC45+Mar!AC45+Abr!AC45+May!AC45+Jun!AC45+Jul!AC45+Ago!AC45),IF(Config!$C$6=9,SUM(+Ene!AC45+Feb!AC45+Mar!AC45+Abr!AC45+May!AC45+Jun!AC45+Jul!AC45+Ago!AC45+Set!AC45),IF(Config!$C$6=10,SUM(+Ene!AC45+Feb!AC45+Mar!AC45+Abr!AC45+May!AC45+Jun!AC45+Jul!AC45+Ago!AC45+Set!AC45+Oct!AC45),IF(Config!$C$6=11,SUM(+Ene!AC45+Feb!AC45+Mar!AC45+Abr!AC45+May!AC45+Jun!AC45+Jul!AC45+Ago!AC45+Set!AC45+Oct!AC45+Nov!AC45),IF(Config!$C$6=12,SUM(+Ene!AC45+Feb!AC45+Mar!AC45+Abr!AC45+May!AC45+Jun!AC45+Jul!AC45+Ago!AC45+Set!AC45+Oct!AC45+Nov!AC45+Dic!AC45)))))))))))))</f>
        <v>0</v>
      </c>
      <c r="AD45" s="356">
        <f>IF(Config!$C$6=1,SUM(+Ene!AD45),IF(Config!$C$6=2,SUM(+Ene!AD45+Feb!AD45),IF(Config!$C$6=3,SUM(+Ene!AD45+Feb!AD45+Mar!AD45),IF(Config!$C$6=4,SUM(+Ene!AD45+Feb!AD45+Mar!AD45+Abr!AD45),IF(Config!$C$6=5,SUM(Ene!AD45+Feb!AD45+Mar!AD45+Abr!AD45+May!AD45),IF(Config!$C$6=6,SUM(+Ene!AD45+Feb!AD45+Mar!AD45+Abr!AD45+May!AD45+Jun!AD45),IF(Config!$C$6=7,SUM(Ene!AD45+Feb!AD45+Mar!AD45+Abr!AD45+May!AD45+Jun!AD45+Jul!AD45),IF(Config!$C$6=8,SUM(+Ene!AD45+Feb!AD45+Mar!AD45+Abr!AD45+May!AD45+Jun!AD45+Jul!AD45+Ago!AD45),IF(Config!$C$6=9,SUM(+Ene!AD45+Feb!AD45+Mar!AD45+Abr!AD45+May!AD45+Jun!AD45+Jul!AD45+Ago!AD45+Set!AD45),IF(Config!$C$6=10,SUM(+Ene!AD45+Feb!AD45+Mar!AD45+Abr!AD45+May!AD45+Jun!AD45+Jul!AD45+Ago!AD45+Set!AD45+Oct!AD45),IF(Config!$C$6=11,SUM(+Ene!AD45+Feb!AD45+Mar!AD45+Abr!AD45+May!AD45+Jun!AD45+Jul!AD45+Ago!AD45+Set!AD45+Oct!AD45+Nov!AD45),IF(Config!$C$6=12,SUM(+Ene!AD45+Feb!AD45+Mar!AD45+Abr!AD45+May!AD45+Jun!AD45+Jul!AD45+Ago!AD45+Set!AD45+Oct!AD45+Nov!AD45+Dic!AD45)))))))))))))</f>
        <v>0</v>
      </c>
      <c r="AE45" s="356">
        <f>IF(Config!$C$6=1,SUM(+Ene!AE45),IF(Config!$C$6=2,SUM(+Ene!AE45+Feb!AE45),IF(Config!$C$6=3,SUM(+Ene!AE45+Feb!AE45+Mar!AE45),IF(Config!$C$6=4,SUM(+Ene!AE45+Feb!AE45+Mar!AE45+Abr!AE45),IF(Config!$C$6=5,SUM(Ene!AE45+Feb!AE45+Mar!AE45+Abr!AE45+May!AE45),IF(Config!$C$6=6,SUM(+Ene!AE45+Feb!AE45+Mar!AE45+Abr!AE45+May!AE45+Jun!AE45),IF(Config!$C$6=7,SUM(Ene!AE45+Feb!AE45+Mar!AE45+Abr!AE45+May!AE45+Jun!AE45+Jul!AE45),IF(Config!$C$6=8,SUM(+Ene!AE45+Feb!AE45+Mar!AE45+Abr!AE45+May!AE45+Jun!AE45+Jul!AE45+Ago!AE45),IF(Config!$C$6=9,SUM(+Ene!AE45+Feb!AE45+Mar!AE45+Abr!AE45+May!AE45+Jun!AE45+Jul!AE45+Ago!AE45+Set!AE45),IF(Config!$C$6=10,SUM(+Ene!AE45+Feb!AE45+Mar!AE45+Abr!AE45+May!AE45+Jun!AE45+Jul!AE45+Ago!AE45+Set!AE45+Oct!AE45),IF(Config!$C$6=11,SUM(+Ene!AE45+Feb!AE45+Mar!AE45+Abr!AE45+May!AE45+Jun!AE45+Jul!AE45+Ago!AE45+Set!AE45+Oct!AE45+Nov!AE45),IF(Config!$C$6=12,SUM(+Ene!AE45+Feb!AE45+Mar!AE45+Abr!AE45+May!AE45+Jun!AE45+Jul!AE45+Ago!AE45+Set!AE45+Oct!AE45+Nov!AE45+Dic!AE45)))))))))))))</f>
        <v>0</v>
      </c>
      <c r="AF45" s="356">
        <f>IF(Config!$C$6=1,SUM(+Ene!AF45),IF(Config!$C$6=2,SUM(+Ene!AF45+Feb!AF45),IF(Config!$C$6=3,SUM(+Ene!AF45+Feb!AF45+Mar!AF45),IF(Config!$C$6=4,SUM(+Ene!AF45+Feb!AF45+Mar!AF45+Abr!AF45),IF(Config!$C$6=5,SUM(Ene!AF45+Feb!AF45+Mar!AF45+Abr!AF45+May!AF45),IF(Config!$C$6=6,SUM(+Ene!AF45+Feb!AF45+Mar!AF45+Abr!AF45+May!AF45+Jun!AF45),IF(Config!$C$6=7,SUM(Ene!AF45+Feb!AF45+Mar!AF45+Abr!AF45+May!AF45+Jun!AF45+Jul!AF45),IF(Config!$C$6=8,SUM(+Ene!AF45+Feb!AF45+Mar!AF45+Abr!AF45+May!AF45+Jun!AF45+Jul!AF45+Ago!AF45),IF(Config!$C$6=9,SUM(+Ene!AF45+Feb!AF45+Mar!AF45+Abr!AF45+May!AF45+Jun!AF45+Jul!AF45+Ago!AF45+Set!AF45),IF(Config!$C$6=10,SUM(+Ene!AF45+Feb!AF45+Mar!AF45+Abr!AF45+May!AF45+Jun!AF45+Jul!AF45+Ago!AF45+Set!AF45+Oct!AF45),IF(Config!$C$6=11,SUM(+Ene!AF45+Feb!AF45+Mar!AF45+Abr!AF45+May!AF45+Jun!AF45+Jul!AF45+Ago!AF45+Set!AF45+Oct!AF45+Nov!AF45),IF(Config!$C$6=12,SUM(+Ene!AF45+Feb!AF45+Mar!AF45+Abr!AF45+May!AF45+Jun!AF45+Jul!AF45+Ago!AF45+Set!AF45+Oct!AF45+Nov!AF45+Dic!AF45)))))))))))))</f>
        <v>0</v>
      </c>
      <c r="AG45" s="356">
        <f>IF(Config!$C$6=1,SUM(+Ene!AG45),IF(Config!$C$6=2,SUM(+Ene!AG45+Feb!AG45),IF(Config!$C$6=3,SUM(+Ene!AG45+Feb!AG45+Mar!AG45),IF(Config!$C$6=4,SUM(+Ene!AG45+Feb!AG45+Mar!AG45+Abr!AG45),IF(Config!$C$6=5,SUM(Ene!AG45+Feb!AG45+Mar!AG45+Abr!AG45+May!AG45),IF(Config!$C$6=6,SUM(+Ene!AG45+Feb!AG45+Mar!AG45+Abr!AG45+May!AG45+Jun!AG45),IF(Config!$C$6=7,SUM(Ene!AG45+Feb!AG45+Mar!AG45+Abr!AG45+May!AG45+Jun!AG45+Jul!AG45),IF(Config!$C$6=8,SUM(+Ene!AG45+Feb!AG45+Mar!AG45+Abr!AG45+May!AG45+Jun!AG45+Jul!AG45+Ago!AG45),IF(Config!$C$6=9,SUM(+Ene!AG45+Feb!AG45+Mar!AG45+Abr!AG45+May!AG45+Jun!AG45+Jul!AG45+Ago!AG45+Set!AG45),IF(Config!$C$6=10,SUM(+Ene!AG45+Feb!AG45+Mar!AG45+Abr!AG45+May!AG45+Jun!AG45+Jul!AG45+Ago!AG45+Set!AG45+Oct!AG45),IF(Config!$C$6=11,SUM(+Ene!AG45+Feb!AG45+Mar!AG45+Abr!AG45+May!AG45+Jun!AG45+Jul!AG45+Ago!AG45+Set!AG45+Oct!AG45+Nov!AG45),IF(Config!$C$6=12,SUM(+Ene!AG45+Feb!AG45+Mar!AG45+Abr!AG45+May!AG45+Jun!AG45+Jul!AG45+Ago!AG45+Set!AG45+Oct!AG45+Nov!AG45+Dic!AG45)))))))))))))</f>
        <v>0</v>
      </c>
      <c r="AH45" s="356">
        <f>IF(Config!$C$6=1,SUM(+Ene!AH45),IF(Config!$C$6=2,SUM(+Ene!AH45+Feb!AH45),IF(Config!$C$6=3,SUM(+Ene!AH45+Feb!AH45+Mar!AH45),IF(Config!$C$6=4,SUM(+Ene!AH45+Feb!AH45+Mar!AH45+Abr!AH45),IF(Config!$C$6=5,SUM(Ene!AH45+Feb!AH45+Mar!AH45+Abr!AH45+May!AH45),IF(Config!$C$6=6,SUM(+Ene!AH45+Feb!AH45+Mar!AH45+Abr!AH45+May!AH45+Jun!AH45),IF(Config!$C$6=7,SUM(Ene!AH45+Feb!AH45+Mar!AH45+Abr!AH45+May!AH45+Jun!AH45+Jul!AH45),IF(Config!$C$6=8,SUM(+Ene!AH45+Feb!AH45+Mar!AH45+Abr!AH45+May!AH45+Jun!AH45+Jul!AH45+Ago!AH45),IF(Config!$C$6=9,SUM(+Ene!AH45+Feb!AH45+Mar!AH45+Abr!AH45+May!AH45+Jun!AH45+Jul!AH45+Ago!AH45+Set!AH45),IF(Config!$C$6=10,SUM(+Ene!AH45+Feb!AH45+Mar!AH45+Abr!AH45+May!AH45+Jun!AH45+Jul!AH45+Ago!AH45+Set!AH45+Oct!AH45),IF(Config!$C$6=11,SUM(+Ene!AH45+Feb!AH45+Mar!AH45+Abr!AH45+May!AH45+Jun!AH45+Jul!AH45+Ago!AH45+Set!AH45+Oct!AH45+Nov!AH45),IF(Config!$C$6=12,SUM(+Ene!AH45+Feb!AH45+Mar!AH45+Abr!AH45+May!AH45+Jun!AH45+Jul!AH45+Ago!AH45+Set!AH45+Oct!AH45+Nov!AH45+Dic!AH45)))))))))))))</f>
        <v>0</v>
      </c>
      <c r="AI45" s="356">
        <f>IF(Config!$C$6=1,SUM(+Ene!AI45),IF(Config!$C$6=2,SUM(+Ene!AI45+Feb!AI45),IF(Config!$C$6=3,SUM(+Ene!AI45+Feb!AI45+Mar!AI45),IF(Config!$C$6=4,SUM(+Ene!AI45+Feb!AI45+Mar!AI45+Abr!AI45),IF(Config!$C$6=5,SUM(Ene!AI45+Feb!AI45+Mar!AI45+Abr!AI45+May!AI45),IF(Config!$C$6=6,SUM(+Ene!AI45+Feb!AI45+Mar!AI45+Abr!AI45+May!AI45+Jun!AI45),IF(Config!$C$6=7,SUM(Ene!AI45+Feb!AI45+Mar!AI45+Abr!AI45+May!AI45+Jun!AI45+Jul!AI45),IF(Config!$C$6=8,SUM(+Ene!AI45+Feb!AI45+Mar!AI45+Abr!AI45+May!AI45+Jun!AI45+Jul!AI45+Ago!AI45),IF(Config!$C$6=9,SUM(+Ene!AI45+Feb!AI45+Mar!AI45+Abr!AI45+May!AI45+Jun!AI45+Jul!AI45+Ago!AI45+Set!AI45),IF(Config!$C$6=10,SUM(+Ene!AI45+Feb!AI45+Mar!AI45+Abr!AI45+May!AI45+Jun!AI45+Jul!AI45+Ago!AI45+Set!AI45+Oct!AI45),IF(Config!$C$6=11,SUM(+Ene!AI45+Feb!AI45+Mar!AI45+Abr!AI45+May!AI45+Jun!AI45+Jul!AI45+Ago!AI45+Set!AI45+Oct!AI45+Nov!AI45),IF(Config!$C$6=12,SUM(+Ene!AI45+Feb!AI45+Mar!AI45+Abr!AI45+May!AI45+Jun!AI45+Jul!AI45+Ago!AI45+Set!AI45+Oct!AI45+Nov!AI45+Dic!AI45)))))))))))))</f>
        <v>0</v>
      </c>
      <c r="AJ45" s="356">
        <f>IF(Config!$C$6=1,SUM(+Ene!AJ45),IF(Config!$C$6=2,SUM(+Ene!AJ45+Feb!AJ45),IF(Config!$C$6=3,SUM(+Ene!AJ45+Feb!AJ45+Mar!AJ45),IF(Config!$C$6=4,SUM(+Ene!AJ45+Feb!AJ45+Mar!AJ45+Abr!AJ45),IF(Config!$C$6=5,SUM(Ene!AJ45+Feb!AJ45+Mar!AJ45+Abr!AJ45+May!AJ45),IF(Config!$C$6=6,SUM(+Ene!AJ45+Feb!AJ45+Mar!AJ45+Abr!AJ45+May!AJ45+Jun!AJ45),IF(Config!$C$6=7,SUM(Ene!AJ45+Feb!AJ45+Mar!AJ45+Abr!AJ45+May!AJ45+Jun!AJ45+Jul!AJ45),IF(Config!$C$6=8,SUM(+Ene!AJ45+Feb!AJ45+Mar!AJ45+Abr!AJ45+May!AJ45+Jun!AJ45+Jul!AJ45+Ago!AJ45),IF(Config!$C$6=9,SUM(+Ene!AJ45+Feb!AJ45+Mar!AJ45+Abr!AJ45+May!AJ45+Jun!AJ45+Jul!AJ45+Ago!AJ45+Set!AJ45),IF(Config!$C$6=10,SUM(+Ene!AJ45+Feb!AJ45+Mar!AJ45+Abr!AJ45+May!AJ45+Jun!AJ45+Jul!AJ45+Ago!AJ45+Set!AJ45+Oct!AJ45),IF(Config!$C$6=11,SUM(+Ene!AJ45+Feb!AJ45+Mar!AJ45+Abr!AJ45+May!AJ45+Jun!AJ45+Jul!AJ45+Ago!AJ45+Set!AJ45+Oct!AJ45+Nov!AJ45),IF(Config!$C$6=12,SUM(+Ene!AJ45+Feb!AJ45+Mar!AJ45+Abr!AJ45+May!AJ45+Jun!AJ45+Jul!AJ45+Ago!AJ45+Set!AJ45+Oct!AJ45+Nov!AJ45+Dic!AJ45)))))))))))))</f>
        <v>4</v>
      </c>
      <c r="AK45" s="356">
        <f>IF(Config!$C$6=1,SUM(+Ene!AK45),IF(Config!$C$6=2,SUM(+Ene!AK45+Feb!AK45),IF(Config!$C$6=3,SUM(+Ene!AK45+Feb!AK45+Mar!AK45),IF(Config!$C$6=4,SUM(+Ene!AK45+Feb!AK45+Mar!AK45+Abr!AK45),IF(Config!$C$6=5,SUM(Ene!AK45+Feb!AK45+Mar!AK45+Abr!AK45+May!AK45),IF(Config!$C$6=6,SUM(+Ene!AK45+Feb!AK45+Mar!AK45+Abr!AK45+May!AK45+Jun!AK45),IF(Config!$C$6=7,SUM(Ene!AK45+Feb!AK45+Mar!AK45+Abr!AK45+May!AK45+Jun!AK45+Jul!AK45),IF(Config!$C$6=8,SUM(+Ene!AK45+Feb!AK45+Mar!AK45+Abr!AK45+May!AK45+Jun!AK45+Jul!AK45+Ago!AK45),IF(Config!$C$6=9,SUM(+Ene!AK45+Feb!AK45+Mar!AK45+Abr!AK45+May!AK45+Jun!AK45+Jul!AK45+Ago!AK45+Set!AK45),IF(Config!$C$6=10,SUM(+Ene!AK45+Feb!AK45+Mar!AK45+Abr!AK45+May!AK45+Jun!AK45+Jul!AK45+Ago!AK45+Set!AK45+Oct!AK45),IF(Config!$C$6=11,SUM(+Ene!AK45+Feb!AK45+Mar!AK45+Abr!AK45+May!AK45+Jun!AK45+Jul!AK45+Ago!AK45+Set!AK45+Oct!AK45+Nov!AK45),IF(Config!$C$6=12,SUM(+Ene!AK45+Feb!AK45+Mar!AK45+Abr!AK45+May!AK45+Jun!AK45+Jul!AK45+Ago!AK45+Set!AK45+Oct!AK45+Nov!AK45+Dic!AK45)))))))))))))</f>
        <v>0</v>
      </c>
      <c r="AL45" s="356">
        <f>IF(Config!$C$6=1,SUM(+Ene!AL45),IF(Config!$C$6=2,SUM(+Ene!AL45+Feb!AL45),IF(Config!$C$6=3,SUM(+Ene!AL45+Feb!AL45+Mar!AL45),IF(Config!$C$6=4,SUM(+Ene!AL45+Feb!AL45+Mar!AL45+Abr!AL45),IF(Config!$C$6=5,SUM(Ene!AL45+Feb!AL45+Mar!AL45+Abr!AL45+May!AL45),IF(Config!$C$6=6,SUM(+Ene!AL45+Feb!AL45+Mar!AL45+Abr!AL45+May!AL45+Jun!AL45),IF(Config!$C$6=7,SUM(Ene!AL45+Feb!AL45+Mar!AL45+Abr!AL45+May!AL45+Jun!AL45+Jul!AL45),IF(Config!$C$6=8,SUM(+Ene!AL45+Feb!AL45+Mar!AL45+Abr!AL45+May!AL45+Jun!AL45+Jul!AL45+Ago!AL45),IF(Config!$C$6=9,SUM(+Ene!AL45+Feb!AL45+Mar!AL45+Abr!AL45+May!AL45+Jun!AL45+Jul!AL45+Ago!AL45+Set!AL45),IF(Config!$C$6=10,SUM(+Ene!AL45+Feb!AL45+Mar!AL45+Abr!AL45+May!AL45+Jun!AL45+Jul!AL45+Ago!AL45+Set!AL45+Oct!AL45),IF(Config!$C$6=11,SUM(+Ene!AL45+Feb!AL45+Mar!AL45+Abr!AL45+May!AL45+Jun!AL45+Jul!AL45+Ago!AL45+Set!AL45+Oct!AL45+Nov!AL45),IF(Config!$C$6=12,SUM(+Ene!AL45+Feb!AL45+Mar!AL45+Abr!AL45+May!AL45+Jun!AL45+Jul!AL45+Ago!AL45+Set!AL45+Oct!AL45+Nov!AL45+Dic!AL45)))))))))))))</f>
        <v>0</v>
      </c>
      <c r="AM45" s="356">
        <f>IF(Config!$C$6=1,SUM(+Ene!AM45),IF(Config!$C$6=2,SUM(+Ene!AM45+Feb!AM45),IF(Config!$C$6=3,SUM(+Ene!AM45+Feb!AM45+Mar!AM45),IF(Config!$C$6=4,SUM(+Ene!AM45+Feb!AM45+Mar!AM45+Abr!AM45),IF(Config!$C$6=5,SUM(Ene!AM45+Feb!AM45+Mar!AM45+Abr!AM45+May!AM45),IF(Config!$C$6=6,SUM(+Ene!AM45+Feb!AM45+Mar!AM45+Abr!AM45+May!AM45+Jun!AM45),IF(Config!$C$6=7,SUM(Ene!AM45+Feb!AM45+Mar!AM45+Abr!AM45+May!AM45+Jun!AM45+Jul!AM45),IF(Config!$C$6=8,SUM(+Ene!AM45+Feb!AM45+Mar!AM45+Abr!AM45+May!AM45+Jun!AM45+Jul!AM45+Ago!AM45),IF(Config!$C$6=9,SUM(+Ene!AM45+Feb!AM45+Mar!AM45+Abr!AM45+May!AM45+Jun!AM45+Jul!AM45+Ago!AM45+Set!AM45),IF(Config!$C$6=10,SUM(+Ene!AM45+Feb!AM45+Mar!AM45+Abr!AM45+May!AM45+Jun!AM45+Jul!AM45+Ago!AM45+Set!AM45+Oct!AM45),IF(Config!$C$6=11,SUM(+Ene!AM45+Feb!AM45+Mar!AM45+Abr!AM45+May!AM45+Jun!AM45+Jul!AM45+Ago!AM45+Set!AM45+Oct!AM45+Nov!AM45),IF(Config!$C$6=12,SUM(+Ene!AM45+Feb!AM45+Mar!AM45+Abr!AM45+May!AM45+Jun!AM45+Jul!AM45+Ago!AM45+Set!AM45+Oct!AM45+Nov!AM45+Dic!AM45)))))))))))))</f>
        <v>0</v>
      </c>
      <c r="AN45" s="356">
        <f>IF(Config!$C$6=1,SUM(+Ene!AN45),IF(Config!$C$6=2,SUM(+Ene!AN45+Feb!AN45),IF(Config!$C$6=3,SUM(+Ene!AN45+Feb!AN45+Mar!AN45),IF(Config!$C$6=4,SUM(+Ene!AN45+Feb!AN45+Mar!AN45+Abr!AN45),IF(Config!$C$6=5,SUM(Ene!AN45+Feb!AN45+Mar!AN45+Abr!AN45+May!AN45),IF(Config!$C$6=6,SUM(+Ene!AN45+Feb!AN45+Mar!AN45+Abr!AN45+May!AN45+Jun!AN45),IF(Config!$C$6=7,SUM(Ene!AN45+Feb!AN45+Mar!AN45+Abr!AN45+May!AN45+Jun!AN45+Jul!AN45),IF(Config!$C$6=8,SUM(+Ene!AN45+Feb!AN45+Mar!AN45+Abr!AN45+May!AN45+Jun!AN45+Jul!AN45+Ago!AN45),IF(Config!$C$6=9,SUM(+Ene!AN45+Feb!AN45+Mar!AN45+Abr!AN45+May!AN45+Jun!AN45+Jul!AN45+Ago!AN45+Set!AN45),IF(Config!$C$6=10,SUM(+Ene!AN45+Feb!AN45+Mar!AN45+Abr!AN45+May!AN45+Jun!AN45+Jul!AN45+Ago!AN45+Set!AN45+Oct!AN45),IF(Config!$C$6=11,SUM(+Ene!AN45+Feb!AN45+Mar!AN45+Abr!AN45+May!AN45+Jun!AN45+Jul!AN45+Ago!AN45+Set!AN45+Oct!AN45+Nov!AN45),IF(Config!$C$6=12,SUM(+Ene!AN45+Feb!AN45+Mar!AN45+Abr!AN45+May!AN45+Jun!AN45+Jul!AN45+Ago!AN45+Set!AN45+Oct!AN45+Nov!AN45+Dic!AN45)))))))))))))</f>
        <v>0</v>
      </c>
      <c r="AO45" s="356">
        <f>IF(Config!$C$6=1,SUM(+Ene!AO45),IF(Config!$C$6=2,SUM(+Ene!AO45+Feb!AO45),IF(Config!$C$6=3,SUM(+Ene!AO45+Feb!AO45+Mar!AO45),IF(Config!$C$6=4,SUM(+Ene!AO45+Feb!AO45+Mar!AO45+Abr!AO45),IF(Config!$C$6=5,SUM(Ene!AO45+Feb!AO45+Mar!AO45+Abr!AO45+May!AO45),IF(Config!$C$6=6,SUM(+Ene!AO45+Feb!AO45+Mar!AO45+Abr!AO45+May!AO45+Jun!AO45),IF(Config!$C$6=7,SUM(Ene!AO45+Feb!AO45+Mar!AO45+Abr!AO45+May!AO45+Jun!AO45+Jul!AO45),IF(Config!$C$6=8,SUM(+Ene!AO45+Feb!AO45+Mar!AO45+Abr!AO45+May!AO45+Jun!AO45+Jul!AO45+Ago!AO45),IF(Config!$C$6=9,SUM(+Ene!AO45+Feb!AO45+Mar!AO45+Abr!AO45+May!AO45+Jun!AO45+Jul!AO45+Ago!AO45+Set!AO45),IF(Config!$C$6=10,SUM(+Ene!AO45+Feb!AO45+Mar!AO45+Abr!AO45+May!AO45+Jun!AO45+Jul!AO45+Ago!AO45+Set!AO45+Oct!AO45),IF(Config!$C$6=11,SUM(+Ene!AO45+Feb!AO45+Mar!AO45+Abr!AO45+May!AO45+Jun!AO45+Jul!AO45+Ago!AO45+Set!AO45+Oct!AO45+Nov!AO45),IF(Config!$C$6=12,SUM(+Ene!AO45+Feb!AO45+Mar!AO45+Abr!AO45+May!AO45+Jun!AO45+Jul!AO45+Ago!AO45+Set!AO45+Oct!AO45+Nov!AO45+Dic!AO45)))))))))))))</f>
        <v>0</v>
      </c>
      <c r="AP45" s="356">
        <f>IF(Config!$C$6=1,SUM(+Ene!AP45),IF(Config!$C$6=2,SUM(+Ene!AP45+Feb!AP45),IF(Config!$C$6=3,SUM(+Ene!AP45+Feb!AP45+Mar!AP45),IF(Config!$C$6=4,SUM(+Ene!AP45+Feb!AP45+Mar!AP45+Abr!AP45),IF(Config!$C$6=5,SUM(Ene!AP45+Feb!AP45+Mar!AP45+Abr!AP45+May!AP45),IF(Config!$C$6=6,SUM(+Ene!AP45+Feb!AP45+Mar!AP45+Abr!AP45+May!AP45+Jun!AP45),IF(Config!$C$6=7,SUM(Ene!AP45+Feb!AP45+Mar!AP45+Abr!AP45+May!AP45+Jun!AP45+Jul!AP45),IF(Config!$C$6=8,SUM(+Ene!AP45+Feb!AP45+Mar!AP45+Abr!AP45+May!AP45+Jun!AP45+Jul!AP45+Ago!AP45),IF(Config!$C$6=9,SUM(+Ene!AP45+Feb!AP45+Mar!AP45+Abr!AP45+May!AP45+Jun!AP45+Jul!AP45+Ago!AP45+Set!AP45),IF(Config!$C$6=10,SUM(+Ene!AP45+Feb!AP45+Mar!AP45+Abr!AP45+May!AP45+Jun!AP45+Jul!AP45+Ago!AP45+Set!AP45+Oct!AP45),IF(Config!$C$6=11,SUM(+Ene!AP45+Feb!AP45+Mar!AP45+Abr!AP45+May!AP45+Jun!AP45+Jul!AP45+Ago!AP45+Set!AP45+Oct!AP45+Nov!AP45),IF(Config!$C$6=12,SUM(+Ene!AP45+Feb!AP45+Mar!AP45+Abr!AP45+May!AP45+Jun!AP45+Jul!AP45+Ago!AP45+Set!AP45+Oct!AP45+Nov!AP45+Dic!AP45)))))))))))))</f>
        <v>0</v>
      </c>
      <c r="AQ45" s="356">
        <f>IF(Config!$C$6=1,SUM(+Ene!AQ45),IF(Config!$C$6=2,SUM(+Ene!AQ45+Feb!AQ45),IF(Config!$C$6=3,SUM(+Ene!AQ45+Feb!AQ45+Mar!AQ45),IF(Config!$C$6=4,SUM(+Ene!AQ45+Feb!AQ45+Mar!AQ45+Abr!AQ45),IF(Config!$C$6=5,SUM(Ene!AQ45+Feb!AQ45+Mar!AQ45+Abr!AQ45+May!AQ45),IF(Config!$C$6=6,SUM(+Ene!AQ45+Feb!AQ45+Mar!AQ45+Abr!AQ45+May!AQ45+Jun!AQ45),IF(Config!$C$6=7,SUM(Ene!AQ45+Feb!AQ45+Mar!AQ45+Abr!AQ45+May!AQ45+Jun!AQ45+Jul!AQ45),IF(Config!$C$6=8,SUM(+Ene!AQ45+Feb!AQ45+Mar!AQ45+Abr!AQ45+May!AQ45+Jun!AQ45+Jul!AQ45+Ago!AQ45),IF(Config!$C$6=9,SUM(+Ene!AQ45+Feb!AQ45+Mar!AQ45+Abr!AQ45+May!AQ45+Jun!AQ45+Jul!AQ45+Ago!AQ45+Set!AQ45),IF(Config!$C$6=10,SUM(+Ene!AQ45+Feb!AQ45+Mar!AQ45+Abr!AQ45+May!AQ45+Jun!AQ45+Jul!AQ45+Ago!AQ45+Set!AQ45+Oct!AQ45),IF(Config!$C$6=11,SUM(+Ene!AQ45+Feb!AQ45+Mar!AQ45+Abr!AQ45+May!AQ45+Jun!AQ45+Jul!AQ45+Ago!AQ45+Set!AQ45+Oct!AQ45+Nov!AQ45),IF(Config!$C$6=12,SUM(+Ene!AQ45+Feb!AQ45+Mar!AQ45+Abr!AQ45+May!AQ45+Jun!AQ45+Jul!AQ45+Ago!AQ45+Set!AQ45+Oct!AQ45+Nov!AQ45+Dic!AQ45)))))))))))))</f>
        <v>0</v>
      </c>
      <c r="AR45" s="356">
        <f>IF(Config!$C$6=1,SUM(+Ene!AR45),IF(Config!$C$6=2,SUM(+Ene!AR45+Feb!AR45),IF(Config!$C$6=3,SUM(+Ene!AR45+Feb!AR45+Mar!AR45),IF(Config!$C$6=4,SUM(+Ene!AR45+Feb!AR45+Mar!AR45+Abr!AR45),IF(Config!$C$6=5,SUM(Ene!AR45+Feb!AR45+Mar!AR45+Abr!AR45+May!AR45),IF(Config!$C$6=6,SUM(+Ene!AR45+Feb!AR45+Mar!AR45+Abr!AR45+May!AR45+Jun!AR45),IF(Config!$C$6=7,SUM(Ene!AR45+Feb!AR45+Mar!AR45+Abr!AR45+May!AR45+Jun!AR45+Jul!AR45),IF(Config!$C$6=8,SUM(+Ene!AR45+Feb!AR45+Mar!AR45+Abr!AR45+May!AR45+Jun!AR45+Jul!AR45+Ago!AR45),IF(Config!$C$6=9,SUM(+Ene!AR45+Feb!AR45+Mar!AR45+Abr!AR45+May!AR45+Jun!AR45+Jul!AR45+Ago!AR45+Set!AR45),IF(Config!$C$6=10,SUM(+Ene!AR45+Feb!AR45+Mar!AR45+Abr!AR45+May!AR45+Jun!AR45+Jul!AR45+Ago!AR45+Set!AR45+Oct!AR45),IF(Config!$C$6=11,SUM(+Ene!AR45+Feb!AR45+Mar!AR45+Abr!AR45+May!AR45+Jun!AR45+Jul!AR45+Ago!AR45+Set!AR45+Oct!AR45+Nov!AR45),IF(Config!$C$6=12,SUM(+Ene!AR45+Feb!AR45+Mar!AR45+Abr!AR45+May!AR45+Jun!AR45+Jul!AR45+Ago!AR45+Set!AR45+Oct!AR45+Nov!AR45+Dic!AR45)))))))))))))</f>
        <v>0</v>
      </c>
      <c r="AS45" s="356">
        <f>IF(Config!$C$6=1,SUM(+Ene!AS45),IF(Config!$C$6=2,SUM(+Ene!AS45+Feb!AS45),IF(Config!$C$6=3,SUM(+Ene!AS45+Feb!AS45+Mar!AS45),IF(Config!$C$6=4,SUM(+Ene!AS45+Feb!AS45+Mar!AS45+Abr!AS45),IF(Config!$C$6=5,SUM(Ene!AS45+Feb!AS45+Mar!AS45+Abr!AS45+May!AS45),IF(Config!$C$6=6,SUM(+Ene!AS45+Feb!AS45+Mar!AS45+Abr!AS45+May!AS45+Jun!AS45),IF(Config!$C$6=7,SUM(Ene!AS45+Feb!AS45+Mar!AS45+Abr!AS45+May!AS45+Jun!AS45+Jul!AS45),IF(Config!$C$6=8,SUM(+Ene!AS45+Feb!AS45+Mar!AS45+Abr!AS45+May!AS45+Jun!AS45+Jul!AS45+Ago!AS45),IF(Config!$C$6=9,SUM(+Ene!AS45+Feb!AS45+Mar!AS45+Abr!AS45+May!AS45+Jun!AS45+Jul!AS45+Ago!AS45+Set!AS45),IF(Config!$C$6=10,SUM(+Ene!AS45+Feb!AS45+Mar!AS45+Abr!AS45+May!AS45+Jun!AS45+Jul!AS45+Ago!AS45+Set!AS45+Oct!AS45),IF(Config!$C$6=11,SUM(+Ene!AS45+Feb!AS45+Mar!AS45+Abr!AS45+May!AS45+Jun!AS45+Jul!AS45+Ago!AS45+Set!AS45+Oct!AS45+Nov!AS45),IF(Config!$C$6=12,SUM(+Ene!AS45+Feb!AS45+Mar!AS45+Abr!AS45+May!AS45+Jun!AS45+Jul!AS45+Ago!AS45+Set!AS45+Oct!AS45+Nov!AS45+Dic!AS45)))))))))))))</f>
        <v>0</v>
      </c>
      <c r="AT45" s="356">
        <f>IF(Config!$C$6=1,SUM(+Ene!AT45),IF(Config!$C$6=2,SUM(+Ene!AT45+Feb!AT45),IF(Config!$C$6=3,SUM(+Ene!AT45+Feb!AT45+Mar!AT45),IF(Config!$C$6=4,SUM(+Ene!AT45+Feb!AT45+Mar!AT45+Abr!AT45),IF(Config!$C$6=5,SUM(Ene!AT45+Feb!AT45+Mar!AT45+Abr!AT45+May!AT45),IF(Config!$C$6=6,SUM(+Ene!AT45+Feb!AT45+Mar!AT45+Abr!AT45+May!AT45+Jun!AT45),IF(Config!$C$6=7,SUM(Ene!AT45+Feb!AT45+Mar!AT45+Abr!AT45+May!AT45+Jun!AT45+Jul!AT45),IF(Config!$C$6=8,SUM(+Ene!AT45+Feb!AT45+Mar!AT45+Abr!AT45+May!AT45+Jun!AT45+Jul!AT45+Ago!AT45),IF(Config!$C$6=9,SUM(+Ene!AT45+Feb!AT45+Mar!AT45+Abr!AT45+May!AT45+Jun!AT45+Jul!AT45+Ago!AT45+Set!AT45),IF(Config!$C$6=10,SUM(+Ene!AT45+Feb!AT45+Mar!AT45+Abr!AT45+May!AT45+Jun!AT45+Jul!AT45+Ago!AT45+Set!AT45+Oct!AT45),IF(Config!$C$6=11,SUM(+Ene!AT45+Feb!AT45+Mar!AT45+Abr!AT45+May!AT45+Jun!AT45+Jul!AT45+Ago!AT45+Set!AT45+Oct!AT45+Nov!AT45),IF(Config!$C$6=12,SUM(+Ene!AT45+Feb!AT45+Mar!AT45+Abr!AT45+May!AT45+Jun!AT45+Jul!AT45+Ago!AT45+Set!AT45+Oct!AT45+Nov!AT45+Dic!AT45)))))))))))))</f>
        <v>0</v>
      </c>
      <c r="AU45" s="367">
        <f t="shared" si="8"/>
        <v>4</v>
      </c>
      <c r="AV45" s="37">
        <f t="shared" si="9"/>
        <v>0</v>
      </c>
      <c r="AW45" s="37">
        <f t="shared" si="10"/>
        <v>0</v>
      </c>
      <c r="AX45" s="37">
        <f t="shared" si="11"/>
        <v>0</v>
      </c>
      <c r="AY45" s="37">
        <f t="shared" si="12"/>
        <v>0</v>
      </c>
      <c r="AZ45" s="37">
        <f t="shared" si="13"/>
        <v>0</v>
      </c>
      <c r="BA45" s="37">
        <f t="shared" si="14"/>
        <v>0</v>
      </c>
      <c r="BB45" s="37">
        <f t="shared" si="15"/>
        <v>0</v>
      </c>
      <c r="BC45" s="37">
        <f t="shared" si="16"/>
        <v>4</v>
      </c>
      <c r="BD45" s="38">
        <f t="shared" si="17"/>
        <v>0</v>
      </c>
      <c r="BE45" s="37">
        <f t="shared" si="18"/>
        <v>0</v>
      </c>
      <c r="BF45" s="54">
        <f t="shared" si="6"/>
        <v>4</v>
      </c>
      <c r="BG45" t="str">
        <f t="shared" si="7"/>
        <v>OK</v>
      </c>
    </row>
    <row r="46" spans="1:59" ht="30" x14ac:dyDescent="0.25">
      <c r="A46" s="352">
        <v>43</v>
      </c>
      <c r="B46" s="355" t="s">
        <v>650</v>
      </c>
      <c r="C46" s="361" t="s">
        <v>736</v>
      </c>
      <c r="D46" s="356">
        <f>IF(Config!$C$6=1,SUM(+Ene!D46),IF(Config!$C$6=2,SUM(+Ene!D46+Feb!D46),IF(Config!$C$6=3,SUM(+Ene!D46+Feb!D46+Mar!D46),IF(Config!$C$6=4,SUM(+Ene!D46+Feb!D46+Mar!D46+Abr!D46),IF(Config!$C$6=5,SUM(Ene!D46+Feb!D46+Mar!D46+Abr!D46+May!D46),IF(Config!$C$6=6,SUM(+Ene!D46+Feb!D46+Mar!D46+Abr!D46+May!D46+Jun!D46),IF(Config!$C$6=7,SUM(Ene!D46+Feb!D46+Mar!D46+Abr!D46+May!D46+Jun!D46+Jul!D46),IF(Config!$C$6=8,SUM(+Ene!D46+Feb!D46+Mar!D46+Abr!D46+May!D46+Jun!D46+Jul!D46+Ago!D46),IF(Config!$C$6=9,SUM(+Ene!D46+Feb!D46+Mar!D46+Abr!D46+May!D46+Jun!D46+Jul!D46+Ago!D46+Set!D46),IF(Config!$C$6=10,SUM(+Ene!D46+Feb!D46+Mar!D46+Abr!D46+May!D46+Jun!D46+Jul!D46+Ago!D46+Set!D46+Oct!D46),IF(Config!$C$6=11,SUM(+Ene!D46+Feb!D46+Mar!D46+Abr!D46+May!D46+Jun!D46+Jul!D46+Ago!D46+Set!D46+Oct!D46+Nov!D46),IF(Config!$C$6=12,SUM(+Ene!D46+Feb!D46+Mar!D46+Abr!D46+May!D46+Jun!D46+Jul!D46+Ago!D46+Set!D46+Oct!D46+Nov!D46+Dic!D46)))))))))))))</f>
        <v>0</v>
      </c>
      <c r="E46" s="356">
        <f>IF(Config!$C$6=1,SUM(+Ene!E46),IF(Config!$C$6=2,SUM(+Ene!E46+Feb!E46),IF(Config!$C$6=3,SUM(+Ene!E46+Feb!E46+Mar!E46),IF(Config!$C$6=4,SUM(+Ene!E46+Feb!E46+Mar!E46+Abr!E46),IF(Config!$C$6=5,SUM(Ene!E46+Feb!E46+Mar!E46+Abr!E46+May!E46),IF(Config!$C$6=6,SUM(+Ene!E46+Feb!E46+Mar!E46+Abr!E46+May!E46+Jun!E46),IF(Config!$C$6=7,SUM(Ene!E46+Feb!E46+Mar!E46+Abr!E46+May!E46+Jun!E46+Jul!E46),IF(Config!$C$6=8,SUM(+Ene!E46+Feb!E46+Mar!E46+Abr!E46+May!E46+Jun!E46+Jul!E46+Ago!E46),IF(Config!$C$6=9,SUM(+Ene!E46+Feb!E46+Mar!E46+Abr!E46+May!E46+Jun!E46+Jul!E46+Ago!E46+Set!E46),IF(Config!$C$6=10,SUM(+Ene!E46+Feb!E46+Mar!E46+Abr!E46+May!E46+Jun!E46+Jul!E46+Ago!E46+Set!E46+Oct!E46),IF(Config!$C$6=11,SUM(+Ene!E46+Feb!E46+Mar!E46+Abr!E46+May!E46+Jun!E46+Jul!E46+Ago!E46+Set!E46+Oct!E46+Nov!E46),IF(Config!$C$6=12,SUM(+Ene!E46+Feb!E46+Mar!E46+Abr!E46+May!E46+Jun!E46+Jul!E46+Ago!E46+Set!E46+Oct!E46+Nov!E46+Dic!E46)))))))))))))</f>
        <v>0</v>
      </c>
      <c r="F46" s="356">
        <f>IF(Config!$C$6=1,SUM(+Ene!F46),IF(Config!$C$6=2,SUM(+Ene!F46+Feb!F46),IF(Config!$C$6=3,SUM(+Ene!F46+Feb!F46+Mar!F46),IF(Config!$C$6=4,SUM(+Ene!F46+Feb!F46+Mar!F46+Abr!F46),IF(Config!$C$6=5,SUM(Ene!F46+Feb!F46+Mar!F46+Abr!F46+May!F46),IF(Config!$C$6=6,SUM(+Ene!F46+Feb!F46+Mar!F46+Abr!F46+May!F46+Jun!F46),IF(Config!$C$6=7,SUM(Ene!F46+Feb!F46+Mar!F46+Abr!F46+May!F46+Jun!F46+Jul!F46),IF(Config!$C$6=8,SUM(+Ene!F46+Feb!F46+Mar!F46+Abr!F46+May!F46+Jun!F46+Jul!F46+Ago!F46),IF(Config!$C$6=9,SUM(+Ene!F46+Feb!F46+Mar!F46+Abr!F46+May!F46+Jun!F46+Jul!F46+Ago!F46+Set!F46),IF(Config!$C$6=10,SUM(+Ene!F46+Feb!F46+Mar!F46+Abr!F46+May!F46+Jun!F46+Jul!F46+Ago!F46+Set!F46+Oct!F46),IF(Config!$C$6=11,SUM(+Ene!F46+Feb!F46+Mar!F46+Abr!F46+May!F46+Jun!F46+Jul!F46+Ago!F46+Set!F46+Oct!F46+Nov!F46),IF(Config!$C$6=12,SUM(+Ene!F46+Feb!F46+Mar!F46+Abr!F46+May!F46+Jun!F46+Jul!F46+Ago!F46+Set!F46+Oct!F46+Nov!F46+Dic!F46)))))))))))))</f>
        <v>0</v>
      </c>
      <c r="G46" s="356">
        <f>IF(Config!$C$6=1,SUM(+Ene!G46),IF(Config!$C$6=2,SUM(+Ene!G46+Feb!G46),IF(Config!$C$6=3,SUM(+Ene!G46+Feb!G46+Mar!G46),IF(Config!$C$6=4,SUM(+Ene!G46+Feb!G46+Mar!G46+Abr!G46),IF(Config!$C$6=5,SUM(Ene!G46+Feb!G46+Mar!G46+Abr!G46+May!G46),IF(Config!$C$6=6,SUM(+Ene!G46+Feb!G46+Mar!G46+Abr!G46+May!G46+Jun!G46),IF(Config!$C$6=7,SUM(Ene!G46+Feb!G46+Mar!G46+Abr!G46+May!G46+Jun!G46+Jul!G46),IF(Config!$C$6=8,SUM(+Ene!G46+Feb!G46+Mar!G46+Abr!G46+May!G46+Jun!G46+Jul!G46+Ago!G46),IF(Config!$C$6=9,SUM(+Ene!G46+Feb!G46+Mar!G46+Abr!G46+May!G46+Jun!G46+Jul!G46+Ago!G46+Set!G46),IF(Config!$C$6=10,SUM(+Ene!G46+Feb!G46+Mar!G46+Abr!G46+May!G46+Jun!G46+Jul!G46+Ago!G46+Set!G46+Oct!G46),IF(Config!$C$6=11,SUM(+Ene!G46+Feb!G46+Mar!G46+Abr!G46+May!G46+Jun!G46+Jul!G46+Ago!G46+Set!G46+Oct!G46+Nov!G46),IF(Config!$C$6=12,SUM(+Ene!G46+Feb!G46+Mar!G46+Abr!G46+May!G46+Jun!G46+Jul!G46+Ago!G46+Set!G46+Oct!G46+Nov!G46+Dic!G46)))))))))))))</f>
        <v>0</v>
      </c>
      <c r="H46" s="356">
        <f>IF(Config!$C$6=1,SUM(+Ene!H46),IF(Config!$C$6=2,SUM(+Ene!H46+Feb!H46),IF(Config!$C$6=3,SUM(+Ene!H46+Feb!H46+Mar!H46),IF(Config!$C$6=4,SUM(+Ene!H46+Feb!H46+Mar!H46+Abr!H46),IF(Config!$C$6=5,SUM(Ene!H46+Feb!H46+Mar!H46+Abr!H46+May!H46),IF(Config!$C$6=6,SUM(+Ene!H46+Feb!H46+Mar!H46+Abr!H46+May!H46+Jun!H46),IF(Config!$C$6=7,SUM(Ene!H46+Feb!H46+Mar!H46+Abr!H46+May!H46+Jun!H46+Jul!H46),IF(Config!$C$6=8,SUM(+Ene!H46+Feb!H46+Mar!H46+Abr!H46+May!H46+Jun!H46+Jul!H46+Ago!H46),IF(Config!$C$6=9,SUM(+Ene!H46+Feb!H46+Mar!H46+Abr!H46+May!H46+Jun!H46+Jul!H46+Ago!H46+Set!H46),IF(Config!$C$6=10,SUM(+Ene!H46+Feb!H46+Mar!H46+Abr!H46+May!H46+Jun!H46+Jul!H46+Ago!H46+Set!H46+Oct!H46),IF(Config!$C$6=11,SUM(+Ene!H46+Feb!H46+Mar!H46+Abr!H46+May!H46+Jun!H46+Jul!H46+Ago!H46+Set!H46+Oct!H46+Nov!H46),IF(Config!$C$6=12,SUM(+Ene!H46+Feb!H46+Mar!H46+Abr!H46+May!H46+Jun!H46+Jul!H46+Ago!H46+Set!H46+Oct!H46+Nov!H46+Dic!H46)))))))))))))</f>
        <v>0</v>
      </c>
      <c r="I46" s="356">
        <f>IF(Config!$C$6=1,SUM(+Ene!I46),IF(Config!$C$6=2,SUM(+Ene!I46+Feb!I46),IF(Config!$C$6=3,SUM(+Ene!I46+Feb!I46+Mar!I46),IF(Config!$C$6=4,SUM(+Ene!I46+Feb!I46+Mar!I46+Abr!I46),IF(Config!$C$6=5,SUM(Ene!I46+Feb!I46+Mar!I46+Abr!I46+May!I46),IF(Config!$C$6=6,SUM(+Ene!I46+Feb!I46+Mar!I46+Abr!I46+May!I46+Jun!I46),IF(Config!$C$6=7,SUM(Ene!I46+Feb!I46+Mar!I46+Abr!I46+May!I46+Jun!I46+Jul!I46),IF(Config!$C$6=8,SUM(+Ene!I46+Feb!I46+Mar!I46+Abr!I46+May!I46+Jun!I46+Jul!I46+Ago!I46),IF(Config!$C$6=9,SUM(+Ene!I46+Feb!I46+Mar!I46+Abr!I46+May!I46+Jun!I46+Jul!I46+Ago!I46+Set!I46),IF(Config!$C$6=10,SUM(+Ene!I46+Feb!I46+Mar!I46+Abr!I46+May!I46+Jun!I46+Jul!I46+Ago!I46+Set!I46+Oct!I46),IF(Config!$C$6=11,SUM(+Ene!I46+Feb!I46+Mar!I46+Abr!I46+May!I46+Jun!I46+Jul!I46+Ago!I46+Set!I46+Oct!I46+Nov!I46),IF(Config!$C$6=12,SUM(+Ene!I46+Feb!I46+Mar!I46+Abr!I46+May!I46+Jun!I46+Jul!I46+Ago!I46+Set!I46+Oct!I46+Nov!I46+Dic!I46)))))))))))))</f>
        <v>0</v>
      </c>
      <c r="J46" s="356">
        <f>IF(Config!$C$6=1,SUM(+Ene!J46),IF(Config!$C$6=2,SUM(+Ene!J46+Feb!J46),IF(Config!$C$6=3,SUM(+Ene!J46+Feb!J46+Mar!J46),IF(Config!$C$6=4,SUM(+Ene!J46+Feb!J46+Mar!J46+Abr!J46),IF(Config!$C$6=5,SUM(Ene!J46+Feb!J46+Mar!J46+Abr!J46+May!J46),IF(Config!$C$6=6,SUM(+Ene!J46+Feb!J46+Mar!J46+Abr!J46+May!J46+Jun!J46),IF(Config!$C$6=7,SUM(Ene!J46+Feb!J46+Mar!J46+Abr!J46+May!J46+Jun!J46+Jul!J46),IF(Config!$C$6=8,SUM(+Ene!J46+Feb!J46+Mar!J46+Abr!J46+May!J46+Jun!J46+Jul!J46+Ago!J46),IF(Config!$C$6=9,SUM(+Ene!J46+Feb!J46+Mar!J46+Abr!J46+May!J46+Jun!J46+Jul!J46+Ago!J46+Set!J46),IF(Config!$C$6=10,SUM(+Ene!J46+Feb!J46+Mar!J46+Abr!J46+May!J46+Jun!J46+Jul!J46+Ago!J46+Set!J46+Oct!J46),IF(Config!$C$6=11,SUM(+Ene!J46+Feb!J46+Mar!J46+Abr!J46+May!J46+Jun!J46+Jul!J46+Ago!J46+Set!J46+Oct!J46+Nov!J46),IF(Config!$C$6=12,SUM(+Ene!J46+Feb!J46+Mar!J46+Abr!J46+May!J46+Jun!J46+Jul!J46+Ago!J46+Set!J46+Oct!J46+Nov!J46+Dic!J46)))))))))))))</f>
        <v>0</v>
      </c>
      <c r="K46" s="356">
        <f>IF(Config!$C$6=1,SUM(+Ene!K46),IF(Config!$C$6=2,SUM(+Ene!K46+Feb!K46),IF(Config!$C$6=3,SUM(+Ene!K46+Feb!K46+Mar!K46),IF(Config!$C$6=4,SUM(+Ene!K46+Feb!K46+Mar!K46+Abr!K46),IF(Config!$C$6=5,SUM(Ene!K46+Feb!K46+Mar!K46+Abr!K46+May!K46),IF(Config!$C$6=6,SUM(+Ene!K46+Feb!K46+Mar!K46+Abr!K46+May!K46+Jun!K46),IF(Config!$C$6=7,SUM(Ene!K46+Feb!K46+Mar!K46+Abr!K46+May!K46+Jun!K46+Jul!K46),IF(Config!$C$6=8,SUM(+Ene!K46+Feb!K46+Mar!K46+Abr!K46+May!K46+Jun!K46+Jul!K46+Ago!K46),IF(Config!$C$6=9,SUM(+Ene!K46+Feb!K46+Mar!K46+Abr!K46+May!K46+Jun!K46+Jul!K46+Ago!K46+Set!K46),IF(Config!$C$6=10,SUM(+Ene!K46+Feb!K46+Mar!K46+Abr!K46+May!K46+Jun!K46+Jul!K46+Ago!K46+Set!K46+Oct!K46),IF(Config!$C$6=11,SUM(+Ene!K46+Feb!K46+Mar!K46+Abr!K46+May!K46+Jun!K46+Jul!K46+Ago!K46+Set!K46+Oct!K46+Nov!K46),IF(Config!$C$6=12,SUM(+Ene!K46+Feb!K46+Mar!K46+Abr!K46+May!K46+Jun!K46+Jul!K46+Ago!K46+Set!K46+Oct!K46+Nov!K46+Dic!K46)))))))))))))</f>
        <v>0</v>
      </c>
      <c r="L46" s="356">
        <f>IF(Config!$C$6=1,SUM(+Ene!L46),IF(Config!$C$6=2,SUM(+Ene!L46+Feb!L46),IF(Config!$C$6=3,SUM(+Ene!L46+Feb!L46+Mar!L46),IF(Config!$C$6=4,SUM(+Ene!L46+Feb!L46+Mar!L46+Abr!L46),IF(Config!$C$6=5,SUM(Ene!L46+Feb!L46+Mar!L46+Abr!L46+May!L46),IF(Config!$C$6=6,SUM(+Ene!L46+Feb!L46+Mar!L46+Abr!L46+May!L46+Jun!L46),IF(Config!$C$6=7,SUM(Ene!L46+Feb!L46+Mar!L46+Abr!L46+May!L46+Jun!L46+Jul!L46),IF(Config!$C$6=8,SUM(+Ene!L46+Feb!L46+Mar!L46+Abr!L46+May!L46+Jun!L46+Jul!L46+Ago!L46),IF(Config!$C$6=9,SUM(+Ene!L46+Feb!L46+Mar!L46+Abr!L46+May!L46+Jun!L46+Jul!L46+Ago!L46+Set!L46),IF(Config!$C$6=10,SUM(+Ene!L46+Feb!L46+Mar!L46+Abr!L46+May!L46+Jun!L46+Jul!L46+Ago!L46+Set!L46+Oct!L46),IF(Config!$C$6=11,SUM(+Ene!L46+Feb!L46+Mar!L46+Abr!L46+May!L46+Jun!L46+Jul!L46+Ago!L46+Set!L46+Oct!L46+Nov!L46),IF(Config!$C$6=12,SUM(+Ene!L46+Feb!L46+Mar!L46+Abr!L46+May!L46+Jun!L46+Jul!L46+Ago!L46+Set!L46+Oct!L46+Nov!L46+Dic!L46)))))))))))))</f>
        <v>0</v>
      </c>
      <c r="M46" s="356">
        <f>IF(Config!$C$6=1,SUM(+Ene!M46),IF(Config!$C$6=2,SUM(+Ene!M46+Feb!M46),IF(Config!$C$6=3,SUM(+Ene!M46+Feb!M46+Mar!M46),IF(Config!$C$6=4,SUM(+Ene!M46+Feb!M46+Mar!M46+Abr!M46),IF(Config!$C$6=5,SUM(Ene!M46+Feb!M46+Mar!M46+Abr!M46+May!M46),IF(Config!$C$6=6,SUM(+Ene!M46+Feb!M46+Mar!M46+Abr!M46+May!M46+Jun!M46),IF(Config!$C$6=7,SUM(Ene!M46+Feb!M46+Mar!M46+Abr!M46+May!M46+Jun!M46+Jul!M46),IF(Config!$C$6=8,SUM(+Ene!M46+Feb!M46+Mar!M46+Abr!M46+May!M46+Jun!M46+Jul!M46+Ago!M46),IF(Config!$C$6=9,SUM(+Ene!M46+Feb!M46+Mar!M46+Abr!M46+May!M46+Jun!M46+Jul!M46+Ago!M46+Set!M46),IF(Config!$C$6=10,SUM(+Ene!M46+Feb!M46+Mar!M46+Abr!M46+May!M46+Jun!M46+Jul!M46+Ago!M46+Set!M46+Oct!M46),IF(Config!$C$6=11,SUM(+Ene!M46+Feb!M46+Mar!M46+Abr!M46+May!M46+Jun!M46+Jul!M46+Ago!M46+Set!M46+Oct!M46+Nov!M46),IF(Config!$C$6=12,SUM(+Ene!M46+Feb!M46+Mar!M46+Abr!M46+May!M46+Jun!M46+Jul!M46+Ago!M46+Set!M46+Oct!M46+Nov!M46+Dic!M46)))))))))))))</f>
        <v>0</v>
      </c>
      <c r="N46" s="356">
        <f>IF(Config!$C$6=1,SUM(+Ene!N46),IF(Config!$C$6=2,SUM(+Ene!N46+Feb!N46),IF(Config!$C$6=3,SUM(+Ene!N46+Feb!N46+Mar!N46),IF(Config!$C$6=4,SUM(+Ene!N46+Feb!N46+Mar!N46+Abr!N46),IF(Config!$C$6=5,SUM(Ene!N46+Feb!N46+Mar!N46+Abr!N46+May!N46),IF(Config!$C$6=6,SUM(+Ene!N46+Feb!N46+Mar!N46+Abr!N46+May!N46+Jun!N46),IF(Config!$C$6=7,SUM(Ene!N46+Feb!N46+Mar!N46+Abr!N46+May!N46+Jun!N46+Jul!N46),IF(Config!$C$6=8,SUM(+Ene!N46+Feb!N46+Mar!N46+Abr!N46+May!N46+Jun!N46+Jul!N46+Ago!N46),IF(Config!$C$6=9,SUM(+Ene!N46+Feb!N46+Mar!N46+Abr!N46+May!N46+Jun!N46+Jul!N46+Ago!N46+Set!N46),IF(Config!$C$6=10,SUM(+Ene!N46+Feb!N46+Mar!N46+Abr!N46+May!N46+Jun!N46+Jul!N46+Ago!N46+Set!N46+Oct!N46),IF(Config!$C$6=11,SUM(+Ene!N46+Feb!N46+Mar!N46+Abr!N46+May!N46+Jun!N46+Jul!N46+Ago!N46+Set!N46+Oct!N46+Nov!N46),IF(Config!$C$6=12,SUM(+Ene!N46+Feb!N46+Mar!N46+Abr!N46+May!N46+Jun!N46+Jul!N46+Ago!N46+Set!N46+Oct!N46+Nov!N46+Dic!N46)))))))))))))</f>
        <v>0</v>
      </c>
      <c r="O46" s="356">
        <f>IF(Config!$C$6=1,SUM(+Ene!O46),IF(Config!$C$6=2,SUM(+Ene!O46+Feb!O46),IF(Config!$C$6=3,SUM(+Ene!O46+Feb!O46+Mar!O46),IF(Config!$C$6=4,SUM(+Ene!O46+Feb!O46+Mar!O46+Abr!O46),IF(Config!$C$6=5,SUM(Ene!O46+Feb!O46+Mar!O46+Abr!O46+May!O46),IF(Config!$C$6=6,SUM(+Ene!O46+Feb!O46+Mar!O46+Abr!O46+May!O46+Jun!O46),IF(Config!$C$6=7,SUM(Ene!O46+Feb!O46+Mar!O46+Abr!O46+May!O46+Jun!O46+Jul!O46),IF(Config!$C$6=8,SUM(+Ene!O46+Feb!O46+Mar!O46+Abr!O46+May!O46+Jun!O46+Jul!O46+Ago!O46),IF(Config!$C$6=9,SUM(+Ene!O46+Feb!O46+Mar!O46+Abr!O46+May!O46+Jun!O46+Jul!O46+Ago!O46+Set!O46),IF(Config!$C$6=10,SUM(+Ene!O46+Feb!O46+Mar!O46+Abr!O46+May!O46+Jun!O46+Jul!O46+Ago!O46+Set!O46+Oct!O46),IF(Config!$C$6=11,SUM(+Ene!O46+Feb!O46+Mar!O46+Abr!O46+May!O46+Jun!O46+Jul!O46+Ago!O46+Set!O46+Oct!O46+Nov!O46),IF(Config!$C$6=12,SUM(+Ene!O46+Feb!O46+Mar!O46+Abr!O46+May!O46+Jun!O46+Jul!O46+Ago!O46+Set!O46+Oct!O46+Nov!O46+Dic!O46)))))))))))))</f>
        <v>0</v>
      </c>
      <c r="P46" s="356">
        <f>IF(Config!$C$6=1,SUM(+Ene!P46),IF(Config!$C$6=2,SUM(+Ene!P46+Feb!P46),IF(Config!$C$6=3,SUM(+Ene!P46+Feb!P46+Mar!P46),IF(Config!$C$6=4,SUM(+Ene!P46+Feb!P46+Mar!P46+Abr!P46),IF(Config!$C$6=5,SUM(Ene!P46+Feb!P46+Mar!P46+Abr!P46+May!P46),IF(Config!$C$6=6,SUM(+Ene!P46+Feb!P46+Mar!P46+Abr!P46+May!P46+Jun!P46),IF(Config!$C$6=7,SUM(Ene!P46+Feb!P46+Mar!P46+Abr!P46+May!P46+Jun!P46+Jul!P46),IF(Config!$C$6=8,SUM(+Ene!P46+Feb!P46+Mar!P46+Abr!P46+May!P46+Jun!P46+Jul!P46+Ago!P46),IF(Config!$C$6=9,SUM(+Ene!P46+Feb!P46+Mar!P46+Abr!P46+May!P46+Jun!P46+Jul!P46+Ago!P46+Set!P46),IF(Config!$C$6=10,SUM(+Ene!P46+Feb!P46+Mar!P46+Abr!P46+May!P46+Jun!P46+Jul!P46+Ago!P46+Set!P46+Oct!P46),IF(Config!$C$6=11,SUM(+Ene!P46+Feb!P46+Mar!P46+Abr!P46+May!P46+Jun!P46+Jul!P46+Ago!P46+Set!P46+Oct!P46+Nov!P46),IF(Config!$C$6=12,SUM(+Ene!P46+Feb!P46+Mar!P46+Abr!P46+May!P46+Jun!P46+Jul!P46+Ago!P46+Set!P46+Oct!P46+Nov!P46+Dic!P46)))))))))))))</f>
        <v>0</v>
      </c>
      <c r="Q46" s="356">
        <f>IF(Config!$C$6=1,SUM(+Ene!Q46),IF(Config!$C$6=2,SUM(+Ene!Q46+Feb!Q46),IF(Config!$C$6=3,SUM(+Ene!Q46+Feb!Q46+Mar!Q46),IF(Config!$C$6=4,SUM(+Ene!Q46+Feb!Q46+Mar!Q46+Abr!Q46),IF(Config!$C$6=5,SUM(Ene!Q46+Feb!Q46+Mar!Q46+Abr!Q46+May!Q46),IF(Config!$C$6=6,SUM(+Ene!Q46+Feb!Q46+Mar!Q46+Abr!Q46+May!Q46+Jun!Q46),IF(Config!$C$6=7,SUM(Ene!Q46+Feb!Q46+Mar!Q46+Abr!Q46+May!Q46+Jun!Q46+Jul!Q46),IF(Config!$C$6=8,SUM(+Ene!Q46+Feb!Q46+Mar!Q46+Abr!Q46+May!Q46+Jun!Q46+Jul!Q46+Ago!Q46),IF(Config!$C$6=9,SUM(+Ene!Q46+Feb!Q46+Mar!Q46+Abr!Q46+May!Q46+Jun!Q46+Jul!Q46+Ago!Q46+Set!Q46),IF(Config!$C$6=10,SUM(+Ene!Q46+Feb!Q46+Mar!Q46+Abr!Q46+May!Q46+Jun!Q46+Jul!Q46+Ago!Q46+Set!Q46+Oct!Q46),IF(Config!$C$6=11,SUM(+Ene!Q46+Feb!Q46+Mar!Q46+Abr!Q46+May!Q46+Jun!Q46+Jul!Q46+Ago!Q46+Set!Q46+Oct!Q46+Nov!Q46),IF(Config!$C$6=12,SUM(+Ene!Q46+Feb!Q46+Mar!Q46+Abr!Q46+May!Q46+Jun!Q46+Jul!Q46+Ago!Q46+Set!Q46+Oct!Q46+Nov!Q46+Dic!Q46)))))))))))))</f>
        <v>0</v>
      </c>
      <c r="R46" s="356">
        <f>IF(Config!$C$6=1,SUM(+Ene!R46),IF(Config!$C$6=2,SUM(+Ene!R46+Feb!R46),IF(Config!$C$6=3,SUM(+Ene!R46+Feb!R46+Mar!R46),IF(Config!$C$6=4,SUM(+Ene!R46+Feb!R46+Mar!R46+Abr!R46),IF(Config!$C$6=5,SUM(Ene!R46+Feb!R46+Mar!R46+Abr!R46+May!R46),IF(Config!$C$6=6,SUM(+Ene!R46+Feb!R46+Mar!R46+Abr!R46+May!R46+Jun!R46),IF(Config!$C$6=7,SUM(Ene!R46+Feb!R46+Mar!R46+Abr!R46+May!R46+Jun!R46+Jul!R46),IF(Config!$C$6=8,SUM(+Ene!R46+Feb!R46+Mar!R46+Abr!R46+May!R46+Jun!R46+Jul!R46+Ago!R46),IF(Config!$C$6=9,SUM(+Ene!R46+Feb!R46+Mar!R46+Abr!R46+May!R46+Jun!R46+Jul!R46+Ago!R46+Set!R46),IF(Config!$C$6=10,SUM(+Ene!R46+Feb!R46+Mar!R46+Abr!R46+May!R46+Jun!R46+Jul!R46+Ago!R46+Set!R46+Oct!R46),IF(Config!$C$6=11,SUM(+Ene!R46+Feb!R46+Mar!R46+Abr!R46+May!R46+Jun!R46+Jul!R46+Ago!R46+Set!R46+Oct!R46+Nov!R46),IF(Config!$C$6=12,SUM(+Ene!R46+Feb!R46+Mar!R46+Abr!R46+May!R46+Jun!R46+Jul!R46+Ago!R46+Set!R46+Oct!R46+Nov!R46+Dic!R46)))))))))))))</f>
        <v>0</v>
      </c>
      <c r="S46" s="356">
        <f>IF(Config!$C$6=1,SUM(+Ene!S46),IF(Config!$C$6=2,SUM(+Ene!S46+Feb!S46),IF(Config!$C$6=3,SUM(+Ene!S46+Feb!S46+Mar!S46),IF(Config!$C$6=4,SUM(+Ene!S46+Feb!S46+Mar!S46+Abr!S46),IF(Config!$C$6=5,SUM(Ene!S46+Feb!S46+Mar!S46+Abr!S46+May!S46),IF(Config!$C$6=6,SUM(+Ene!S46+Feb!S46+Mar!S46+Abr!S46+May!S46+Jun!S46),IF(Config!$C$6=7,SUM(Ene!S46+Feb!S46+Mar!S46+Abr!S46+May!S46+Jun!S46+Jul!S46),IF(Config!$C$6=8,SUM(+Ene!S46+Feb!S46+Mar!S46+Abr!S46+May!S46+Jun!S46+Jul!S46+Ago!S46),IF(Config!$C$6=9,SUM(+Ene!S46+Feb!S46+Mar!S46+Abr!S46+May!S46+Jun!S46+Jul!S46+Ago!S46+Set!S46),IF(Config!$C$6=10,SUM(+Ene!S46+Feb!S46+Mar!S46+Abr!S46+May!S46+Jun!S46+Jul!S46+Ago!S46+Set!S46+Oct!S46),IF(Config!$C$6=11,SUM(+Ene!S46+Feb!S46+Mar!S46+Abr!S46+May!S46+Jun!S46+Jul!S46+Ago!S46+Set!S46+Oct!S46+Nov!S46),IF(Config!$C$6=12,SUM(+Ene!S46+Feb!S46+Mar!S46+Abr!S46+May!S46+Jun!S46+Jul!S46+Ago!S46+Set!S46+Oct!S46+Nov!S46+Dic!S46)))))))))))))</f>
        <v>0</v>
      </c>
      <c r="T46" s="356">
        <f>IF(Config!$C$6=1,SUM(+Ene!T46),IF(Config!$C$6=2,SUM(+Ene!T46+Feb!T46),IF(Config!$C$6=3,SUM(+Ene!T46+Feb!T46+Mar!T46),IF(Config!$C$6=4,SUM(+Ene!T46+Feb!T46+Mar!T46+Abr!T46),IF(Config!$C$6=5,SUM(Ene!T46+Feb!T46+Mar!T46+Abr!T46+May!T46),IF(Config!$C$6=6,SUM(+Ene!T46+Feb!T46+Mar!T46+Abr!T46+May!T46+Jun!T46),IF(Config!$C$6=7,SUM(Ene!T46+Feb!T46+Mar!T46+Abr!T46+May!T46+Jun!T46+Jul!T46),IF(Config!$C$6=8,SUM(+Ene!T46+Feb!T46+Mar!T46+Abr!T46+May!T46+Jun!T46+Jul!T46+Ago!T46),IF(Config!$C$6=9,SUM(+Ene!T46+Feb!T46+Mar!T46+Abr!T46+May!T46+Jun!T46+Jul!T46+Ago!T46+Set!T46),IF(Config!$C$6=10,SUM(+Ene!T46+Feb!T46+Mar!T46+Abr!T46+May!T46+Jun!T46+Jul!T46+Ago!T46+Set!T46+Oct!T46),IF(Config!$C$6=11,SUM(+Ene!T46+Feb!T46+Mar!T46+Abr!T46+May!T46+Jun!T46+Jul!T46+Ago!T46+Set!T46+Oct!T46+Nov!T46),IF(Config!$C$6=12,SUM(+Ene!T46+Feb!T46+Mar!T46+Abr!T46+May!T46+Jun!T46+Jul!T46+Ago!T46+Set!T46+Oct!T46+Nov!T46+Dic!T46)))))))))))))</f>
        <v>0</v>
      </c>
      <c r="U46" s="356">
        <f>IF(Config!$C$6=1,SUM(+Ene!U46),IF(Config!$C$6=2,SUM(+Ene!U46+Feb!U46),IF(Config!$C$6=3,SUM(+Ene!U46+Feb!U46+Mar!U46),IF(Config!$C$6=4,SUM(+Ene!U46+Feb!U46+Mar!U46+Abr!U46),IF(Config!$C$6=5,SUM(Ene!U46+Feb!U46+Mar!U46+Abr!U46+May!U46),IF(Config!$C$6=6,SUM(+Ene!U46+Feb!U46+Mar!U46+Abr!U46+May!U46+Jun!U46),IF(Config!$C$6=7,SUM(Ene!U46+Feb!U46+Mar!U46+Abr!U46+May!U46+Jun!U46+Jul!U46),IF(Config!$C$6=8,SUM(+Ene!U46+Feb!U46+Mar!U46+Abr!U46+May!U46+Jun!U46+Jul!U46+Ago!U46),IF(Config!$C$6=9,SUM(+Ene!U46+Feb!U46+Mar!U46+Abr!U46+May!U46+Jun!U46+Jul!U46+Ago!U46+Set!U46),IF(Config!$C$6=10,SUM(+Ene!U46+Feb!U46+Mar!U46+Abr!U46+May!U46+Jun!U46+Jul!U46+Ago!U46+Set!U46+Oct!U46),IF(Config!$C$6=11,SUM(+Ene!U46+Feb!U46+Mar!U46+Abr!U46+May!U46+Jun!U46+Jul!U46+Ago!U46+Set!U46+Oct!U46+Nov!U46),IF(Config!$C$6=12,SUM(+Ene!U46+Feb!U46+Mar!U46+Abr!U46+May!U46+Jun!U46+Jul!U46+Ago!U46+Set!U46+Oct!U46+Nov!U46+Dic!U46)))))))))))))</f>
        <v>0</v>
      </c>
      <c r="V46" s="356">
        <f>IF(Config!$C$6=1,SUM(+Ene!V46),IF(Config!$C$6=2,SUM(+Ene!V46+Feb!V46),IF(Config!$C$6=3,SUM(+Ene!V46+Feb!V46+Mar!V46),IF(Config!$C$6=4,SUM(+Ene!V46+Feb!V46+Mar!V46+Abr!V46),IF(Config!$C$6=5,SUM(Ene!V46+Feb!V46+Mar!V46+Abr!V46+May!V46),IF(Config!$C$6=6,SUM(+Ene!V46+Feb!V46+Mar!V46+Abr!V46+May!V46+Jun!V46),IF(Config!$C$6=7,SUM(Ene!V46+Feb!V46+Mar!V46+Abr!V46+May!V46+Jun!V46+Jul!V46),IF(Config!$C$6=8,SUM(+Ene!V46+Feb!V46+Mar!V46+Abr!V46+May!V46+Jun!V46+Jul!V46+Ago!V46),IF(Config!$C$6=9,SUM(+Ene!V46+Feb!V46+Mar!V46+Abr!V46+May!V46+Jun!V46+Jul!V46+Ago!V46+Set!V46),IF(Config!$C$6=10,SUM(+Ene!V46+Feb!V46+Mar!V46+Abr!V46+May!V46+Jun!V46+Jul!V46+Ago!V46+Set!V46+Oct!V46),IF(Config!$C$6=11,SUM(+Ene!V46+Feb!V46+Mar!V46+Abr!V46+May!V46+Jun!V46+Jul!V46+Ago!V46+Set!V46+Oct!V46+Nov!V46),IF(Config!$C$6=12,SUM(+Ene!V46+Feb!V46+Mar!V46+Abr!V46+May!V46+Jun!V46+Jul!V46+Ago!V46+Set!V46+Oct!V46+Nov!V46+Dic!V46)))))))))))))</f>
        <v>0</v>
      </c>
      <c r="W46" s="356">
        <f>IF(Config!$C$6=1,SUM(+Ene!W46),IF(Config!$C$6=2,SUM(+Ene!W46+Feb!W46),IF(Config!$C$6=3,SUM(+Ene!W46+Feb!W46+Mar!W46),IF(Config!$C$6=4,SUM(+Ene!W46+Feb!W46+Mar!W46+Abr!W46),IF(Config!$C$6=5,SUM(Ene!W46+Feb!W46+Mar!W46+Abr!W46+May!W46),IF(Config!$C$6=6,SUM(+Ene!W46+Feb!W46+Mar!W46+Abr!W46+May!W46+Jun!W46),IF(Config!$C$6=7,SUM(Ene!W46+Feb!W46+Mar!W46+Abr!W46+May!W46+Jun!W46+Jul!W46),IF(Config!$C$6=8,SUM(+Ene!W46+Feb!W46+Mar!W46+Abr!W46+May!W46+Jun!W46+Jul!W46+Ago!W46),IF(Config!$C$6=9,SUM(+Ene!W46+Feb!W46+Mar!W46+Abr!W46+May!W46+Jun!W46+Jul!W46+Ago!W46+Set!W46),IF(Config!$C$6=10,SUM(+Ene!W46+Feb!W46+Mar!W46+Abr!W46+May!W46+Jun!W46+Jul!W46+Ago!W46+Set!W46+Oct!W46),IF(Config!$C$6=11,SUM(+Ene!W46+Feb!W46+Mar!W46+Abr!W46+May!W46+Jun!W46+Jul!W46+Ago!W46+Set!W46+Oct!W46+Nov!W46),IF(Config!$C$6=12,SUM(+Ene!W46+Feb!W46+Mar!W46+Abr!W46+May!W46+Jun!W46+Jul!W46+Ago!W46+Set!W46+Oct!W46+Nov!W46+Dic!W46)))))))))))))</f>
        <v>0</v>
      </c>
      <c r="X46" s="356">
        <f>IF(Config!$C$6=1,SUM(+Ene!X46),IF(Config!$C$6=2,SUM(+Ene!X46+Feb!X46),IF(Config!$C$6=3,SUM(+Ene!X46+Feb!X46+Mar!X46),IF(Config!$C$6=4,SUM(+Ene!X46+Feb!X46+Mar!X46+Abr!X46),IF(Config!$C$6=5,SUM(Ene!X46+Feb!X46+Mar!X46+Abr!X46+May!X46),IF(Config!$C$6=6,SUM(+Ene!X46+Feb!X46+Mar!X46+Abr!X46+May!X46+Jun!X46),IF(Config!$C$6=7,SUM(Ene!X46+Feb!X46+Mar!X46+Abr!X46+May!X46+Jun!X46+Jul!X46),IF(Config!$C$6=8,SUM(+Ene!X46+Feb!X46+Mar!X46+Abr!X46+May!X46+Jun!X46+Jul!X46+Ago!X46),IF(Config!$C$6=9,SUM(+Ene!X46+Feb!X46+Mar!X46+Abr!X46+May!X46+Jun!X46+Jul!X46+Ago!X46+Set!X46),IF(Config!$C$6=10,SUM(+Ene!X46+Feb!X46+Mar!X46+Abr!X46+May!X46+Jun!X46+Jul!X46+Ago!X46+Set!X46+Oct!X46),IF(Config!$C$6=11,SUM(+Ene!X46+Feb!X46+Mar!X46+Abr!X46+May!X46+Jun!X46+Jul!X46+Ago!X46+Set!X46+Oct!X46+Nov!X46),IF(Config!$C$6=12,SUM(+Ene!X46+Feb!X46+Mar!X46+Abr!X46+May!X46+Jun!X46+Jul!X46+Ago!X46+Set!X46+Oct!X46+Nov!X46+Dic!X46)))))))))))))</f>
        <v>0</v>
      </c>
      <c r="Y46" s="356">
        <f>IF(Config!$C$6=1,SUM(+Ene!Y46),IF(Config!$C$6=2,SUM(+Ene!Y46+Feb!Y46),IF(Config!$C$6=3,SUM(+Ene!Y46+Feb!Y46+Mar!Y46),IF(Config!$C$6=4,SUM(+Ene!Y46+Feb!Y46+Mar!Y46+Abr!Y46),IF(Config!$C$6=5,SUM(Ene!Y46+Feb!Y46+Mar!Y46+Abr!Y46+May!Y46),IF(Config!$C$6=6,SUM(+Ene!Y46+Feb!Y46+Mar!Y46+Abr!Y46+May!Y46+Jun!Y46),IF(Config!$C$6=7,SUM(Ene!Y46+Feb!Y46+Mar!Y46+Abr!Y46+May!Y46+Jun!Y46+Jul!Y46),IF(Config!$C$6=8,SUM(+Ene!Y46+Feb!Y46+Mar!Y46+Abr!Y46+May!Y46+Jun!Y46+Jul!Y46+Ago!Y46),IF(Config!$C$6=9,SUM(+Ene!Y46+Feb!Y46+Mar!Y46+Abr!Y46+May!Y46+Jun!Y46+Jul!Y46+Ago!Y46+Set!Y46),IF(Config!$C$6=10,SUM(+Ene!Y46+Feb!Y46+Mar!Y46+Abr!Y46+May!Y46+Jun!Y46+Jul!Y46+Ago!Y46+Set!Y46+Oct!Y46),IF(Config!$C$6=11,SUM(+Ene!Y46+Feb!Y46+Mar!Y46+Abr!Y46+May!Y46+Jun!Y46+Jul!Y46+Ago!Y46+Set!Y46+Oct!Y46+Nov!Y46),IF(Config!$C$6=12,SUM(+Ene!Y46+Feb!Y46+Mar!Y46+Abr!Y46+May!Y46+Jun!Y46+Jul!Y46+Ago!Y46+Set!Y46+Oct!Y46+Nov!Y46+Dic!Y46)))))))))))))</f>
        <v>0</v>
      </c>
      <c r="Z46" s="356">
        <f>IF(Config!$C$6=1,SUM(+Ene!Z46),IF(Config!$C$6=2,SUM(+Ene!Z46+Feb!Z46),IF(Config!$C$6=3,SUM(+Ene!Z46+Feb!Z46+Mar!Z46),IF(Config!$C$6=4,SUM(+Ene!Z46+Feb!Z46+Mar!Z46+Abr!Z46),IF(Config!$C$6=5,SUM(Ene!Z46+Feb!Z46+Mar!Z46+Abr!Z46+May!Z46),IF(Config!$C$6=6,SUM(+Ene!Z46+Feb!Z46+Mar!Z46+Abr!Z46+May!Z46+Jun!Z46),IF(Config!$C$6=7,SUM(Ene!Z46+Feb!Z46+Mar!Z46+Abr!Z46+May!Z46+Jun!Z46+Jul!Z46),IF(Config!$C$6=8,SUM(+Ene!Z46+Feb!Z46+Mar!Z46+Abr!Z46+May!Z46+Jun!Z46+Jul!Z46+Ago!Z46),IF(Config!$C$6=9,SUM(+Ene!Z46+Feb!Z46+Mar!Z46+Abr!Z46+May!Z46+Jun!Z46+Jul!Z46+Ago!Z46+Set!Z46),IF(Config!$C$6=10,SUM(+Ene!Z46+Feb!Z46+Mar!Z46+Abr!Z46+May!Z46+Jun!Z46+Jul!Z46+Ago!Z46+Set!Z46+Oct!Z46),IF(Config!$C$6=11,SUM(+Ene!Z46+Feb!Z46+Mar!Z46+Abr!Z46+May!Z46+Jun!Z46+Jul!Z46+Ago!Z46+Set!Z46+Oct!Z46+Nov!Z46),IF(Config!$C$6=12,SUM(+Ene!Z46+Feb!Z46+Mar!Z46+Abr!Z46+May!Z46+Jun!Z46+Jul!Z46+Ago!Z46+Set!Z46+Oct!Z46+Nov!Z46+Dic!Z46)))))))))))))</f>
        <v>0</v>
      </c>
      <c r="AA46" s="356">
        <f>IF(Config!$C$6=1,SUM(+Ene!AA46),IF(Config!$C$6=2,SUM(+Ene!AA46+Feb!AA46),IF(Config!$C$6=3,SUM(+Ene!AA46+Feb!AA46+Mar!AA46),IF(Config!$C$6=4,SUM(+Ene!AA46+Feb!AA46+Mar!AA46+Abr!AA46),IF(Config!$C$6=5,SUM(Ene!AA46+Feb!AA46+Mar!AA46+Abr!AA46+May!AA46),IF(Config!$C$6=6,SUM(+Ene!AA46+Feb!AA46+Mar!AA46+Abr!AA46+May!AA46+Jun!AA46),IF(Config!$C$6=7,SUM(Ene!AA46+Feb!AA46+Mar!AA46+Abr!AA46+May!AA46+Jun!AA46+Jul!AA46),IF(Config!$C$6=8,SUM(+Ene!AA46+Feb!AA46+Mar!AA46+Abr!AA46+May!AA46+Jun!AA46+Jul!AA46+Ago!AA46),IF(Config!$C$6=9,SUM(+Ene!AA46+Feb!AA46+Mar!AA46+Abr!AA46+May!AA46+Jun!AA46+Jul!AA46+Ago!AA46+Set!AA46),IF(Config!$C$6=10,SUM(+Ene!AA46+Feb!AA46+Mar!AA46+Abr!AA46+May!AA46+Jun!AA46+Jul!AA46+Ago!AA46+Set!AA46+Oct!AA46),IF(Config!$C$6=11,SUM(+Ene!AA46+Feb!AA46+Mar!AA46+Abr!AA46+May!AA46+Jun!AA46+Jul!AA46+Ago!AA46+Set!AA46+Oct!AA46+Nov!AA46),IF(Config!$C$6=12,SUM(+Ene!AA46+Feb!AA46+Mar!AA46+Abr!AA46+May!AA46+Jun!AA46+Jul!AA46+Ago!AA46+Set!AA46+Oct!AA46+Nov!AA46+Dic!AA46)))))))))))))</f>
        <v>0</v>
      </c>
      <c r="AB46" s="356">
        <f>IF(Config!$C$6=1,SUM(+Ene!AB46),IF(Config!$C$6=2,SUM(+Ene!AB46+Feb!AB46),IF(Config!$C$6=3,SUM(+Ene!AB46+Feb!AB46+Mar!AB46),IF(Config!$C$6=4,SUM(+Ene!AB46+Feb!AB46+Mar!AB46+Abr!AB46),IF(Config!$C$6=5,SUM(Ene!AB46+Feb!AB46+Mar!AB46+Abr!AB46+May!AB46),IF(Config!$C$6=6,SUM(+Ene!AB46+Feb!AB46+Mar!AB46+Abr!AB46+May!AB46+Jun!AB46),IF(Config!$C$6=7,SUM(Ene!AB46+Feb!AB46+Mar!AB46+Abr!AB46+May!AB46+Jun!AB46+Jul!AB46),IF(Config!$C$6=8,SUM(+Ene!AB46+Feb!AB46+Mar!AB46+Abr!AB46+May!AB46+Jun!AB46+Jul!AB46+Ago!AB46),IF(Config!$C$6=9,SUM(+Ene!AB46+Feb!AB46+Mar!AB46+Abr!AB46+May!AB46+Jun!AB46+Jul!AB46+Ago!AB46+Set!AB46),IF(Config!$C$6=10,SUM(+Ene!AB46+Feb!AB46+Mar!AB46+Abr!AB46+May!AB46+Jun!AB46+Jul!AB46+Ago!AB46+Set!AB46+Oct!AB46),IF(Config!$C$6=11,SUM(+Ene!AB46+Feb!AB46+Mar!AB46+Abr!AB46+May!AB46+Jun!AB46+Jul!AB46+Ago!AB46+Set!AB46+Oct!AB46+Nov!AB46),IF(Config!$C$6=12,SUM(+Ene!AB46+Feb!AB46+Mar!AB46+Abr!AB46+May!AB46+Jun!AB46+Jul!AB46+Ago!AB46+Set!AB46+Oct!AB46+Nov!AB46+Dic!AB46)))))))))))))</f>
        <v>0</v>
      </c>
      <c r="AC46" s="356">
        <f>IF(Config!$C$6=1,SUM(+Ene!AC46),IF(Config!$C$6=2,SUM(+Ene!AC46+Feb!AC46),IF(Config!$C$6=3,SUM(+Ene!AC46+Feb!AC46+Mar!AC46),IF(Config!$C$6=4,SUM(+Ene!AC46+Feb!AC46+Mar!AC46+Abr!AC46),IF(Config!$C$6=5,SUM(Ene!AC46+Feb!AC46+Mar!AC46+Abr!AC46+May!AC46),IF(Config!$C$6=6,SUM(+Ene!AC46+Feb!AC46+Mar!AC46+Abr!AC46+May!AC46+Jun!AC46),IF(Config!$C$6=7,SUM(Ene!AC46+Feb!AC46+Mar!AC46+Abr!AC46+May!AC46+Jun!AC46+Jul!AC46),IF(Config!$C$6=8,SUM(+Ene!AC46+Feb!AC46+Mar!AC46+Abr!AC46+May!AC46+Jun!AC46+Jul!AC46+Ago!AC46),IF(Config!$C$6=9,SUM(+Ene!AC46+Feb!AC46+Mar!AC46+Abr!AC46+May!AC46+Jun!AC46+Jul!AC46+Ago!AC46+Set!AC46),IF(Config!$C$6=10,SUM(+Ene!AC46+Feb!AC46+Mar!AC46+Abr!AC46+May!AC46+Jun!AC46+Jul!AC46+Ago!AC46+Set!AC46+Oct!AC46),IF(Config!$C$6=11,SUM(+Ene!AC46+Feb!AC46+Mar!AC46+Abr!AC46+May!AC46+Jun!AC46+Jul!AC46+Ago!AC46+Set!AC46+Oct!AC46+Nov!AC46),IF(Config!$C$6=12,SUM(+Ene!AC46+Feb!AC46+Mar!AC46+Abr!AC46+May!AC46+Jun!AC46+Jul!AC46+Ago!AC46+Set!AC46+Oct!AC46+Nov!AC46+Dic!AC46)))))))))))))</f>
        <v>0</v>
      </c>
      <c r="AD46" s="356">
        <f>IF(Config!$C$6=1,SUM(+Ene!AD46),IF(Config!$C$6=2,SUM(+Ene!AD46+Feb!AD46),IF(Config!$C$6=3,SUM(+Ene!AD46+Feb!AD46+Mar!AD46),IF(Config!$C$6=4,SUM(+Ene!AD46+Feb!AD46+Mar!AD46+Abr!AD46),IF(Config!$C$6=5,SUM(Ene!AD46+Feb!AD46+Mar!AD46+Abr!AD46+May!AD46),IF(Config!$C$6=6,SUM(+Ene!AD46+Feb!AD46+Mar!AD46+Abr!AD46+May!AD46+Jun!AD46),IF(Config!$C$6=7,SUM(Ene!AD46+Feb!AD46+Mar!AD46+Abr!AD46+May!AD46+Jun!AD46+Jul!AD46),IF(Config!$C$6=8,SUM(+Ene!AD46+Feb!AD46+Mar!AD46+Abr!AD46+May!AD46+Jun!AD46+Jul!AD46+Ago!AD46),IF(Config!$C$6=9,SUM(+Ene!AD46+Feb!AD46+Mar!AD46+Abr!AD46+May!AD46+Jun!AD46+Jul!AD46+Ago!AD46+Set!AD46),IF(Config!$C$6=10,SUM(+Ene!AD46+Feb!AD46+Mar!AD46+Abr!AD46+May!AD46+Jun!AD46+Jul!AD46+Ago!AD46+Set!AD46+Oct!AD46),IF(Config!$C$6=11,SUM(+Ene!AD46+Feb!AD46+Mar!AD46+Abr!AD46+May!AD46+Jun!AD46+Jul!AD46+Ago!AD46+Set!AD46+Oct!AD46+Nov!AD46),IF(Config!$C$6=12,SUM(+Ene!AD46+Feb!AD46+Mar!AD46+Abr!AD46+May!AD46+Jun!AD46+Jul!AD46+Ago!AD46+Set!AD46+Oct!AD46+Nov!AD46+Dic!AD46)))))))))))))</f>
        <v>0</v>
      </c>
      <c r="AE46" s="356">
        <f>IF(Config!$C$6=1,SUM(+Ene!AE46),IF(Config!$C$6=2,SUM(+Ene!AE46+Feb!AE46),IF(Config!$C$6=3,SUM(+Ene!AE46+Feb!AE46+Mar!AE46),IF(Config!$C$6=4,SUM(+Ene!AE46+Feb!AE46+Mar!AE46+Abr!AE46),IF(Config!$C$6=5,SUM(Ene!AE46+Feb!AE46+Mar!AE46+Abr!AE46+May!AE46),IF(Config!$C$6=6,SUM(+Ene!AE46+Feb!AE46+Mar!AE46+Abr!AE46+May!AE46+Jun!AE46),IF(Config!$C$6=7,SUM(Ene!AE46+Feb!AE46+Mar!AE46+Abr!AE46+May!AE46+Jun!AE46+Jul!AE46),IF(Config!$C$6=8,SUM(+Ene!AE46+Feb!AE46+Mar!AE46+Abr!AE46+May!AE46+Jun!AE46+Jul!AE46+Ago!AE46),IF(Config!$C$6=9,SUM(+Ene!AE46+Feb!AE46+Mar!AE46+Abr!AE46+May!AE46+Jun!AE46+Jul!AE46+Ago!AE46+Set!AE46),IF(Config!$C$6=10,SUM(+Ene!AE46+Feb!AE46+Mar!AE46+Abr!AE46+May!AE46+Jun!AE46+Jul!AE46+Ago!AE46+Set!AE46+Oct!AE46),IF(Config!$C$6=11,SUM(+Ene!AE46+Feb!AE46+Mar!AE46+Abr!AE46+May!AE46+Jun!AE46+Jul!AE46+Ago!AE46+Set!AE46+Oct!AE46+Nov!AE46),IF(Config!$C$6=12,SUM(+Ene!AE46+Feb!AE46+Mar!AE46+Abr!AE46+May!AE46+Jun!AE46+Jul!AE46+Ago!AE46+Set!AE46+Oct!AE46+Nov!AE46+Dic!AE46)))))))))))))</f>
        <v>0</v>
      </c>
      <c r="AF46" s="356">
        <f>IF(Config!$C$6=1,SUM(+Ene!AF46),IF(Config!$C$6=2,SUM(+Ene!AF46+Feb!AF46),IF(Config!$C$6=3,SUM(+Ene!AF46+Feb!AF46+Mar!AF46),IF(Config!$C$6=4,SUM(+Ene!AF46+Feb!AF46+Mar!AF46+Abr!AF46),IF(Config!$C$6=5,SUM(Ene!AF46+Feb!AF46+Mar!AF46+Abr!AF46+May!AF46),IF(Config!$C$6=6,SUM(+Ene!AF46+Feb!AF46+Mar!AF46+Abr!AF46+May!AF46+Jun!AF46),IF(Config!$C$6=7,SUM(Ene!AF46+Feb!AF46+Mar!AF46+Abr!AF46+May!AF46+Jun!AF46+Jul!AF46),IF(Config!$C$6=8,SUM(+Ene!AF46+Feb!AF46+Mar!AF46+Abr!AF46+May!AF46+Jun!AF46+Jul!AF46+Ago!AF46),IF(Config!$C$6=9,SUM(+Ene!AF46+Feb!AF46+Mar!AF46+Abr!AF46+May!AF46+Jun!AF46+Jul!AF46+Ago!AF46+Set!AF46),IF(Config!$C$6=10,SUM(+Ene!AF46+Feb!AF46+Mar!AF46+Abr!AF46+May!AF46+Jun!AF46+Jul!AF46+Ago!AF46+Set!AF46+Oct!AF46),IF(Config!$C$6=11,SUM(+Ene!AF46+Feb!AF46+Mar!AF46+Abr!AF46+May!AF46+Jun!AF46+Jul!AF46+Ago!AF46+Set!AF46+Oct!AF46+Nov!AF46),IF(Config!$C$6=12,SUM(+Ene!AF46+Feb!AF46+Mar!AF46+Abr!AF46+May!AF46+Jun!AF46+Jul!AF46+Ago!AF46+Set!AF46+Oct!AF46+Nov!AF46+Dic!AF46)))))))))))))</f>
        <v>0</v>
      </c>
      <c r="AG46" s="356">
        <f>IF(Config!$C$6=1,SUM(+Ene!AG46),IF(Config!$C$6=2,SUM(+Ene!AG46+Feb!AG46),IF(Config!$C$6=3,SUM(+Ene!AG46+Feb!AG46+Mar!AG46),IF(Config!$C$6=4,SUM(+Ene!AG46+Feb!AG46+Mar!AG46+Abr!AG46),IF(Config!$C$6=5,SUM(Ene!AG46+Feb!AG46+Mar!AG46+Abr!AG46+May!AG46),IF(Config!$C$6=6,SUM(+Ene!AG46+Feb!AG46+Mar!AG46+Abr!AG46+May!AG46+Jun!AG46),IF(Config!$C$6=7,SUM(Ene!AG46+Feb!AG46+Mar!AG46+Abr!AG46+May!AG46+Jun!AG46+Jul!AG46),IF(Config!$C$6=8,SUM(+Ene!AG46+Feb!AG46+Mar!AG46+Abr!AG46+May!AG46+Jun!AG46+Jul!AG46+Ago!AG46),IF(Config!$C$6=9,SUM(+Ene!AG46+Feb!AG46+Mar!AG46+Abr!AG46+May!AG46+Jun!AG46+Jul!AG46+Ago!AG46+Set!AG46),IF(Config!$C$6=10,SUM(+Ene!AG46+Feb!AG46+Mar!AG46+Abr!AG46+May!AG46+Jun!AG46+Jul!AG46+Ago!AG46+Set!AG46+Oct!AG46),IF(Config!$C$6=11,SUM(+Ene!AG46+Feb!AG46+Mar!AG46+Abr!AG46+May!AG46+Jun!AG46+Jul!AG46+Ago!AG46+Set!AG46+Oct!AG46+Nov!AG46),IF(Config!$C$6=12,SUM(+Ene!AG46+Feb!AG46+Mar!AG46+Abr!AG46+May!AG46+Jun!AG46+Jul!AG46+Ago!AG46+Set!AG46+Oct!AG46+Nov!AG46+Dic!AG46)))))))))))))</f>
        <v>0</v>
      </c>
      <c r="AH46" s="356">
        <f>IF(Config!$C$6=1,SUM(+Ene!AH46),IF(Config!$C$6=2,SUM(+Ene!AH46+Feb!AH46),IF(Config!$C$6=3,SUM(+Ene!AH46+Feb!AH46+Mar!AH46),IF(Config!$C$6=4,SUM(+Ene!AH46+Feb!AH46+Mar!AH46+Abr!AH46),IF(Config!$C$6=5,SUM(Ene!AH46+Feb!AH46+Mar!AH46+Abr!AH46+May!AH46),IF(Config!$C$6=6,SUM(+Ene!AH46+Feb!AH46+Mar!AH46+Abr!AH46+May!AH46+Jun!AH46),IF(Config!$C$6=7,SUM(Ene!AH46+Feb!AH46+Mar!AH46+Abr!AH46+May!AH46+Jun!AH46+Jul!AH46),IF(Config!$C$6=8,SUM(+Ene!AH46+Feb!AH46+Mar!AH46+Abr!AH46+May!AH46+Jun!AH46+Jul!AH46+Ago!AH46),IF(Config!$C$6=9,SUM(+Ene!AH46+Feb!AH46+Mar!AH46+Abr!AH46+May!AH46+Jun!AH46+Jul!AH46+Ago!AH46+Set!AH46),IF(Config!$C$6=10,SUM(+Ene!AH46+Feb!AH46+Mar!AH46+Abr!AH46+May!AH46+Jun!AH46+Jul!AH46+Ago!AH46+Set!AH46+Oct!AH46),IF(Config!$C$6=11,SUM(+Ene!AH46+Feb!AH46+Mar!AH46+Abr!AH46+May!AH46+Jun!AH46+Jul!AH46+Ago!AH46+Set!AH46+Oct!AH46+Nov!AH46),IF(Config!$C$6=12,SUM(+Ene!AH46+Feb!AH46+Mar!AH46+Abr!AH46+May!AH46+Jun!AH46+Jul!AH46+Ago!AH46+Set!AH46+Oct!AH46+Nov!AH46+Dic!AH46)))))))))))))</f>
        <v>0</v>
      </c>
      <c r="AI46" s="356">
        <f>IF(Config!$C$6=1,SUM(+Ene!AI46),IF(Config!$C$6=2,SUM(+Ene!AI46+Feb!AI46),IF(Config!$C$6=3,SUM(+Ene!AI46+Feb!AI46+Mar!AI46),IF(Config!$C$6=4,SUM(+Ene!AI46+Feb!AI46+Mar!AI46+Abr!AI46),IF(Config!$C$6=5,SUM(Ene!AI46+Feb!AI46+Mar!AI46+Abr!AI46+May!AI46),IF(Config!$C$6=6,SUM(+Ene!AI46+Feb!AI46+Mar!AI46+Abr!AI46+May!AI46+Jun!AI46),IF(Config!$C$6=7,SUM(Ene!AI46+Feb!AI46+Mar!AI46+Abr!AI46+May!AI46+Jun!AI46+Jul!AI46),IF(Config!$C$6=8,SUM(+Ene!AI46+Feb!AI46+Mar!AI46+Abr!AI46+May!AI46+Jun!AI46+Jul!AI46+Ago!AI46),IF(Config!$C$6=9,SUM(+Ene!AI46+Feb!AI46+Mar!AI46+Abr!AI46+May!AI46+Jun!AI46+Jul!AI46+Ago!AI46+Set!AI46),IF(Config!$C$6=10,SUM(+Ene!AI46+Feb!AI46+Mar!AI46+Abr!AI46+May!AI46+Jun!AI46+Jul!AI46+Ago!AI46+Set!AI46+Oct!AI46),IF(Config!$C$6=11,SUM(+Ene!AI46+Feb!AI46+Mar!AI46+Abr!AI46+May!AI46+Jun!AI46+Jul!AI46+Ago!AI46+Set!AI46+Oct!AI46+Nov!AI46),IF(Config!$C$6=12,SUM(+Ene!AI46+Feb!AI46+Mar!AI46+Abr!AI46+May!AI46+Jun!AI46+Jul!AI46+Ago!AI46+Set!AI46+Oct!AI46+Nov!AI46+Dic!AI46)))))))))))))</f>
        <v>0</v>
      </c>
      <c r="AJ46" s="356">
        <f>IF(Config!$C$6=1,SUM(+Ene!AJ46),IF(Config!$C$6=2,SUM(+Ene!AJ46+Feb!AJ46),IF(Config!$C$6=3,SUM(+Ene!AJ46+Feb!AJ46+Mar!AJ46),IF(Config!$C$6=4,SUM(+Ene!AJ46+Feb!AJ46+Mar!AJ46+Abr!AJ46),IF(Config!$C$6=5,SUM(Ene!AJ46+Feb!AJ46+Mar!AJ46+Abr!AJ46+May!AJ46),IF(Config!$C$6=6,SUM(+Ene!AJ46+Feb!AJ46+Mar!AJ46+Abr!AJ46+May!AJ46+Jun!AJ46),IF(Config!$C$6=7,SUM(Ene!AJ46+Feb!AJ46+Mar!AJ46+Abr!AJ46+May!AJ46+Jun!AJ46+Jul!AJ46),IF(Config!$C$6=8,SUM(+Ene!AJ46+Feb!AJ46+Mar!AJ46+Abr!AJ46+May!AJ46+Jun!AJ46+Jul!AJ46+Ago!AJ46),IF(Config!$C$6=9,SUM(+Ene!AJ46+Feb!AJ46+Mar!AJ46+Abr!AJ46+May!AJ46+Jun!AJ46+Jul!AJ46+Ago!AJ46+Set!AJ46),IF(Config!$C$6=10,SUM(+Ene!AJ46+Feb!AJ46+Mar!AJ46+Abr!AJ46+May!AJ46+Jun!AJ46+Jul!AJ46+Ago!AJ46+Set!AJ46+Oct!AJ46),IF(Config!$C$6=11,SUM(+Ene!AJ46+Feb!AJ46+Mar!AJ46+Abr!AJ46+May!AJ46+Jun!AJ46+Jul!AJ46+Ago!AJ46+Set!AJ46+Oct!AJ46+Nov!AJ46),IF(Config!$C$6=12,SUM(+Ene!AJ46+Feb!AJ46+Mar!AJ46+Abr!AJ46+May!AJ46+Jun!AJ46+Jul!AJ46+Ago!AJ46+Set!AJ46+Oct!AJ46+Nov!AJ46+Dic!AJ46)))))))))))))</f>
        <v>0</v>
      </c>
      <c r="AK46" s="356">
        <f>IF(Config!$C$6=1,SUM(+Ene!AK46),IF(Config!$C$6=2,SUM(+Ene!AK46+Feb!AK46),IF(Config!$C$6=3,SUM(+Ene!AK46+Feb!AK46+Mar!AK46),IF(Config!$C$6=4,SUM(+Ene!AK46+Feb!AK46+Mar!AK46+Abr!AK46),IF(Config!$C$6=5,SUM(Ene!AK46+Feb!AK46+Mar!AK46+Abr!AK46+May!AK46),IF(Config!$C$6=6,SUM(+Ene!AK46+Feb!AK46+Mar!AK46+Abr!AK46+May!AK46+Jun!AK46),IF(Config!$C$6=7,SUM(Ene!AK46+Feb!AK46+Mar!AK46+Abr!AK46+May!AK46+Jun!AK46+Jul!AK46),IF(Config!$C$6=8,SUM(+Ene!AK46+Feb!AK46+Mar!AK46+Abr!AK46+May!AK46+Jun!AK46+Jul!AK46+Ago!AK46),IF(Config!$C$6=9,SUM(+Ene!AK46+Feb!AK46+Mar!AK46+Abr!AK46+May!AK46+Jun!AK46+Jul!AK46+Ago!AK46+Set!AK46),IF(Config!$C$6=10,SUM(+Ene!AK46+Feb!AK46+Mar!AK46+Abr!AK46+May!AK46+Jun!AK46+Jul!AK46+Ago!AK46+Set!AK46+Oct!AK46),IF(Config!$C$6=11,SUM(+Ene!AK46+Feb!AK46+Mar!AK46+Abr!AK46+May!AK46+Jun!AK46+Jul!AK46+Ago!AK46+Set!AK46+Oct!AK46+Nov!AK46),IF(Config!$C$6=12,SUM(+Ene!AK46+Feb!AK46+Mar!AK46+Abr!AK46+May!AK46+Jun!AK46+Jul!AK46+Ago!AK46+Set!AK46+Oct!AK46+Nov!AK46+Dic!AK46)))))))))))))</f>
        <v>0</v>
      </c>
      <c r="AL46" s="356">
        <f>IF(Config!$C$6=1,SUM(+Ene!AL46),IF(Config!$C$6=2,SUM(+Ene!AL46+Feb!AL46),IF(Config!$C$6=3,SUM(+Ene!AL46+Feb!AL46+Mar!AL46),IF(Config!$C$6=4,SUM(+Ene!AL46+Feb!AL46+Mar!AL46+Abr!AL46),IF(Config!$C$6=5,SUM(Ene!AL46+Feb!AL46+Mar!AL46+Abr!AL46+May!AL46),IF(Config!$C$6=6,SUM(+Ene!AL46+Feb!AL46+Mar!AL46+Abr!AL46+May!AL46+Jun!AL46),IF(Config!$C$6=7,SUM(Ene!AL46+Feb!AL46+Mar!AL46+Abr!AL46+May!AL46+Jun!AL46+Jul!AL46),IF(Config!$C$6=8,SUM(+Ene!AL46+Feb!AL46+Mar!AL46+Abr!AL46+May!AL46+Jun!AL46+Jul!AL46+Ago!AL46),IF(Config!$C$6=9,SUM(+Ene!AL46+Feb!AL46+Mar!AL46+Abr!AL46+May!AL46+Jun!AL46+Jul!AL46+Ago!AL46+Set!AL46),IF(Config!$C$6=10,SUM(+Ene!AL46+Feb!AL46+Mar!AL46+Abr!AL46+May!AL46+Jun!AL46+Jul!AL46+Ago!AL46+Set!AL46+Oct!AL46),IF(Config!$C$6=11,SUM(+Ene!AL46+Feb!AL46+Mar!AL46+Abr!AL46+May!AL46+Jun!AL46+Jul!AL46+Ago!AL46+Set!AL46+Oct!AL46+Nov!AL46),IF(Config!$C$6=12,SUM(+Ene!AL46+Feb!AL46+Mar!AL46+Abr!AL46+May!AL46+Jun!AL46+Jul!AL46+Ago!AL46+Set!AL46+Oct!AL46+Nov!AL46+Dic!AL46)))))))))))))</f>
        <v>0</v>
      </c>
      <c r="AM46" s="356">
        <f>IF(Config!$C$6=1,SUM(+Ene!AM46),IF(Config!$C$6=2,SUM(+Ene!AM46+Feb!AM46),IF(Config!$C$6=3,SUM(+Ene!AM46+Feb!AM46+Mar!AM46),IF(Config!$C$6=4,SUM(+Ene!AM46+Feb!AM46+Mar!AM46+Abr!AM46),IF(Config!$C$6=5,SUM(Ene!AM46+Feb!AM46+Mar!AM46+Abr!AM46+May!AM46),IF(Config!$C$6=6,SUM(+Ene!AM46+Feb!AM46+Mar!AM46+Abr!AM46+May!AM46+Jun!AM46),IF(Config!$C$6=7,SUM(Ene!AM46+Feb!AM46+Mar!AM46+Abr!AM46+May!AM46+Jun!AM46+Jul!AM46),IF(Config!$C$6=8,SUM(+Ene!AM46+Feb!AM46+Mar!AM46+Abr!AM46+May!AM46+Jun!AM46+Jul!AM46+Ago!AM46),IF(Config!$C$6=9,SUM(+Ene!AM46+Feb!AM46+Mar!AM46+Abr!AM46+May!AM46+Jun!AM46+Jul!AM46+Ago!AM46+Set!AM46),IF(Config!$C$6=10,SUM(+Ene!AM46+Feb!AM46+Mar!AM46+Abr!AM46+May!AM46+Jun!AM46+Jul!AM46+Ago!AM46+Set!AM46+Oct!AM46),IF(Config!$C$6=11,SUM(+Ene!AM46+Feb!AM46+Mar!AM46+Abr!AM46+May!AM46+Jun!AM46+Jul!AM46+Ago!AM46+Set!AM46+Oct!AM46+Nov!AM46),IF(Config!$C$6=12,SUM(+Ene!AM46+Feb!AM46+Mar!AM46+Abr!AM46+May!AM46+Jun!AM46+Jul!AM46+Ago!AM46+Set!AM46+Oct!AM46+Nov!AM46+Dic!AM46)))))))))))))</f>
        <v>0</v>
      </c>
      <c r="AN46" s="356">
        <f>IF(Config!$C$6=1,SUM(+Ene!AN46),IF(Config!$C$6=2,SUM(+Ene!AN46+Feb!AN46),IF(Config!$C$6=3,SUM(+Ene!AN46+Feb!AN46+Mar!AN46),IF(Config!$C$6=4,SUM(+Ene!AN46+Feb!AN46+Mar!AN46+Abr!AN46),IF(Config!$C$6=5,SUM(Ene!AN46+Feb!AN46+Mar!AN46+Abr!AN46+May!AN46),IF(Config!$C$6=6,SUM(+Ene!AN46+Feb!AN46+Mar!AN46+Abr!AN46+May!AN46+Jun!AN46),IF(Config!$C$6=7,SUM(Ene!AN46+Feb!AN46+Mar!AN46+Abr!AN46+May!AN46+Jun!AN46+Jul!AN46),IF(Config!$C$6=8,SUM(+Ene!AN46+Feb!AN46+Mar!AN46+Abr!AN46+May!AN46+Jun!AN46+Jul!AN46+Ago!AN46),IF(Config!$C$6=9,SUM(+Ene!AN46+Feb!AN46+Mar!AN46+Abr!AN46+May!AN46+Jun!AN46+Jul!AN46+Ago!AN46+Set!AN46),IF(Config!$C$6=10,SUM(+Ene!AN46+Feb!AN46+Mar!AN46+Abr!AN46+May!AN46+Jun!AN46+Jul!AN46+Ago!AN46+Set!AN46+Oct!AN46),IF(Config!$C$6=11,SUM(+Ene!AN46+Feb!AN46+Mar!AN46+Abr!AN46+May!AN46+Jun!AN46+Jul!AN46+Ago!AN46+Set!AN46+Oct!AN46+Nov!AN46),IF(Config!$C$6=12,SUM(+Ene!AN46+Feb!AN46+Mar!AN46+Abr!AN46+May!AN46+Jun!AN46+Jul!AN46+Ago!AN46+Set!AN46+Oct!AN46+Nov!AN46+Dic!AN46)))))))))))))</f>
        <v>1</v>
      </c>
      <c r="AO46" s="356">
        <f>IF(Config!$C$6=1,SUM(+Ene!AO46),IF(Config!$C$6=2,SUM(+Ene!AO46+Feb!AO46),IF(Config!$C$6=3,SUM(+Ene!AO46+Feb!AO46+Mar!AO46),IF(Config!$C$6=4,SUM(+Ene!AO46+Feb!AO46+Mar!AO46+Abr!AO46),IF(Config!$C$6=5,SUM(Ene!AO46+Feb!AO46+Mar!AO46+Abr!AO46+May!AO46),IF(Config!$C$6=6,SUM(+Ene!AO46+Feb!AO46+Mar!AO46+Abr!AO46+May!AO46+Jun!AO46),IF(Config!$C$6=7,SUM(Ene!AO46+Feb!AO46+Mar!AO46+Abr!AO46+May!AO46+Jun!AO46+Jul!AO46),IF(Config!$C$6=8,SUM(+Ene!AO46+Feb!AO46+Mar!AO46+Abr!AO46+May!AO46+Jun!AO46+Jul!AO46+Ago!AO46),IF(Config!$C$6=9,SUM(+Ene!AO46+Feb!AO46+Mar!AO46+Abr!AO46+May!AO46+Jun!AO46+Jul!AO46+Ago!AO46+Set!AO46),IF(Config!$C$6=10,SUM(+Ene!AO46+Feb!AO46+Mar!AO46+Abr!AO46+May!AO46+Jun!AO46+Jul!AO46+Ago!AO46+Set!AO46+Oct!AO46),IF(Config!$C$6=11,SUM(+Ene!AO46+Feb!AO46+Mar!AO46+Abr!AO46+May!AO46+Jun!AO46+Jul!AO46+Ago!AO46+Set!AO46+Oct!AO46+Nov!AO46),IF(Config!$C$6=12,SUM(+Ene!AO46+Feb!AO46+Mar!AO46+Abr!AO46+May!AO46+Jun!AO46+Jul!AO46+Ago!AO46+Set!AO46+Oct!AO46+Nov!AO46+Dic!AO46)))))))))))))</f>
        <v>0</v>
      </c>
      <c r="AP46" s="356">
        <f>IF(Config!$C$6=1,SUM(+Ene!AP46),IF(Config!$C$6=2,SUM(+Ene!AP46+Feb!AP46),IF(Config!$C$6=3,SUM(+Ene!AP46+Feb!AP46+Mar!AP46),IF(Config!$C$6=4,SUM(+Ene!AP46+Feb!AP46+Mar!AP46+Abr!AP46),IF(Config!$C$6=5,SUM(Ene!AP46+Feb!AP46+Mar!AP46+Abr!AP46+May!AP46),IF(Config!$C$6=6,SUM(+Ene!AP46+Feb!AP46+Mar!AP46+Abr!AP46+May!AP46+Jun!AP46),IF(Config!$C$6=7,SUM(Ene!AP46+Feb!AP46+Mar!AP46+Abr!AP46+May!AP46+Jun!AP46+Jul!AP46),IF(Config!$C$6=8,SUM(+Ene!AP46+Feb!AP46+Mar!AP46+Abr!AP46+May!AP46+Jun!AP46+Jul!AP46+Ago!AP46),IF(Config!$C$6=9,SUM(+Ene!AP46+Feb!AP46+Mar!AP46+Abr!AP46+May!AP46+Jun!AP46+Jul!AP46+Ago!AP46+Set!AP46),IF(Config!$C$6=10,SUM(+Ene!AP46+Feb!AP46+Mar!AP46+Abr!AP46+May!AP46+Jun!AP46+Jul!AP46+Ago!AP46+Set!AP46+Oct!AP46),IF(Config!$C$6=11,SUM(+Ene!AP46+Feb!AP46+Mar!AP46+Abr!AP46+May!AP46+Jun!AP46+Jul!AP46+Ago!AP46+Set!AP46+Oct!AP46+Nov!AP46),IF(Config!$C$6=12,SUM(+Ene!AP46+Feb!AP46+Mar!AP46+Abr!AP46+May!AP46+Jun!AP46+Jul!AP46+Ago!AP46+Set!AP46+Oct!AP46+Nov!AP46+Dic!AP46)))))))))))))</f>
        <v>0</v>
      </c>
      <c r="AQ46" s="356">
        <f>IF(Config!$C$6=1,SUM(+Ene!AQ46),IF(Config!$C$6=2,SUM(+Ene!AQ46+Feb!AQ46),IF(Config!$C$6=3,SUM(+Ene!AQ46+Feb!AQ46+Mar!AQ46),IF(Config!$C$6=4,SUM(+Ene!AQ46+Feb!AQ46+Mar!AQ46+Abr!AQ46),IF(Config!$C$6=5,SUM(Ene!AQ46+Feb!AQ46+Mar!AQ46+Abr!AQ46+May!AQ46),IF(Config!$C$6=6,SUM(+Ene!AQ46+Feb!AQ46+Mar!AQ46+Abr!AQ46+May!AQ46+Jun!AQ46),IF(Config!$C$6=7,SUM(Ene!AQ46+Feb!AQ46+Mar!AQ46+Abr!AQ46+May!AQ46+Jun!AQ46+Jul!AQ46),IF(Config!$C$6=8,SUM(+Ene!AQ46+Feb!AQ46+Mar!AQ46+Abr!AQ46+May!AQ46+Jun!AQ46+Jul!AQ46+Ago!AQ46),IF(Config!$C$6=9,SUM(+Ene!AQ46+Feb!AQ46+Mar!AQ46+Abr!AQ46+May!AQ46+Jun!AQ46+Jul!AQ46+Ago!AQ46+Set!AQ46),IF(Config!$C$6=10,SUM(+Ene!AQ46+Feb!AQ46+Mar!AQ46+Abr!AQ46+May!AQ46+Jun!AQ46+Jul!AQ46+Ago!AQ46+Set!AQ46+Oct!AQ46),IF(Config!$C$6=11,SUM(+Ene!AQ46+Feb!AQ46+Mar!AQ46+Abr!AQ46+May!AQ46+Jun!AQ46+Jul!AQ46+Ago!AQ46+Set!AQ46+Oct!AQ46+Nov!AQ46),IF(Config!$C$6=12,SUM(+Ene!AQ46+Feb!AQ46+Mar!AQ46+Abr!AQ46+May!AQ46+Jun!AQ46+Jul!AQ46+Ago!AQ46+Set!AQ46+Oct!AQ46+Nov!AQ46+Dic!AQ46)))))))))))))</f>
        <v>0</v>
      </c>
      <c r="AR46" s="356">
        <f>IF(Config!$C$6=1,SUM(+Ene!AR46),IF(Config!$C$6=2,SUM(+Ene!AR46+Feb!AR46),IF(Config!$C$6=3,SUM(+Ene!AR46+Feb!AR46+Mar!AR46),IF(Config!$C$6=4,SUM(+Ene!AR46+Feb!AR46+Mar!AR46+Abr!AR46),IF(Config!$C$6=5,SUM(Ene!AR46+Feb!AR46+Mar!AR46+Abr!AR46+May!AR46),IF(Config!$C$6=6,SUM(+Ene!AR46+Feb!AR46+Mar!AR46+Abr!AR46+May!AR46+Jun!AR46),IF(Config!$C$6=7,SUM(Ene!AR46+Feb!AR46+Mar!AR46+Abr!AR46+May!AR46+Jun!AR46+Jul!AR46),IF(Config!$C$6=8,SUM(+Ene!AR46+Feb!AR46+Mar!AR46+Abr!AR46+May!AR46+Jun!AR46+Jul!AR46+Ago!AR46),IF(Config!$C$6=9,SUM(+Ene!AR46+Feb!AR46+Mar!AR46+Abr!AR46+May!AR46+Jun!AR46+Jul!AR46+Ago!AR46+Set!AR46),IF(Config!$C$6=10,SUM(+Ene!AR46+Feb!AR46+Mar!AR46+Abr!AR46+May!AR46+Jun!AR46+Jul!AR46+Ago!AR46+Set!AR46+Oct!AR46),IF(Config!$C$6=11,SUM(+Ene!AR46+Feb!AR46+Mar!AR46+Abr!AR46+May!AR46+Jun!AR46+Jul!AR46+Ago!AR46+Set!AR46+Oct!AR46+Nov!AR46),IF(Config!$C$6=12,SUM(+Ene!AR46+Feb!AR46+Mar!AR46+Abr!AR46+May!AR46+Jun!AR46+Jul!AR46+Ago!AR46+Set!AR46+Oct!AR46+Nov!AR46+Dic!AR46)))))))))))))</f>
        <v>0</v>
      </c>
      <c r="AS46" s="356">
        <f>IF(Config!$C$6=1,SUM(+Ene!AS46),IF(Config!$C$6=2,SUM(+Ene!AS46+Feb!AS46),IF(Config!$C$6=3,SUM(+Ene!AS46+Feb!AS46+Mar!AS46),IF(Config!$C$6=4,SUM(+Ene!AS46+Feb!AS46+Mar!AS46+Abr!AS46),IF(Config!$C$6=5,SUM(Ene!AS46+Feb!AS46+Mar!AS46+Abr!AS46+May!AS46),IF(Config!$C$6=6,SUM(+Ene!AS46+Feb!AS46+Mar!AS46+Abr!AS46+May!AS46+Jun!AS46),IF(Config!$C$6=7,SUM(Ene!AS46+Feb!AS46+Mar!AS46+Abr!AS46+May!AS46+Jun!AS46+Jul!AS46),IF(Config!$C$6=8,SUM(+Ene!AS46+Feb!AS46+Mar!AS46+Abr!AS46+May!AS46+Jun!AS46+Jul!AS46+Ago!AS46),IF(Config!$C$6=9,SUM(+Ene!AS46+Feb!AS46+Mar!AS46+Abr!AS46+May!AS46+Jun!AS46+Jul!AS46+Ago!AS46+Set!AS46),IF(Config!$C$6=10,SUM(+Ene!AS46+Feb!AS46+Mar!AS46+Abr!AS46+May!AS46+Jun!AS46+Jul!AS46+Ago!AS46+Set!AS46+Oct!AS46),IF(Config!$C$6=11,SUM(+Ene!AS46+Feb!AS46+Mar!AS46+Abr!AS46+May!AS46+Jun!AS46+Jul!AS46+Ago!AS46+Set!AS46+Oct!AS46+Nov!AS46),IF(Config!$C$6=12,SUM(+Ene!AS46+Feb!AS46+Mar!AS46+Abr!AS46+May!AS46+Jun!AS46+Jul!AS46+Ago!AS46+Set!AS46+Oct!AS46+Nov!AS46+Dic!AS46)))))))))))))</f>
        <v>0</v>
      </c>
      <c r="AT46" s="356">
        <f>IF(Config!$C$6=1,SUM(+Ene!AT46),IF(Config!$C$6=2,SUM(+Ene!AT46+Feb!AT46),IF(Config!$C$6=3,SUM(+Ene!AT46+Feb!AT46+Mar!AT46),IF(Config!$C$6=4,SUM(+Ene!AT46+Feb!AT46+Mar!AT46+Abr!AT46),IF(Config!$C$6=5,SUM(Ene!AT46+Feb!AT46+Mar!AT46+Abr!AT46+May!AT46),IF(Config!$C$6=6,SUM(+Ene!AT46+Feb!AT46+Mar!AT46+Abr!AT46+May!AT46+Jun!AT46),IF(Config!$C$6=7,SUM(Ene!AT46+Feb!AT46+Mar!AT46+Abr!AT46+May!AT46+Jun!AT46+Jul!AT46),IF(Config!$C$6=8,SUM(+Ene!AT46+Feb!AT46+Mar!AT46+Abr!AT46+May!AT46+Jun!AT46+Jul!AT46+Ago!AT46),IF(Config!$C$6=9,SUM(+Ene!AT46+Feb!AT46+Mar!AT46+Abr!AT46+May!AT46+Jun!AT46+Jul!AT46+Ago!AT46+Set!AT46),IF(Config!$C$6=10,SUM(+Ene!AT46+Feb!AT46+Mar!AT46+Abr!AT46+May!AT46+Jun!AT46+Jul!AT46+Ago!AT46+Set!AT46+Oct!AT46),IF(Config!$C$6=11,SUM(+Ene!AT46+Feb!AT46+Mar!AT46+Abr!AT46+May!AT46+Jun!AT46+Jul!AT46+Ago!AT46+Set!AT46+Oct!AT46+Nov!AT46),IF(Config!$C$6=12,SUM(+Ene!AT46+Feb!AT46+Mar!AT46+Abr!AT46+May!AT46+Jun!AT46+Jul!AT46+Ago!AT46+Set!AT46+Oct!AT46+Nov!AT46+Dic!AT46)))))))))))))</f>
        <v>0</v>
      </c>
      <c r="AU46" s="367">
        <f t="shared" si="8"/>
        <v>1</v>
      </c>
      <c r="AV46" s="37">
        <f t="shared" si="9"/>
        <v>0</v>
      </c>
      <c r="AW46" s="37">
        <f t="shared" si="10"/>
        <v>0</v>
      </c>
      <c r="AX46" s="37">
        <f t="shared" si="11"/>
        <v>0</v>
      </c>
      <c r="AY46" s="37">
        <f t="shared" si="12"/>
        <v>0</v>
      </c>
      <c r="AZ46" s="37">
        <f t="shared" si="13"/>
        <v>0</v>
      </c>
      <c r="BA46" s="37">
        <f t="shared" si="14"/>
        <v>0</v>
      </c>
      <c r="BB46" s="37">
        <f t="shared" si="15"/>
        <v>0</v>
      </c>
      <c r="BC46" s="37">
        <f t="shared" si="16"/>
        <v>0</v>
      </c>
      <c r="BD46" s="38">
        <f t="shared" si="17"/>
        <v>1</v>
      </c>
      <c r="BE46" s="37">
        <f t="shared" si="18"/>
        <v>0</v>
      </c>
      <c r="BF46" s="54">
        <f t="shared" si="6"/>
        <v>1</v>
      </c>
      <c r="BG46" t="str">
        <f t="shared" si="7"/>
        <v>OK</v>
      </c>
    </row>
    <row r="47" spans="1:59" ht="30" x14ac:dyDescent="0.25">
      <c r="A47" s="352">
        <v>44</v>
      </c>
      <c r="B47" s="355" t="s">
        <v>651</v>
      </c>
      <c r="C47" s="361" t="s">
        <v>737</v>
      </c>
      <c r="D47" s="356">
        <f>IF(Config!$C$6=1,Ene!D47,IF(Config!$C$6=2,Feb!D47,IF(Config!$C$6=3,Mar!D47,IF(Config!$C$6=4,Abr!D47,IF(Config!$C$6=5,May!D47,IF(Config!$C$6=6,Jun!D47,IF(Config!$C$6=7,Jul!D47,IF(Config!$C$6=8,Ago!D47,IF(Config!$C$6=9,Set!D47,IF(Config!$C$6=10,Oct!D47,IF(Config!$C$6=11,Nov!D47,IF(Config!$C$6=12,Dic!D47,0))))))))))))</f>
        <v>0</v>
      </c>
      <c r="E47" s="356">
        <f>IF(Config!$C$6=1,Ene!E47,IF(Config!$C$6=2,Feb!E47,IF(Config!$C$6=3,Mar!E47,IF(Config!$C$6=4,Abr!E47,IF(Config!$C$6=5,May!E47,IF(Config!$C$6=6,Jun!E47,IF(Config!$C$6=7,Jul!E47,IF(Config!$C$6=8,Ago!E47,IF(Config!$C$6=9,Set!E47,IF(Config!$C$6=10,Oct!E47,IF(Config!$C$6=11,Nov!E47,IF(Config!$C$6=12,Dic!E47,0))))))))))))</f>
        <v>0</v>
      </c>
      <c r="F47" s="356">
        <f>IF(Config!$C$6=1,Ene!F47,IF(Config!$C$6=2,Feb!F47,IF(Config!$C$6=3,Mar!F47,IF(Config!$C$6=4,Abr!F47,IF(Config!$C$6=5,May!F47,IF(Config!$C$6=6,Jun!F47,IF(Config!$C$6=7,Jul!F47,IF(Config!$C$6=8,Ago!F47,IF(Config!$C$6=9,Set!F47,IF(Config!$C$6=10,Oct!F47,IF(Config!$C$6=11,Nov!F47,IF(Config!$C$6=12,Dic!F47,0))))))))))))</f>
        <v>0</v>
      </c>
      <c r="G47" s="356">
        <f>IF(Config!$C$6=1,Ene!G47,IF(Config!$C$6=2,Feb!G47,IF(Config!$C$6=3,Mar!G47,IF(Config!$C$6=4,Abr!G47,IF(Config!$C$6=5,May!G47,IF(Config!$C$6=6,Jun!G47,IF(Config!$C$6=7,Jul!G47,IF(Config!$C$6=8,Ago!G47,IF(Config!$C$6=9,Set!G47,IF(Config!$C$6=10,Oct!G47,IF(Config!$C$6=11,Nov!G47,IF(Config!$C$6=12,Dic!G47,0))))))))))))</f>
        <v>0</v>
      </c>
      <c r="H47" s="356">
        <f>IF(Config!$C$6=1,Ene!H47,IF(Config!$C$6=2,Feb!H47,IF(Config!$C$6=3,Mar!H47,IF(Config!$C$6=4,Abr!H47,IF(Config!$C$6=5,May!H47,IF(Config!$C$6=6,Jun!H47,IF(Config!$C$6=7,Jul!H47,IF(Config!$C$6=8,Ago!H47,IF(Config!$C$6=9,Set!H47,IF(Config!$C$6=10,Oct!H47,IF(Config!$C$6=11,Nov!H47,IF(Config!$C$6=12,Dic!H47,0))))))))))))</f>
        <v>0</v>
      </c>
      <c r="I47" s="356">
        <f>IF(Config!$C$6=1,Ene!I47,IF(Config!$C$6=2,Feb!I47,IF(Config!$C$6=3,Mar!I47,IF(Config!$C$6=4,Abr!I47,IF(Config!$C$6=5,May!I47,IF(Config!$C$6=6,Jun!I47,IF(Config!$C$6=7,Jul!I47,IF(Config!$C$6=8,Ago!I47,IF(Config!$C$6=9,Set!I47,IF(Config!$C$6=10,Oct!I47,IF(Config!$C$6=11,Nov!I47,IF(Config!$C$6=12,Dic!I47,0))))))))))))</f>
        <v>0</v>
      </c>
      <c r="J47" s="356">
        <f>IF(Config!$C$6=1,Ene!J47,IF(Config!$C$6=2,Feb!J47,IF(Config!$C$6=3,Mar!J47,IF(Config!$C$6=4,Abr!J47,IF(Config!$C$6=5,May!J47,IF(Config!$C$6=6,Jun!J47,IF(Config!$C$6=7,Jul!J47,IF(Config!$C$6=8,Ago!J47,IF(Config!$C$6=9,Set!J47,IF(Config!$C$6=10,Oct!J47,IF(Config!$C$6=11,Nov!J47,IF(Config!$C$6=12,Dic!J47,0))))))))))))</f>
        <v>0</v>
      </c>
      <c r="K47" s="356">
        <f>IF(Config!$C$6=1,Ene!K47,IF(Config!$C$6=2,Feb!K47,IF(Config!$C$6=3,Mar!K47,IF(Config!$C$6=4,Abr!K47,IF(Config!$C$6=5,May!K47,IF(Config!$C$6=6,Jun!K47,IF(Config!$C$6=7,Jul!K47,IF(Config!$C$6=8,Ago!K47,IF(Config!$C$6=9,Set!K47,IF(Config!$C$6=10,Oct!K47,IF(Config!$C$6=11,Nov!K47,IF(Config!$C$6=12,Dic!K47,0))))))))))))</f>
        <v>12</v>
      </c>
      <c r="L47" s="356">
        <f>IF(Config!$C$6=1,Ene!L47,IF(Config!$C$6=2,Feb!L47,IF(Config!$C$6=3,Mar!L47,IF(Config!$C$6=4,Abr!L47,IF(Config!$C$6=5,May!L47,IF(Config!$C$6=6,Jun!L47,IF(Config!$C$6=7,Jul!L47,IF(Config!$C$6=8,Ago!L47,IF(Config!$C$6=9,Set!L47,IF(Config!$C$6=10,Oct!L47,IF(Config!$C$6=11,Nov!L47,IF(Config!$C$6=12,Dic!L47,0))))))))))))</f>
        <v>0</v>
      </c>
      <c r="M47" s="356">
        <f>IF(Config!$C$6=1,Ene!M47,IF(Config!$C$6=2,Feb!M47,IF(Config!$C$6=3,Mar!M47,IF(Config!$C$6=4,Abr!M47,IF(Config!$C$6=5,May!M47,IF(Config!$C$6=6,Jun!M47,IF(Config!$C$6=7,Jul!M47,IF(Config!$C$6=8,Ago!M47,IF(Config!$C$6=9,Set!M47,IF(Config!$C$6=10,Oct!M47,IF(Config!$C$6=11,Nov!M47,IF(Config!$C$6=12,Dic!M47,0))))))))))))</f>
        <v>0</v>
      </c>
      <c r="N47" s="356">
        <f>IF(Config!$C$6=1,Ene!N47,IF(Config!$C$6=2,Feb!N47,IF(Config!$C$6=3,Mar!N47,IF(Config!$C$6=4,Abr!N47,IF(Config!$C$6=5,May!N47,IF(Config!$C$6=6,Jun!N47,IF(Config!$C$6=7,Jul!N47,IF(Config!$C$6=8,Ago!N47,IF(Config!$C$6=9,Set!N47,IF(Config!$C$6=10,Oct!N47,IF(Config!$C$6=11,Nov!N47,IF(Config!$C$6=12,Dic!N47,0))))))))))))</f>
        <v>0</v>
      </c>
      <c r="O47" s="356">
        <f>IF(Config!$C$6=1,Ene!O47,IF(Config!$C$6=2,Feb!O47,IF(Config!$C$6=3,Mar!O47,IF(Config!$C$6=4,Abr!O47,IF(Config!$C$6=5,May!O47,IF(Config!$C$6=6,Jun!O47,IF(Config!$C$6=7,Jul!O47,IF(Config!$C$6=8,Ago!O47,IF(Config!$C$6=9,Set!O47,IF(Config!$C$6=10,Oct!O47,IF(Config!$C$6=11,Nov!O47,IF(Config!$C$6=12,Dic!O47,0))))))))))))</f>
        <v>0</v>
      </c>
      <c r="P47" s="356">
        <f>IF(Config!$C$6=1,Ene!P47,IF(Config!$C$6=2,Feb!P47,IF(Config!$C$6=3,Mar!P47,IF(Config!$C$6=4,Abr!P47,IF(Config!$C$6=5,May!P47,IF(Config!$C$6=6,Jun!P47,IF(Config!$C$6=7,Jul!P47,IF(Config!$C$6=8,Ago!P47,IF(Config!$C$6=9,Set!P47,IF(Config!$C$6=10,Oct!P47,IF(Config!$C$6=11,Nov!P47,IF(Config!$C$6=12,Dic!P47,0))))))))))))</f>
        <v>33</v>
      </c>
      <c r="Q47" s="356">
        <f>IF(Config!$C$6=1,Ene!Q47,IF(Config!$C$6=2,Feb!Q47,IF(Config!$C$6=3,Mar!Q47,IF(Config!$C$6=4,Abr!Q47,IF(Config!$C$6=5,May!Q47,IF(Config!$C$6=6,Jun!Q47,IF(Config!$C$6=7,Jul!Q47,IF(Config!$C$6=8,Ago!Q47,IF(Config!$C$6=9,Set!Q47,IF(Config!$C$6=10,Oct!Q47,IF(Config!$C$6=11,Nov!Q47,IF(Config!$C$6=12,Dic!Q47,0))))))))))))</f>
        <v>32</v>
      </c>
      <c r="R47" s="356">
        <f>IF(Config!$C$6=1,Ene!R47,IF(Config!$C$6=2,Feb!R47,IF(Config!$C$6=3,Mar!R47,IF(Config!$C$6=4,Abr!R47,IF(Config!$C$6=5,May!R47,IF(Config!$C$6=6,Jun!R47,IF(Config!$C$6=7,Jul!R47,IF(Config!$C$6=8,Ago!R47,IF(Config!$C$6=9,Set!R47,IF(Config!$C$6=10,Oct!R47,IF(Config!$C$6=11,Nov!R47,IF(Config!$C$6=12,Dic!R47,0))))))))))))</f>
        <v>0</v>
      </c>
      <c r="S47" s="356">
        <f>IF(Config!$C$6=1,Ene!S47,IF(Config!$C$6=2,Feb!S47,IF(Config!$C$6=3,Mar!S47,IF(Config!$C$6=4,Abr!S47,IF(Config!$C$6=5,May!S47,IF(Config!$C$6=6,Jun!S47,IF(Config!$C$6=7,Jul!S47,IF(Config!$C$6=8,Ago!S47,IF(Config!$C$6=9,Set!S47,IF(Config!$C$6=10,Oct!S47,IF(Config!$C$6=11,Nov!S47,IF(Config!$C$6=12,Dic!S47,0))))))))))))</f>
        <v>0</v>
      </c>
      <c r="T47" s="356">
        <f>IF(Config!$C$6=1,Ene!T47,IF(Config!$C$6=2,Feb!T47,IF(Config!$C$6=3,Mar!T47,IF(Config!$C$6=4,Abr!T47,IF(Config!$C$6=5,May!T47,IF(Config!$C$6=6,Jun!T47,IF(Config!$C$6=7,Jul!T47,IF(Config!$C$6=8,Ago!T47,IF(Config!$C$6=9,Set!T47,IF(Config!$C$6=10,Oct!T47,IF(Config!$C$6=11,Nov!T47,IF(Config!$C$6=12,Dic!T47,0))))))))))))</f>
        <v>56</v>
      </c>
      <c r="U47" s="356">
        <f>IF(Config!$C$6=1,Ene!U47,IF(Config!$C$6=2,Feb!U47,IF(Config!$C$6=3,Mar!U47,IF(Config!$C$6=4,Abr!U47,IF(Config!$C$6=5,May!U47,IF(Config!$C$6=6,Jun!U47,IF(Config!$C$6=7,Jul!U47,IF(Config!$C$6=8,Ago!U47,IF(Config!$C$6=9,Set!U47,IF(Config!$C$6=10,Oct!U47,IF(Config!$C$6=11,Nov!U47,IF(Config!$C$6=12,Dic!U47,0))))))))))))</f>
        <v>0</v>
      </c>
      <c r="V47" s="356">
        <f>IF(Config!$C$6=1,Ene!V47,IF(Config!$C$6=2,Feb!V47,IF(Config!$C$6=3,Mar!V47,IF(Config!$C$6=4,Abr!V47,IF(Config!$C$6=5,May!V47,IF(Config!$C$6=6,Jun!V47,IF(Config!$C$6=7,Jul!V47,IF(Config!$C$6=8,Ago!V47,IF(Config!$C$6=9,Set!V47,IF(Config!$C$6=10,Oct!V47,IF(Config!$C$6=11,Nov!V47,IF(Config!$C$6=12,Dic!V47,0))))))))))))</f>
        <v>0</v>
      </c>
      <c r="W47" s="356">
        <f>IF(Config!$C$6=1,Ene!W47,IF(Config!$C$6=2,Feb!W47,IF(Config!$C$6=3,Mar!W47,IF(Config!$C$6=4,Abr!W47,IF(Config!$C$6=5,May!W47,IF(Config!$C$6=6,Jun!W47,IF(Config!$C$6=7,Jul!W47,IF(Config!$C$6=8,Ago!W47,IF(Config!$C$6=9,Set!W47,IF(Config!$C$6=10,Oct!W47,IF(Config!$C$6=11,Nov!W47,IF(Config!$C$6=12,Dic!W47,0))))))))))))</f>
        <v>0</v>
      </c>
      <c r="X47" s="356">
        <f>IF(Config!$C$6=1,Ene!X47,IF(Config!$C$6=2,Feb!X47,IF(Config!$C$6=3,Mar!X47,IF(Config!$C$6=4,Abr!X47,IF(Config!$C$6=5,May!X47,IF(Config!$C$6=6,Jun!X47,IF(Config!$C$6=7,Jul!X47,IF(Config!$C$6=8,Ago!X47,IF(Config!$C$6=9,Set!X47,IF(Config!$C$6=10,Oct!X47,IF(Config!$C$6=11,Nov!X47,IF(Config!$C$6=12,Dic!X47,0))))))))))))</f>
        <v>0</v>
      </c>
      <c r="Y47" s="356">
        <f>IF(Config!$C$6=1,Ene!Y47,IF(Config!$C$6=2,Feb!Y47,IF(Config!$C$6=3,Mar!Y47,IF(Config!$C$6=4,Abr!Y47,IF(Config!$C$6=5,May!Y47,IF(Config!$C$6=6,Jun!Y47,IF(Config!$C$6=7,Jul!Y47,IF(Config!$C$6=8,Ago!Y47,IF(Config!$C$6=9,Set!Y47,IF(Config!$C$6=10,Oct!Y47,IF(Config!$C$6=11,Nov!Y47,IF(Config!$C$6=12,Dic!Y47,0))))))))))))</f>
        <v>0</v>
      </c>
      <c r="Z47" s="356">
        <f>IF(Config!$C$6=1,Ene!Z47,IF(Config!$C$6=2,Feb!Z47,IF(Config!$C$6=3,Mar!Z47,IF(Config!$C$6=4,Abr!Z47,IF(Config!$C$6=5,May!Z47,IF(Config!$C$6=6,Jun!Z47,IF(Config!$C$6=7,Jul!Z47,IF(Config!$C$6=8,Ago!Z47,IF(Config!$C$6=9,Set!Z47,IF(Config!$C$6=10,Oct!Z47,IF(Config!$C$6=11,Nov!Z47,IF(Config!$C$6=12,Dic!Z47,0))))))))))))</f>
        <v>0</v>
      </c>
      <c r="AA47" s="356">
        <f>IF(Config!$C$6=1,Ene!AA47,IF(Config!$C$6=2,Feb!AA47,IF(Config!$C$6=3,Mar!AA47,IF(Config!$C$6=4,Abr!AA47,IF(Config!$C$6=5,May!AA47,IF(Config!$C$6=6,Jun!AA47,IF(Config!$C$6=7,Jul!AA47,IF(Config!$C$6=8,Ago!AA47,IF(Config!$C$6=9,Set!AA47,IF(Config!$C$6=10,Oct!AA47,IF(Config!$C$6=11,Nov!AA47,IF(Config!$C$6=12,Dic!AA47,0))))))))))))</f>
        <v>0</v>
      </c>
      <c r="AB47" s="356">
        <f>IF(Config!$C$6=1,Ene!AB47,IF(Config!$C$6=2,Feb!AB47,IF(Config!$C$6=3,Mar!AB47,IF(Config!$C$6=4,Abr!AB47,IF(Config!$C$6=5,May!AB47,IF(Config!$C$6=6,Jun!AB47,IF(Config!$C$6=7,Jul!AB47,IF(Config!$C$6=8,Ago!AB47,IF(Config!$C$6=9,Set!AB47,IF(Config!$C$6=10,Oct!AB47,IF(Config!$C$6=11,Nov!AB47,IF(Config!$C$6=12,Dic!AB47,0))))))))))))</f>
        <v>0</v>
      </c>
      <c r="AC47" s="356">
        <f>IF(Config!$C$6=1,Ene!AC47,IF(Config!$C$6=2,Feb!AC47,IF(Config!$C$6=3,Mar!AC47,IF(Config!$C$6=4,Abr!AC47,IF(Config!$C$6=5,May!AC47,IF(Config!$C$6=6,Jun!AC47,IF(Config!$C$6=7,Jul!AC47,IF(Config!$C$6=8,Ago!AC47,IF(Config!$C$6=9,Set!AC47,IF(Config!$C$6=10,Oct!AC47,IF(Config!$C$6=11,Nov!AC47,IF(Config!$C$6=12,Dic!AC47,0))))))))))))</f>
        <v>0</v>
      </c>
      <c r="AD47" s="356">
        <f>IF(Config!$C$6=1,Ene!AD47,IF(Config!$C$6=2,Feb!AD47,IF(Config!$C$6=3,Mar!AD47,IF(Config!$C$6=4,Abr!AD47,IF(Config!$C$6=5,May!AD47,IF(Config!$C$6=6,Jun!AD47,IF(Config!$C$6=7,Jul!AD47,IF(Config!$C$6=8,Ago!AD47,IF(Config!$C$6=9,Set!AD47,IF(Config!$C$6=10,Oct!AD47,IF(Config!$C$6=11,Nov!AD47,IF(Config!$C$6=12,Dic!AD47,0))))))))))))</f>
        <v>65</v>
      </c>
      <c r="AE47" s="356">
        <f>IF(Config!$C$6=1,Ene!AE47,IF(Config!$C$6=2,Feb!AE47,IF(Config!$C$6=3,Mar!AE47,IF(Config!$C$6=4,Abr!AE47,IF(Config!$C$6=5,May!AE47,IF(Config!$C$6=6,Jun!AE47,IF(Config!$C$6=7,Jul!AE47,IF(Config!$C$6=8,Ago!AE47,IF(Config!$C$6=9,Set!AE47,IF(Config!$C$6=10,Oct!AE47,IF(Config!$C$6=11,Nov!AE47,IF(Config!$C$6=12,Dic!AE47,0))))))))))))</f>
        <v>0</v>
      </c>
      <c r="AF47" s="356">
        <f>IF(Config!$C$6=1,Ene!AF47,IF(Config!$C$6=2,Feb!AF47,IF(Config!$C$6=3,Mar!AF47,IF(Config!$C$6=4,Abr!AF47,IF(Config!$C$6=5,May!AF47,IF(Config!$C$6=6,Jun!AF47,IF(Config!$C$6=7,Jul!AF47,IF(Config!$C$6=8,Ago!AF47,IF(Config!$C$6=9,Set!AF47,IF(Config!$C$6=10,Oct!AF47,IF(Config!$C$6=11,Nov!AF47,IF(Config!$C$6=12,Dic!AF47,0))))))))))))</f>
        <v>0</v>
      </c>
      <c r="AG47" s="356">
        <f>IF(Config!$C$6=1,Ene!AG47,IF(Config!$C$6=2,Feb!AG47,IF(Config!$C$6=3,Mar!AG47,IF(Config!$C$6=4,Abr!AG47,IF(Config!$C$6=5,May!AG47,IF(Config!$C$6=6,Jun!AG47,IF(Config!$C$6=7,Jul!AG47,IF(Config!$C$6=8,Ago!AG47,IF(Config!$C$6=9,Set!AG47,IF(Config!$C$6=10,Oct!AG47,IF(Config!$C$6=11,Nov!AG47,IF(Config!$C$6=12,Dic!AG47,0))))))))))))</f>
        <v>0</v>
      </c>
      <c r="AH47" s="356">
        <f>IF(Config!$C$6=1,Ene!AH47,IF(Config!$C$6=2,Feb!AH47,IF(Config!$C$6=3,Mar!AH47,IF(Config!$C$6=4,Abr!AH47,IF(Config!$C$6=5,May!AH47,IF(Config!$C$6=6,Jun!AH47,IF(Config!$C$6=7,Jul!AH47,IF(Config!$C$6=8,Ago!AH47,IF(Config!$C$6=9,Set!AH47,IF(Config!$C$6=10,Oct!AH47,IF(Config!$C$6=11,Nov!AH47,IF(Config!$C$6=12,Dic!AH47,0))))))))))))</f>
        <v>0</v>
      </c>
      <c r="AI47" s="356">
        <f>IF(Config!$C$6=1,Ene!AI47,IF(Config!$C$6=2,Feb!AI47,IF(Config!$C$6=3,Mar!AI47,IF(Config!$C$6=4,Abr!AI47,IF(Config!$C$6=5,May!AI47,IF(Config!$C$6=6,Jun!AI47,IF(Config!$C$6=7,Jul!AI47,IF(Config!$C$6=8,Ago!AI47,IF(Config!$C$6=9,Set!AI47,IF(Config!$C$6=10,Oct!AI47,IF(Config!$C$6=11,Nov!AI47,IF(Config!$C$6=12,Dic!AI47,0))))))))))))</f>
        <v>0</v>
      </c>
      <c r="AJ47" s="356">
        <f>IF(Config!$C$6=1,Ene!AJ47,IF(Config!$C$6=2,Feb!AJ47,IF(Config!$C$6=3,Mar!AJ47,IF(Config!$C$6=4,Abr!AJ47,IF(Config!$C$6=5,May!AJ47,IF(Config!$C$6=6,Jun!AJ47,IF(Config!$C$6=7,Jul!AJ47,IF(Config!$C$6=8,Ago!AJ47,IF(Config!$C$6=9,Set!AJ47,IF(Config!$C$6=10,Oct!AJ47,IF(Config!$C$6=11,Nov!AJ47,IF(Config!$C$6=12,Dic!AJ47,0))))))))))))</f>
        <v>321</v>
      </c>
      <c r="AK47" s="356">
        <f>IF(Config!$C$6=1,Ene!AK47,IF(Config!$C$6=2,Feb!AK47,IF(Config!$C$6=3,Mar!AK47,IF(Config!$C$6=4,Abr!AK47,IF(Config!$C$6=5,May!AK47,IF(Config!$C$6=6,Jun!AK47,IF(Config!$C$6=7,Jul!AK47,IF(Config!$C$6=8,Ago!AK47,IF(Config!$C$6=9,Set!AK47,IF(Config!$C$6=10,Oct!AK47,IF(Config!$C$6=11,Nov!AK47,IF(Config!$C$6=12,Dic!AK47,0))))))))))))</f>
        <v>19</v>
      </c>
      <c r="AL47" s="356">
        <f>IF(Config!$C$6=1,Ene!AL47,IF(Config!$C$6=2,Feb!AL47,IF(Config!$C$6=3,Mar!AL47,IF(Config!$C$6=4,Abr!AL47,IF(Config!$C$6=5,May!AL47,IF(Config!$C$6=6,Jun!AL47,IF(Config!$C$6=7,Jul!AL47,IF(Config!$C$6=8,Ago!AL47,IF(Config!$C$6=9,Set!AL47,IF(Config!$C$6=10,Oct!AL47,IF(Config!$C$6=11,Nov!AL47,IF(Config!$C$6=12,Dic!AL47,0))))))))))))</f>
        <v>33</v>
      </c>
      <c r="AM47" s="356">
        <f>IF(Config!$C$6=1,Ene!AM47,IF(Config!$C$6=2,Feb!AM47,IF(Config!$C$6=3,Mar!AM47,IF(Config!$C$6=4,Abr!AM47,IF(Config!$C$6=5,May!AM47,IF(Config!$C$6=6,Jun!AM47,IF(Config!$C$6=7,Jul!AM47,IF(Config!$C$6=8,Ago!AM47,IF(Config!$C$6=9,Set!AM47,IF(Config!$C$6=10,Oct!AM47,IF(Config!$C$6=11,Nov!AM47,IF(Config!$C$6=12,Dic!AM47,0))))))))))))</f>
        <v>0</v>
      </c>
      <c r="AN47" s="356">
        <f>IF(Config!$C$6=1,Ene!AN47,IF(Config!$C$6=2,Feb!AN47,IF(Config!$C$6=3,Mar!AN47,IF(Config!$C$6=4,Abr!AN47,IF(Config!$C$6=5,May!AN47,IF(Config!$C$6=6,Jun!AN47,IF(Config!$C$6=7,Jul!AN47,IF(Config!$C$6=8,Ago!AN47,IF(Config!$C$6=9,Set!AN47,IF(Config!$C$6=10,Oct!AN47,IF(Config!$C$6=11,Nov!AN47,IF(Config!$C$6=12,Dic!AN47,0))))))))))))</f>
        <v>25</v>
      </c>
      <c r="AO47" s="356">
        <f>IF(Config!$C$6=1,Ene!AO47,IF(Config!$C$6=2,Feb!AO47,IF(Config!$C$6=3,Mar!AO47,IF(Config!$C$6=4,Abr!AO47,IF(Config!$C$6=5,May!AO47,IF(Config!$C$6=6,Jun!AO47,IF(Config!$C$6=7,Jul!AO47,IF(Config!$C$6=8,Ago!AO47,IF(Config!$C$6=9,Set!AO47,IF(Config!$C$6=10,Oct!AO47,IF(Config!$C$6=11,Nov!AO47,IF(Config!$C$6=12,Dic!AO47,0))))))))))))</f>
        <v>0</v>
      </c>
      <c r="AP47" s="356">
        <f>IF(Config!$C$6=1,Ene!AP47,IF(Config!$C$6=2,Feb!AP47,IF(Config!$C$6=3,Mar!AP47,IF(Config!$C$6=4,Abr!AP47,IF(Config!$C$6=5,May!AP47,IF(Config!$C$6=6,Jun!AP47,IF(Config!$C$6=7,Jul!AP47,IF(Config!$C$6=8,Ago!AP47,IF(Config!$C$6=9,Set!AP47,IF(Config!$C$6=10,Oct!AP47,IF(Config!$C$6=11,Nov!AP47,IF(Config!$C$6=12,Dic!AP47,0))))))))))))</f>
        <v>17</v>
      </c>
      <c r="AQ47" s="356">
        <f>IF(Config!$C$6=1,Ene!AQ47,IF(Config!$C$6=2,Feb!AQ47,IF(Config!$C$6=3,Mar!AQ47,IF(Config!$C$6=4,Abr!AQ47,IF(Config!$C$6=5,May!AQ47,IF(Config!$C$6=6,Jun!AQ47,IF(Config!$C$6=7,Jul!AQ47,IF(Config!$C$6=8,Ago!AQ47,IF(Config!$C$6=9,Set!AQ47,IF(Config!$C$6=10,Oct!AQ47,IF(Config!$C$6=11,Nov!AQ47,IF(Config!$C$6=12,Dic!AQ47,0))))))))))))</f>
        <v>0</v>
      </c>
      <c r="AR47" s="356">
        <f>IF(Config!$C$6=1,Ene!AR47,IF(Config!$C$6=2,Feb!AR47,IF(Config!$C$6=3,Mar!AR47,IF(Config!$C$6=4,Abr!AR47,IF(Config!$C$6=5,May!AR47,IF(Config!$C$6=6,Jun!AR47,IF(Config!$C$6=7,Jul!AR47,IF(Config!$C$6=8,Ago!AR47,IF(Config!$C$6=9,Set!AR47,IF(Config!$C$6=10,Oct!AR47,IF(Config!$C$6=11,Nov!AR47,IF(Config!$C$6=12,Dic!AR47,0))))))))))))</f>
        <v>0</v>
      </c>
      <c r="AS47" s="356">
        <f>IF(Config!$C$6=1,Ene!AS47,IF(Config!$C$6=2,Feb!AS47,IF(Config!$C$6=3,Mar!AS47,IF(Config!$C$6=4,Abr!AS47,IF(Config!$C$6=5,May!AS47,IF(Config!$C$6=6,Jun!AS47,IF(Config!$C$6=7,Jul!AS47,IF(Config!$C$6=8,Ago!AS47,IF(Config!$C$6=9,Set!AS47,IF(Config!$C$6=10,Oct!AS47,IF(Config!$C$6=11,Nov!AS47,IF(Config!$C$6=12,Dic!AS47,0))))))))))))</f>
        <v>0</v>
      </c>
      <c r="AT47" s="356">
        <f>IF(Config!$C$6=1,Ene!AT47,IF(Config!$C$6=2,Feb!AT47,IF(Config!$C$6=3,Mar!AT47,IF(Config!$C$6=4,Abr!AT47,IF(Config!$C$6=5,May!AT47,IF(Config!$C$6=6,Jun!AT47,IF(Config!$C$6=7,Jul!AT47,IF(Config!$C$6=8,Ago!AT47,IF(Config!$C$6=9,Set!AT47,IF(Config!$C$6=10,Oct!AT47,IF(Config!$C$6=11,Nov!AT47,IF(Config!$C$6=12,Dic!AT47,0))))))))))))</f>
        <v>0</v>
      </c>
      <c r="AU47" s="367">
        <f t="shared" si="8"/>
        <v>613</v>
      </c>
      <c r="AV47" s="37">
        <f t="shared" si="9"/>
        <v>0</v>
      </c>
      <c r="AW47" s="37">
        <f t="shared" si="10"/>
        <v>0</v>
      </c>
      <c r="AX47" s="37">
        <f t="shared" si="11"/>
        <v>45</v>
      </c>
      <c r="AY47" s="37">
        <f t="shared" si="12"/>
        <v>32</v>
      </c>
      <c r="AZ47" s="37">
        <f t="shared" si="13"/>
        <v>56</v>
      </c>
      <c r="BA47" s="37">
        <f t="shared" si="14"/>
        <v>0</v>
      </c>
      <c r="BB47" s="37">
        <f t="shared" si="15"/>
        <v>65</v>
      </c>
      <c r="BC47" s="37">
        <f t="shared" si="16"/>
        <v>373</v>
      </c>
      <c r="BD47" s="38">
        <f t="shared" si="17"/>
        <v>42</v>
      </c>
      <c r="BE47" s="37">
        <f t="shared" si="18"/>
        <v>0</v>
      </c>
      <c r="BF47" s="54">
        <f t="shared" si="6"/>
        <v>613</v>
      </c>
      <c r="BG47" t="str">
        <f t="shared" si="7"/>
        <v>OK</v>
      </c>
    </row>
    <row r="48" spans="1:59" ht="30" x14ac:dyDescent="0.25">
      <c r="A48" s="352">
        <v>45</v>
      </c>
      <c r="B48" s="355" t="s">
        <v>652</v>
      </c>
      <c r="C48" s="361" t="s">
        <v>738</v>
      </c>
      <c r="D48" s="356">
        <f>IF(Config!$C$6=1,SUM(+Ene!D48),IF(Config!$C$6=2,SUM(+Ene!D48+Feb!D48),IF(Config!$C$6=3,SUM(+Ene!D48+Feb!D48+Mar!D48),IF(Config!$C$6=4,SUM(+Ene!D48+Feb!D48+Mar!D48+Abr!D48),IF(Config!$C$6=5,SUM(Ene!D48+Feb!D48+Mar!D48+Abr!D48+May!D48),IF(Config!$C$6=6,SUM(+Ene!D48+Feb!D48+Mar!D48+Abr!D48+May!D48+Jun!D48),IF(Config!$C$6=7,SUM(Ene!D48+Feb!D48+Mar!D48+Abr!D48+May!D48+Jun!D48+Jul!D48),IF(Config!$C$6=8,SUM(+Ene!D48+Feb!D48+Mar!D48+Abr!D48+May!D48+Jun!D48+Jul!D48+Ago!D48),IF(Config!$C$6=9,SUM(+Ene!D48+Feb!D48+Mar!D48+Abr!D48+May!D48+Jun!D48+Jul!D48+Ago!D48+Set!D48),IF(Config!$C$6=10,SUM(+Ene!D48+Feb!D48+Mar!D48+Abr!D48+May!D48+Jun!D48+Jul!D48+Ago!D48+Set!D48+Oct!D48),IF(Config!$C$6=11,SUM(+Ene!D48+Feb!D48+Mar!D48+Abr!D48+May!D48+Jun!D48+Jul!D48+Ago!D48+Set!D48+Oct!D48+Nov!D48),IF(Config!$C$6=12,SUM(+Ene!D48+Feb!D48+Mar!D48+Abr!D48+May!D48+Jun!D48+Jul!D48+Ago!D48+Set!D48+Oct!D48+Nov!D48+Dic!D48)))))))))))))</f>
        <v>0</v>
      </c>
      <c r="E48" s="356">
        <f>IF(Config!$C$6=1,SUM(+Ene!E48),IF(Config!$C$6=2,SUM(+Ene!E48+Feb!E48),IF(Config!$C$6=3,SUM(+Ene!E48+Feb!E48+Mar!E48),IF(Config!$C$6=4,SUM(+Ene!E48+Feb!E48+Mar!E48+Abr!E48),IF(Config!$C$6=5,SUM(Ene!E48+Feb!E48+Mar!E48+Abr!E48+May!E48),IF(Config!$C$6=6,SUM(+Ene!E48+Feb!E48+Mar!E48+Abr!E48+May!E48+Jun!E48),IF(Config!$C$6=7,SUM(Ene!E48+Feb!E48+Mar!E48+Abr!E48+May!E48+Jun!E48+Jul!E48),IF(Config!$C$6=8,SUM(+Ene!E48+Feb!E48+Mar!E48+Abr!E48+May!E48+Jun!E48+Jul!E48+Ago!E48),IF(Config!$C$6=9,SUM(+Ene!E48+Feb!E48+Mar!E48+Abr!E48+May!E48+Jun!E48+Jul!E48+Ago!E48+Set!E48),IF(Config!$C$6=10,SUM(+Ene!E48+Feb!E48+Mar!E48+Abr!E48+May!E48+Jun!E48+Jul!E48+Ago!E48+Set!E48+Oct!E48),IF(Config!$C$6=11,SUM(+Ene!E48+Feb!E48+Mar!E48+Abr!E48+May!E48+Jun!E48+Jul!E48+Ago!E48+Set!E48+Oct!E48+Nov!E48),IF(Config!$C$6=12,SUM(+Ene!E48+Feb!E48+Mar!E48+Abr!E48+May!E48+Jun!E48+Jul!E48+Ago!E48+Set!E48+Oct!E48+Nov!E48+Dic!E48)))))))))))))</f>
        <v>0</v>
      </c>
      <c r="F48" s="356">
        <f>IF(Config!$C$6=1,SUM(+Ene!F48),IF(Config!$C$6=2,SUM(+Ene!F48+Feb!F48),IF(Config!$C$6=3,SUM(+Ene!F48+Feb!F48+Mar!F48),IF(Config!$C$6=4,SUM(+Ene!F48+Feb!F48+Mar!F48+Abr!F48),IF(Config!$C$6=5,SUM(Ene!F48+Feb!F48+Mar!F48+Abr!F48+May!F48),IF(Config!$C$6=6,SUM(+Ene!F48+Feb!F48+Mar!F48+Abr!F48+May!F48+Jun!F48),IF(Config!$C$6=7,SUM(Ene!F48+Feb!F48+Mar!F48+Abr!F48+May!F48+Jun!F48+Jul!F48),IF(Config!$C$6=8,SUM(+Ene!F48+Feb!F48+Mar!F48+Abr!F48+May!F48+Jun!F48+Jul!F48+Ago!F48),IF(Config!$C$6=9,SUM(+Ene!F48+Feb!F48+Mar!F48+Abr!F48+May!F48+Jun!F48+Jul!F48+Ago!F48+Set!F48),IF(Config!$C$6=10,SUM(+Ene!F48+Feb!F48+Mar!F48+Abr!F48+May!F48+Jun!F48+Jul!F48+Ago!F48+Set!F48+Oct!F48),IF(Config!$C$6=11,SUM(+Ene!F48+Feb!F48+Mar!F48+Abr!F48+May!F48+Jun!F48+Jul!F48+Ago!F48+Set!F48+Oct!F48+Nov!F48),IF(Config!$C$6=12,SUM(+Ene!F48+Feb!F48+Mar!F48+Abr!F48+May!F48+Jun!F48+Jul!F48+Ago!F48+Set!F48+Oct!F48+Nov!F48+Dic!F48)))))))))))))</f>
        <v>0</v>
      </c>
      <c r="G48" s="356">
        <f>IF(Config!$C$6=1,SUM(+Ene!G48),IF(Config!$C$6=2,SUM(+Ene!G48+Feb!G48),IF(Config!$C$6=3,SUM(+Ene!G48+Feb!G48+Mar!G48),IF(Config!$C$6=4,SUM(+Ene!G48+Feb!G48+Mar!G48+Abr!G48),IF(Config!$C$6=5,SUM(Ene!G48+Feb!G48+Mar!G48+Abr!G48+May!G48),IF(Config!$C$6=6,SUM(+Ene!G48+Feb!G48+Mar!G48+Abr!G48+May!G48+Jun!G48),IF(Config!$C$6=7,SUM(Ene!G48+Feb!G48+Mar!G48+Abr!G48+May!G48+Jun!G48+Jul!G48),IF(Config!$C$6=8,SUM(+Ene!G48+Feb!G48+Mar!G48+Abr!G48+May!G48+Jun!G48+Jul!G48+Ago!G48),IF(Config!$C$6=9,SUM(+Ene!G48+Feb!G48+Mar!G48+Abr!G48+May!G48+Jun!G48+Jul!G48+Ago!G48+Set!G48),IF(Config!$C$6=10,SUM(+Ene!G48+Feb!G48+Mar!G48+Abr!G48+May!G48+Jun!G48+Jul!G48+Ago!G48+Set!G48+Oct!G48),IF(Config!$C$6=11,SUM(+Ene!G48+Feb!G48+Mar!G48+Abr!G48+May!G48+Jun!G48+Jul!G48+Ago!G48+Set!G48+Oct!G48+Nov!G48),IF(Config!$C$6=12,SUM(+Ene!G48+Feb!G48+Mar!G48+Abr!G48+May!G48+Jun!G48+Jul!G48+Ago!G48+Set!G48+Oct!G48+Nov!G48+Dic!G48)))))))))))))</f>
        <v>0</v>
      </c>
      <c r="H48" s="356">
        <f>IF(Config!$C$6=1,SUM(+Ene!H48),IF(Config!$C$6=2,SUM(+Ene!H48+Feb!H48),IF(Config!$C$6=3,SUM(+Ene!H48+Feb!H48+Mar!H48),IF(Config!$C$6=4,SUM(+Ene!H48+Feb!H48+Mar!H48+Abr!H48),IF(Config!$C$6=5,SUM(Ene!H48+Feb!H48+Mar!H48+Abr!H48+May!H48),IF(Config!$C$6=6,SUM(+Ene!H48+Feb!H48+Mar!H48+Abr!H48+May!H48+Jun!H48),IF(Config!$C$6=7,SUM(Ene!H48+Feb!H48+Mar!H48+Abr!H48+May!H48+Jun!H48+Jul!H48),IF(Config!$C$6=8,SUM(+Ene!H48+Feb!H48+Mar!H48+Abr!H48+May!H48+Jun!H48+Jul!H48+Ago!H48),IF(Config!$C$6=9,SUM(+Ene!H48+Feb!H48+Mar!H48+Abr!H48+May!H48+Jun!H48+Jul!H48+Ago!H48+Set!H48),IF(Config!$C$6=10,SUM(+Ene!H48+Feb!H48+Mar!H48+Abr!H48+May!H48+Jun!H48+Jul!H48+Ago!H48+Set!H48+Oct!H48),IF(Config!$C$6=11,SUM(+Ene!H48+Feb!H48+Mar!H48+Abr!H48+May!H48+Jun!H48+Jul!H48+Ago!H48+Set!H48+Oct!H48+Nov!H48),IF(Config!$C$6=12,SUM(+Ene!H48+Feb!H48+Mar!H48+Abr!H48+May!H48+Jun!H48+Jul!H48+Ago!H48+Set!H48+Oct!H48+Nov!H48+Dic!H48)))))))))))))</f>
        <v>0</v>
      </c>
      <c r="I48" s="356">
        <f>IF(Config!$C$6=1,SUM(+Ene!I48),IF(Config!$C$6=2,SUM(+Ene!I48+Feb!I48),IF(Config!$C$6=3,SUM(+Ene!I48+Feb!I48+Mar!I48),IF(Config!$C$6=4,SUM(+Ene!I48+Feb!I48+Mar!I48+Abr!I48),IF(Config!$C$6=5,SUM(Ene!I48+Feb!I48+Mar!I48+Abr!I48+May!I48),IF(Config!$C$6=6,SUM(+Ene!I48+Feb!I48+Mar!I48+Abr!I48+May!I48+Jun!I48),IF(Config!$C$6=7,SUM(Ene!I48+Feb!I48+Mar!I48+Abr!I48+May!I48+Jun!I48+Jul!I48),IF(Config!$C$6=8,SUM(+Ene!I48+Feb!I48+Mar!I48+Abr!I48+May!I48+Jun!I48+Jul!I48+Ago!I48),IF(Config!$C$6=9,SUM(+Ene!I48+Feb!I48+Mar!I48+Abr!I48+May!I48+Jun!I48+Jul!I48+Ago!I48+Set!I48),IF(Config!$C$6=10,SUM(+Ene!I48+Feb!I48+Mar!I48+Abr!I48+May!I48+Jun!I48+Jul!I48+Ago!I48+Set!I48+Oct!I48),IF(Config!$C$6=11,SUM(+Ene!I48+Feb!I48+Mar!I48+Abr!I48+May!I48+Jun!I48+Jul!I48+Ago!I48+Set!I48+Oct!I48+Nov!I48),IF(Config!$C$6=12,SUM(+Ene!I48+Feb!I48+Mar!I48+Abr!I48+May!I48+Jun!I48+Jul!I48+Ago!I48+Set!I48+Oct!I48+Nov!I48+Dic!I48)))))))))))))</f>
        <v>0</v>
      </c>
      <c r="J48" s="356">
        <f>IF(Config!$C$6=1,SUM(+Ene!J48),IF(Config!$C$6=2,SUM(+Ene!J48+Feb!J48),IF(Config!$C$6=3,SUM(+Ene!J48+Feb!J48+Mar!J48),IF(Config!$C$6=4,SUM(+Ene!J48+Feb!J48+Mar!J48+Abr!J48),IF(Config!$C$6=5,SUM(Ene!J48+Feb!J48+Mar!J48+Abr!J48+May!J48),IF(Config!$C$6=6,SUM(+Ene!J48+Feb!J48+Mar!J48+Abr!J48+May!J48+Jun!J48),IF(Config!$C$6=7,SUM(Ene!J48+Feb!J48+Mar!J48+Abr!J48+May!J48+Jun!J48+Jul!J48),IF(Config!$C$6=8,SUM(+Ene!J48+Feb!J48+Mar!J48+Abr!J48+May!J48+Jun!J48+Jul!J48+Ago!J48),IF(Config!$C$6=9,SUM(+Ene!J48+Feb!J48+Mar!J48+Abr!J48+May!J48+Jun!J48+Jul!J48+Ago!J48+Set!J48),IF(Config!$C$6=10,SUM(+Ene!J48+Feb!J48+Mar!J48+Abr!J48+May!J48+Jun!J48+Jul!J48+Ago!J48+Set!J48+Oct!J48),IF(Config!$C$6=11,SUM(+Ene!J48+Feb!J48+Mar!J48+Abr!J48+May!J48+Jun!J48+Jul!J48+Ago!J48+Set!J48+Oct!J48+Nov!J48),IF(Config!$C$6=12,SUM(+Ene!J48+Feb!J48+Mar!J48+Abr!J48+May!J48+Jun!J48+Jul!J48+Ago!J48+Set!J48+Oct!J48+Nov!J48+Dic!J48)))))))))))))</f>
        <v>0</v>
      </c>
      <c r="K48" s="356">
        <f>IF(Config!$C$6=1,SUM(+Ene!K48),IF(Config!$C$6=2,SUM(+Ene!K48+Feb!K48),IF(Config!$C$6=3,SUM(+Ene!K48+Feb!K48+Mar!K48),IF(Config!$C$6=4,SUM(+Ene!K48+Feb!K48+Mar!K48+Abr!K48),IF(Config!$C$6=5,SUM(Ene!K48+Feb!K48+Mar!K48+Abr!K48+May!K48),IF(Config!$C$6=6,SUM(+Ene!K48+Feb!K48+Mar!K48+Abr!K48+May!K48+Jun!K48),IF(Config!$C$6=7,SUM(Ene!K48+Feb!K48+Mar!K48+Abr!K48+May!K48+Jun!K48+Jul!K48),IF(Config!$C$6=8,SUM(+Ene!K48+Feb!K48+Mar!K48+Abr!K48+May!K48+Jun!K48+Jul!K48+Ago!K48),IF(Config!$C$6=9,SUM(+Ene!K48+Feb!K48+Mar!K48+Abr!K48+May!K48+Jun!K48+Jul!K48+Ago!K48+Set!K48),IF(Config!$C$6=10,SUM(+Ene!K48+Feb!K48+Mar!K48+Abr!K48+May!K48+Jun!K48+Jul!K48+Ago!K48+Set!K48+Oct!K48),IF(Config!$C$6=11,SUM(+Ene!K48+Feb!K48+Mar!K48+Abr!K48+May!K48+Jun!K48+Jul!K48+Ago!K48+Set!K48+Oct!K48+Nov!K48),IF(Config!$C$6=12,SUM(+Ene!K48+Feb!K48+Mar!K48+Abr!K48+May!K48+Jun!K48+Jul!K48+Ago!K48+Set!K48+Oct!K48+Nov!K48+Dic!K48)))))))))))))</f>
        <v>0</v>
      </c>
      <c r="L48" s="356">
        <f>IF(Config!$C$6=1,SUM(+Ene!L48),IF(Config!$C$6=2,SUM(+Ene!L48+Feb!L48),IF(Config!$C$6=3,SUM(+Ene!L48+Feb!L48+Mar!L48),IF(Config!$C$6=4,SUM(+Ene!L48+Feb!L48+Mar!L48+Abr!L48),IF(Config!$C$6=5,SUM(Ene!L48+Feb!L48+Mar!L48+Abr!L48+May!L48),IF(Config!$C$6=6,SUM(+Ene!L48+Feb!L48+Mar!L48+Abr!L48+May!L48+Jun!L48),IF(Config!$C$6=7,SUM(Ene!L48+Feb!L48+Mar!L48+Abr!L48+May!L48+Jun!L48+Jul!L48),IF(Config!$C$6=8,SUM(+Ene!L48+Feb!L48+Mar!L48+Abr!L48+May!L48+Jun!L48+Jul!L48+Ago!L48),IF(Config!$C$6=9,SUM(+Ene!L48+Feb!L48+Mar!L48+Abr!L48+May!L48+Jun!L48+Jul!L48+Ago!L48+Set!L48),IF(Config!$C$6=10,SUM(+Ene!L48+Feb!L48+Mar!L48+Abr!L48+May!L48+Jun!L48+Jul!L48+Ago!L48+Set!L48+Oct!L48),IF(Config!$C$6=11,SUM(+Ene!L48+Feb!L48+Mar!L48+Abr!L48+May!L48+Jun!L48+Jul!L48+Ago!L48+Set!L48+Oct!L48+Nov!L48),IF(Config!$C$6=12,SUM(+Ene!L48+Feb!L48+Mar!L48+Abr!L48+May!L48+Jun!L48+Jul!L48+Ago!L48+Set!L48+Oct!L48+Nov!L48+Dic!L48)))))))))))))</f>
        <v>0</v>
      </c>
      <c r="M48" s="356">
        <f>IF(Config!$C$6=1,SUM(+Ene!M48),IF(Config!$C$6=2,SUM(+Ene!M48+Feb!M48),IF(Config!$C$6=3,SUM(+Ene!M48+Feb!M48+Mar!M48),IF(Config!$C$6=4,SUM(+Ene!M48+Feb!M48+Mar!M48+Abr!M48),IF(Config!$C$6=5,SUM(Ene!M48+Feb!M48+Mar!M48+Abr!M48+May!M48),IF(Config!$C$6=6,SUM(+Ene!M48+Feb!M48+Mar!M48+Abr!M48+May!M48+Jun!M48),IF(Config!$C$6=7,SUM(Ene!M48+Feb!M48+Mar!M48+Abr!M48+May!M48+Jun!M48+Jul!M48),IF(Config!$C$6=8,SUM(+Ene!M48+Feb!M48+Mar!M48+Abr!M48+May!M48+Jun!M48+Jul!M48+Ago!M48),IF(Config!$C$6=9,SUM(+Ene!M48+Feb!M48+Mar!M48+Abr!M48+May!M48+Jun!M48+Jul!M48+Ago!M48+Set!M48),IF(Config!$C$6=10,SUM(+Ene!M48+Feb!M48+Mar!M48+Abr!M48+May!M48+Jun!M48+Jul!M48+Ago!M48+Set!M48+Oct!M48),IF(Config!$C$6=11,SUM(+Ene!M48+Feb!M48+Mar!M48+Abr!M48+May!M48+Jun!M48+Jul!M48+Ago!M48+Set!M48+Oct!M48+Nov!M48),IF(Config!$C$6=12,SUM(+Ene!M48+Feb!M48+Mar!M48+Abr!M48+May!M48+Jun!M48+Jul!M48+Ago!M48+Set!M48+Oct!M48+Nov!M48+Dic!M48)))))))))))))</f>
        <v>0</v>
      </c>
      <c r="N48" s="356">
        <f>IF(Config!$C$6=1,SUM(+Ene!N48),IF(Config!$C$6=2,SUM(+Ene!N48+Feb!N48),IF(Config!$C$6=3,SUM(+Ene!N48+Feb!N48+Mar!N48),IF(Config!$C$6=4,SUM(+Ene!N48+Feb!N48+Mar!N48+Abr!N48),IF(Config!$C$6=5,SUM(Ene!N48+Feb!N48+Mar!N48+Abr!N48+May!N48),IF(Config!$C$6=6,SUM(+Ene!N48+Feb!N48+Mar!N48+Abr!N48+May!N48+Jun!N48),IF(Config!$C$6=7,SUM(Ene!N48+Feb!N48+Mar!N48+Abr!N48+May!N48+Jun!N48+Jul!N48),IF(Config!$C$6=8,SUM(+Ene!N48+Feb!N48+Mar!N48+Abr!N48+May!N48+Jun!N48+Jul!N48+Ago!N48),IF(Config!$C$6=9,SUM(+Ene!N48+Feb!N48+Mar!N48+Abr!N48+May!N48+Jun!N48+Jul!N48+Ago!N48+Set!N48),IF(Config!$C$6=10,SUM(+Ene!N48+Feb!N48+Mar!N48+Abr!N48+May!N48+Jun!N48+Jul!N48+Ago!N48+Set!N48+Oct!N48),IF(Config!$C$6=11,SUM(+Ene!N48+Feb!N48+Mar!N48+Abr!N48+May!N48+Jun!N48+Jul!N48+Ago!N48+Set!N48+Oct!N48+Nov!N48),IF(Config!$C$6=12,SUM(+Ene!N48+Feb!N48+Mar!N48+Abr!N48+May!N48+Jun!N48+Jul!N48+Ago!N48+Set!N48+Oct!N48+Nov!N48+Dic!N48)))))))))))))</f>
        <v>0</v>
      </c>
      <c r="O48" s="356">
        <f>IF(Config!$C$6=1,SUM(+Ene!O48),IF(Config!$C$6=2,SUM(+Ene!O48+Feb!O48),IF(Config!$C$6=3,SUM(+Ene!O48+Feb!O48+Mar!O48),IF(Config!$C$6=4,SUM(+Ene!O48+Feb!O48+Mar!O48+Abr!O48),IF(Config!$C$6=5,SUM(Ene!O48+Feb!O48+Mar!O48+Abr!O48+May!O48),IF(Config!$C$6=6,SUM(+Ene!O48+Feb!O48+Mar!O48+Abr!O48+May!O48+Jun!O48),IF(Config!$C$6=7,SUM(Ene!O48+Feb!O48+Mar!O48+Abr!O48+May!O48+Jun!O48+Jul!O48),IF(Config!$C$6=8,SUM(+Ene!O48+Feb!O48+Mar!O48+Abr!O48+May!O48+Jun!O48+Jul!O48+Ago!O48),IF(Config!$C$6=9,SUM(+Ene!O48+Feb!O48+Mar!O48+Abr!O48+May!O48+Jun!O48+Jul!O48+Ago!O48+Set!O48),IF(Config!$C$6=10,SUM(+Ene!O48+Feb!O48+Mar!O48+Abr!O48+May!O48+Jun!O48+Jul!O48+Ago!O48+Set!O48+Oct!O48),IF(Config!$C$6=11,SUM(+Ene!O48+Feb!O48+Mar!O48+Abr!O48+May!O48+Jun!O48+Jul!O48+Ago!O48+Set!O48+Oct!O48+Nov!O48),IF(Config!$C$6=12,SUM(+Ene!O48+Feb!O48+Mar!O48+Abr!O48+May!O48+Jun!O48+Jul!O48+Ago!O48+Set!O48+Oct!O48+Nov!O48+Dic!O48)))))))))))))</f>
        <v>0</v>
      </c>
      <c r="P48" s="356">
        <f>IF(Config!$C$6=1,SUM(+Ene!P48),IF(Config!$C$6=2,SUM(+Ene!P48+Feb!P48),IF(Config!$C$6=3,SUM(+Ene!P48+Feb!P48+Mar!P48),IF(Config!$C$6=4,SUM(+Ene!P48+Feb!P48+Mar!P48+Abr!P48),IF(Config!$C$6=5,SUM(Ene!P48+Feb!P48+Mar!P48+Abr!P48+May!P48),IF(Config!$C$6=6,SUM(+Ene!P48+Feb!P48+Mar!P48+Abr!P48+May!P48+Jun!P48),IF(Config!$C$6=7,SUM(Ene!P48+Feb!P48+Mar!P48+Abr!P48+May!P48+Jun!P48+Jul!P48),IF(Config!$C$6=8,SUM(+Ene!P48+Feb!P48+Mar!P48+Abr!P48+May!P48+Jun!P48+Jul!P48+Ago!P48),IF(Config!$C$6=9,SUM(+Ene!P48+Feb!P48+Mar!P48+Abr!P48+May!P48+Jun!P48+Jul!P48+Ago!P48+Set!P48),IF(Config!$C$6=10,SUM(+Ene!P48+Feb!P48+Mar!P48+Abr!P48+May!P48+Jun!P48+Jul!P48+Ago!P48+Set!P48+Oct!P48),IF(Config!$C$6=11,SUM(+Ene!P48+Feb!P48+Mar!P48+Abr!P48+May!P48+Jun!P48+Jul!P48+Ago!P48+Set!P48+Oct!P48+Nov!P48),IF(Config!$C$6=12,SUM(+Ene!P48+Feb!P48+Mar!P48+Abr!P48+May!P48+Jun!P48+Jul!P48+Ago!P48+Set!P48+Oct!P48+Nov!P48+Dic!P48)))))))))))))</f>
        <v>0</v>
      </c>
      <c r="Q48" s="356">
        <f>IF(Config!$C$6=1,SUM(+Ene!Q48),IF(Config!$C$6=2,SUM(+Ene!Q48+Feb!Q48),IF(Config!$C$6=3,SUM(+Ene!Q48+Feb!Q48+Mar!Q48),IF(Config!$C$6=4,SUM(+Ene!Q48+Feb!Q48+Mar!Q48+Abr!Q48),IF(Config!$C$6=5,SUM(Ene!Q48+Feb!Q48+Mar!Q48+Abr!Q48+May!Q48),IF(Config!$C$6=6,SUM(+Ene!Q48+Feb!Q48+Mar!Q48+Abr!Q48+May!Q48+Jun!Q48),IF(Config!$C$6=7,SUM(Ene!Q48+Feb!Q48+Mar!Q48+Abr!Q48+May!Q48+Jun!Q48+Jul!Q48),IF(Config!$C$6=8,SUM(+Ene!Q48+Feb!Q48+Mar!Q48+Abr!Q48+May!Q48+Jun!Q48+Jul!Q48+Ago!Q48),IF(Config!$C$6=9,SUM(+Ene!Q48+Feb!Q48+Mar!Q48+Abr!Q48+May!Q48+Jun!Q48+Jul!Q48+Ago!Q48+Set!Q48),IF(Config!$C$6=10,SUM(+Ene!Q48+Feb!Q48+Mar!Q48+Abr!Q48+May!Q48+Jun!Q48+Jul!Q48+Ago!Q48+Set!Q48+Oct!Q48),IF(Config!$C$6=11,SUM(+Ene!Q48+Feb!Q48+Mar!Q48+Abr!Q48+May!Q48+Jun!Q48+Jul!Q48+Ago!Q48+Set!Q48+Oct!Q48+Nov!Q48),IF(Config!$C$6=12,SUM(+Ene!Q48+Feb!Q48+Mar!Q48+Abr!Q48+May!Q48+Jun!Q48+Jul!Q48+Ago!Q48+Set!Q48+Oct!Q48+Nov!Q48+Dic!Q48)))))))))))))</f>
        <v>0</v>
      </c>
      <c r="R48" s="356">
        <f>IF(Config!$C$6=1,SUM(+Ene!R48),IF(Config!$C$6=2,SUM(+Ene!R48+Feb!R48),IF(Config!$C$6=3,SUM(+Ene!R48+Feb!R48+Mar!R48),IF(Config!$C$6=4,SUM(+Ene!R48+Feb!R48+Mar!R48+Abr!R48),IF(Config!$C$6=5,SUM(Ene!R48+Feb!R48+Mar!R48+Abr!R48+May!R48),IF(Config!$C$6=6,SUM(+Ene!R48+Feb!R48+Mar!R48+Abr!R48+May!R48+Jun!R48),IF(Config!$C$6=7,SUM(Ene!R48+Feb!R48+Mar!R48+Abr!R48+May!R48+Jun!R48+Jul!R48),IF(Config!$C$6=8,SUM(+Ene!R48+Feb!R48+Mar!R48+Abr!R48+May!R48+Jun!R48+Jul!R48+Ago!R48),IF(Config!$C$6=9,SUM(+Ene!R48+Feb!R48+Mar!R48+Abr!R48+May!R48+Jun!R48+Jul!R48+Ago!R48+Set!R48),IF(Config!$C$6=10,SUM(+Ene!R48+Feb!R48+Mar!R48+Abr!R48+May!R48+Jun!R48+Jul!R48+Ago!R48+Set!R48+Oct!R48),IF(Config!$C$6=11,SUM(+Ene!R48+Feb!R48+Mar!R48+Abr!R48+May!R48+Jun!R48+Jul!R48+Ago!R48+Set!R48+Oct!R48+Nov!R48),IF(Config!$C$6=12,SUM(+Ene!R48+Feb!R48+Mar!R48+Abr!R48+May!R48+Jun!R48+Jul!R48+Ago!R48+Set!R48+Oct!R48+Nov!R48+Dic!R48)))))))))))))</f>
        <v>0</v>
      </c>
      <c r="S48" s="356">
        <f>IF(Config!$C$6=1,SUM(+Ene!S48),IF(Config!$C$6=2,SUM(+Ene!S48+Feb!S48),IF(Config!$C$6=3,SUM(+Ene!S48+Feb!S48+Mar!S48),IF(Config!$C$6=4,SUM(+Ene!S48+Feb!S48+Mar!S48+Abr!S48),IF(Config!$C$6=5,SUM(Ene!S48+Feb!S48+Mar!S48+Abr!S48+May!S48),IF(Config!$C$6=6,SUM(+Ene!S48+Feb!S48+Mar!S48+Abr!S48+May!S48+Jun!S48),IF(Config!$C$6=7,SUM(Ene!S48+Feb!S48+Mar!S48+Abr!S48+May!S48+Jun!S48+Jul!S48),IF(Config!$C$6=8,SUM(+Ene!S48+Feb!S48+Mar!S48+Abr!S48+May!S48+Jun!S48+Jul!S48+Ago!S48),IF(Config!$C$6=9,SUM(+Ene!S48+Feb!S48+Mar!S48+Abr!S48+May!S48+Jun!S48+Jul!S48+Ago!S48+Set!S48),IF(Config!$C$6=10,SUM(+Ene!S48+Feb!S48+Mar!S48+Abr!S48+May!S48+Jun!S48+Jul!S48+Ago!S48+Set!S48+Oct!S48),IF(Config!$C$6=11,SUM(+Ene!S48+Feb!S48+Mar!S48+Abr!S48+May!S48+Jun!S48+Jul!S48+Ago!S48+Set!S48+Oct!S48+Nov!S48),IF(Config!$C$6=12,SUM(+Ene!S48+Feb!S48+Mar!S48+Abr!S48+May!S48+Jun!S48+Jul!S48+Ago!S48+Set!S48+Oct!S48+Nov!S48+Dic!S48)))))))))))))</f>
        <v>0</v>
      </c>
      <c r="T48" s="356">
        <f>IF(Config!$C$6=1,SUM(+Ene!T48),IF(Config!$C$6=2,SUM(+Ene!T48+Feb!T48),IF(Config!$C$6=3,SUM(+Ene!T48+Feb!T48+Mar!T48),IF(Config!$C$6=4,SUM(+Ene!T48+Feb!T48+Mar!T48+Abr!T48),IF(Config!$C$6=5,SUM(Ene!T48+Feb!T48+Mar!T48+Abr!T48+May!T48),IF(Config!$C$6=6,SUM(+Ene!T48+Feb!T48+Mar!T48+Abr!T48+May!T48+Jun!T48),IF(Config!$C$6=7,SUM(Ene!T48+Feb!T48+Mar!T48+Abr!T48+May!T48+Jun!T48+Jul!T48),IF(Config!$C$6=8,SUM(+Ene!T48+Feb!T48+Mar!T48+Abr!T48+May!T48+Jun!T48+Jul!T48+Ago!T48),IF(Config!$C$6=9,SUM(+Ene!T48+Feb!T48+Mar!T48+Abr!T48+May!T48+Jun!T48+Jul!T48+Ago!T48+Set!T48),IF(Config!$C$6=10,SUM(+Ene!T48+Feb!T48+Mar!T48+Abr!T48+May!T48+Jun!T48+Jul!T48+Ago!T48+Set!T48+Oct!T48),IF(Config!$C$6=11,SUM(+Ene!T48+Feb!T48+Mar!T48+Abr!T48+May!T48+Jun!T48+Jul!T48+Ago!T48+Set!T48+Oct!T48+Nov!T48),IF(Config!$C$6=12,SUM(+Ene!T48+Feb!T48+Mar!T48+Abr!T48+May!T48+Jun!T48+Jul!T48+Ago!T48+Set!T48+Oct!T48+Nov!T48+Dic!T48)))))))))))))</f>
        <v>0</v>
      </c>
      <c r="U48" s="356">
        <f>IF(Config!$C$6=1,SUM(+Ene!U48),IF(Config!$C$6=2,SUM(+Ene!U48+Feb!U48),IF(Config!$C$6=3,SUM(+Ene!U48+Feb!U48+Mar!U48),IF(Config!$C$6=4,SUM(+Ene!U48+Feb!U48+Mar!U48+Abr!U48),IF(Config!$C$6=5,SUM(Ene!U48+Feb!U48+Mar!U48+Abr!U48+May!U48),IF(Config!$C$6=6,SUM(+Ene!U48+Feb!U48+Mar!U48+Abr!U48+May!U48+Jun!U48),IF(Config!$C$6=7,SUM(Ene!U48+Feb!U48+Mar!U48+Abr!U48+May!U48+Jun!U48+Jul!U48),IF(Config!$C$6=8,SUM(+Ene!U48+Feb!U48+Mar!U48+Abr!U48+May!U48+Jun!U48+Jul!U48+Ago!U48),IF(Config!$C$6=9,SUM(+Ene!U48+Feb!U48+Mar!U48+Abr!U48+May!U48+Jun!U48+Jul!U48+Ago!U48+Set!U48),IF(Config!$C$6=10,SUM(+Ene!U48+Feb!U48+Mar!U48+Abr!U48+May!U48+Jun!U48+Jul!U48+Ago!U48+Set!U48+Oct!U48),IF(Config!$C$6=11,SUM(+Ene!U48+Feb!U48+Mar!U48+Abr!U48+May!U48+Jun!U48+Jul!U48+Ago!U48+Set!U48+Oct!U48+Nov!U48),IF(Config!$C$6=12,SUM(+Ene!U48+Feb!U48+Mar!U48+Abr!U48+May!U48+Jun!U48+Jul!U48+Ago!U48+Set!U48+Oct!U48+Nov!U48+Dic!U48)))))))))))))</f>
        <v>0</v>
      </c>
      <c r="V48" s="356">
        <f>IF(Config!$C$6=1,SUM(+Ene!V48),IF(Config!$C$6=2,SUM(+Ene!V48+Feb!V48),IF(Config!$C$6=3,SUM(+Ene!V48+Feb!V48+Mar!V48),IF(Config!$C$6=4,SUM(+Ene!V48+Feb!V48+Mar!V48+Abr!V48),IF(Config!$C$6=5,SUM(Ene!V48+Feb!V48+Mar!V48+Abr!V48+May!V48),IF(Config!$C$6=6,SUM(+Ene!V48+Feb!V48+Mar!V48+Abr!V48+May!V48+Jun!V48),IF(Config!$C$6=7,SUM(Ene!V48+Feb!V48+Mar!V48+Abr!V48+May!V48+Jun!V48+Jul!V48),IF(Config!$C$6=8,SUM(+Ene!V48+Feb!V48+Mar!V48+Abr!V48+May!V48+Jun!V48+Jul!V48+Ago!V48),IF(Config!$C$6=9,SUM(+Ene!V48+Feb!V48+Mar!V48+Abr!V48+May!V48+Jun!V48+Jul!V48+Ago!V48+Set!V48),IF(Config!$C$6=10,SUM(+Ene!V48+Feb!V48+Mar!V48+Abr!V48+May!V48+Jun!V48+Jul!V48+Ago!V48+Set!V48+Oct!V48),IF(Config!$C$6=11,SUM(+Ene!V48+Feb!V48+Mar!V48+Abr!V48+May!V48+Jun!V48+Jul!V48+Ago!V48+Set!V48+Oct!V48+Nov!V48),IF(Config!$C$6=12,SUM(+Ene!V48+Feb!V48+Mar!V48+Abr!V48+May!V48+Jun!V48+Jul!V48+Ago!V48+Set!V48+Oct!V48+Nov!V48+Dic!V48)))))))))))))</f>
        <v>0</v>
      </c>
      <c r="W48" s="356">
        <f>IF(Config!$C$6=1,SUM(+Ene!W48),IF(Config!$C$6=2,SUM(+Ene!W48+Feb!W48),IF(Config!$C$6=3,SUM(+Ene!W48+Feb!W48+Mar!W48),IF(Config!$C$6=4,SUM(+Ene!W48+Feb!W48+Mar!W48+Abr!W48),IF(Config!$C$6=5,SUM(Ene!W48+Feb!W48+Mar!W48+Abr!W48+May!W48),IF(Config!$C$6=6,SUM(+Ene!W48+Feb!W48+Mar!W48+Abr!W48+May!W48+Jun!W48),IF(Config!$C$6=7,SUM(Ene!W48+Feb!W48+Mar!W48+Abr!W48+May!W48+Jun!W48+Jul!W48),IF(Config!$C$6=8,SUM(+Ene!W48+Feb!W48+Mar!W48+Abr!W48+May!W48+Jun!W48+Jul!W48+Ago!W48),IF(Config!$C$6=9,SUM(+Ene!W48+Feb!W48+Mar!W48+Abr!W48+May!W48+Jun!W48+Jul!W48+Ago!W48+Set!W48),IF(Config!$C$6=10,SUM(+Ene!W48+Feb!W48+Mar!W48+Abr!W48+May!W48+Jun!W48+Jul!W48+Ago!W48+Set!W48+Oct!W48),IF(Config!$C$6=11,SUM(+Ene!W48+Feb!W48+Mar!W48+Abr!W48+May!W48+Jun!W48+Jul!W48+Ago!W48+Set!W48+Oct!W48+Nov!W48),IF(Config!$C$6=12,SUM(+Ene!W48+Feb!W48+Mar!W48+Abr!W48+May!W48+Jun!W48+Jul!W48+Ago!W48+Set!W48+Oct!W48+Nov!W48+Dic!W48)))))))))))))</f>
        <v>0</v>
      </c>
      <c r="X48" s="356">
        <f>IF(Config!$C$6=1,SUM(+Ene!X48),IF(Config!$C$6=2,SUM(+Ene!X48+Feb!X48),IF(Config!$C$6=3,SUM(+Ene!X48+Feb!X48+Mar!X48),IF(Config!$C$6=4,SUM(+Ene!X48+Feb!X48+Mar!X48+Abr!X48),IF(Config!$C$6=5,SUM(Ene!X48+Feb!X48+Mar!X48+Abr!X48+May!X48),IF(Config!$C$6=6,SUM(+Ene!X48+Feb!X48+Mar!X48+Abr!X48+May!X48+Jun!X48),IF(Config!$C$6=7,SUM(Ene!X48+Feb!X48+Mar!X48+Abr!X48+May!X48+Jun!X48+Jul!X48),IF(Config!$C$6=8,SUM(+Ene!X48+Feb!X48+Mar!X48+Abr!X48+May!X48+Jun!X48+Jul!X48+Ago!X48),IF(Config!$C$6=9,SUM(+Ene!X48+Feb!X48+Mar!X48+Abr!X48+May!X48+Jun!X48+Jul!X48+Ago!X48+Set!X48),IF(Config!$C$6=10,SUM(+Ene!X48+Feb!X48+Mar!X48+Abr!X48+May!X48+Jun!X48+Jul!X48+Ago!X48+Set!X48+Oct!X48),IF(Config!$C$6=11,SUM(+Ene!X48+Feb!X48+Mar!X48+Abr!X48+May!X48+Jun!X48+Jul!X48+Ago!X48+Set!X48+Oct!X48+Nov!X48),IF(Config!$C$6=12,SUM(+Ene!X48+Feb!X48+Mar!X48+Abr!X48+May!X48+Jun!X48+Jul!X48+Ago!X48+Set!X48+Oct!X48+Nov!X48+Dic!X48)))))))))))))</f>
        <v>0</v>
      </c>
      <c r="Y48" s="356">
        <f>IF(Config!$C$6=1,SUM(+Ene!Y48),IF(Config!$C$6=2,SUM(+Ene!Y48+Feb!Y48),IF(Config!$C$6=3,SUM(+Ene!Y48+Feb!Y48+Mar!Y48),IF(Config!$C$6=4,SUM(+Ene!Y48+Feb!Y48+Mar!Y48+Abr!Y48),IF(Config!$C$6=5,SUM(Ene!Y48+Feb!Y48+Mar!Y48+Abr!Y48+May!Y48),IF(Config!$C$6=6,SUM(+Ene!Y48+Feb!Y48+Mar!Y48+Abr!Y48+May!Y48+Jun!Y48),IF(Config!$C$6=7,SUM(Ene!Y48+Feb!Y48+Mar!Y48+Abr!Y48+May!Y48+Jun!Y48+Jul!Y48),IF(Config!$C$6=8,SUM(+Ene!Y48+Feb!Y48+Mar!Y48+Abr!Y48+May!Y48+Jun!Y48+Jul!Y48+Ago!Y48),IF(Config!$C$6=9,SUM(+Ene!Y48+Feb!Y48+Mar!Y48+Abr!Y48+May!Y48+Jun!Y48+Jul!Y48+Ago!Y48+Set!Y48),IF(Config!$C$6=10,SUM(+Ene!Y48+Feb!Y48+Mar!Y48+Abr!Y48+May!Y48+Jun!Y48+Jul!Y48+Ago!Y48+Set!Y48+Oct!Y48),IF(Config!$C$6=11,SUM(+Ene!Y48+Feb!Y48+Mar!Y48+Abr!Y48+May!Y48+Jun!Y48+Jul!Y48+Ago!Y48+Set!Y48+Oct!Y48+Nov!Y48),IF(Config!$C$6=12,SUM(+Ene!Y48+Feb!Y48+Mar!Y48+Abr!Y48+May!Y48+Jun!Y48+Jul!Y48+Ago!Y48+Set!Y48+Oct!Y48+Nov!Y48+Dic!Y48)))))))))))))</f>
        <v>0</v>
      </c>
      <c r="Z48" s="356">
        <f>IF(Config!$C$6=1,SUM(+Ene!Z48),IF(Config!$C$6=2,SUM(+Ene!Z48+Feb!Z48),IF(Config!$C$6=3,SUM(+Ene!Z48+Feb!Z48+Mar!Z48),IF(Config!$C$6=4,SUM(+Ene!Z48+Feb!Z48+Mar!Z48+Abr!Z48),IF(Config!$C$6=5,SUM(Ene!Z48+Feb!Z48+Mar!Z48+Abr!Z48+May!Z48),IF(Config!$C$6=6,SUM(+Ene!Z48+Feb!Z48+Mar!Z48+Abr!Z48+May!Z48+Jun!Z48),IF(Config!$C$6=7,SUM(Ene!Z48+Feb!Z48+Mar!Z48+Abr!Z48+May!Z48+Jun!Z48+Jul!Z48),IF(Config!$C$6=8,SUM(+Ene!Z48+Feb!Z48+Mar!Z48+Abr!Z48+May!Z48+Jun!Z48+Jul!Z48+Ago!Z48),IF(Config!$C$6=9,SUM(+Ene!Z48+Feb!Z48+Mar!Z48+Abr!Z48+May!Z48+Jun!Z48+Jul!Z48+Ago!Z48+Set!Z48),IF(Config!$C$6=10,SUM(+Ene!Z48+Feb!Z48+Mar!Z48+Abr!Z48+May!Z48+Jun!Z48+Jul!Z48+Ago!Z48+Set!Z48+Oct!Z48),IF(Config!$C$6=11,SUM(+Ene!Z48+Feb!Z48+Mar!Z48+Abr!Z48+May!Z48+Jun!Z48+Jul!Z48+Ago!Z48+Set!Z48+Oct!Z48+Nov!Z48),IF(Config!$C$6=12,SUM(+Ene!Z48+Feb!Z48+Mar!Z48+Abr!Z48+May!Z48+Jun!Z48+Jul!Z48+Ago!Z48+Set!Z48+Oct!Z48+Nov!Z48+Dic!Z48)))))))))))))</f>
        <v>0</v>
      </c>
      <c r="AA48" s="356">
        <f>IF(Config!$C$6=1,SUM(+Ene!AA48),IF(Config!$C$6=2,SUM(+Ene!AA48+Feb!AA48),IF(Config!$C$6=3,SUM(+Ene!AA48+Feb!AA48+Mar!AA48),IF(Config!$C$6=4,SUM(+Ene!AA48+Feb!AA48+Mar!AA48+Abr!AA48),IF(Config!$C$6=5,SUM(Ene!AA48+Feb!AA48+Mar!AA48+Abr!AA48+May!AA48),IF(Config!$C$6=6,SUM(+Ene!AA48+Feb!AA48+Mar!AA48+Abr!AA48+May!AA48+Jun!AA48),IF(Config!$C$6=7,SUM(Ene!AA48+Feb!AA48+Mar!AA48+Abr!AA48+May!AA48+Jun!AA48+Jul!AA48),IF(Config!$C$6=8,SUM(+Ene!AA48+Feb!AA48+Mar!AA48+Abr!AA48+May!AA48+Jun!AA48+Jul!AA48+Ago!AA48),IF(Config!$C$6=9,SUM(+Ene!AA48+Feb!AA48+Mar!AA48+Abr!AA48+May!AA48+Jun!AA48+Jul!AA48+Ago!AA48+Set!AA48),IF(Config!$C$6=10,SUM(+Ene!AA48+Feb!AA48+Mar!AA48+Abr!AA48+May!AA48+Jun!AA48+Jul!AA48+Ago!AA48+Set!AA48+Oct!AA48),IF(Config!$C$6=11,SUM(+Ene!AA48+Feb!AA48+Mar!AA48+Abr!AA48+May!AA48+Jun!AA48+Jul!AA48+Ago!AA48+Set!AA48+Oct!AA48+Nov!AA48),IF(Config!$C$6=12,SUM(+Ene!AA48+Feb!AA48+Mar!AA48+Abr!AA48+May!AA48+Jun!AA48+Jul!AA48+Ago!AA48+Set!AA48+Oct!AA48+Nov!AA48+Dic!AA48)))))))))))))</f>
        <v>0</v>
      </c>
      <c r="AB48" s="356">
        <f>IF(Config!$C$6=1,SUM(+Ene!AB48),IF(Config!$C$6=2,SUM(+Ene!AB48+Feb!AB48),IF(Config!$C$6=3,SUM(+Ene!AB48+Feb!AB48+Mar!AB48),IF(Config!$C$6=4,SUM(+Ene!AB48+Feb!AB48+Mar!AB48+Abr!AB48),IF(Config!$C$6=5,SUM(Ene!AB48+Feb!AB48+Mar!AB48+Abr!AB48+May!AB48),IF(Config!$C$6=6,SUM(+Ene!AB48+Feb!AB48+Mar!AB48+Abr!AB48+May!AB48+Jun!AB48),IF(Config!$C$6=7,SUM(Ene!AB48+Feb!AB48+Mar!AB48+Abr!AB48+May!AB48+Jun!AB48+Jul!AB48),IF(Config!$C$6=8,SUM(+Ene!AB48+Feb!AB48+Mar!AB48+Abr!AB48+May!AB48+Jun!AB48+Jul!AB48+Ago!AB48),IF(Config!$C$6=9,SUM(+Ene!AB48+Feb!AB48+Mar!AB48+Abr!AB48+May!AB48+Jun!AB48+Jul!AB48+Ago!AB48+Set!AB48),IF(Config!$C$6=10,SUM(+Ene!AB48+Feb!AB48+Mar!AB48+Abr!AB48+May!AB48+Jun!AB48+Jul!AB48+Ago!AB48+Set!AB48+Oct!AB48),IF(Config!$C$6=11,SUM(+Ene!AB48+Feb!AB48+Mar!AB48+Abr!AB48+May!AB48+Jun!AB48+Jul!AB48+Ago!AB48+Set!AB48+Oct!AB48+Nov!AB48),IF(Config!$C$6=12,SUM(+Ene!AB48+Feb!AB48+Mar!AB48+Abr!AB48+May!AB48+Jun!AB48+Jul!AB48+Ago!AB48+Set!AB48+Oct!AB48+Nov!AB48+Dic!AB48)))))))))))))</f>
        <v>0</v>
      </c>
      <c r="AC48" s="356">
        <f>IF(Config!$C$6=1,SUM(+Ene!AC48),IF(Config!$C$6=2,SUM(+Ene!AC48+Feb!AC48),IF(Config!$C$6=3,SUM(+Ene!AC48+Feb!AC48+Mar!AC48),IF(Config!$C$6=4,SUM(+Ene!AC48+Feb!AC48+Mar!AC48+Abr!AC48),IF(Config!$C$6=5,SUM(Ene!AC48+Feb!AC48+Mar!AC48+Abr!AC48+May!AC48),IF(Config!$C$6=6,SUM(+Ene!AC48+Feb!AC48+Mar!AC48+Abr!AC48+May!AC48+Jun!AC48),IF(Config!$C$6=7,SUM(Ene!AC48+Feb!AC48+Mar!AC48+Abr!AC48+May!AC48+Jun!AC48+Jul!AC48),IF(Config!$C$6=8,SUM(+Ene!AC48+Feb!AC48+Mar!AC48+Abr!AC48+May!AC48+Jun!AC48+Jul!AC48+Ago!AC48),IF(Config!$C$6=9,SUM(+Ene!AC48+Feb!AC48+Mar!AC48+Abr!AC48+May!AC48+Jun!AC48+Jul!AC48+Ago!AC48+Set!AC48),IF(Config!$C$6=10,SUM(+Ene!AC48+Feb!AC48+Mar!AC48+Abr!AC48+May!AC48+Jun!AC48+Jul!AC48+Ago!AC48+Set!AC48+Oct!AC48),IF(Config!$C$6=11,SUM(+Ene!AC48+Feb!AC48+Mar!AC48+Abr!AC48+May!AC48+Jun!AC48+Jul!AC48+Ago!AC48+Set!AC48+Oct!AC48+Nov!AC48),IF(Config!$C$6=12,SUM(+Ene!AC48+Feb!AC48+Mar!AC48+Abr!AC48+May!AC48+Jun!AC48+Jul!AC48+Ago!AC48+Set!AC48+Oct!AC48+Nov!AC48+Dic!AC48)))))))))))))</f>
        <v>0</v>
      </c>
      <c r="AD48" s="356">
        <f>IF(Config!$C$6=1,SUM(+Ene!AD48),IF(Config!$C$6=2,SUM(+Ene!AD48+Feb!AD48),IF(Config!$C$6=3,SUM(+Ene!AD48+Feb!AD48+Mar!AD48),IF(Config!$C$6=4,SUM(+Ene!AD48+Feb!AD48+Mar!AD48+Abr!AD48),IF(Config!$C$6=5,SUM(Ene!AD48+Feb!AD48+Mar!AD48+Abr!AD48+May!AD48),IF(Config!$C$6=6,SUM(+Ene!AD48+Feb!AD48+Mar!AD48+Abr!AD48+May!AD48+Jun!AD48),IF(Config!$C$6=7,SUM(Ene!AD48+Feb!AD48+Mar!AD48+Abr!AD48+May!AD48+Jun!AD48+Jul!AD48),IF(Config!$C$6=8,SUM(+Ene!AD48+Feb!AD48+Mar!AD48+Abr!AD48+May!AD48+Jun!AD48+Jul!AD48+Ago!AD48),IF(Config!$C$6=9,SUM(+Ene!AD48+Feb!AD48+Mar!AD48+Abr!AD48+May!AD48+Jun!AD48+Jul!AD48+Ago!AD48+Set!AD48),IF(Config!$C$6=10,SUM(+Ene!AD48+Feb!AD48+Mar!AD48+Abr!AD48+May!AD48+Jun!AD48+Jul!AD48+Ago!AD48+Set!AD48+Oct!AD48),IF(Config!$C$6=11,SUM(+Ene!AD48+Feb!AD48+Mar!AD48+Abr!AD48+May!AD48+Jun!AD48+Jul!AD48+Ago!AD48+Set!AD48+Oct!AD48+Nov!AD48),IF(Config!$C$6=12,SUM(+Ene!AD48+Feb!AD48+Mar!AD48+Abr!AD48+May!AD48+Jun!AD48+Jul!AD48+Ago!AD48+Set!AD48+Oct!AD48+Nov!AD48+Dic!AD48)))))))))))))</f>
        <v>0</v>
      </c>
      <c r="AE48" s="356">
        <f>IF(Config!$C$6=1,SUM(+Ene!AE48),IF(Config!$C$6=2,SUM(+Ene!AE48+Feb!AE48),IF(Config!$C$6=3,SUM(+Ene!AE48+Feb!AE48+Mar!AE48),IF(Config!$C$6=4,SUM(+Ene!AE48+Feb!AE48+Mar!AE48+Abr!AE48),IF(Config!$C$6=5,SUM(Ene!AE48+Feb!AE48+Mar!AE48+Abr!AE48+May!AE48),IF(Config!$C$6=6,SUM(+Ene!AE48+Feb!AE48+Mar!AE48+Abr!AE48+May!AE48+Jun!AE48),IF(Config!$C$6=7,SUM(Ene!AE48+Feb!AE48+Mar!AE48+Abr!AE48+May!AE48+Jun!AE48+Jul!AE48),IF(Config!$C$6=8,SUM(+Ene!AE48+Feb!AE48+Mar!AE48+Abr!AE48+May!AE48+Jun!AE48+Jul!AE48+Ago!AE48),IF(Config!$C$6=9,SUM(+Ene!AE48+Feb!AE48+Mar!AE48+Abr!AE48+May!AE48+Jun!AE48+Jul!AE48+Ago!AE48+Set!AE48),IF(Config!$C$6=10,SUM(+Ene!AE48+Feb!AE48+Mar!AE48+Abr!AE48+May!AE48+Jun!AE48+Jul!AE48+Ago!AE48+Set!AE48+Oct!AE48),IF(Config!$C$6=11,SUM(+Ene!AE48+Feb!AE48+Mar!AE48+Abr!AE48+May!AE48+Jun!AE48+Jul!AE48+Ago!AE48+Set!AE48+Oct!AE48+Nov!AE48),IF(Config!$C$6=12,SUM(+Ene!AE48+Feb!AE48+Mar!AE48+Abr!AE48+May!AE48+Jun!AE48+Jul!AE48+Ago!AE48+Set!AE48+Oct!AE48+Nov!AE48+Dic!AE48)))))))))))))</f>
        <v>0</v>
      </c>
      <c r="AF48" s="356">
        <f>IF(Config!$C$6=1,SUM(+Ene!AF48),IF(Config!$C$6=2,SUM(+Ene!AF48+Feb!AF48),IF(Config!$C$6=3,SUM(+Ene!AF48+Feb!AF48+Mar!AF48),IF(Config!$C$6=4,SUM(+Ene!AF48+Feb!AF48+Mar!AF48+Abr!AF48),IF(Config!$C$6=5,SUM(Ene!AF48+Feb!AF48+Mar!AF48+Abr!AF48+May!AF48),IF(Config!$C$6=6,SUM(+Ene!AF48+Feb!AF48+Mar!AF48+Abr!AF48+May!AF48+Jun!AF48),IF(Config!$C$6=7,SUM(Ene!AF48+Feb!AF48+Mar!AF48+Abr!AF48+May!AF48+Jun!AF48+Jul!AF48),IF(Config!$C$6=8,SUM(+Ene!AF48+Feb!AF48+Mar!AF48+Abr!AF48+May!AF48+Jun!AF48+Jul!AF48+Ago!AF48),IF(Config!$C$6=9,SUM(+Ene!AF48+Feb!AF48+Mar!AF48+Abr!AF48+May!AF48+Jun!AF48+Jul!AF48+Ago!AF48+Set!AF48),IF(Config!$C$6=10,SUM(+Ene!AF48+Feb!AF48+Mar!AF48+Abr!AF48+May!AF48+Jun!AF48+Jul!AF48+Ago!AF48+Set!AF48+Oct!AF48),IF(Config!$C$6=11,SUM(+Ene!AF48+Feb!AF48+Mar!AF48+Abr!AF48+May!AF48+Jun!AF48+Jul!AF48+Ago!AF48+Set!AF48+Oct!AF48+Nov!AF48),IF(Config!$C$6=12,SUM(+Ene!AF48+Feb!AF48+Mar!AF48+Abr!AF48+May!AF48+Jun!AF48+Jul!AF48+Ago!AF48+Set!AF48+Oct!AF48+Nov!AF48+Dic!AF48)))))))))))))</f>
        <v>0</v>
      </c>
      <c r="AG48" s="356">
        <f>IF(Config!$C$6=1,SUM(+Ene!AG48),IF(Config!$C$6=2,SUM(+Ene!AG48+Feb!AG48),IF(Config!$C$6=3,SUM(+Ene!AG48+Feb!AG48+Mar!AG48),IF(Config!$C$6=4,SUM(+Ene!AG48+Feb!AG48+Mar!AG48+Abr!AG48),IF(Config!$C$6=5,SUM(Ene!AG48+Feb!AG48+Mar!AG48+Abr!AG48+May!AG48),IF(Config!$C$6=6,SUM(+Ene!AG48+Feb!AG48+Mar!AG48+Abr!AG48+May!AG48+Jun!AG48),IF(Config!$C$6=7,SUM(Ene!AG48+Feb!AG48+Mar!AG48+Abr!AG48+May!AG48+Jun!AG48+Jul!AG48),IF(Config!$C$6=8,SUM(+Ene!AG48+Feb!AG48+Mar!AG48+Abr!AG48+May!AG48+Jun!AG48+Jul!AG48+Ago!AG48),IF(Config!$C$6=9,SUM(+Ene!AG48+Feb!AG48+Mar!AG48+Abr!AG48+May!AG48+Jun!AG48+Jul!AG48+Ago!AG48+Set!AG48),IF(Config!$C$6=10,SUM(+Ene!AG48+Feb!AG48+Mar!AG48+Abr!AG48+May!AG48+Jun!AG48+Jul!AG48+Ago!AG48+Set!AG48+Oct!AG48),IF(Config!$C$6=11,SUM(+Ene!AG48+Feb!AG48+Mar!AG48+Abr!AG48+May!AG48+Jun!AG48+Jul!AG48+Ago!AG48+Set!AG48+Oct!AG48+Nov!AG48),IF(Config!$C$6=12,SUM(+Ene!AG48+Feb!AG48+Mar!AG48+Abr!AG48+May!AG48+Jun!AG48+Jul!AG48+Ago!AG48+Set!AG48+Oct!AG48+Nov!AG48+Dic!AG48)))))))))))))</f>
        <v>0</v>
      </c>
      <c r="AH48" s="356">
        <f>IF(Config!$C$6=1,SUM(+Ene!AH48),IF(Config!$C$6=2,SUM(+Ene!AH48+Feb!AH48),IF(Config!$C$6=3,SUM(+Ene!AH48+Feb!AH48+Mar!AH48),IF(Config!$C$6=4,SUM(+Ene!AH48+Feb!AH48+Mar!AH48+Abr!AH48),IF(Config!$C$6=5,SUM(Ene!AH48+Feb!AH48+Mar!AH48+Abr!AH48+May!AH48),IF(Config!$C$6=6,SUM(+Ene!AH48+Feb!AH48+Mar!AH48+Abr!AH48+May!AH48+Jun!AH48),IF(Config!$C$6=7,SUM(Ene!AH48+Feb!AH48+Mar!AH48+Abr!AH48+May!AH48+Jun!AH48+Jul!AH48),IF(Config!$C$6=8,SUM(+Ene!AH48+Feb!AH48+Mar!AH48+Abr!AH48+May!AH48+Jun!AH48+Jul!AH48+Ago!AH48),IF(Config!$C$6=9,SUM(+Ene!AH48+Feb!AH48+Mar!AH48+Abr!AH48+May!AH48+Jun!AH48+Jul!AH48+Ago!AH48+Set!AH48),IF(Config!$C$6=10,SUM(+Ene!AH48+Feb!AH48+Mar!AH48+Abr!AH48+May!AH48+Jun!AH48+Jul!AH48+Ago!AH48+Set!AH48+Oct!AH48),IF(Config!$C$6=11,SUM(+Ene!AH48+Feb!AH48+Mar!AH48+Abr!AH48+May!AH48+Jun!AH48+Jul!AH48+Ago!AH48+Set!AH48+Oct!AH48+Nov!AH48),IF(Config!$C$6=12,SUM(+Ene!AH48+Feb!AH48+Mar!AH48+Abr!AH48+May!AH48+Jun!AH48+Jul!AH48+Ago!AH48+Set!AH48+Oct!AH48+Nov!AH48+Dic!AH48)))))))))))))</f>
        <v>0</v>
      </c>
      <c r="AI48" s="356">
        <f>IF(Config!$C$6=1,SUM(+Ene!AI48),IF(Config!$C$6=2,SUM(+Ene!AI48+Feb!AI48),IF(Config!$C$6=3,SUM(+Ene!AI48+Feb!AI48+Mar!AI48),IF(Config!$C$6=4,SUM(+Ene!AI48+Feb!AI48+Mar!AI48+Abr!AI48),IF(Config!$C$6=5,SUM(Ene!AI48+Feb!AI48+Mar!AI48+Abr!AI48+May!AI48),IF(Config!$C$6=6,SUM(+Ene!AI48+Feb!AI48+Mar!AI48+Abr!AI48+May!AI48+Jun!AI48),IF(Config!$C$6=7,SUM(Ene!AI48+Feb!AI48+Mar!AI48+Abr!AI48+May!AI48+Jun!AI48+Jul!AI48),IF(Config!$C$6=8,SUM(+Ene!AI48+Feb!AI48+Mar!AI48+Abr!AI48+May!AI48+Jun!AI48+Jul!AI48+Ago!AI48),IF(Config!$C$6=9,SUM(+Ene!AI48+Feb!AI48+Mar!AI48+Abr!AI48+May!AI48+Jun!AI48+Jul!AI48+Ago!AI48+Set!AI48),IF(Config!$C$6=10,SUM(+Ene!AI48+Feb!AI48+Mar!AI48+Abr!AI48+May!AI48+Jun!AI48+Jul!AI48+Ago!AI48+Set!AI48+Oct!AI48),IF(Config!$C$6=11,SUM(+Ene!AI48+Feb!AI48+Mar!AI48+Abr!AI48+May!AI48+Jun!AI48+Jul!AI48+Ago!AI48+Set!AI48+Oct!AI48+Nov!AI48),IF(Config!$C$6=12,SUM(+Ene!AI48+Feb!AI48+Mar!AI48+Abr!AI48+May!AI48+Jun!AI48+Jul!AI48+Ago!AI48+Set!AI48+Oct!AI48+Nov!AI48+Dic!AI48)))))))))))))</f>
        <v>0</v>
      </c>
      <c r="AJ48" s="356">
        <f>IF(Config!$C$6=1,SUM(+Ene!AJ48),IF(Config!$C$6=2,SUM(+Ene!AJ48+Feb!AJ48),IF(Config!$C$6=3,SUM(+Ene!AJ48+Feb!AJ48+Mar!AJ48),IF(Config!$C$6=4,SUM(+Ene!AJ48+Feb!AJ48+Mar!AJ48+Abr!AJ48),IF(Config!$C$6=5,SUM(Ene!AJ48+Feb!AJ48+Mar!AJ48+Abr!AJ48+May!AJ48),IF(Config!$C$6=6,SUM(+Ene!AJ48+Feb!AJ48+Mar!AJ48+Abr!AJ48+May!AJ48+Jun!AJ48),IF(Config!$C$6=7,SUM(Ene!AJ48+Feb!AJ48+Mar!AJ48+Abr!AJ48+May!AJ48+Jun!AJ48+Jul!AJ48),IF(Config!$C$6=8,SUM(+Ene!AJ48+Feb!AJ48+Mar!AJ48+Abr!AJ48+May!AJ48+Jun!AJ48+Jul!AJ48+Ago!AJ48),IF(Config!$C$6=9,SUM(+Ene!AJ48+Feb!AJ48+Mar!AJ48+Abr!AJ48+May!AJ48+Jun!AJ48+Jul!AJ48+Ago!AJ48+Set!AJ48),IF(Config!$C$6=10,SUM(+Ene!AJ48+Feb!AJ48+Mar!AJ48+Abr!AJ48+May!AJ48+Jun!AJ48+Jul!AJ48+Ago!AJ48+Set!AJ48+Oct!AJ48),IF(Config!$C$6=11,SUM(+Ene!AJ48+Feb!AJ48+Mar!AJ48+Abr!AJ48+May!AJ48+Jun!AJ48+Jul!AJ48+Ago!AJ48+Set!AJ48+Oct!AJ48+Nov!AJ48),IF(Config!$C$6=12,SUM(+Ene!AJ48+Feb!AJ48+Mar!AJ48+Abr!AJ48+May!AJ48+Jun!AJ48+Jul!AJ48+Ago!AJ48+Set!AJ48+Oct!AJ48+Nov!AJ48+Dic!AJ48)))))))))))))</f>
        <v>0</v>
      </c>
      <c r="AK48" s="356">
        <f>IF(Config!$C$6=1,SUM(+Ene!AK48),IF(Config!$C$6=2,SUM(+Ene!AK48+Feb!AK48),IF(Config!$C$6=3,SUM(+Ene!AK48+Feb!AK48+Mar!AK48),IF(Config!$C$6=4,SUM(+Ene!AK48+Feb!AK48+Mar!AK48+Abr!AK48),IF(Config!$C$6=5,SUM(Ene!AK48+Feb!AK48+Mar!AK48+Abr!AK48+May!AK48),IF(Config!$C$6=6,SUM(+Ene!AK48+Feb!AK48+Mar!AK48+Abr!AK48+May!AK48+Jun!AK48),IF(Config!$C$6=7,SUM(Ene!AK48+Feb!AK48+Mar!AK48+Abr!AK48+May!AK48+Jun!AK48+Jul!AK48),IF(Config!$C$6=8,SUM(+Ene!AK48+Feb!AK48+Mar!AK48+Abr!AK48+May!AK48+Jun!AK48+Jul!AK48+Ago!AK48),IF(Config!$C$6=9,SUM(+Ene!AK48+Feb!AK48+Mar!AK48+Abr!AK48+May!AK48+Jun!AK48+Jul!AK48+Ago!AK48+Set!AK48),IF(Config!$C$6=10,SUM(+Ene!AK48+Feb!AK48+Mar!AK48+Abr!AK48+May!AK48+Jun!AK48+Jul!AK48+Ago!AK48+Set!AK48+Oct!AK48),IF(Config!$C$6=11,SUM(+Ene!AK48+Feb!AK48+Mar!AK48+Abr!AK48+May!AK48+Jun!AK48+Jul!AK48+Ago!AK48+Set!AK48+Oct!AK48+Nov!AK48),IF(Config!$C$6=12,SUM(+Ene!AK48+Feb!AK48+Mar!AK48+Abr!AK48+May!AK48+Jun!AK48+Jul!AK48+Ago!AK48+Set!AK48+Oct!AK48+Nov!AK48+Dic!AK48)))))))))))))</f>
        <v>0</v>
      </c>
      <c r="AL48" s="356">
        <f>IF(Config!$C$6=1,SUM(+Ene!AL48),IF(Config!$C$6=2,SUM(+Ene!AL48+Feb!AL48),IF(Config!$C$6=3,SUM(+Ene!AL48+Feb!AL48+Mar!AL48),IF(Config!$C$6=4,SUM(+Ene!AL48+Feb!AL48+Mar!AL48+Abr!AL48),IF(Config!$C$6=5,SUM(Ene!AL48+Feb!AL48+Mar!AL48+Abr!AL48+May!AL48),IF(Config!$C$6=6,SUM(+Ene!AL48+Feb!AL48+Mar!AL48+Abr!AL48+May!AL48+Jun!AL48),IF(Config!$C$6=7,SUM(Ene!AL48+Feb!AL48+Mar!AL48+Abr!AL48+May!AL48+Jun!AL48+Jul!AL48),IF(Config!$C$6=8,SUM(+Ene!AL48+Feb!AL48+Mar!AL48+Abr!AL48+May!AL48+Jun!AL48+Jul!AL48+Ago!AL48),IF(Config!$C$6=9,SUM(+Ene!AL48+Feb!AL48+Mar!AL48+Abr!AL48+May!AL48+Jun!AL48+Jul!AL48+Ago!AL48+Set!AL48),IF(Config!$C$6=10,SUM(+Ene!AL48+Feb!AL48+Mar!AL48+Abr!AL48+May!AL48+Jun!AL48+Jul!AL48+Ago!AL48+Set!AL48+Oct!AL48),IF(Config!$C$6=11,SUM(+Ene!AL48+Feb!AL48+Mar!AL48+Abr!AL48+May!AL48+Jun!AL48+Jul!AL48+Ago!AL48+Set!AL48+Oct!AL48+Nov!AL48),IF(Config!$C$6=12,SUM(+Ene!AL48+Feb!AL48+Mar!AL48+Abr!AL48+May!AL48+Jun!AL48+Jul!AL48+Ago!AL48+Set!AL48+Oct!AL48+Nov!AL48+Dic!AL48)))))))))))))</f>
        <v>0</v>
      </c>
      <c r="AM48" s="356">
        <f>IF(Config!$C$6=1,SUM(+Ene!AM48),IF(Config!$C$6=2,SUM(+Ene!AM48+Feb!AM48),IF(Config!$C$6=3,SUM(+Ene!AM48+Feb!AM48+Mar!AM48),IF(Config!$C$6=4,SUM(+Ene!AM48+Feb!AM48+Mar!AM48+Abr!AM48),IF(Config!$C$6=5,SUM(Ene!AM48+Feb!AM48+Mar!AM48+Abr!AM48+May!AM48),IF(Config!$C$6=6,SUM(+Ene!AM48+Feb!AM48+Mar!AM48+Abr!AM48+May!AM48+Jun!AM48),IF(Config!$C$6=7,SUM(Ene!AM48+Feb!AM48+Mar!AM48+Abr!AM48+May!AM48+Jun!AM48+Jul!AM48),IF(Config!$C$6=8,SUM(+Ene!AM48+Feb!AM48+Mar!AM48+Abr!AM48+May!AM48+Jun!AM48+Jul!AM48+Ago!AM48),IF(Config!$C$6=9,SUM(+Ene!AM48+Feb!AM48+Mar!AM48+Abr!AM48+May!AM48+Jun!AM48+Jul!AM48+Ago!AM48+Set!AM48),IF(Config!$C$6=10,SUM(+Ene!AM48+Feb!AM48+Mar!AM48+Abr!AM48+May!AM48+Jun!AM48+Jul!AM48+Ago!AM48+Set!AM48+Oct!AM48),IF(Config!$C$6=11,SUM(+Ene!AM48+Feb!AM48+Mar!AM48+Abr!AM48+May!AM48+Jun!AM48+Jul!AM48+Ago!AM48+Set!AM48+Oct!AM48+Nov!AM48),IF(Config!$C$6=12,SUM(+Ene!AM48+Feb!AM48+Mar!AM48+Abr!AM48+May!AM48+Jun!AM48+Jul!AM48+Ago!AM48+Set!AM48+Oct!AM48+Nov!AM48+Dic!AM48)))))))))))))</f>
        <v>9</v>
      </c>
      <c r="AN48" s="356">
        <f>IF(Config!$C$6=1,SUM(+Ene!AN48),IF(Config!$C$6=2,SUM(+Ene!AN48+Feb!AN48),IF(Config!$C$6=3,SUM(+Ene!AN48+Feb!AN48+Mar!AN48),IF(Config!$C$6=4,SUM(+Ene!AN48+Feb!AN48+Mar!AN48+Abr!AN48),IF(Config!$C$6=5,SUM(Ene!AN48+Feb!AN48+Mar!AN48+Abr!AN48+May!AN48),IF(Config!$C$6=6,SUM(+Ene!AN48+Feb!AN48+Mar!AN48+Abr!AN48+May!AN48+Jun!AN48),IF(Config!$C$6=7,SUM(Ene!AN48+Feb!AN48+Mar!AN48+Abr!AN48+May!AN48+Jun!AN48+Jul!AN48),IF(Config!$C$6=8,SUM(+Ene!AN48+Feb!AN48+Mar!AN48+Abr!AN48+May!AN48+Jun!AN48+Jul!AN48+Ago!AN48),IF(Config!$C$6=9,SUM(+Ene!AN48+Feb!AN48+Mar!AN48+Abr!AN48+May!AN48+Jun!AN48+Jul!AN48+Ago!AN48+Set!AN48),IF(Config!$C$6=10,SUM(+Ene!AN48+Feb!AN48+Mar!AN48+Abr!AN48+May!AN48+Jun!AN48+Jul!AN48+Ago!AN48+Set!AN48+Oct!AN48),IF(Config!$C$6=11,SUM(+Ene!AN48+Feb!AN48+Mar!AN48+Abr!AN48+May!AN48+Jun!AN48+Jul!AN48+Ago!AN48+Set!AN48+Oct!AN48+Nov!AN48),IF(Config!$C$6=12,SUM(+Ene!AN48+Feb!AN48+Mar!AN48+Abr!AN48+May!AN48+Jun!AN48+Jul!AN48+Ago!AN48+Set!AN48+Oct!AN48+Nov!AN48+Dic!AN48)))))))))))))</f>
        <v>0</v>
      </c>
      <c r="AO48" s="356">
        <f>IF(Config!$C$6=1,SUM(+Ene!AO48),IF(Config!$C$6=2,SUM(+Ene!AO48+Feb!AO48),IF(Config!$C$6=3,SUM(+Ene!AO48+Feb!AO48+Mar!AO48),IF(Config!$C$6=4,SUM(+Ene!AO48+Feb!AO48+Mar!AO48+Abr!AO48),IF(Config!$C$6=5,SUM(Ene!AO48+Feb!AO48+Mar!AO48+Abr!AO48+May!AO48),IF(Config!$C$6=6,SUM(+Ene!AO48+Feb!AO48+Mar!AO48+Abr!AO48+May!AO48+Jun!AO48),IF(Config!$C$6=7,SUM(Ene!AO48+Feb!AO48+Mar!AO48+Abr!AO48+May!AO48+Jun!AO48+Jul!AO48),IF(Config!$C$6=8,SUM(+Ene!AO48+Feb!AO48+Mar!AO48+Abr!AO48+May!AO48+Jun!AO48+Jul!AO48+Ago!AO48),IF(Config!$C$6=9,SUM(+Ene!AO48+Feb!AO48+Mar!AO48+Abr!AO48+May!AO48+Jun!AO48+Jul!AO48+Ago!AO48+Set!AO48),IF(Config!$C$6=10,SUM(+Ene!AO48+Feb!AO48+Mar!AO48+Abr!AO48+May!AO48+Jun!AO48+Jul!AO48+Ago!AO48+Set!AO48+Oct!AO48),IF(Config!$C$6=11,SUM(+Ene!AO48+Feb!AO48+Mar!AO48+Abr!AO48+May!AO48+Jun!AO48+Jul!AO48+Ago!AO48+Set!AO48+Oct!AO48+Nov!AO48),IF(Config!$C$6=12,SUM(+Ene!AO48+Feb!AO48+Mar!AO48+Abr!AO48+May!AO48+Jun!AO48+Jul!AO48+Ago!AO48+Set!AO48+Oct!AO48+Nov!AO48+Dic!AO48)))))))))))))</f>
        <v>0</v>
      </c>
      <c r="AP48" s="356">
        <f>IF(Config!$C$6=1,SUM(+Ene!AP48),IF(Config!$C$6=2,SUM(+Ene!AP48+Feb!AP48),IF(Config!$C$6=3,SUM(+Ene!AP48+Feb!AP48+Mar!AP48),IF(Config!$C$6=4,SUM(+Ene!AP48+Feb!AP48+Mar!AP48+Abr!AP48),IF(Config!$C$6=5,SUM(Ene!AP48+Feb!AP48+Mar!AP48+Abr!AP48+May!AP48),IF(Config!$C$6=6,SUM(+Ene!AP48+Feb!AP48+Mar!AP48+Abr!AP48+May!AP48+Jun!AP48),IF(Config!$C$6=7,SUM(Ene!AP48+Feb!AP48+Mar!AP48+Abr!AP48+May!AP48+Jun!AP48+Jul!AP48),IF(Config!$C$6=8,SUM(+Ene!AP48+Feb!AP48+Mar!AP48+Abr!AP48+May!AP48+Jun!AP48+Jul!AP48+Ago!AP48),IF(Config!$C$6=9,SUM(+Ene!AP48+Feb!AP48+Mar!AP48+Abr!AP48+May!AP48+Jun!AP48+Jul!AP48+Ago!AP48+Set!AP48),IF(Config!$C$6=10,SUM(+Ene!AP48+Feb!AP48+Mar!AP48+Abr!AP48+May!AP48+Jun!AP48+Jul!AP48+Ago!AP48+Set!AP48+Oct!AP48),IF(Config!$C$6=11,SUM(+Ene!AP48+Feb!AP48+Mar!AP48+Abr!AP48+May!AP48+Jun!AP48+Jul!AP48+Ago!AP48+Set!AP48+Oct!AP48+Nov!AP48),IF(Config!$C$6=12,SUM(+Ene!AP48+Feb!AP48+Mar!AP48+Abr!AP48+May!AP48+Jun!AP48+Jul!AP48+Ago!AP48+Set!AP48+Oct!AP48+Nov!AP48+Dic!AP48)))))))))))))</f>
        <v>0</v>
      </c>
      <c r="AQ48" s="356">
        <f>IF(Config!$C$6=1,SUM(+Ene!AQ48),IF(Config!$C$6=2,SUM(+Ene!AQ48+Feb!AQ48),IF(Config!$C$6=3,SUM(+Ene!AQ48+Feb!AQ48+Mar!AQ48),IF(Config!$C$6=4,SUM(+Ene!AQ48+Feb!AQ48+Mar!AQ48+Abr!AQ48),IF(Config!$C$6=5,SUM(Ene!AQ48+Feb!AQ48+Mar!AQ48+Abr!AQ48+May!AQ48),IF(Config!$C$6=6,SUM(+Ene!AQ48+Feb!AQ48+Mar!AQ48+Abr!AQ48+May!AQ48+Jun!AQ48),IF(Config!$C$6=7,SUM(Ene!AQ48+Feb!AQ48+Mar!AQ48+Abr!AQ48+May!AQ48+Jun!AQ48+Jul!AQ48),IF(Config!$C$6=8,SUM(+Ene!AQ48+Feb!AQ48+Mar!AQ48+Abr!AQ48+May!AQ48+Jun!AQ48+Jul!AQ48+Ago!AQ48),IF(Config!$C$6=9,SUM(+Ene!AQ48+Feb!AQ48+Mar!AQ48+Abr!AQ48+May!AQ48+Jun!AQ48+Jul!AQ48+Ago!AQ48+Set!AQ48),IF(Config!$C$6=10,SUM(+Ene!AQ48+Feb!AQ48+Mar!AQ48+Abr!AQ48+May!AQ48+Jun!AQ48+Jul!AQ48+Ago!AQ48+Set!AQ48+Oct!AQ48),IF(Config!$C$6=11,SUM(+Ene!AQ48+Feb!AQ48+Mar!AQ48+Abr!AQ48+May!AQ48+Jun!AQ48+Jul!AQ48+Ago!AQ48+Set!AQ48+Oct!AQ48+Nov!AQ48),IF(Config!$C$6=12,SUM(+Ene!AQ48+Feb!AQ48+Mar!AQ48+Abr!AQ48+May!AQ48+Jun!AQ48+Jul!AQ48+Ago!AQ48+Set!AQ48+Oct!AQ48+Nov!AQ48+Dic!AQ48)))))))))))))</f>
        <v>0</v>
      </c>
      <c r="AR48" s="356">
        <f>IF(Config!$C$6=1,SUM(+Ene!AR48),IF(Config!$C$6=2,SUM(+Ene!AR48+Feb!AR48),IF(Config!$C$6=3,SUM(+Ene!AR48+Feb!AR48+Mar!AR48),IF(Config!$C$6=4,SUM(+Ene!AR48+Feb!AR48+Mar!AR48+Abr!AR48),IF(Config!$C$6=5,SUM(Ene!AR48+Feb!AR48+Mar!AR48+Abr!AR48+May!AR48),IF(Config!$C$6=6,SUM(+Ene!AR48+Feb!AR48+Mar!AR48+Abr!AR48+May!AR48+Jun!AR48),IF(Config!$C$6=7,SUM(Ene!AR48+Feb!AR48+Mar!AR48+Abr!AR48+May!AR48+Jun!AR48+Jul!AR48),IF(Config!$C$6=8,SUM(+Ene!AR48+Feb!AR48+Mar!AR48+Abr!AR48+May!AR48+Jun!AR48+Jul!AR48+Ago!AR48),IF(Config!$C$6=9,SUM(+Ene!AR48+Feb!AR48+Mar!AR48+Abr!AR48+May!AR48+Jun!AR48+Jul!AR48+Ago!AR48+Set!AR48),IF(Config!$C$6=10,SUM(+Ene!AR48+Feb!AR48+Mar!AR48+Abr!AR48+May!AR48+Jun!AR48+Jul!AR48+Ago!AR48+Set!AR48+Oct!AR48),IF(Config!$C$6=11,SUM(+Ene!AR48+Feb!AR48+Mar!AR48+Abr!AR48+May!AR48+Jun!AR48+Jul!AR48+Ago!AR48+Set!AR48+Oct!AR48+Nov!AR48),IF(Config!$C$6=12,SUM(+Ene!AR48+Feb!AR48+Mar!AR48+Abr!AR48+May!AR48+Jun!AR48+Jul!AR48+Ago!AR48+Set!AR48+Oct!AR48+Nov!AR48+Dic!AR48)))))))))))))</f>
        <v>0</v>
      </c>
      <c r="AS48" s="356">
        <f>IF(Config!$C$6=1,SUM(+Ene!AS48),IF(Config!$C$6=2,SUM(+Ene!AS48+Feb!AS48),IF(Config!$C$6=3,SUM(+Ene!AS48+Feb!AS48+Mar!AS48),IF(Config!$C$6=4,SUM(+Ene!AS48+Feb!AS48+Mar!AS48+Abr!AS48),IF(Config!$C$6=5,SUM(Ene!AS48+Feb!AS48+Mar!AS48+Abr!AS48+May!AS48),IF(Config!$C$6=6,SUM(+Ene!AS48+Feb!AS48+Mar!AS48+Abr!AS48+May!AS48+Jun!AS48),IF(Config!$C$6=7,SUM(Ene!AS48+Feb!AS48+Mar!AS48+Abr!AS48+May!AS48+Jun!AS48+Jul!AS48),IF(Config!$C$6=8,SUM(+Ene!AS48+Feb!AS48+Mar!AS48+Abr!AS48+May!AS48+Jun!AS48+Jul!AS48+Ago!AS48),IF(Config!$C$6=9,SUM(+Ene!AS48+Feb!AS48+Mar!AS48+Abr!AS48+May!AS48+Jun!AS48+Jul!AS48+Ago!AS48+Set!AS48),IF(Config!$C$6=10,SUM(+Ene!AS48+Feb!AS48+Mar!AS48+Abr!AS48+May!AS48+Jun!AS48+Jul!AS48+Ago!AS48+Set!AS48+Oct!AS48),IF(Config!$C$6=11,SUM(+Ene!AS48+Feb!AS48+Mar!AS48+Abr!AS48+May!AS48+Jun!AS48+Jul!AS48+Ago!AS48+Set!AS48+Oct!AS48+Nov!AS48),IF(Config!$C$6=12,SUM(+Ene!AS48+Feb!AS48+Mar!AS48+Abr!AS48+May!AS48+Jun!AS48+Jul!AS48+Ago!AS48+Set!AS48+Oct!AS48+Nov!AS48+Dic!AS48)))))))))))))</f>
        <v>0</v>
      </c>
      <c r="AT48" s="356">
        <f>IF(Config!$C$6=1,SUM(+Ene!AT48),IF(Config!$C$6=2,SUM(+Ene!AT48+Feb!AT48),IF(Config!$C$6=3,SUM(+Ene!AT48+Feb!AT48+Mar!AT48),IF(Config!$C$6=4,SUM(+Ene!AT48+Feb!AT48+Mar!AT48+Abr!AT48),IF(Config!$C$6=5,SUM(Ene!AT48+Feb!AT48+Mar!AT48+Abr!AT48+May!AT48),IF(Config!$C$6=6,SUM(+Ene!AT48+Feb!AT48+Mar!AT48+Abr!AT48+May!AT48+Jun!AT48),IF(Config!$C$6=7,SUM(Ene!AT48+Feb!AT48+Mar!AT48+Abr!AT48+May!AT48+Jun!AT48+Jul!AT48),IF(Config!$C$6=8,SUM(+Ene!AT48+Feb!AT48+Mar!AT48+Abr!AT48+May!AT48+Jun!AT48+Jul!AT48+Ago!AT48),IF(Config!$C$6=9,SUM(+Ene!AT48+Feb!AT48+Mar!AT48+Abr!AT48+May!AT48+Jun!AT48+Jul!AT48+Ago!AT48+Set!AT48),IF(Config!$C$6=10,SUM(+Ene!AT48+Feb!AT48+Mar!AT48+Abr!AT48+May!AT48+Jun!AT48+Jul!AT48+Ago!AT48+Set!AT48+Oct!AT48),IF(Config!$C$6=11,SUM(+Ene!AT48+Feb!AT48+Mar!AT48+Abr!AT48+May!AT48+Jun!AT48+Jul!AT48+Ago!AT48+Set!AT48+Oct!AT48+Nov!AT48),IF(Config!$C$6=12,SUM(+Ene!AT48+Feb!AT48+Mar!AT48+Abr!AT48+May!AT48+Jun!AT48+Jul!AT48+Ago!AT48+Set!AT48+Oct!AT48+Nov!AT48+Dic!AT48)))))))))))))</f>
        <v>0</v>
      </c>
      <c r="AU48" s="367">
        <f t="shared" si="8"/>
        <v>9</v>
      </c>
      <c r="AV48" s="37">
        <f t="shared" si="9"/>
        <v>0</v>
      </c>
      <c r="AW48" s="37">
        <f t="shared" si="10"/>
        <v>0</v>
      </c>
      <c r="AX48" s="37">
        <f t="shared" si="11"/>
        <v>0</v>
      </c>
      <c r="AY48" s="37">
        <f t="shared" si="12"/>
        <v>0</v>
      </c>
      <c r="AZ48" s="37">
        <f t="shared" si="13"/>
        <v>0</v>
      </c>
      <c r="BA48" s="37">
        <f t="shared" si="14"/>
        <v>0</v>
      </c>
      <c r="BB48" s="37">
        <f t="shared" si="15"/>
        <v>0</v>
      </c>
      <c r="BC48" s="37">
        <f t="shared" si="16"/>
        <v>0</v>
      </c>
      <c r="BD48" s="38">
        <f t="shared" si="17"/>
        <v>9</v>
      </c>
      <c r="BE48" s="37">
        <f t="shared" si="18"/>
        <v>0</v>
      </c>
      <c r="BF48" s="54">
        <f t="shared" si="6"/>
        <v>9</v>
      </c>
      <c r="BG48" t="str">
        <f t="shared" si="7"/>
        <v>OK</v>
      </c>
    </row>
    <row r="49" spans="1:59" x14ac:dyDescent="0.25">
      <c r="A49" s="352">
        <v>46</v>
      </c>
      <c r="B49" s="355" t="s">
        <v>653</v>
      </c>
      <c r="C49" s="361" t="s">
        <v>739</v>
      </c>
      <c r="D49" s="356">
        <f>IF(Config!$C$6=1,SUM(+Ene!D49),IF(Config!$C$6=2,SUM(+Ene!D49+Feb!D49),IF(Config!$C$6=3,SUM(+Ene!D49+Feb!D49+Mar!D49),IF(Config!$C$6=4,SUM(+Ene!D49+Feb!D49+Mar!D49+Abr!D49),IF(Config!$C$6=5,SUM(Ene!D49+Feb!D49+Mar!D49+Abr!D49+May!D49),IF(Config!$C$6=6,SUM(+Ene!D49+Feb!D49+Mar!D49+Abr!D49+May!D49+Jun!D49),IF(Config!$C$6=7,SUM(Ene!D49+Feb!D49+Mar!D49+Abr!D49+May!D49+Jun!D49+Jul!D49),IF(Config!$C$6=8,SUM(+Ene!D49+Feb!D49+Mar!D49+Abr!D49+May!D49+Jun!D49+Jul!D49+Ago!D49),IF(Config!$C$6=9,SUM(+Ene!D49+Feb!D49+Mar!D49+Abr!D49+May!D49+Jun!D49+Jul!D49+Ago!D49+Set!D49),IF(Config!$C$6=10,SUM(+Ene!D49+Feb!D49+Mar!D49+Abr!D49+May!D49+Jun!D49+Jul!D49+Ago!D49+Set!D49+Oct!D49),IF(Config!$C$6=11,SUM(+Ene!D49+Feb!D49+Mar!D49+Abr!D49+May!D49+Jun!D49+Jul!D49+Ago!D49+Set!D49+Oct!D49+Nov!D49),IF(Config!$C$6=12,SUM(+Ene!D49+Feb!D49+Mar!D49+Abr!D49+May!D49+Jun!D49+Jul!D49+Ago!D49+Set!D49+Oct!D49+Nov!D49+Dic!D49)))))))))))))</f>
        <v>0</v>
      </c>
      <c r="E49" s="356">
        <f>IF(Config!$C$6=1,SUM(+Ene!E49),IF(Config!$C$6=2,SUM(+Ene!E49+Feb!E49),IF(Config!$C$6=3,SUM(+Ene!E49+Feb!E49+Mar!E49),IF(Config!$C$6=4,SUM(+Ene!E49+Feb!E49+Mar!E49+Abr!E49),IF(Config!$C$6=5,SUM(Ene!E49+Feb!E49+Mar!E49+Abr!E49+May!E49),IF(Config!$C$6=6,SUM(+Ene!E49+Feb!E49+Mar!E49+Abr!E49+May!E49+Jun!E49),IF(Config!$C$6=7,SUM(Ene!E49+Feb!E49+Mar!E49+Abr!E49+May!E49+Jun!E49+Jul!E49),IF(Config!$C$6=8,SUM(+Ene!E49+Feb!E49+Mar!E49+Abr!E49+May!E49+Jun!E49+Jul!E49+Ago!E49),IF(Config!$C$6=9,SUM(+Ene!E49+Feb!E49+Mar!E49+Abr!E49+May!E49+Jun!E49+Jul!E49+Ago!E49+Set!E49),IF(Config!$C$6=10,SUM(+Ene!E49+Feb!E49+Mar!E49+Abr!E49+May!E49+Jun!E49+Jul!E49+Ago!E49+Set!E49+Oct!E49),IF(Config!$C$6=11,SUM(+Ene!E49+Feb!E49+Mar!E49+Abr!E49+May!E49+Jun!E49+Jul!E49+Ago!E49+Set!E49+Oct!E49+Nov!E49),IF(Config!$C$6=12,SUM(+Ene!E49+Feb!E49+Mar!E49+Abr!E49+May!E49+Jun!E49+Jul!E49+Ago!E49+Set!E49+Oct!E49+Nov!E49+Dic!E49)))))))))))))</f>
        <v>0</v>
      </c>
      <c r="F49" s="356">
        <f>IF(Config!$C$6=1,SUM(+Ene!F49),IF(Config!$C$6=2,SUM(+Ene!F49+Feb!F49),IF(Config!$C$6=3,SUM(+Ene!F49+Feb!F49+Mar!F49),IF(Config!$C$6=4,SUM(+Ene!F49+Feb!F49+Mar!F49+Abr!F49),IF(Config!$C$6=5,SUM(Ene!F49+Feb!F49+Mar!F49+Abr!F49+May!F49),IF(Config!$C$6=6,SUM(+Ene!F49+Feb!F49+Mar!F49+Abr!F49+May!F49+Jun!F49),IF(Config!$C$6=7,SUM(Ene!F49+Feb!F49+Mar!F49+Abr!F49+May!F49+Jun!F49+Jul!F49),IF(Config!$C$6=8,SUM(+Ene!F49+Feb!F49+Mar!F49+Abr!F49+May!F49+Jun!F49+Jul!F49+Ago!F49),IF(Config!$C$6=9,SUM(+Ene!F49+Feb!F49+Mar!F49+Abr!F49+May!F49+Jun!F49+Jul!F49+Ago!F49+Set!F49),IF(Config!$C$6=10,SUM(+Ene!F49+Feb!F49+Mar!F49+Abr!F49+May!F49+Jun!F49+Jul!F49+Ago!F49+Set!F49+Oct!F49),IF(Config!$C$6=11,SUM(+Ene!F49+Feb!F49+Mar!F49+Abr!F49+May!F49+Jun!F49+Jul!F49+Ago!F49+Set!F49+Oct!F49+Nov!F49),IF(Config!$C$6=12,SUM(+Ene!F49+Feb!F49+Mar!F49+Abr!F49+May!F49+Jun!F49+Jul!F49+Ago!F49+Set!F49+Oct!F49+Nov!F49+Dic!F49)))))))))))))</f>
        <v>0</v>
      </c>
      <c r="G49" s="356">
        <f>IF(Config!$C$6=1,SUM(+Ene!G49),IF(Config!$C$6=2,SUM(+Ene!G49+Feb!G49),IF(Config!$C$6=3,SUM(+Ene!G49+Feb!G49+Mar!G49),IF(Config!$C$6=4,SUM(+Ene!G49+Feb!G49+Mar!G49+Abr!G49),IF(Config!$C$6=5,SUM(Ene!G49+Feb!G49+Mar!G49+Abr!G49+May!G49),IF(Config!$C$6=6,SUM(+Ene!G49+Feb!G49+Mar!G49+Abr!G49+May!G49+Jun!G49),IF(Config!$C$6=7,SUM(Ene!G49+Feb!G49+Mar!G49+Abr!G49+May!G49+Jun!G49+Jul!G49),IF(Config!$C$6=8,SUM(+Ene!G49+Feb!G49+Mar!G49+Abr!G49+May!G49+Jun!G49+Jul!G49+Ago!G49),IF(Config!$C$6=9,SUM(+Ene!G49+Feb!G49+Mar!G49+Abr!G49+May!G49+Jun!G49+Jul!G49+Ago!G49+Set!G49),IF(Config!$C$6=10,SUM(+Ene!G49+Feb!G49+Mar!G49+Abr!G49+May!G49+Jun!G49+Jul!G49+Ago!G49+Set!G49+Oct!G49),IF(Config!$C$6=11,SUM(+Ene!G49+Feb!G49+Mar!G49+Abr!G49+May!G49+Jun!G49+Jul!G49+Ago!G49+Set!G49+Oct!G49+Nov!G49),IF(Config!$C$6=12,SUM(+Ene!G49+Feb!G49+Mar!G49+Abr!G49+May!G49+Jun!G49+Jul!G49+Ago!G49+Set!G49+Oct!G49+Nov!G49+Dic!G49)))))))))))))</f>
        <v>0</v>
      </c>
      <c r="H49" s="356">
        <f>IF(Config!$C$6=1,SUM(+Ene!H49),IF(Config!$C$6=2,SUM(+Ene!H49+Feb!H49),IF(Config!$C$6=3,SUM(+Ene!H49+Feb!H49+Mar!H49),IF(Config!$C$6=4,SUM(+Ene!H49+Feb!H49+Mar!H49+Abr!H49),IF(Config!$C$6=5,SUM(Ene!H49+Feb!H49+Mar!H49+Abr!H49+May!H49),IF(Config!$C$6=6,SUM(+Ene!H49+Feb!H49+Mar!H49+Abr!H49+May!H49+Jun!H49),IF(Config!$C$6=7,SUM(Ene!H49+Feb!H49+Mar!H49+Abr!H49+May!H49+Jun!H49+Jul!H49),IF(Config!$C$6=8,SUM(+Ene!H49+Feb!H49+Mar!H49+Abr!H49+May!H49+Jun!H49+Jul!H49+Ago!H49),IF(Config!$C$6=9,SUM(+Ene!H49+Feb!H49+Mar!H49+Abr!H49+May!H49+Jun!H49+Jul!H49+Ago!H49+Set!H49),IF(Config!$C$6=10,SUM(+Ene!H49+Feb!H49+Mar!H49+Abr!H49+May!H49+Jun!H49+Jul!H49+Ago!H49+Set!H49+Oct!H49),IF(Config!$C$6=11,SUM(+Ene!H49+Feb!H49+Mar!H49+Abr!H49+May!H49+Jun!H49+Jul!H49+Ago!H49+Set!H49+Oct!H49+Nov!H49),IF(Config!$C$6=12,SUM(+Ene!H49+Feb!H49+Mar!H49+Abr!H49+May!H49+Jun!H49+Jul!H49+Ago!H49+Set!H49+Oct!H49+Nov!H49+Dic!H49)))))))))))))</f>
        <v>0</v>
      </c>
      <c r="I49" s="356">
        <f>IF(Config!$C$6=1,SUM(+Ene!I49),IF(Config!$C$6=2,SUM(+Ene!I49+Feb!I49),IF(Config!$C$6=3,SUM(+Ene!I49+Feb!I49+Mar!I49),IF(Config!$C$6=4,SUM(+Ene!I49+Feb!I49+Mar!I49+Abr!I49),IF(Config!$C$6=5,SUM(Ene!I49+Feb!I49+Mar!I49+Abr!I49+May!I49),IF(Config!$C$6=6,SUM(+Ene!I49+Feb!I49+Mar!I49+Abr!I49+May!I49+Jun!I49),IF(Config!$C$6=7,SUM(Ene!I49+Feb!I49+Mar!I49+Abr!I49+May!I49+Jun!I49+Jul!I49),IF(Config!$C$6=8,SUM(+Ene!I49+Feb!I49+Mar!I49+Abr!I49+May!I49+Jun!I49+Jul!I49+Ago!I49),IF(Config!$C$6=9,SUM(+Ene!I49+Feb!I49+Mar!I49+Abr!I49+May!I49+Jun!I49+Jul!I49+Ago!I49+Set!I49),IF(Config!$C$6=10,SUM(+Ene!I49+Feb!I49+Mar!I49+Abr!I49+May!I49+Jun!I49+Jul!I49+Ago!I49+Set!I49+Oct!I49),IF(Config!$C$6=11,SUM(+Ene!I49+Feb!I49+Mar!I49+Abr!I49+May!I49+Jun!I49+Jul!I49+Ago!I49+Set!I49+Oct!I49+Nov!I49),IF(Config!$C$6=12,SUM(+Ene!I49+Feb!I49+Mar!I49+Abr!I49+May!I49+Jun!I49+Jul!I49+Ago!I49+Set!I49+Oct!I49+Nov!I49+Dic!I49)))))))))))))</f>
        <v>0</v>
      </c>
      <c r="J49" s="356">
        <f>IF(Config!$C$6=1,SUM(+Ene!J49),IF(Config!$C$6=2,SUM(+Ene!J49+Feb!J49),IF(Config!$C$6=3,SUM(+Ene!J49+Feb!J49+Mar!J49),IF(Config!$C$6=4,SUM(+Ene!J49+Feb!J49+Mar!J49+Abr!J49),IF(Config!$C$6=5,SUM(Ene!J49+Feb!J49+Mar!J49+Abr!J49+May!J49),IF(Config!$C$6=6,SUM(+Ene!J49+Feb!J49+Mar!J49+Abr!J49+May!J49+Jun!J49),IF(Config!$C$6=7,SUM(Ene!J49+Feb!J49+Mar!J49+Abr!J49+May!J49+Jun!J49+Jul!J49),IF(Config!$C$6=8,SUM(+Ene!J49+Feb!J49+Mar!J49+Abr!J49+May!J49+Jun!J49+Jul!J49+Ago!J49),IF(Config!$C$6=9,SUM(+Ene!J49+Feb!J49+Mar!J49+Abr!J49+May!J49+Jun!J49+Jul!J49+Ago!J49+Set!J49),IF(Config!$C$6=10,SUM(+Ene!J49+Feb!J49+Mar!J49+Abr!J49+May!J49+Jun!J49+Jul!J49+Ago!J49+Set!J49+Oct!J49),IF(Config!$C$6=11,SUM(+Ene!J49+Feb!J49+Mar!J49+Abr!J49+May!J49+Jun!J49+Jul!J49+Ago!J49+Set!J49+Oct!J49+Nov!J49),IF(Config!$C$6=12,SUM(+Ene!J49+Feb!J49+Mar!J49+Abr!J49+May!J49+Jun!J49+Jul!J49+Ago!J49+Set!J49+Oct!J49+Nov!J49+Dic!J49)))))))))))))</f>
        <v>0</v>
      </c>
      <c r="K49" s="356">
        <f>IF(Config!$C$6=1,SUM(+Ene!K49),IF(Config!$C$6=2,SUM(+Ene!K49+Feb!K49),IF(Config!$C$6=3,SUM(+Ene!K49+Feb!K49+Mar!K49),IF(Config!$C$6=4,SUM(+Ene!K49+Feb!K49+Mar!K49+Abr!K49),IF(Config!$C$6=5,SUM(Ene!K49+Feb!K49+Mar!K49+Abr!K49+May!K49),IF(Config!$C$6=6,SUM(+Ene!K49+Feb!K49+Mar!K49+Abr!K49+May!K49+Jun!K49),IF(Config!$C$6=7,SUM(Ene!K49+Feb!K49+Mar!K49+Abr!K49+May!K49+Jun!K49+Jul!K49),IF(Config!$C$6=8,SUM(+Ene!K49+Feb!K49+Mar!K49+Abr!K49+May!K49+Jun!K49+Jul!K49+Ago!K49),IF(Config!$C$6=9,SUM(+Ene!K49+Feb!K49+Mar!K49+Abr!K49+May!K49+Jun!K49+Jul!K49+Ago!K49+Set!K49),IF(Config!$C$6=10,SUM(+Ene!K49+Feb!K49+Mar!K49+Abr!K49+May!K49+Jun!K49+Jul!K49+Ago!K49+Set!K49+Oct!K49),IF(Config!$C$6=11,SUM(+Ene!K49+Feb!K49+Mar!K49+Abr!K49+May!K49+Jun!K49+Jul!K49+Ago!K49+Set!K49+Oct!K49+Nov!K49),IF(Config!$C$6=12,SUM(+Ene!K49+Feb!K49+Mar!K49+Abr!K49+May!K49+Jun!K49+Jul!K49+Ago!K49+Set!K49+Oct!K49+Nov!K49+Dic!K49)))))))))))))</f>
        <v>0</v>
      </c>
      <c r="L49" s="356">
        <f>IF(Config!$C$6=1,SUM(+Ene!L49),IF(Config!$C$6=2,SUM(+Ene!L49+Feb!L49),IF(Config!$C$6=3,SUM(+Ene!L49+Feb!L49+Mar!L49),IF(Config!$C$6=4,SUM(+Ene!L49+Feb!L49+Mar!L49+Abr!L49),IF(Config!$C$6=5,SUM(Ene!L49+Feb!L49+Mar!L49+Abr!L49+May!L49),IF(Config!$C$6=6,SUM(+Ene!L49+Feb!L49+Mar!L49+Abr!L49+May!L49+Jun!L49),IF(Config!$C$6=7,SUM(Ene!L49+Feb!L49+Mar!L49+Abr!L49+May!L49+Jun!L49+Jul!L49),IF(Config!$C$6=8,SUM(+Ene!L49+Feb!L49+Mar!L49+Abr!L49+May!L49+Jun!L49+Jul!L49+Ago!L49),IF(Config!$C$6=9,SUM(+Ene!L49+Feb!L49+Mar!L49+Abr!L49+May!L49+Jun!L49+Jul!L49+Ago!L49+Set!L49),IF(Config!$C$6=10,SUM(+Ene!L49+Feb!L49+Mar!L49+Abr!L49+May!L49+Jun!L49+Jul!L49+Ago!L49+Set!L49+Oct!L49),IF(Config!$C$6=11,SUM(+Ene!L49+Feb!L49+Mar!L49+Abr!L49+May!L49+Jun!L49+Jul!L49+Ago!L49+Set!L49+Oct!L49+Nov!L49),IF(Config!$C$6=12,SUM(+Ene!L49+Feb!L49+Mar!L49+Abr!L49+May!L49+Jun!L49+Jul!L49+Ago!L49+Set!L49+Oct!L49+Nov!L49+Dic!L49)))))))))))))</f>
        <v>0</v>
      </c>
      <c r="M49" s="356">
        <f>IF(Config!$C$6=1,SUM(+Ene!M49),IF(Config!$C$6=2,SUM(+Ene!M49+Feb!M49),IF(Config!$C$6=3,SUM(+Ene!M49+Feb!M49+Mar!M49),IF(Config!$C$6=4,SUM(+Ene!M49+Feb!M49+Mar!M49+Abr!M49),IF(Config!$C$6=5,SUM(Ene!M49+Feb!M49+Mar!M49+Abr!M49+May!M49),IF(Config!$C$6=6,SUM(+Ene!M49+Feb!M49+Mar!M49+Abr!M49+May!M49+Jun!M49),IF(Config!$C$6=7,SUM(Ene!M49+Feb!M49+Mar!M49+Abr!M49+May!M49+Jun!M49+Jul!M49),IF(Config!$C$6=8,SUM(+Ene!M49+Feb!M49+Mar!M49+Abr!M49+May!M49+Jun!M49+Jul!M49+Ago!M49),IF(Config!$C$6=9,SUM(+Ene!M49+Feb!M49+Mar!M49+Abr!M49+May!M49+Jun!M49+Jul!M49+Ago!M49+Set!M49),IF(Config!$C$6=10,SUM(+Ene!M49+Feb!M49+Mar!M49+Abr!M49+May!M49+Jun!M49+Jul!M49+Ago!M49+Set!M49+Oct!M49),IF(Config!$C$6=11,SUM(+Ene!M49+Feb!M49+Mar!M49+Abr!M49+May!M49+Jun!M49+Jul!M49+Ago!M49+Set!M49+Oct!M49+Nov!M49),IF(Config!$C$6=12,SUM(+Ene!M49+Feb!M49+Mar!M49+Abr!M49+May!M49+Jun!M49+Jul!M49+Ago!M49+Set!M49+Oct!M49+Nov!M49+Dic!M49)))))))))))))</f>
        <v>0</v>
      </c>
      <c r="N49" s="356">
        <f>IF(Config!$C$6=1,SUM(+Ene!N49),IF(Config!$C$6=2,SUM(+Ene!N49+Feb!N49),IF(Config!$C$6=3,SUM(+Ene!N49+Feb!N49+Mar!N49),IF(Config!$C$6=4,SUM(+Ene!N49+Feb!N49+Mar!N49+Abr!N49),IF(Config!$C$6=5,SUM(Ene!N49+Feb!N49+Mar!N49+Abr!N49+May!N49),IF(Config!$C$6=6,SUM(+Ene!N49+Feb!N49+Mar!N49+Abr!N49+May!N49+Jun!N49),IF(Config!$C$6=7,SUM(Ene!N49+Feb!N49+Mar!N49+Abr!N49+May!N49+Jun!N49+Jul!N49),IF(Config!$C$6=8,SUM(+Ene!N49+Feb!N49+Mar!N49+Abr!N49+May!N49+Jun!N49+Jul!N49+Ago!N49),IF(Config!$C$6=9,SUM(+Ene!N49+Feb!N49+Mar!N49+Abr!N49+May!N49+Jun!N49+Jul!N49+Ago!N49+Set!N49),IF(Config!$C$6=10,SUM(+Ene!N49+Feb!N49+Mar!N49+Abr!N49+May!N49+Jun!N49+Jul!N49+Ago!N49+Set!N49+Oct!N49),IF(Config!$C$6=11,SUM(+Ene!N49+Feb!N49+Mar!N49+Abr!N49+May!N49+Jun!N49+Jul!N49+Ago!N49+Set!N49+Oct!N49+Nov!N49),IF(Config!$C$6=12,SUM(+Ene!N49+Feb!N49+Mar!N49+Abr!N49+May!N49+Jun!N49+Jul!N49+Ago!N49+Set!N49+Oct!N49+Nov!N49+Dic!N49)))))))))))))</f>
        <v>0</v>
      </c>
      <c r="O49" s="356">
        <f>IF(Config!$C$6=1,SUM(+Ene!O49),IF(Config!$C$6=2,SUM(+Ene!O49+Feb!O49),IF(Config!$C$6=3,SUM(+Ene!O49+Feb!O49+Mar!O49),IF(Config!$C$6=4,SUM(+Ene!O49+Feb!O49+Mar!O49+Abr!O49),IF(Config!$C$6=5,SUM(Ene!O49+Feb!O49+Mar!O49+Abr!O49+May!O49),IF(Config!$C$6=6,SUM(+Ene!O49+Feb!O49+Mar!O49+Abr!O49+May!O49+Jun!O49),IF(Config!$C$6=7,SUM(Ene!O49+Feb!O49+Mar!O49+Abr!O49+May!O49+Jun!O49+Jul!O49),IF(Config!$C$6=8,SUM(+Ene!O49+Feb!O49+Mar!O49+Abr!O49+May!O49+Jun!O49+Jul!O49+Ago!O49),IF(Config!$C$6=9,SUM(+Ene!O49+Feb!O49+Mar!O49+Abr!O49+May!O49+Jun!O49+Jul!O49+Ago!O49+Set!O49),IF(Config!$C$6=10,SUM(+Ene!O49+Feb!O49+Mar!O49+Abr!O49+May!O49+Jun!O49+Jul!O49+Ago!O49+Set!O49+Oct!O49),IF(Config!$C$6=11,SUM(+Ene!O49+Feb!O49+Mar!O49+Abr!O49+May!O49+Jun!O49+Jul!O49+Ago!O49+Set!O49+Oct!O49+Nov!O49),IF(Config!$C$6=12,SUM(+Ene!O49+Feb!O49+Mar!O49+Abr!O49+May!O49+Jun!O49+Jul!O49+Ago!O49+Set!O49+Oct!O49+Nov!O49+Dic!O49)))))))))))))</f>
        <v>0</v>
      </c>
      <c r="P49" s="356">
        <f>IF(Config!$C$6=1,SUM(+Ene!P49),IF(Config!$C$6=2,SUM(+Ene!P49+Feb!P49),IF(Config!$C$6=3,SUM(+Ene!P49+Feb!P49+Mar!P49),IF(Config!$C$6=4,SUM(+Ene!P49+Feb!P49+Mar!P49+Abr!P49),IF(Config!$C$6=5,SUM(Ene!P49+Feb!P49+Mar!P49+Abr!P49+May!P49),IF(Config!$C$6=6,SUM(+Ene!P49+Feb!P49+Mar!P49+Abr!P49+May!P49+Jun!P49),IF(Config!$C$6=7,SUM(Ene!P49+Feb!P49+Mar!P49+Abr!P49+May!P49+Jun!P49+Jul!P49),IF(Config!$C$6=8,SUM(+Ene!P49+Feb!P49+Mar!P49+Abr!P49+May!P49+Jun!P49+Jul!P49+Ago!P49),IF(Config!$C$6=9,SUM(+Ene!P49+Feb!P49+Mar!P49+Abr!P49+May!P49+Jun!P49+Jul!P49+Ago!P49+Set!P49),IF(Config!$C$6=10,SUM(+Ene!P49+Feb!P49+Mar!P49+Abr!P49+May!P49+Jun!P49+Jul!P49+Ago!P49+Set!P49+Oct!P49),IF(Config!$C$6=11,SUM(+Ene!P49+Feb!P49+Mar!P49+Abr!P49+May!P49+Jun!P49+Jul!P49+Ago!P49+Set!P49+Oct!P49+Nov!P49),IF(Config!$C$6=12,SUM(+Ene!P49+Feb!P49+Mar!P49+Abr!P49+May!P49+Jun!P49+Jul!P49+Ago!P49+Set!P49+Oct!P49+Nov!P49+Dic!P49)))))))))))))</f>
        <v>0</v>
      </c>
      <c r="Q49" s="356">
        <f>IF(Config!$C$6=1,SUM(+Ene!Q49),IF(Config!$C$6=2,SUM(+Ene!Q49+Feb!Q49),IF(Config!$C$6=3,SUM(+Ene!Q49+Feb!Q49+Mar!Q49),IF(Config!$C$6=4,SUM(+Ene!Q49+Feb!Q49+Mar!Q49+Abr!Q49),IF(Config!$C$6=5,SUM(Ene!Q49+Feb!Q49+Mar!Q49+Abr!Q49+May!Q49),IF(Config!$C$6=6,SUM(+Ene!Q49+Feb!Q49+Mar!Q49+Abr!Q49+May!Q49+Jun!Q49),IF(Config!$C$6=7,SUM(Ene!Q49+Feb!Q49+Mar!Q49+Abr!Q49+May!Q49+Jun!Q49+Jul!Q49),IF(Config!$C$6=8,SUM(+Ene!Q49+Feb!Q49+Mar!Q49+Abr!Q49+May!Q49+Jun!Q49+Jul!Q49+Ago!Q49),IF(Config!$C$6=9,SUM(+Ene!Q49+Feb!Q49+Mar!Q49+Abr!Q49+May!Q49+Jun!Q49+Jul!Q49+Ago!Q49+Set!Q49),IF(Config!$C$6=10,SUM(+Ene!Q49+Feb!Q49+Mar!Q49+Abr!Q49+May!Q49+Jun!Q49+Jul!Q49+Ago!Q49+Set!Q49+Oct!Q49),IF(Config!$C$6=11,SUM(+Ene!Q49+Feb!Q49+Mar!Q49+Abr!Q49+May!Q49+Jun!Q49+Jul!Q49+Ago!Q49+Set!Q49+Oct!Q49+Nov!Q49),IF(Config!$C$6=12,SUM(+Ene!Q49+Feb!Q49+Mar!Q49+Abr!Q49+May!Q49+Jun!Q49+Jul!Q49+Ago!Q49+Set!Q49+Oct!Q49+Nov!Q49+Dic!Q49)))))))))))))</f>
        <v>0</v>
      </c>
      <c r="R49" s="356">
        <f>IF(Config!$C$6=1,SUM(+Ene!R49),IF(Config!$C$6=2,SUM(+Ene!R49+Feb!R49),IF(Config!$C$6=3,SUM(+Ene!R49+Feb!R49+Mar!R49),IF(Config!$C$6=4,SUM(+Ene!R49+Feb!R49+Mar!R49+Abr!R49),IF(Config!$C$6=5,SUM(Ene!R49+Feb!R49+Mar!R49+Abr!R49+May!R49),IF(Config!$C$6=6,SUM(+Ene!R49+Feb!R49+Mar!R49+Abr!R49+May!R49+Jun!R49),IF(Config!$C$6=7,SUM(Ene!R49+Feb!R49+Mar!R49+Abr!R49+May!R49+Jun!R49+Jul!R49),IF(Config!$C$6=8,SUM(+Ene!R49+Feb!R49+Mar!R49+Abr!R49+May!R49+Jun!R49+Jul!R49+Ago!R49),IF(Config!$C$6=9,SUM(+Ene!R49+Feb!R49+Mar!R49+Abr!R49+May!R49+Jun!R49+Jul!R49+Ago!R49+Set!R49),IF(Config!$C$6=10,SUM(+Ene!R49+Feb!R49+Mar!R49+Abr!R49+May!R49+Jun!R49+Jul!R49+Ago!R49+Set!R49+Oct!R49),IF(Config!$C$6=11,SUM(+Ene!R49+Feb!R49+Mar!R49+Abr!R49+May!R49+Jun!R49+Jul!R49+Ago!R49+Set!R49+Oct!R49+Nov!R49),IF(Config!$C$6=12,SUM(+Ene!R49+Feb!R49+Mar!R49+Abr!R49+May!R49+Jun!R49+Jul!R49+Ago!R49+Set!R49+Oct!R49+Nov!R49+Dic!R49)))))))))))))</f>
        <v>0</v>
      </c>
      <c r="S49" s="356">
        <f>IF(Config!$C$6=1,SUM(+Ene!S49),IF(Config!$C$6=2,SUM(+Ene!S49+Feb!S49),IF(Config!$C$6=3,SUM(+Ene!S49+Feb!S49+Mar!S49),IF(Config!$C$6=4,SUM(+Ene!S49+Feb!S49+Mar!S49+Abr!S49),IF(Config!$C$6=5,SUM(Ene!S49+Feb!S49+Mar!S49+Abr!S49+May!S49),IF(Config!$C$6=6,SUM(+Ene!S49+Feb!S49+Mar!S49+Abr!S49+May!S49+Jun!S49),IF(Config!$C$6=7,SUM(Ene!S49+Feb!S49+Mar!S49+Abr!S49+May!S49+Jun!S49+Jul!S49),IF(Config!$C$6=8,SUM(+Ene!S49+Feb!S49+Mar!S49+Abr!S49+May!S49+Jun!S49+Jul!S49+Ago!S49),IF(Config!$C$6=9,SUM(+Ene!S49+Feb!S49+Mar!S49+Abr!S49+May!S49+Jun!S49+Jul!S49+Ago!S49+Set!S49),IF(Config!$C$6=10,SUM(+Ene!S49+Feb!S49+Mar!S49+Abr!S49+May!S49+Jun!S49+Jul!S49+Ago!S49+Set!S49+Oct!S49),IF(Config!$C$6=11,SUM(+Ene!S49+Feb!S49+Mar!S49+Abr!S49+May!S49+Jun!S49+Jul!S49+Ago!S49+Set!S49+Oct!S49+Nov!S49),IF(Config!$C$6=12,SUM(+Ene!S49+Feb!S49+Mar!S49+Abr!S49+May!S49+Jun!S49+Jul!S49+Ago!S49+Set!S49+Oct!S49+Nov!S49+Dic!S49)))))))))))))</f>
        <v>0</v>
      </c>
      <c r="T49" s="356">
        <f>IF(Config!$C$6=1,SUM(+Ene!T49),IF(Config!$C$6=2,SUM(+Ene!T49+Feb!T49),IF(Config!$C$6=3,SUM(+Ene!T49+Feb!T49+Mar!T49),IF(Config!$C$6=4,SUM(+Ene!T49+Feb!T49+Mar!T49+Abr!T49),IF(Config!$C$6=5,SUM(Ene!T49+Feb!T49+Mar!T49+Abr!T49+May!T49),IF(Config!$C$6=6,SUM(+Ene!T49+Feb!T49+Mar!T49+Abr!T49+May!T49+Jun!T49),IF(Config!$C$6=7,SUM(Ene!T49+Feb!T49+Mar!T49+Abr!T49+May!T49+Jun!T49+Jul!T49),IF(Config!$C$6=8,SUM(+Ene!T49+Feb!T49+Mar!T49+Abr!T49+May!T49+Jun!T49+Jul!T49+Ago!T49),IF(Config!$C$6=9,SUM(+Ene!T49+Feb!T49+Mar!T49+Abr!T49+May!T49+Jun!T49+Jul!T49+Ago!T49+Set!T49),IF(Config!$C$6=10,SUM(+Ene!T49+Feb!T49+Mar!T49+Abr!T49+May!T49+Jun!T49+Jul!T49+Ago!T49+Set!T49+Oct!T49),IF(Config!$C$6=11,SUM(+Ene!T49+Feb!T49+Mar!T49+Abr!T49+May!T49+Jun!T49+Jul!T49+Ago!T49+Set!T49+Oct!T49+Nov!T49),IF(Config!$C$6=12,SUM(+Ene!T49+Feb!T49+Mar!T49+Abr!T49+May!T49+Jun!T49+Jul!T49+Ago!T49+Set!T49+Oct!T49+Nov!T49+Dic!T49)))))))))))))</f>
        <v>0</v>
      </c>
      <c r="U49" s="356">
        <f>IF(Config!$C$6=1,SUM(+Ene!U49),IF(Config!$C$6=2,SUM(+Ene!U49+Feb!U49),IF(Config!$C$6=3,SUM(+Ene!U49+Feb!U49+Mar!U49),IF(Config!$C$6=4,SUM(+Ene!U49+Feb!U49+Mar!U49+Abr!U49),IF(Config!$C$6=5,SUM(Ene!U49+Feb!U49+Mar!U49+Abr!U49+May!U49),IF(Config!$C$6=6,SUM(+Ene!U49+Feb!U49+Mar!U49+Abr!U49+May!U49+Jun!U49),IF(Config!$C$6=7,SUM(Ene!U49+Feb!U49+Mar!U49+Abr!U49+May!U49+Jun!U49+Jul!U49),IF(Config!$C$6=8,SUM(+Ene!U49+Feb!U49+Mar!U49+Abr!U49+May!U49+Jun!U49+Jul!U49+Ago!U49),IF(Config!$C$6=9,SUM(+Ene!U49+Feb!U49+Mar!U49+Abr!U49+May!U49+Jun!U49+Jul!U49+Ago!U49+Set!U49),IF(Config!$C$6=10,SUM(+Ene!U49+Feb!U49+Mar!U49+Abr!U49+May!U49+Jun!U49+Jul!U49+Ago!U49+Set!U49+Oct!U49),IF(Config!$C$6=11,SUM(+Ene!U49+Feb!U49+Mar!U49+Abr!U49+May!U49+Jun!U49+Jul!U49+Ago!U49+Set!U49+Oct!U49+Nov!U49),IF(Config!$C$6=12,SUM(+Ene!U49+Feb!U49+Mar!U49+Abr!U49+May!U49+Jun!U49+Jul!U49+Ago!U49+Set!U49+Oct!U49+Nov!U49+Dic!U49)))))))))))))</f>
        <v>0</v>
      </c>
      <c r="V49" s="356">
        <f>IF(Config!$C$6=1,SUM(+Ene!V49),IF(Config!$C$6=2,SUM(+Ene!V49+Feb!V49),IF(Config!$C$6=3,SUM(+Ene!V49+Feb!V49+Mar!V49),IF(Config!$C$6=4,SUM(+Ene!V49+Feb!V49+Mar!V49+Abr!V49),IF(Config!$C$6=5,SUM(Ene!V49+Feb!V49+Mar!V49+Abr!V49+May!V49),IF(Config!$C$6=6,SUM(+Ene!V49+Feb!V49+Mar!V49+Abr!V49+May!V49+Jun!V49),IF(Config!$C$6=7,SUM(Ene!V49+Feb!V49+Mar!V49+Abr!V49+May!V49+Jun!V49+Jul!V49),IF(Config!$C$6=8,SUM(+Ene!V49+Feb!V49+Mar!V49+Abr!V49+May!V49+Jun!V49+Jul!V49+Ago!V49),IF(Config!$C$6=9,SUM(+Ene!V49+Feb!V49+Mar!V49+Abr!V49+May!V49+Jun!V49+Jul!V49+Ago!V49+Set!V49),IF(Config!$C$6=10,SUM(+Ene!V49+Feb!V49+Mar!V49+Abr!V49+May!V49+Jun!V49+Jul!V49+Ago!V49+Set!V49+Oct!V49),IF(Config!$C$6=11,SUM(+Ene!V49+Feb!V49+Mar!V49+Abr!V49+May!V49+Jun!V49+Jul!V49+Ago!V49+Set!V49+Oct!V49+Nov!V49),IF(Config!$C$6=12,SUM(+Ene!V49+Feb!V49+Mar!V49+Abr!V49+May!V49+Jun!V49+Jul!V49+Ago!V49+Set!V49+Oct!V49+Nov!V49+Dic!V49)))))))))))))</f>
        <v>0</v>
      </c>
      <c r="W49" s="356">
        <f>IF(Config!$C$6=1,SUM(+Ene!W49),IF(Config!$C$6=2,SUM(+Ene!W49+Feb!W49),IF(Config!$C$6=3,SUM(+Ene!W49+Feb!W49+Mar!W49),IF(Config!$C$6=4,SUM(+Ene!W49+Feb!W49+Mar!W49+Abr!W49),IF(Config!$C$6=5,SUM(Ene!W49+Feb!W49+Mar!W49+Abr!W49+May!W49),IF(Config!$C$6=6,SUM(+Ene!W49+Feb!W49+Mar!W49+Abr!W49+May!W49+Jun!W49),IF(Config!$C$6=7,SUM(Ene!W49+Feb!W49+Mar!W49+Abr!W49+May!W49+Jun!W49+Jul!W49),IF(Config!$C$6=8,SUM(+Ene!W49+Feb!W49+Mar!W49+Abr!W49+May!W49+Jun!W49+Jul!W49+Ago!W49),IF(Config!$C$6=9,SUM(+Ene!W49+Feb!W49+Mar!W49+Abr!W49+May!W49+Jun!W49+Jul!W49+Ago!W49+Set!W49),IF(Config!$C$6=10,SUM(+Ene!W49+Feb!W49+Mar!W49+Abr!W49+May!W49+Jun!W49+Jul!W49+Ago!W49+Set!W49+Oct!W49),IF(Config!$C$6=11,SUM(+Ene!W49+Feb!W49+Mar!W49+Abr!W49+May!W49+Jun!W49+Jul!W49+Ago!W49+Set!W49+Oct!W49+Nov!W49),IF(Config!$C$6=12,SUM(+Ene!W49+Feb!W49+Mar!W49+Abr!W49+May!W49+Jun!W49+Jul!W49+Ago!W49+Set!W49+Oct!W49+Nov!W49+Dic!W49)))))))))))))</f>
        <v>0</v>
      </c>
      <c r="X49" s="356">
        <f>IF(Config!$C$6=1,SUM(+Ene!X49),IF(Config!$C$6=2,SUM(+Ene!X49+Feb!X49),IF(Config!$C$6=3,SUM(+Ene!X49+Feb!X49+Mar!X49),IF(Config!$C$6=4,SUM(+Ene!X49+Feb!X49+Mar!X49+Abr!X49),IF(Config!$C$6=5,SUM(Ene!X49+Feb!X49+Mar!X49+Abr!X49+May!X49),IF(Config!$C$6=6,SUM(+Ene!X49+Feb!X49+Mar!X49+Abr!X49+May!X49+Jun!X49),IF(Config!$C$6=7,SUM(Ene!X49+Feb!X49+Mar!X49+Abr!X49+May!X49+Jun!X49+Jul!X49),IF(Config!$C$6=8,SUM(+Ene!X49+Feb!X49+Mar!X49+Abr!X49+May!X49+Jun!X49+Jul!X49+Ago!X49),IF(Config!$C$6=9,SUM(+Ene!X49+Feb!X49+Mar!X49+Abr!X49+May!X49+Jun!X49+Jul!X49+Ago!X49+Set!X49),IF(Config!$C$6=10,SUM(+Ene!X49+Feb!X49+Mar!X49+Abr!X49+May!X49+Jun!X49+Jul!X49+Ago!X49+Set!X49+Oct!X49),IF(Config!$C$6=11,SUM(+Ene!X49+Feb!X49+Mar!X49+Abr!X49+May!X49+Jun!X49+Jul!X49+Ago!X49+Set!X49+Oct!X49+Nov!X49),IF(Config!$C$6=12,SUM(+Ene!X49+Feb!X49+Mar!X49+Abr!X49+May!X49+Jun!X49+Jul!X49+Ago!X49+Set!X49+Oct!X49+Nov!X49+Dic!X49)))))))))))))</f>
        <v>0</v>
      </c>
      <c r="Y49" s="356">
        <f>IF(Config!$C$6=1,SUM(+Ene!Y49),IF(Config!$C$6=2,SUM(+Ene!Y49+Feb!Y49),IF(Config!$C$6=3,SUM(+Ene!Y49+Feb!Y49+Mar!Y49),IF(Config!$C$6=4,SUM(+Ene!Y49+Feb!Y49+Mar!Y49+Abr!Y49),IF(Config!$C$6=5,SUM(Ene!Y49+Feb!Y49+Mar!Y49+Abr!Y49+May!Y49),IF(Config!$C$6=6,SUM(+Ene!Y49+Feb!Y49+Mar!Y49+Abr!Y49+May!Y49+Jun!Y49),IF(Config!$C$6=7,SUM(Ene!Y49+Feb!Y49+Mar!Y49+Abr!Y49+May!Y49+Jun!Y49+Jul!Y49),IF(Config!$C$6=8,SUM(+Ene!Y49+Feb!Y49+Mar!Y49+Abr!Y49+May!Y49+Jun!Y49+Jul!Y49+Ago!Y49),IF(Config!$C$6=9,SUM(+Ene!Y49+Feb!Y49+Mar!Y49+Abr!Y49+May!Y49+Jun!Y49+Jul!Y49+Ago!Y49+Set!Y49),IF(Config!$C$6=10,SUM(+Ene!Y49+Feb!Y49+Mar!Y49+Abr!Y49+May!Y49+Jun!Y49+Jul!Y49+Ago!Y49+Set!Y49+Oct!Y49),IF(Config!$C$6=11,SUM(+Ene!Y49+Feb!Y49+Mar!Y49+Abr!Y49+May!Y49+Jun!Y49+Jul!Y49+Ago!Y49+Set!Y49+Oct!Y49+Nov!Y49),IF(Config!$C$6=12,SUM(+Ene!Y49+Feb!Y49+Mar!Y49+Abr!Y49+May!Y49+Jun!Y49+Jul!Y49+Ago!Y49+Set!Y49+Oct!Y49+Nov!Y49+Dic!Y49)))))))))))))</f>
        <v>0</v>
      </c>
      <c r="Z49" s="356">
        <f>IF(Config!$C$6=1,SUM(+Ene!Z49),IF(Config!$C$6=2,SUM(+Ene!Z49+Feb!Z49),IF(Config!$C$6=3,SUM(+Ene!Z49+Feb!Z49+Mar!Z49),IF(Config!$C$6=4,SUM(+Ene!Z49+Feb!Z49+Mar!Z49+Abr!Z49),IF(Config!$C$6=5,SUM(Ene!Z49+Feb!Z49+Mar!Z49+Abr!Z49+May!Z49),IF(Config!$C$6=6,SUM(+Ene!Z49+Feb!Z49+Mar!Z49+Abr!Z49+May!Z49+Jun!Z49),IF(Config!$C$6=7,SUM(Ene!Z49+Feb!Z49+Mar!Z49+Abr!Z49+May!Z49+Jun!Z49+Jul!Z49),IF(Config!$C$6=8,SUM(+Ene!Z49+Feb!Z49+Mar!Z49+Abr!Z49+May!Z49+Jun!Z49+Jul!Z49+Ago!Z49),IF(Config!$C$6=9,SUM(+Ene!Z49+Feb!Z49+Mar!Z49+Abr!Z49+May!Z49+Jun!Z49+Jul!Z49+Ago!Z49+Set!Z49),IF(Config!$C$6=10,SUM(+Ene!Z49+Feb!Z49+Mar!Z49+Abr!Z49+May!Z49+Jun!Z49+Jul!Z49+Ago!Z49+Set!Z49+Oct!Z49),IF(Config!$C$6=11,SUM(+Ene!Z49+Feb!Z49+Mar!Z49+Abr!Z49+May!Z49+Jun!Z49+Jul!Z49+Ago!Z49+Set!Z49+Oct!Z49+Nov!Z49),IF(Config!$C$6=12,SUM(+Ene!Z49+Feb!Z49+Mar!Z49+Abr!Z49+May!Z49+Jun!Z49+Jul!Z49+Ago!Z49+Set!Z49+Oct!Z49+Nov!Z49+Dic!Z49)))))))))))))</f>
        <v>0</v>
      </c>
      <c r="AA49" s="356">
        <f>IF(Config!$C$6=1,SUM(+Ene!AA49),IF(Config!$C$6=2,SUM(+Ene!AA49+Feb!AA49),IF(Config!$C$6=3,SUM(+Ene!AA49+Feb!AA49+Mar!AA49),IF(Config!$C$6=4,SUM(+Ene!AA49+Feb!AA49+Mar!AA49+Abr!AA49),IF(Config!$C$6=5,SUM(Ene!AA49+Feb!AA49+Mar!AA49+Abr!AA49+May!AA49),IF(Config!$C$6=6,SUM(+Ene!AA49+Feb!AA49+Mar!AA49+Abr!AA49+May!AA49+Jun!AA49),IF(Config!$C$6=7,SUM(Ene!AA49+Feb!AA49+Mar!AA49+Abr!AA49+May!AA49+Jun!AA49+Jul!AA49),IF(Config!$C$6=8,SUM(+Ene!AA49+Feb!AA49+Mar!AA49+Abr!AA49+May!AA49+Jun!AA49+Jul!AA49+Ago!AA49),IF(Config!$C$6=9,SUM(+Ene!AA49+Feb!AA49+Mar!AA49+Abr!AA49+May!AA49+Jun!AA49+Jul!AA49+Ago!AA49+Set!AA49),IF(Config!$C$6=10,SUM(+Ene!AA49+Feb!AA49+Mar!AA49+Abr!AA49+May!AA49+Jun!AA49+Jul!AA49+Ago!AA49+Set!AA49+Oct!AA49),IF(Config!$C$6=11,SUM(+Ene!AA49+Feb!AA49+Mar!AA49+Abr!AA49+May!AA49+Jun!AA49+Jul!AA49+Ago!AA49+Set!AA49+Oct!AA49+Nov!AA49),IF(Config!$C$6=12,SUM(+Ene!AA49+Feb!AA49+Mar!AA49+Abr!AA49+May!AA49+Jun!AA49+Jul!AA49+Ago!AA49+Set!AA49+Oct!AA49+Nov!AA49+Dic!AA49)))))))))))))</f>
        <v>0</v>
      </c>
      <c r="AB49" s="356">
        <f>IF(Config!$C$6=1,SUM(+Ene!AB49),IF(Config!$C$6=2,SUM(+Ene!AB49+Feb!AB49),IF(Config!$C$6=3,SUM(+Ene!AB49+Feb!AB49+Mar!AB49),IF(Config!$C$6=4,SUM(+Ene!AB49+Feb!AB49+Mar!AB49+Abr!AB49),IF(Config!$C$6=5,SUM(Ene!AB49+Feb!AB49+Mar!AB49+Abr!AB49+May!AB49),IF(Config!$C$6=6,SUM(+Ene!AB49+Feb!AB49+Mar!AB49+Abr!AB49+May!AB49+Jun!AB49),IF(Config!$C$6=7,SUM(Ene!AB49+Feb!AB49+Mar!AB49+Abr!AB49+May!AB49+Jun!AB49+Jul!AB49),IF(Config!$C$6=8,SUM(+Ene!AB49+Feb!AB49+Mar!AB49+Abr!AB49+May!AB49+Jun!AB49+Jul!AB49+Ago!AB49),IF(Config!$C$6=9,SUM(+Ene!AB49+Feb!AB49+Mar!AB49+Abr!AB49+May!AB49+Jun!AB49+Jul!AB49+Ago!AB49+Set!AB49),IF(Config!$C$6=10,SUM(+Ene!AB49+Feb!AB49+Mar!AB49+Abr!AB49+May!AB49+Jun!AB49+Jul!AB49+Ago!AB49+Set!AB49+Oct!AB49),IF(Config!$C$6=11,SUM(+Ene!AB49+Feb!AB49+Mar!AB49+Abr!AB49+May!AB49+Jun!AB49+Jul!AB49+Ago!AB49+Set!AB49+Oct!AB49+Nov!AB49),IF(Config!$C$6=12,SUM(+Ene!AB49+Feb!AB49+Mar!AB49+Abr!AB49+May!AB49+Jun!AB49+Jul!AB49+Ago!AB49+Set!AB49+Oct!AB49+Nov!AB49+Dic!AB49)))))))))))))</f>
        <v>0</v>
      </c>
      <c r="AC49" s="356">
        <f>IF(Config!$C$6=1,SUM(+Ene!AC49),IF(Config!$C$6=2,SUM(+Ene!AC49+Feb!AC49),IF(Config!$C$6=3,SUM(+Ene!AC49+Feb!AC49+Mar!AC49),IF(Config!$C$6=4,SUM(+Ene!AC49+Feb!AC49+Mar!AC49+Abr!AC49),IF(Config!$C$6=5,SUM(Ene!AC49+Feb!AC49+Mar!AC49+Abr!AC49+May!AC49),IF(Config!$C$6=6,SUM(+Ene!AC49+Feb!AC49+Mar!AC49+Abr!AC49+May!AC49+Jun!AC49),IF(Config!$C$6=7,SUM(Ene!AC49+Feb!AC49+Mar!AC49+Abr!AC49+May!AC49+Jun!AC49+Jul!AC49),IF(Config!$C$6=8,SUM(+Ene!AC49+Feb!AC49+Mar!AC49+Abr!AC49+May!AC49+Jun!AC49+Jul!AC49+Ago!AC49),IF(Config!$C$6=9,SUM(+Ene!AC49+Feb!AC49+Mar!AC49+Abr!AC49+May!AC49+Jun!AC49+Jul!AC49+Ago!AC49+Set!AC49),IF(Config!$C$6=10,SUM(+Ene!AC49+Feb!AC49+Mar!AC49+Abr!AC49+May!AC49+Jun!AC49+Jul!AC49+Ago!AC49+Set!AC49+Oct!AC49),IF(Config!$C$6=11,SUM(+Ene!AC49+Feb!AC49+Mar!AC49+Abr!AC49+May!AC49+Jun!AC49+Jul!AC49+Ago!AC49+Set!AC49+Oct!AC49+Nov!AC49),IF(Config!$C$6=12,SUM(+Ene!AC49+Feb!AC49+Mar!AC49+Abr!AC49+May!AC49+Jun!AC49+Jul!AC49+Ago!AC49+Set!AC49+Oct!AC49+Nov!AC49+Dic!AC49)))))))))))))</f>
        <v>0</v>
      </c>
      <c r="AD49" s="356">
        <f>IF(Config!$C$6=1,SUM(+Ene!AD49),IF(Config!$C$6=2,SUM(+Ene!AD49+Feb!AD49),IF(Config!$C$6=3,SUM(+Ene!AD49+Feb!AD49+Mar!AD49),IF(Config!$C$6=4,SUM(+Ene!AD49+Feb!AD49+Mar!AD49+Abr!AD49),IF(Config!$C$6=5,SUM(Ene!AD49+Feb!AD49+Mar!AD49+Abr!AD49+May!AD49),IF(Config!$C$6=6,SUM(+Ene!AD49+Feb!AD49+Mar!AD49+Abr!AD49+May!AD49+Jun!AD49),IF(Config!$C$6=7,SUM(Ene!AD49+Feb!AD49+Mar!AD49+Abr!AD49+May!AD49+Jun!AD49+Jul!AD49),IF(Config!$C$6=8,SUM(+Ene!AD49+Feb!AD49+Mar!AD49+Abr!AD49+May!AD49+Jun!AD49+Jul!AD49+Ago!AD49),IF(Config!$C$6=9,SUM(+Ene!AD49+Feb!AD49+Mar!AD49+Abr!AD49+May!AD49+Jun!AD49+Jul!AD49+Ago!AD49+Set!AD49),IF(Config!$C$6=10,SUM(+Ene!AD49+Feb!AD49+Mar!AD49+Abr!AD49+May!AD49+Jun!AD49+Jul!AD49+Ago!AD49+Set!AD49+Oct!AD49),IF(Config!$C$6=11,SUM(+Ene!AD49+Feb!AD49+Mar!AD49+Abr!AD49+May!AD49+Jun!AD49+Jul!AD49+Ago!AD49+Set!AD49+Oct!AD49+Nov!AD49),IF(Config!$C$6=12,SUM(+Ene!AD49+Feb!AD49+Mar!AD49+Abr!AD49+May!AD49+Jun!AD49+Jul!AD49+Ago!AD49+Set!AD49+Oct!AD49+Nov!AD49+Dic!AD49)))))))))))))</f>
        <v>0</v>
      </c>
      <c r="AE49" s="356">
        <f>IF(Config!$C$6=1,SUM(+Ene!AE49),IF(Config!$C$6=2,SUM(+Ene!AE49+Feb!AE49),IF(Config!$C$6=3,SUM(+Ene!AE49+Feb!AE49+Mar!AE49),IF(Config!$C$6=4,SUM(+Ene!AE49+Feb!AE49+Mar!AE49+Abr!AE49),IF(Config!$C$6=5,SUM(Ene!AE49+Feb!AE49+Mar!AE49+Abr!AE49+May!AE49),IF(Config!$C$6=6,SUM(+Ene!AE49+Feb!AE49+Mar!AE49+Abr!AE49+May!AE49+Jun!AE49),IF(Config!$C$6=7,SUM(Ene!AE49+Feb!AE49+Mar!AE49+Abr!AE49+May!AE49+Jun!AE49+Jul!AE49),IF(Config!$C$6=8,SUM(+Ene!AE49+Feb!AE49+Mar!AE49+Abr!AE49+May!AE49+Jun!AE49+Jul!AE49+Ago!AE49),IF(Config!$C$6=9,SUM(+Ene!AE49+Feb!AE49+Mar!AE49+Abr!AE49+May!AE49+Jun!AE49+Jul!AE49+Ago!AE49+Set!AE49),IF(Config!$C$6=10,SUM(+Ene!AE49+Feb!AE49+Mar!AE49+Abr!AE49+May!AE49+Jun!AE49+Jul!AE49+Ago!AE49+Set!AE49+Oct!AE49),IF(Config!$C$6=11,SUM(+Ene!AE49+Feb!AE49+Mar!AE49+Abr!AE49+May!AE49+Jun!AE49+Jul!AE49+Ago!AE49+Set!AE49+Oct!AE49+Nov!AE49),IF(Config!$C$6=12,SUM(+Ene!AE49+Feb!AE49+Mar!AE49+Abr!AE49+May!AE49+Jun!AE49+Jul!AE49+Ago!AE49+Set!AE49+Oct!AE49+Nov!AE49+Dic!AE49)))))))))))))</f>
        <v>0</v>
      </c>
      <c r="AF49" s="356">
        <f>IF(Config!$C$6=1,SUM(+Ene!AF49),IF(Config!$C$6=2,SUM(+Ene!AF49+Feb!AF49),IF(Config!$C$6=3,SUM(+Ene!AF49+Feb!AF49+Mar!AF49),IF(Config!$C$6=4,SUM(+Ene!AF49+Feb!AF49+Mar!AF49+Abr!AF49),IF(Config!$C$6=5,SUM(Ene!AF49+Feb!AF49+Mar!AF49+Abr!AF49+May!AF49),IF(Config!$C$6=6,SUM(+Ene!AF49+Feb!AF49+Mar!AF49+Abr!AF49+May!AF49+Jun!AF49),IF(Config!$C$6=7,SUM(Ene!AF49+Feb!AF49+Mar!AF49+Abr!AF49+May!AF49+Jun!AF49+Jul!AF49),IF(Config!$C$6=8,SUM(+Ene!AF49+Feb!AF49+Mar!AF49+Abr!AF49+May!AF49+Jun!AF49+Jul!AF49+Ago!AF49),IF(Config!$C$6=9,SUM(+Ene!AF49+Feb!AF49+Mar!AF49+Abr!AF49+May!AF49+Jun!AF49+Jul!AF49+Ago!AF49+Set!AF49),IF(Config!$C$6=10,SUM(+Ene!AF49+Feb!AF49+Mar!AF49+Abr!AF49+May!AF49+Jun!AF49+Jul!AF49+Ago!AF49+Set!AF49+Oct!AF49),IF(Config!$C$6=11,SUM(+Ene!AF49+Feb!AF49+Mar!AF49+Abr!AF49+May!AF49+Jun!AF49+Jul!AF49+Ago!AF49+Set!AF49+Oct!AF49+Nov!AF49),IF(Config!$C$6=12,SUM(+Ene!AF49+Feb!AF49+Mar!AF49+Abr!AF49+May!AF49+Jun!AF49+Jul!AF49+Ago!AF49+Set!AF49+Oct!AF49+Nov!AF49+Dic!AF49)))))))))))))</f>
        <v>0</v>
      </c>
      <c r="AG49" s="356">
        <f>IF(Config!$C$6=1,SUM(+Ene!AG49),IF(Config!$C$6=2,SUM(+Ene!AG49+Feb!AG49),IF(Config!$C$6=3,SUM(+Ene!AG49+Feb!AG49+Mar!AG49),IF(Config!$C$6=4,SUM(+Ene!AG49+Feb!AG49+Mar!AG49+Abr!AG49),IF(Config!$C$6=5,SUM(Ene!AG49+Feb!AG49+Mar!AG49+Abr!AG49+May!AG49),IF(Config!$C$6=6,SUM(+Ene!AG49+Feb!AG49+Mar!AG49+Abr!AG49+May!AG49+Jun!AG49),IF(Config!$C$6=7,SUM(Ene!AG49+Feb!AG49+Mar!AG49+Abr!AG49+May!AG49+Jun!AG49+Jul!AG49),IF(Config!$C$6=8,SUM(+Ene!AG49+Feb!AG49+Mar!AG49+Abr!AG49+May!AG49+Jun!AG49+Jul!AG49+Ago!AG49),IF(Config!$C$6=9,SUM(+Ene!AG49+Feb!AG49+Mar!AG49+Abr!AG49+May!AG49+Jun!AG49+Jul!AG49+Ago!AG49+Set!AG49),IF(Config!$C$6=10,SUM(+Ene!AG49+Feb!AG49+Mar!AG49+Abr!AG49+May!AG49+Jun!AG49+Jul!AG49+Ago!AG49+Set!AG49+Oct!AG49),IF(Config!$C$6=11,SUM(+Ene!AG49+Feb!AG49+Mar!AG49+Abr!AG49+May!AG49+Jun!AG49+Jul!AG49+Ago!AG49+Set!AG49+Oct!AG49+Nov!AG49),IF(Config!$C$6=12,SUM(+Ene!AG49+Feb!AG49+Mar!AG49+Abr!AG49+May!AG49+Jun!AG49+Jul!AG49+Ago!AG49+Set!AG49+Oct!AG49+Nov!AG49+Dic!AG49)))))))))))))</f>
        <v>0</v>
      </c>
      <c r="AH49" s="356">
        <f>IF(Config!$C$6=1,SUM(+Ene!AH49),IF(Config!$C$6=2,SUM(+Ene!AH49+Feb!AH49),IF(Config!$C$6=3,SUM(+Ene!AH49+Feb!AH49+Mar!AH49),IF(Config!$C$6=4,SUM(+Ene!AH49+Feb!AH49+Mar!AH49+Abr!AH49),IF(Config!$C$6=5,SUM(Ene!AH49+Feb!AH49+Mar!AH49+Abr!AH49+May!AH49),IF(Config!$C$6=6,SUM(+Ene!AH49+Feb!AH49+Mar!AH49+Abr!AH49+May!AH49+Jun!AH49),IF(Config!$C$6=7,SUM(Ene!AH49+Feb!AH49+Mar!AH49+Abr!AH49+May!AH49+Jun!AH49+Jul!AH49),IF(Config!$C$6=8,SUM(+Ene!AH49+Feb!AH49+Mar!AH49+Abr!AH49+May!AH49+Jun!AH49+Jul!AH49+Ago!AH49),IF(Config!$C$6=9,SUM(+Ene!AH49+Feb!AH49+Mar!AH49+Abr!AH49+May!AH49+Jun!AH49+Jul!AH49+Ago!AH49+Set!AH49),IF(Config!$C$6=10,SUM(+Ene!AH49+Feb!AH49+Mar!AH49+Abr!AH49+May!AH49+Jun!AH49+Jul!AH49+Ago!AH49+Set!AH49+Oct!AH49),IF(Config!$C$6=11,SUM(+Ene!AH49+Feb!AH49+Mar!AH49+Abr!AH49+May!AH49+Jun!AH49+Jul!AH49+Ago!AH49+Set!AH49+Oct!AH49+Nov!AH49),IF(Config!$C$6=12,SUM(+Ene!AH49+Feb!AH49+Mar!AH49+Abr!AH49+May!AH49+Jun!AH49+Jul!AH49+Ago!AH49+Set!AH49+Oct!AH49+Nov!AH49+Dic!AH49)))))))))))))</f>
        <v>0</v>
      </c>
      <c r="AI49" s="356">
        <f>IF(Config!$C$6=1,SUM(+Ene!AI49),IF(Config!$C$6=2,SUM(+Ene!AI49+Feb!AI49),IF(Config!$C$6=3,SUM(+Ene!AI49+Feb!AI49+Mar!AI49),IF(Config!$C$6=4,SUM(+Ene!AI49+Feb!AI49+Mar!AI49+Abr!AI49),IF(Config!$C$6=5,SUM(Ene!AI49+Feb!AI49+Mar!AI49+Abr!AI49+May!AI49),IF(Config!$C$6=6,SUM(+Ene!AI49+Feb!AI49+Mar!AI49+Abr!AI49+May!AI49+Jun!AI49),IF(Config!$C$6=7,SUM(Ene!AI49+Feb!AI49+Mar!AI49+Abr!AI49+May!AI49+Jun!AI49+Jul!AI49),IF(Config!$C$6=8,SUM(+Ene!AI49+Feb!AI49+Mar!AI49+Abr!AI49+May!AI49+Jun!AI49+Jul!AI49+Ago!AI49),IF(Config!$C$6=9,SUM(+Ene!AI49+Feb!AI49+Mar!AI49+Abr!AI49+May!AI49+Jun!AI49+Jul!AI49+Ago!AI49+Set!AI49),IF(Config!$C$6=10,SUM(+Ene!AI49+Feb!AI49+Mar!AI49+Abr!AI49+May!AI49+Jun!AI49+Jul!AI49+Ago!AI49+Set!AI49+Oct!AI49),IF(Config!$C$6=11,SUM(+Ene!AI49+Feb!AI49+Mar!AI49+Abr!AI49+May!AI49+Jun!AI49+Jul!AI49+Ago!AI49+Set!AI49+Oct!AI49+Nov!AI49),IF(Config!$C$6=12,SUM(+Ene!AI49+Feb!AI49+Mar!AI49+Abr!AI49+May!AI49+Jun!AI49+Jul!AI49+Ago!AI49+Set!AI49+Oct!AI49+Nov!AI49+Dic!AI49)))))))))))))</f>
        <v>0</v>
      </c>
      <c r="AJ49" s="356">
        <f>IF(Config!$C$6=1,SUM(+Ene!AJ49),IF(Config!$C$6=2,SUM(+Ene!AJ49+Feb!AJ49),IF(Config!$C$6=3,SUM(+Ene!AJ49+Feb!AJ49+Mar!AJ49),IF(Config!$C$6=4,SUM(+Ene!AJ49+Feb!AJ49+Mar!AJ49+Abr!AJ49),IF(Config!$C$6=5,SUM(Ene!AJ49+Feb!AJ49+Mar!AJ49+Abr!AJ49+May!AJ49),IF(Config!$C$6=6,SUM(+Ene!AJ49+Feb!AJ49+Mar!AJ49+Abr!AJ49+May!AJ49+Jun!AJ49),IF(Config!$C$6=7,SUM(Ene!AJ49+Feb!AJ49+Mar!AJ49+Abr!AJ49+May!AJ49+Jun!AJ49+Jul!AJ49),IF(Config!$C$6=8,SUM(+Ene!AJ49+Feb!AJ49+Mar!AJ49+Abr!AJ49+May!AJ49+Jun!AJ49+Jul!AJ49+Ago!AJ49),IF(Config!$C$6=9,SUM(+Ene!AJ49+Feb!AJ49+Mar!AJ49+Abr!AJ49+May!AJ49+Jun!AJ49+Jul!AJ49+Ago!AJ49+Set!AJ49),IF(Config!$C$6=10,SUM(+Ene!AJ49+Feb!AJ49+Mar!AJ49+Abr!AJ49+May!AJ49+Jun!AJ49+Jul!AJ49+Ago!AJ49+Set!AJ49+Oct!AJ49),IF(Config!$C$6=11,SUM(+Ene!AJ49+Feb!AJ49+Mar!AJ49+Abr!AJ49+May!AJ49+Jun!AJ49+Jul!AJ49+Ago!AJ49+Set!AJ49+Oct!AJ49+Nov!AJ49),IF(Config!$C$6=12,SUM(+Ene!AJ49+Feb!AJ49+Mar!AJ49+Abr!AJ49+May!AJ49+Jun!AJ49+Jul!AJ49+Ago!AJ49+Set!AJ49+Oct!AJ49+Nov!AJ49+Dic!AJ49)))))))))))))</f>
        <v>0</v>
      </c>
      <c r="AK49" s="356">
        <f>IF(Config!$C$6=1,SUM(+Ene!AK49),IF(Config!$C$6=2,SUM(+Ene!AK49+Feb!AK49),IF(Config!$C$6=3,SUM(+Ene!AK49+Feb!AK49+Mar!AK49),IF(Config!$C$6=4,SUM(+Ene!AK49+Feb!AK49+Mar!AK49+Abr!AK49),IF(Config!$C$6=5,SUM(Ene!AK49+Feb!AK49+Mar!AK49+Abr!AK49+May!AK49),IF(Config!$C$6=6,SUM(+Ene!AK49+Feb!AK49+Mar!AK49+Abr!AK49+May!AK49+Jun!AK49),IF(Config!$C$6=7,SUM(Ene!AK49+Feb!AK49+Mar!AK49+Abr!AK49+May!AK49+Jun!AK49+Jul!AK49),IF(Config!$C$6=8,SUM(+Ene!AK49+Feb!AK49+Mar!AK49+Abr!AK49+May!AK49+Jun!AK49+Jul!AK49+Ago!AK49),IF(Config!$C$6=9,SUM(+Ene!AK49+Feb!AK49+Mar!AK49+Abr!AK49+May!AK49+Jun!AK49+Jul!AK49+Ago!AK49+Set!AK49),IF(Config!$C$6=10,SUM(+Ene!AK49+Feb!AK49+Mar!AK49+Abr!AK49+May!AK49+Jun!AK49+Jul!AK49+Ago!AK49+Set!AK49+Oct!AK49),IF(Config!$C$6=11,SUM(+Ene!AK49+Feb!AK49+Mar!AK49+Abr!AK49+May!AK49+Jun!AK49+Jul!AK49+Ago!AK49+Set!AK49+Oct!AK49+Nov!AK49),IF(Config!$C$6=12,SUM(+Ene!AK49+Feb!AK49+Mar!AK49+Abr!AK49+May!AK49+Jun!AK49+Jul!AK49+Ago!AK49+Set!AK49+Oct!AK49+Nov!AK49+Dic!AK49)))))))))))))</f>
        <v>0</v>
      </c>
      <c r="AL49" s="356">
        <f>IF(Config!$C$6=1,SUM(+Ene!AL49),IF(Config!$C$6=2,SUM(+Ene!AL49+Feb!AL49),IF(Config!$C$6=3,SUM(+Ene!AL49+Feb!AL49+Mar!AL49),IF(Config!$C$6=4,SUM(+Ene!AL49+Feb!AL49+Mar!AL49+Abr!AL49),IF(Config!$C$6=5,SUM(Ene!AL49+Feb!AL49+Mar!AL49+Abr!AL49+May!AL49),IF(Config!$C$6=6,SUM(+Ene!AL49+Feb!AL49+Mar!AL49+Abr!AL49+May!AL49+Jun!AL49),IF(Config!$C$6=7,SUM(Ene!AL49+Feb!AL49+Mar!AL49+Abr!AL49+May!AL49+Jun!AL49+Jul!AL49),IF(Config!$C$6=8,SUM(+Ene!AL49+Feb!AL49+Mar!AL49+Abr!AL49+May!AL49+Jun!AL49+Jul!AL49+Ago!AL49),IF(Config!$C$6=9,SUM(+Ene!AL49+Feb!AL49+Mar!AL49+Abr!AL49+May!AL49+Jun!AL49+Jul!AL49+Ago!AL49+Set!AL49),IF(Config!$C$6=10,SUM(+Ene!AL49+Feb!AL49+Mar!AL49+Abr!AL49+May!AL49+Jun!AL49+Jul!AL49+Ago!AL49+Set!AL49+Oct!AL49),IF(Config!$C$6=11,SUM(+Ene!AL49+Feb!AL49+Mar!AL49+Abr!AL49+May!AL49+Jun!AL49+Jul!AL49+Ago!AL49+Set!AL49+Oct!AL49+Nov!AL49),IF(Config!$C$6=12,SUM(+Ene!AL49+Feb!AL49+Mar!AL49+Abr!AL49+May!AL49+Jun!AL49+Jul!AL49+Ago!AL49+Set!AL49+Oct!AL49+Nov!AL49+Dic!AL49)))))))))))))</f>
        <v>0</v>
      </c>
      <c r="AM49" s="356">
        <f>IF(Config!$C$6=1,SUM(+Ene!AM49),IF(Config!$C$6=2,SUM(+Ene!AM49+Feb!AM49),IF(Config!$C$6=3,SUM(+Ene!AM49+Feb!AM49+Mar!AM49),IF(Config!$C$6=4,SUM(+Ene!AM49+Feb!AM49+Mar!AM49+Abr!AM49),IF(Config!$C$6=5,SUM(Ene!AM49+Feb!AM49+Mar!AM49+Abr!AM49+May!AM49),IF(Config!$C$6=6,SUM(+Ene!AM49+Feb!AM49+Mar!AM49+Abr!AM49+May!AM49+Jun!AM49),IF(Config!$C$6=7,SUM(Ene!AM49+Feb!AM49+Mar!AM49+Abr!AM49+May!AM49+Jun!AM49+Jul!AM49),IF(Config!$C$6=8,SUM(+Ene!AM49+Feb!AM49+Mar!AM49+Abr!AM49+May!AM49+Jun!AM49+Jul!AM49+Ago!AM49),IF(Config!$C$6=9,SUM(+Ene!AM49+Feb!AM49+Mar!AM49+Abr!AM49+May!AM49+Jun!AM49+Jul!AM49+Ago!AM49+Set!AM49),IF(Config!$C$6=10,SUM(+Ene!AM49+Feb!AM49+Mar!AM49+Abr!AM49+May!AM49+Jun!AM49+Jul!AM49+Ago!AM49+Set!AM49+Oct!AM49),IF(Config!$C$6=11,SUM(+Ene!AM49+Feb!AM49+Mar!AM49+Abr!AM49+May!AM49+Jun!AM49+Jul!AM49+Ago!AM49+Set!AM49+Oct!AM49+Nov!AM49),IF(Config!$C$6=12,SUM(+Ene!AM49+Feb!AM49+Mar!AM49+Abr!AM49+May!AM49+Jun!AM49+Jul!AM49+Ago!AM49+Set!AM49+Oct!AM49+Nov!AM49+Dic!AM49)))))))))))))</f>
        <v>0</v>
      </c>
      <c r="AN49" s="356">
        <f>IF(Config!$C$6=1,SUM(+Ene!AN49),IF(Config!$C$6=2,SUM(+Ene!AN49+Feb!AN49),IF(Config!$C$6=3,SUM(+Ene!AN49+Feb!AN49+Mar!AN49),IF(Config!$C$6=4,SUM(+Ene!AN49+Feb!AN49+Mar!AN49+Abr!AN49),IF(Config!$C$6=5,SUM(Ene!AN49+Feb!AN49+Mar!AN49+Abr!AN49+May!AN49),IF(Config!$C$6=6,SUM(+Ene!AN49+Feb!AN49+Mar!AN49+Abr!AN49+May!AN49+Jun!AN49),IF(Config!$C$6=7,SUM(Ene!AN49+Feb!AN49+Mar!AN49+Abr!AN49+May!AN49+Jun!AN49+Jul!AN49),IF(Config!$C$6=8,SUM(+Ene!AN49+Feb!AN49+Mar!AN49+Abr!AN49+May!AN49+Jun!AN49+Jul!AN49+Ago!AN49),IF(Config!$C$6=9,SUM(+Ene!AN49+Feb!AN49+Mar!AN49+Abr!AN49+May!AN49+Jun!AN49+Jul!AN49+Ago!AN49+Set!AN49),IF(Config!$C$6=10,SUM(+Ene!AN49+Feb!AN49+Mar!AN49+Abr!AN49+May!AN49+Jun!AN49+Jul!AN49+Ago!AN49+Set!AN49+Oct!AN49),IF(Config!$C$6=11,SUM(+Ene!AN49+Feb!AN49+Mar!AN49+Abr!AN49+May!AN49+Jun!AN49+Jul!AN49+Ago!AN49+Set!AN49+Oct!AN49+Nov!AN49),IF(Config!$C$6=12,SUM(+Ene!AN49+Feb!AN49+Mar!AN49+Abr!AN49+May!AN49+Jun!AN49+Jul!AN49+Ago!AN49+Set!AN49+Oct!AN49+Nov!AN49+Dic!AN49)))))))))))))</f>
        <v>0</v>
      </c>
      <c r="AO49" s="356">
        <f>IF(Config!$C$6=1,SUM(+Ene!AO49),IF(Config!$C$6=2,SUM(+Ene!AO49+Feb!AO49),IF(Config!$C$6=3,SUM(+Ene!AO49+Feb!AO49+Mar!AO49),IF(Config!$C$6=4,SUM(+Ene!AO49+Feb!AO49+Mar!AO49+Abr!AO49),IF(Config!$C$6=5,SUM(Ene!AO49+Feb!AO49+Mar!AO49+Abr!AO49+May!AO49),IF(Config!$C$6=6,SUM(+Ene!AO49+Feb!AO49+Mar!AO49+Abr!AO49+May!AO49+Jun!AO49),IF(Config!$C$6=7,SUM(Ene!AO49+Feb!AO49+Mar!AO49+Abr!AO49+May!AO49+Jun!AO49+Jul!AO49),IF(Config!$C$6=8,SUM(+Ene!AO49+Feb!AO49+Mar!AO49+Abr!AO49+May!AO49+Jun!AO49+Jul!AO49+Ago!AO49),IF(Config!$C$6=9,SUM(+Ene!AO49+Feb!AO49+Mar!AO49+Abr!AO49+May!AO49+Jun!AO49+Jul!AO49+Ago!AO49+Set!AO49),IF(Config!$C$6=10,SUM(+Ene!AO49+Feb!AO49+Mar!AO49+Abr!AO49+May!AO49+Jun!AO49+Jul!AO49+Ago!AO49+Set!AO49+Oct!AO49),IF(Config!$C$6=11,SUM(+Ene!AO49+Feb!AO49+Mar!AO49+Abr!AO49+May!AO49+Jun!AO49+Jul!AO49+Ago!AO49+Set!AO49+Oct!AO49+Nov!AO49),IF(Config!$C$6=12,SUM(+Ene!AO49+Feb!AO49+Mar!AO49+Abr!AO49+May!AO49+Jun!AO49+Jul!AO49+Ago!AO49+Set!AO49+Oct!AO49+Nov!AO49+Dic!AO49)))))))))))))</f>
        <v>0</v>
      </c>
      <c r="AP49" s="356">
        <f>IF(Config!$C$6=1,SUM(+Ene!AP49),IF(Config!$C$6=2,SUM(+Ene!AP49+Feb!AP49),IF(Config!$C$6=3,SUM(+Ene!AP49+Feb!AP49+Mar!AP49),IF(Config!$C$6=4,SUM(+Ene!AP49+Feb!AP49+Mar!AP49+Abr!AP49),IF(Config!$C$6=5,SUM(Ene!AP49+Feb!AP49+Mar!AP49+Abr!AP49+May!AP49),IF(Config!$C$6=6,SUM(+Ene!AP49+Feb!AP49+Mar!AP49+Abr!AP49+May!AP49+Jun!AP49),IF(Config!$C$6=7,SUM(Ene!AP49+Feb!AP49+Mar!AP49+Abr!AP49+May!AP49+Jun!AP49+Jul!AP49),IF(Config!$C$6=8,SUM(+Ene!AP49+Feb!AP49+Mar!AP49+Abr!AP49+May!AP49+Jun!AP49+Jul!AP49+Ago!AP49),IF(Config!$C$6=9,SUM(+Ene!AP49+Feb!AP49+Mar!AP49+Abr!AP49+May!AP49+Jun!AP49+Jul!AP49+Ago!AP49+Set!AP49),IF(Config!$C$6=10,SUM(+Ene!AP49+Feb!AP49+Mar!AP49+Abr!AP49+May!AP49+Jun!AP49+Jul!AP49+Ago!AP49+Set!AP49+Oct!AP49),IF(Config!$C$6=11,SUM(+Ene!AP49+Feb!AP49+Mar!AP49+Abr!AP49+May!AP49+Jun!AP49+Jul!AP49+Ago!AP49+Set!AP49+Oct!AP49+Nov!AP49),IF(Config!$C$6=12,SUM(+Ene!AP49+Feb!AP49+Mar!AP49+Abr!AP49+May!AP49+Jun!AP49+Jul!AP49+Ago!AP49+Set!AP49+Oct!AP49+Nov!AP49+Dic!AP49)))))))))))))</f>
        <v>0</v>
      </c>
      <c r="AQ49" s="356">
        <f>IF(Config!$C$6=1,SUM(+Ene!AQ49),IF(Config!$C$6=2,SUM(+Ene!AQ49+Feb!AQ49),IF(Config!$C$6=3,SUM(+Ene!AQ49+Feb!AQ49+Mar!AQ49),IF(Config!$C$6=4,SUM(+Ene!AQ49+Feb!AQ49+Mar!AQ49+Abr!AQ49),IF(Config!$C$6=5,SUM(Ene!AQ49+Feb!AQ49+Mar!AQ49+Abr!AQ49+May!AQ49),IF(Config!$C$6=6,SUM(+Ene!AQ49+Feb!AQ49+Mar!AQ49+Abr!AQ49+May!AQ49+Jun!AQ49),IF(Config!$C$6=7,SUM(Ene!AQ49+Feb!AQ49+Mar!AQ49+Abr!AQ49+May!AQ49+Jun!AQ49+Jul!AQ49),IF(Config!$C$6=8,SUM(+Ene!AQ49+Feb!AQ49+Mar!AQ49+Abr!AQ49+May!AQ49+Jun!AQ49+Jul!AQ49+Ago!AQ49),IF(Config!$C$6=9,SUM(+Ene!AQ49+Feb!AQ49+Mar!AQ49+Abr!AQ49+May!AQ49+Jun!AQ49+Jul!AQ49+Ago!AQ49+Set!AQ49),IF(Config!$C$6=10,SUM(+Ene!AQ49+Feb!AQ49+Mar!AQ49+Abr!AQ49+May!AQ49+Jun!AQ49+Jul!AQ49+Ago!AQ49+Set!AQ49+Oct!AQ49),IF(Config!$C$6=11,SUM(+Ene!AQ49+Feb!AQ49+Mar!AQ49+Abr!AQ49+May!AQ49+Jun!AQ49+Jul!AQ49+Ago!AQ49+Set!AQ49+Oct!AQ49+Nov!AQ49),IF(Config!$C$6=12,SUM(+Ene!AQ49+Feb!AQ49+Mar!AQ49+Abr!AQ49+May!AQ49+Jun!AQ49+Jul!AQ49+Ago!AQ49+Set!AQ49+Oct!AQ49+Nov!AQ49+Dic!AQ49)))))))))))))</f>
        <v>0</v>
      </c>
      <c r="AR49" s="356">
        <f>IF(Config!$C$6=1,SUM(+Ene!AR49),IF(Config!$C$6=2,SUM(+Ene!AR49+Feb!AR49),IF(Config!$C$6=3,SUM(+Ene!AR49+Feb!AR49+Mar!AR49),IF(Config!$C$6=4,SUM(+Ene!AR49+Feb!AR49+Mar!AR49+Abr!AR49),IF(Config!$C$6=5,SUM(Ene!AR49+Feb!AR49+Mar!AR49+Abr!AR49+May!AR49),IF(Config!$C$6=6,SUM(+Ene!AR49+Feb!AR49+Mar!AR49+Abr!AR49+May!AR49+Jun!AR49),IF(Config!$C$6=7,SUM(Ene!AR49+Feb!AR49+Mar!AR49+Abr!AR49+May!AR49+Jun!AR49+Jul!AR49),IF(Config!$C$6=8,SUM(+Ene!AR49+Feb!AR49+Mar!AR49+Abr!AR49+May!AR49+Jun!AR49+Jul!AR49+Ago!AR49),IF(Config!$C$6=9,SUM(+Ene!AR49+Feb!AR49+Mar!AR49+Abr!AR49+May!AR49+Jun!AR49+Jul!AR49+Ago!AR49+Set!AR49),IF(Config!$C$6=10,SUM(+Ene!AR49+Feb!AR49+Mar!AR49+Abr!AR49+May!AR49+Jun!AR49+Jul!AR49+Ago!AR49+Set!AR49+Oct!AR49),IF(Config!$C$6=11,SUM(+Ene!AR49+Feb!AR49+Mar!AR49+Abr!AR49+May!AR49+Jun!AR49+Jul!AR49+Ago!AR49+Set!AR49+Oct!AR49+Nov!AR49),IF(Config!$C$6=12,SUM(+Ene!AR49+Feb!AR49+Mar!AR49+Abr!AR49+May!AR49+Jun!AR49+Jul!AR49+Ago!AR49+Set!AR49+Oct!AR49+Nov!AR49+Dic!AR49)))))))))))))</f>
        <v>0</v>
      </c>
      <c r="AS49" s="356">
        <f>IF(Config!$C$6=1,SUM(+Ene!AS49),IF(Config!$C$6=2,SUM(+Ene!AS49+Feb!AS49),IF(Config!$C$6=3,SUM(+Ene!AS49+Feb!AS49+Mar!AS49),IF(Config!$C$6=4,SUM(+Ene!AS49+Feb!AS49+Mar!AS49+Abr!AS49),IF(Config!$C$6=5,SUM(Ene!AS49+Feb!AS49+Mar!AS49+Abr!AS49+May!AS49),IF(Config!$C$6=6,SUM(+Ene!AS49+Feb!AS49+Mar!AS49+Abr!AS49+May!AS49+Jun!AS49),IF(Config!$C$6=7,SUM(Ene!AS49+Feb!AS49+Mar!AS49+Abr!AS49+May!AS49+Jun!AS49+Jul!AS49),IF(Config!$C$6=8,SUM(+Ene!AS49+Feb!AS49+Mar!AS49+Abr!AS49+May!AS49+Jun!AS49+Jul!AS49+Ago!AS49),IF(Config!$C$6=9,SUM(+Ene!AS49+Feb!AS49+Mar!AS49+Abr!AS49+May!AS49+Jun!AS49+Jul!AS49+Ago!AS49+Set!AS49),IF(Config!$C$6=10,SUM(+Ene!AS49+Feb!AS49+Mar!AS49+Abr!AS49+May!AS49+Jun!AS49+Jul!AS49+Ago!AS49+Set!AS49+Oct!AS49),IF(Config!$C$6=11,SUM(+Ene!AS49+Feb!AS49+Mar!AS49+Abr!AS49+May!AS49+Jun!AS49+Jul!AS49+Ago!AS49+Set!AS49+Oct!AS49+Nov!AS49),IF(Config!$C$6=12,SUM(+Ene!AS49+Feb!AS49+Mar!AS49+Abr!AS49+May!AS49+Jun!AS49+Jul!AS49+Ago!AS49+Set!AS49+Oct!AS49+Nov!AS49+Dic!AS49)))))))))))))</f>
        <v>0</v>
      </c>
      <c r="AT49" s="356">
        <f>IF(Config!$C$6=1,SUM(+Ene!AT49),IF(Config!$C$6=2,SUM(+Ene!AT49+Feb!AT49),IF(Config!$C$6=3,SUM(+Ene!AT49+Feb!AT49+Mar!AT49),IF(Config!$C$6=4,SUM(+Ene!AT49+Feb!AT49+Mar!AT49+Abr!AT49),IF(Config!$C$6=5,SUM(Ene!AT49+Feb!AT49+Mar!AT49+Abr!AT49+May!AT49),IF(Config!$C$6=6,SUM(+Ene!AT49+Feb!AT49+Mar!AT49+Abr!AT49+May!AT49+Jun!AT49),IF(Config!$C$6=7,SUM(Ene!AT49+Feb!AT49+Mar!AT49+Abr!AT49+May!AT49+Jun!AT49+Jul!AT49),IF(Config!$C$6=8,SUM(+Ene!AT49+Feb!AT49+Mar!AT49+Abr!AT49+May!AT49+Jun!AT49+Jul!AT49+Ago!AT49),IF(Config!$C$6=9,SUM(+Ene!AT49+Feb!AT49+Mar!AT49+Abr!AT49+May!AT49+Jun!AT49+Jul!AT49+Ago!AT49+Set!AT49),IF(Config!$C$6=10,SUM(+Ene!AT49+Feb!AT49+Mar!AT49+Abr!AT49+May!AT49+Jun!AT49+Jul!AT49+Ago!AT49+Set!AT49+Oct!AT49),IF(Config!$C$6=11,SUM(+Ene!AT49+Feb!AT49+Mar!AT49+Abr!AT49+May!AT49+Jun!AT49+Jul!AT49+Ago!AT49+Set!AT49+Oct!AT49+Nov!AT49),IF(Config!$C$6=12,SUM(+Ene!AT49+Feb!AT49+Mar!AT49+Abr!AT49+May!AT49+Jun!AT49+Jul!AT49+Ago!AT49+Set!AT49+Oct!AT49+Nov!AT49+Dic!AT49)))))))))))))</f>
        <v>0</v>
      </c>
      <c r="AU49" s="367">
        <f t="shared" si="8"/>
        <v>0</v>
      </c>
      <c r="AV49" s="37">
        <f t="shared" si="9"/>
        <v>0</v>
      </c>
      <c r="AW49" s="37">
        <f t="shared" si="10"/>
        <v>0</v>
      </c>
      <c r="AX49" s="37">
        <f t="shared" si="11"/>
        <v>0</v>
      </c>
      <c r="AY49" s="37">
        <f t="shared" si="12"/>
        <v>0</v>
      </c>
      <c r="AZ49" s="37">
        <f t="shared" si="13"/>
        <v>0</v>
      </c>
      <c r="BA49" s="37">
        <f t="shared" si="14"/>
        <v>0</v>
      </c>
      <c r="BB49" s="37">
        <f t="shared" si="15"/>
        <v>0</v>
      </c>
      <c r="BC49" s="37">
        <f t="shared" si="16"/>
        <v>0</v>
      </c>
      <c r="BD49" s="38">
        <f t="shared" si="17"/>
        <v>0</v>
      </c>
      <c r="BE49" s="37">
        <f t="shared" si="18"/>
        <v>0</v>
      </c>
      <c r="BF49" s="54">
        <f t="shared" si="6"/>
        <v>0</v>
      </c>
      <c r="BG49" t="str">
        <f t="shared" si="7"/>
        <v>OK</v>
      </c>
    </row>
    <row r="50" spans="1:59" x14ac:dyDescent="0.25">
      <c r="A50" s="352">
        <v>47</v>
      </c>
      <c r="B50" s="355" t="s">
        <v>654</v>
      </c>
      <c r="C50" s="361" t="s">
        <v>740</v>
      </c>
      <c r="D50" s="356">
        <f>IF(Config!$C$6=1,SUM(+Ene!D50),IF(Config!$C$6=2,SUM(+Ene!D50+Feb!D50),IF(Config!$C$6=3,SUM(+Ene!D50+Feb!D50+Mar!D50),IF(Config!$C$6=4,SUM(+Ene!D50+Feb!D50+Mar!D50+Abr!D50),IF(Config!$C$6=5,SUM(Ene!D50+Feb!D50+Mar!D50+Abr!D50+May!D50),IF(Config!$C$6=6,SUM(+Ene!D50+Feb!D50+Mar!D50+Abr!D50+May!D50+Jun!D50),IF(Config!$C$6=7,SUM(Ene!D50+Feb!D50+Mar!D50+Abr!D50+May!D50+Jun!D50+Jul!D50),IF(Config!$C$6=8,SUM(+Ene!D50+Feb!D50+Mar!D50+Abr!D50+May!D50+Jun!D50+Jul!D50+Ago!D50),IF(Config!$C$6=9,SUM(+Ene!D50+Feb!D50+Mar!D50+Abr!D50+May!D50+Jun!D50+Jul!D50+Ago!D50+Set!D50),IF(Config!$C$6=10,SUM(+Ene!D50+Feb!D50+Mar!D50+Abr!D50+May!D50+Jun!D50+Jul!D50+Ago!D50+Set!D50+Oct!D50),IF(Config!$C$6=11,SUM(+Ene!D50+Feb!D50+Mar!D50+Abr!D50+May!D50+Jun!D50+Jul!D50+Ago!D50+Set!D50+Oct!D50+Nov!D50),IF(Config!$C$6=12,SUM(+Ene!D50+Feb!D50+Mar!D50+Abr!D50+May!D50+Jun!D50+Jul!D50+Ago!D50+Set!D50+Oct!D50+Nov!D50+Dic!D50)))))))))))))</f>
        <v>0</v>
      </c>
      <c r="E50" s="356">
        <f>IF(Config!$C$6=1,SUM(+Ene!E50),IF(Config!$C$6=2,SUM(+Ene!E50+Feb!E50),IF(Config!$C$6=3,SUM(+Ene!E50+Feb!E50+Mar!E50),IF(Config!$C$6=4,SUM(+Ene!E50+Feb!E50+Mar!E50+Abr!E50),IF(Config!$C$6=5,SUM(Ene!E50+Feb!E50+Mar!E50+Abr!E50+May!E50),IF(Config!$C$6=6,SUM(+Ene!E50+Feb!E50+Mar!E50+Abr!E50+May!E50+Jun!E50),IF(Config!$C$6=7,SUM(Ene!E50+Feb!E50+Mar!E50+Abr!E50+May!E50+Jun!E50+Jul!E50),IF(Config!$C$6=8,SUM(+Ene!E50+Feb!E50+Mar!E50+Abr!E50+May!E50+Jun!E50+Jul!E50+Ago!E50),IF(Config!$C$6=9,SUM(+Ene!E50+Feb!E50+Mar!E50+Abr!E50+May!E50+Jun!E50+Jul!E50+Ago!E50+Set!E50),IF(Config!$C$6=10,SUM(+Ene!E50+Feb!E50+Mar!E50+Abr!E50+May!E50+Jun!E50+Jul!E50+Ago!E50+Set!E50+Oct!E50),IF(Config!$C$6=11,SUM(+Ene!E50+Feb!E50+Mar!E50+Abr!E50+May!E50+Jun!E50+Jul!E50+Ago!E50+Set!E50+Oct!E50+Nov!E50),IF(Config!$C$6=12,SUM(+Ene!E50+Feb!E50+Mar!E50+Abr!E50+May!E50+Jun!E50+Jul!E50+Ago!E50+Set!E50+Oct!E50+Nov!E50+Dic!E50)))))))))))))</f>
        <v>0</v>
      </c>
      <c r="F50" s="356">
        <f>IF(Config!$C$6=1,SUM(+Ene!F50),IF(Config!$C$6=2,SUM(+Ene!F50+Feb!F50),IF(Config!$C$6=3,SUM(+Ene!F50+Feb!F50+Mar!F50),IF(Config!$C$6=4,SUM(+Ene!F50+Feb!F50+Mar!F50+Abr!F50),IF(Config!$C$6=5,SUM(Ene!F50+Feb!F50+Mar!F50+Abr!F50+May!F50),IF(Config!$C$6=6,SUM(+Ene!F50+Feb!F50+Mar!F50+Abr!F50+May!F50+Jun!F50),IF(Config!$C$6=7,SUM(Ene!F50+Feb!F50+Mar!F50+Abr!F50+May!F50+Jun!F50+Jul!F50),IF(Config!$C$6=8,SUM(+Ene!F50+Feb!F50+Mar!F50+Abr!F50+May!F50+Jun!F50+Jul!F50+Ago!F50),IF(Config!$C$6=9,SUM(+Ene!F50+Feb!F50+Mar!F50+Abr!F50+May!F50+Jun!F50+Jul!F50+Ago!F50+Set!F50),IF(Config!$C$6=10,SUM(+Ene!F50+Feb!F50+Mar!F50+Abr!F50+May!F50+Jun!F50+Jul!F50+Ago!F50+Set!F50+Oct!F50),IF(Config!$C$6=11,SUM(+Ene!F50+Feb!F50+Mar!F50+Abr!F50+May!F50+Jun!F50+Jul!F50+Ago!F50+Set!F50+Oct!F50+Nov!F50),IF(Config!$C$6=12,SUM(+Ene!F50+Feb!F50+Mar!F50+Abr!F50+May!F50+Jun!F50+Jul!F50+Ago!F50+Set!F50+Oct!F50+Nov!F50+Dic!F50)))))))))))))</f>
        <v>0</v>
      </c>
      <c r="G50" s="356">
        <f>IF(Config!$C$6=1,SUM(+Ene!G50),IF(Config!$C$6=2,SUM(+Ene!G50+Feb!G50),IF(Config!$C$6=3,SUM(+Ene!G50+Feb!G50+Mar!G50),IF(Config!$C$6=4,SUM(+Ene!G50+Feb!G50+Mar!G50+Abr!G50),IF(Config!$C$6=5,SUM(Ene!G50+Feb!G50+Mar!G50+Abr!G50+May!G50),IF(Config!$C$6=6,SUM(+Ene!G50+Feb!G50+Mar!G50+Abr!G50+May!G50+Jun!G50),IF(Config!$C$6=7,SUM(Ene!G50+Feb!G50+Mar!G50+Abr!G50+May!G50+Jun!G50+Jul!G50),IF(Config!$C$6=8,SUM(+Ene!G50+Feb!G50+Mar!G50+Abr!G50+May!G50+Jun!G50+Jul!G50+Ago!G50),IF(Config!$C$6=9,SUM(+Ene!G50+Feb!G50+Mar!G50+Abr!G50+May!G50+Jun!G50+Jul!G50+Ago!G50+Set!G50),IF(Config!$C$6=10,SUM(+Ene!G50+Feb!G50+Mar!G50+Abr!G50+May!G50+Jun!G50+Jul!G50+Ago!G50+Set!G50+Oct!G50),IF(Config!$C$6=11,SUM(+Ene!G50+Feb!G50+Mar!G50+Abr!G50+May!G50+Jun!G50+Jul!G50+Ago!G50+Set!G50+Oct!G50+Nov!G50),IF(Config!$C$6=12,SUM(+Ene!G50+Feb!G50+Mar!G50+Abr!G50+May!G50+Jun!G50+Jul!G50+Ago!G50+Set!G50+Oct!G50+Nov!G50+Dic!G50)))))))))))))</f>
        <v>0</v>
      </c>
      <c r="H50" s="356">
        <f>IF(Config!$C$6=1,SUM(+Ene!H50),IF(Config!$C$6=2,SUM(+Ene!H50+Feb!H50),IF(Config!$C$6=3,SUM(+Ene!H50+Feb!H50+Mar!H50),IF(Config!$C$6=4,SUM(+Ene!H50+Feb!H50+Mar!H50+Abr!H50),IF(Config!$C$6=5,SUM(Ene!H50+Feb!H50+Mar!H50+Abr!H50+May!H50),IF(Config!$C$6=6,SUM(+Ene!H50+Feb!H50+Mar!H50+Abr!H50+May!H50+Jun!H50),IF(Config!$C$6=7,SUM(Ene!H50+Feb!H50+Mar!H50+Abr!H50+May!H50+Jun!H50+Jul!H50),IF(Config!$C$6=8,SUM(+Ene!H50+Feb!H50+Mar!H50+Abr!H50+May!H50+Jun!H50+Jul!H50+Ago!H50),IF(Config!$C$6=9,SUM(+Ene!H50+Feb!H50+Mar!H50+Abr!H50+May!H50+Jun!H50+Jul!H50+Ago!H50+Set!H50),IF(Config!$C$6=10,SUM(+Ene!H50+Feb!H50+Mar!H50+Abr!H50+May!H50+Jun!H50+Jul!H50+Ago!H50+Set!H50+Oct!H50),IF(Config!$C$6=11,SUM(+Ene!H50+Feb!H50+Mar!H50+Abr!H50+May!H50+Jun!H50+Jul!H50+Ago!H50+Set!H50+Oct!H50+Nov!H50),IF(Config!$C$6=12,SUM(+Ene!H50+Feb!H50+Mar!H50+Abr!H50+May!H50+Jun!H50+Jul!H50+Ago!H50+Set!H50+Oct!H50+Nov!H50+Dic!H50)))))))))))))</f>
        <v>0</v>
      </c>
      <c r="I50" s="356">
        <f>IF(Config!$C$6=1,SUM(+Ene!I50),IF(Config!$C$6=2,SUM(+Ene!I50+Feb!I50),IF(Config!$C$6=3,SUM(+Ene!I50+Feb!I50+Mar!I50),IF(Config!$C$6=4,SUM(+Ene!I50+Feb!I50+Mar!I50+Abr!I50),IF(Config!$C$6=5,SUM(Ene!I50+Feb!I50+Mar!I50+Abr!I50+May!I50),IF(Config!$C$6=6,SUM(+Ene!I50+Feb!I50+Mar!I50+Abr!I50+May!I50+Jun!I50),IF(Config!$C$6=7,SUM(Ene!I50+Feb!I50+Mar!I50+Abr!I50+May!I50+Jun!I50+Jul!I50),IF(Config!$C$6=8,SUM(+Ene!I50+Feb!I50+Mar!I50+Abr!I50+May!I50+Jun!I50+Jul!I50+Ago!I50),IF(Config!$C$6=9,SUM(+Ene!I50+Feb!I50+Mar!I50+Abr!I50+May!I50+Jun!I50+Jul!I50+Ago!I50+Set!I50),IF(Config!$C$6=10,SUM(+Ene!I50+Feb!I50+Mar!I50+Abr!I50+May!I50+Jun!I50+Jul!I50+Ago!I50+Set!I50+Oct!I50),IF(Config!$C$6=11,SUM(+Ene!I50+Feb!I50+Mar!I50+Abr!I50+May!I50+Jun!I50+Jul!I50+Ago!I50+Set!I50+Oct!I50+Nov!I50),IF(Config!$C$6=12,SUM(+Ene!I50+Feb!I50+Mar!I50+Abr!I50+May!I50+Jun!I50+Jul!I50+Ago!I50+Set!I50+Oct!I50+Nov!I50+Dic!I50)))))))))))))</f>
        <v>0</v>
      </c>
      <c r="J50" s="356">
        <f>IF(Config!$C$6=1,SUM(+Ene!J50),IF(Config!$C$6=2,SUM(+Ene!J50+Feb!J50),IF(Config!$C$6=3,SUM(+Ene!J50+Feb!J50+Mar!J50),IF(Config!$C$6=4,SUM(+Ene!J50+Feb!J50+Mar!J50+Abr!J50),IF(Config!$C$6=5,SUM(Ene!J50+Feb!J50+Mar!J50+Abr!J50+May!J50),IF(Config!$C$6=6,SUM(+Ene!J50+Feb!J50+Mar!J50+Abr!J50+May!J50+Jun!J50),IF(Config!$C$6=7,SUM(Ene!J50+Feb!J50+Mar!J50+Abr!J50+May!J50+Jun!J50+Jul!J50),IF(Config!$C$6=8,SUM(+Ene!J50+Feb!J50+Mar!J50+Abr!J50+May!J50+Jun!J50+Jul!J50+Ago!J50),IF(Config!$C$6=9,SUM(+Ene!J50+Feb!J50+Mar!J50+Abr!J50+May!J50+Jun!J50+Jul!J50+Ago!J50+Set!J50),IF(Config!$C$6=10,SUM(+Ene!J50+Feb!J50+Mar!J50+Abr!J50+May!J50+Jun!J50+Jul!J50+Ago!J50+Set!J50+Oct!J50),IF(Config!$C$6=11,SUM(+Ene!J50+Feb!J50+Mar!J50+Abr!J50+May!J50+Jun!J50+Jul!J50+Ago!J50+Set!J50+Oct!J50+Nov!J50),IF(Config!$C$6=12,SUM(+Ene!J50+Feb!J50+Mar!J50+Abr!J50+May!J50+Jun!J50+Jul!J50+Ago!J50+Set!J50+Oct!J50+Nov!J50+Dic!J50)))))))))))))</f>
        <v>0</v>
      </c>
      <c r="K50" s="356">
        <f>IF(Config!$C$6=1,SUM(+Ene!K50),IF(Config!$C$6=2,SUM(+Ene!K50+Feb!K50),IF(Config!$C$6=3,SUM(+Ene!K50+Feb!K50+Mar!K50),IF(Config!$C$6=4,SUM(+Ene!K50+Feb!K50+Mar!K50+Abr!K50),IF(Config!$C$6=5,SUM(Ene!K50+Feb!K50+Mar!K50+Abr!K50+May!K50),IF(Config!$C$6=6,SUM(+Ene!K50+Feb!K50+Mar!K50+Abr!K50+May!K50+Jun!K50),IF(Config!$C$6=7,SUM(Ene!K50+Feb!K50+Mar!K50+Abr!K50+May!K50+Jun!K50+Jul!K50),IF(Config!$C$6=8,SUM(+Ene!K50+Feb!K50+Mar!K50+Abr!K50+May!K50+Jun!K50+Jul!K50+Ago!K50),IF(Config!$C$6=9,SUM(+Ene!K50+Feb!K50+Mar!K50+Abr!K50+May!K50+Jun!K50+Jul!K50+Ago!K50+Set!K50),IF(Config!$C$6=10,SUM(+Ene!K50+Feb!K50+Mar!K50+Abr!K50+May!K50+Jun!K50+Jul!K50+Ago!K50+Set!K50+Oct!K50),IF(Config!$C$6=11,SUM(+Ene!K50+Feb!K50+Mar!K50+Abr!K50+May!K50+Jun!K50+Jul!K50+Ago!K50+Set!K50+Oct!K50+Nov!K50),IF(Config!$C$6=12,SUM(+Ene!K50+Feb!K50+Mar!K50+Abr!K50+May!K50+Jun!K50+Jul!K50+Ago!K50+Set!K50+Oct!K50+Nov!K50+Dic!K50)))))))))))))</f>
        <v>0</v>
      </c>
      <c r="L50" s="356">
        <f>IF(Config!$C$6=1,SUM(+Ene!L50),IF(Config!$C$6=2,SUM(+Ene!L50+Feb!L50),IF(Config!$C$6=3,SUM(+Ene!L50+Feb!L50+Mar!L50),IF(Config!$C$6=4,SUM(+Ene!L50+Feb!L50+Mar!L50+Abr!L50),IF(Config!$C$6=5,SUM(Ene!L50+Feb!L50+Mar!L50+Abr!L50+May!L50),IF(Config!$C$6=6,SUM(+Ene!L50+Feb!L50+Mar!L50+Abr!L50+May!L50+Jun!L50),IF(Config!$C$6=7,SUM(Ene!L50+Feb!L50+Mar!L50+Abr!L50+May!L50+Jun!L50+Jul!L50),IF(Config!$C$6=8,SUM(+Ene!L50+Feb!L50+Mar!L50+Abr!L50+May!L50+Jun!L50+Jul!L50+Ago!L50),IF(Config!$C$6=9,SUM(+Ene!L50+Feb!L50+Mar!L50+Abr!L50+May!L50+Jun!L50+Jul!L50+Ago!L50+Set!L50),IF(Config!$C$6=10,SUM(+Ene!L50+Feb!L50+Mar!L50+Abr!L50+May!L50+Jun!L50+Jul!L50+Ago!L50+Set!L50+Oct!L50),IF(Config!$C$6=11,SUM(+Ene!L50+Feb!L50+Mar!L50+Abr!L50+May!L50+Jun!L50+Jul!L50+Ago!L50+Set!L50+Oct!L50+Nov!L50),IF(Config!$C$6=12,SUM(+Ene!L50+Feb!L50+Mar!L50+Abr!L50+May!L50+Jun!L50+Jul!L50+Ago!L50+Set!L50+Oct!L50+Nov!L50+Dic!L50)))))))))))))</f>
        <v>0</v>
      </c>
      <c r="M50" s="356">
        <f>IF(Config!$C$6=1,SUM(+Ene!M50),IF(Config!$C$6=2,SUM(+Ene!M50+Feb!M50),IF(Config!$C$6=3,SUM(+Ene!M50+Feb!M50+Mar!M50),IF(Config!$C$6=4,SUM(+Ene!M50+Feb!M50+Mar!M50+Abr!M50),IF(Config!$C$6=5,SUM(Ene!M50+Feb!M50+Mar!M50+Abr!M50+May!M50),IF(Config!$C$6=6,SUM(+Ene!M50+Feb!M50+Mar!M50+Abr!M50+May!M50+Jun!M50),IF(Config!$C$6=7,SUM(Ene!M50+Feb!M50+Mar!M50+Abr!M50+May!M50+Jun!M50+Jul!M50),IF(Config!$C$6=8,SUM(+Ene!M50+Feb!M50+Mar!M50+Abr!M50+May!M50+Jun!M50+Jul!M50+Ago!M50),IF(Config!$C$6=9,SUM(+Ene!M50+Feb!M50+Mar!M50+Abr!M50+May!M50+Jun!M50+Jul!M50+Ago!M50+Set!M50),IF(Config!$C$6=10,SUM(+Ene!M50+Feb!M50+Mar!M50+Abr!M50+May!M50+Jun!M50+Jul!M50+Ago!M50+Set!M50+Oct!M50),IF(Config!$C$6=11,SUM(+Ene!M50+Feb!M50+Mar!M50+Abr!M50+May!M50+Jun!M50+Jul!M50+Ago!M50+Set!M50+Oct!M50+Nov!M50),IF(Config!$C$6=12,SUM(+Ene!M50+Feb!M50+Mar!M50+Abr!M50+May!M50+Jun!M50+Jul!M50+Ago!M50+Set!M50+Oct!M50+Nov!M50+Dic!M50)))))))))))))</f>
        <v>0</v>
      </c>
      <c r="N50" s="356">
        <f>IF(Config!$C$6=1,SUM(+Ene!N50),IF(Config!$C$6=2,SUM(+Ene!N50+Feb!N50),IF(Config!$C$6=3,SUM(+Ene!N50+Feb!N50+Mar!N50),IF(Config!$C$6=4,SUM(+Ene!N50+Feb!N50+Mar!N50+Abr!N50),IF(Config!$C$6=5,SUM(Ene!N50+Feb!N50+Mar!N50+Abr!N50+May!N50),IF(Config!$C$6=6,SUM(+Ene!N50+Feb!N50+Mar!N50+Abr!N50+May!N50+Jun!N50),IF(Config!$C$6=7,SUM(Ene!N50+Feb!N50+Mar!N50+Abr!N50+May!N50+Jun!N50+Jul!N50),IF(Config!$C$6=8,SUM(+Ene!N50+Feb!N50+Mar!N50+Abr!N50+May!N50+Jun!N50+Jul!N50+Ago!N50),IF(Config!$C$6=9,SUM(+Ene!N50+Feb!N50+Mar!N50+Abr!N50+May!N50+Jun!N50+Jul!N50+Ago!N50+Set!N50),IF(Config!$C$6=10,SUM(+Ene!N50+Feb!N50+Mar!N50+Abr!N50+May!N50+Jun!N50+Jul!N50+Ago!N50+Set!N50+Oct!N50),IF(Config!$C$6=11,SUM(+Ene!N50+Feb!N50+Mar!N50+Abr!N50+May!N50+Jun!N50+Jul!N50+Ago!N50+Set!N50+Oct!N50+Nov!N50),IF(Config!$C$6=12,SUM(+Ene!N50+Feb!N50+Mar!N50+Abr!N50+May!N50+Jun!N50+Jul!N50+Ago!N50+Set!N50+Oct!N50+Nov!N50+Dic!N50)))))))))))))</f>
        <v>0</v>
      </c>
      <c r="O50" s="356">
        <f>IF(Config!$C$6=1,SUM(+Ene!O50),IF(Config!$C$6=2,SUM(+Ene!O50+Feb!O50),IF(Config!$C$6=3,SUM(+Ene!O50+Feb!O50+Mar!O50),IF(Config!$C$6=4,SUM(+Ene!O50+Feb!O50+Mar!O50+Abr!O50),IF(Config!$C$6=5,SUM(Ene!O50+Feb!O50+Mar!O50+Abr!O50+May!O50),IF(Config!$C$6=6,SUM(+Ene!O50+Feb!O50+Mar!O50+Abr!O50+May!O50+Jun!O50),IF(Config!$C$6=7,SUM(Ene!O50+Feb!O50+Mar!O50+Abr!O50+May!O50+Jun!O50+Jul!O50),IF(Config!$C$6=8,SUM(+Ene!O50+Feb!O50+Mar!O50+Abr!O50+May!O50+Jun!O50+Jul!O50+Ago!O50),IF(Config!$C$6=9,SUM(+Ene!O50+Feb!O50+Mar!O50+Abr!O50+May!O50+Jun!O50+Jul!O50+Ago!O50+Set!O50),IF(Config!$C$6=10,SUM(+Ene!O50+Feb!O50+Mar!O50+Abr!O50+May!O50+Jun!O50+Jul!O50+Ago!O50+Set!O50+Oct!O50),IF(Config!$C$6=11,SUM(+Ene!O50+Feb!O50+Mar!O50+Abr!O50+May!O50+Jun!O50+Jul!O50+Ago!O50+Set!O50+Oct!O50+Nov!O50),IF(Config!$C$6=12,SUM(+Ene!O50+Feb!O50+Mar!O50+Abr!O50+May!O50+Jun!O50+Jul!O50+Ago!O50+Set!O50+Oct!O50+Nov!O50+Dic!O50)))))))))))))</f>
        <v>0</v>
      </c>
      <c r="P50" s="356">
        <f>IF(Config!$C$6=1,SUM(+Ene!P50),IF(Config!$C$6=2,SUM(+Ene!P50+Feb!P50),IF(Config!$C$6=3,SUM(+Ene!P50+Feb!P50+Mar!P50),IF(Config!$C$6=4,SUM(+Ene!P50+Feb!P50+Mar!P50+Abr!P50),IF(Config!$C$6=5,SUM(Ene!P50+Feb!P50+Mar!P50+Abr!P50+May!P50),IF(Config!$C$6=6,SUM(+Ene!P50+Feb!P50+Mar!P50+Abr!P50+May!P50+Jun!P50),IF(Config!$C$6=7,SUM(Ene!P50+Feb!P50+Mar!P50+Abr!P50+May!P50+Jun!P50+Jul!P50),IF(Config!$C$6=8,SUM(+Ene!P50+Feb!P50+Mar!P50+Abr!P50+May!P50+Jun!P50+Jul!P50+Ago!P50),IF(Config!$C$6=9,SUM(+Ene!P50+Feb!P50+Mar!P50+Abr!P50+May!P50+Jun!P50+Jul!P50+Ago!P50+Set!P50),IF(Config!$C$6=10,SUM(+Ene!P50+Feb!P50+Mar!P50+Abr!P50+May!P50+Jun!P50+Jul!P50+Ago!P50+Set!P50+Oct!P50),IF(Config!$C$6=11,SUM(+Ene!P50+Feb!P50+Mar!P50+Abr!P50+May!P50+Jun!P50+Jul!P50+Ago!P50+Set!P50+Oct!P50+Nov!P50),IF(Config!$C$6=12,SUM(+Ene!P50+Feb!P50+Mar!P50+Abr!P50+May!P50+Jun!P50+Jul!P50+Ago!P50+Set!P50+Oct!P50+Nov!P50+Dic!P50)))))))))))))</f>
        <v>0</v>
      </c>
      <c r="Q50" s="356">
        <f>IF(Config!$C$6=1,SUM(+Ene!Q50),IF(Config!$C$6=2,SUM(+Ene!Q50+Feb!Q50),IF(Config!$C$6=3,SUM(+Ene!Q50+Feb!Q50+Mar!Q50),IF(Config!$C$6=4,SUM(+Ene!Q50+Feb!Q50+Mar!Q50+Abr!Q50),IF(Config!$C$6=5,SUM(Ene!Q50+Feb!Q50+Mar!Q50+Abr!Q50+May!Q50),IF(Config!$C$6=6,SUM(+Ene!Q50+Feb!Q50+Mar!Q50+Abr!Q50+May!Q50+Jun!Q50),IF(Config!$C$6=7,SUM(Ene!Q50+Feb!Q50+Mar!Q50+Abr!Q50+May!Q50+Jun!Q50+Jul!Q50),IF(Config!$C$6=8,SUM(+Ene!Q50+Feb!Q50+Mar!Q50+Abr!Q50+May!Q50+Jun!Q50+Jul!Q50+Ago!Q50),IF(Config!$C$6=9,SUM(+Ene!Q50+Feb!Q50+Mar!Q50+Abr!Q50+May!Q50+Jun!Q50+Jul!Q50+Ago!Q50+Set!Q50),IF(Config!$C$6=10,SUM(+Ene!Q50+Feb!Q50+Mar!Q50+Abr!Q50+May!Q50+Jun!Q50+Jul!Q50+Ago!Q50+Set!Q50+Oct!Q50),IF(Config!$C$6=11,SUM(+Ene!Q50+Feb!Q50+Mar!Q50+Abr!Q50+May!Q50+Jun!Q50+Jul!Q50+Ago!Q50+Set!Q50+Oct!Q50+Nov!Q50),IF(Config!$C$6=12,SUM(+Ene!Q50+Feb!Q50+Mar!Q50+Abr!Q50+May!Q50+Jun!Q50+Jul!Q50+Ago!Q50+Set!Q50+Oct!Q50+Nov!Q50+Dic!Q50)))))))))))))</f>
        <v>0</v>
      </c>
      <c r="R50" s="356">
        <f>IF(Config!$C$6=1,SUM(+Ene!R50),IF(Config!$C$6=2,SUM(+Ene!R50+Feb!R50),IF(Config!$C$6=3,SUM(+Ene!R50+Feb!R50+Mar!R50),IF(Config!$C$6=4,SUM(+Ene!R50+Feb!R50+Mar!R50+Abr!R50),IF(Config!$C$6=5,SUM(Ene!R50+Feb!R50+Mar!R50+Abr!R50+May!R50),IF(Config!$C$6=6,SUM(+Ene!R50+Feb!R50+Mar!R50+Abr!R50+May!R50+Jun!R50),IF(Config!$C$6=7,SUM(Ene!R50+Feb!R50+Mar!R50+Abr!R50+May!R50+Jun!R50+Jul!R50),IF(Config!$C$6=8,SUM(+Ene!R50+Feb!R50+Mar!R50+Abr!R50+May!R50+Jun!R50+Jul!R50+Ago!R50),IF(Config!$C$6=9,SUM(+Ene!R50+Feb!R50+Mar!R50+Abr!R50+May!R50+Jun!R50+Jul!R50+Ago!R50+Set!R50),IF(Config!$C$6=10,SUM(+Ene!R50+Feb!R50+Mar!R50+Abr!R50+May!R50+Jun!R50+Jul!R50+Ago!R50+Set!R50+Oct!R50),IF(Config!$C$6=11,SUM(+Ene!R50+Feb!R50+Mar!R50+Abr!R50+May!R50+Jun!R50+Jul!R50+Ago!R50+Set!R50+Oct!R50+Nov!R50),IF(Config!$C$6=12,SUM(+Ene!R50+Feb!R50+Mar!R50+Abr!R50+May!R50+Jun!R50+Jul!R50+Ago!R50+Set!R50+Oct!R50+Nov!R50+Dic!R50)))))))))))))</f>
        <v>0</v>
      </c>
      <c r="S50" s="356">
        <f>IF(Config!$C$6=1,SUM(+Ene!S50),IF(Config!$C$6=2,SUM(+Ene!S50+Feb!S50),IF(Config!$C$6=3,SUM(+Ene!S50+Feb!S50+Mar!S50),IF(Config!$C$6=4,SUM(+Ene!S50+Feb!S50+Mar!S50+Abr!S50),IF(Config!$C$6=5,SUM(Ene!S50+Feb!S50+Mar!S50+Abr!S50+May!S50),IF(Config!$C$6=6,SUM(+Ene!S50+Feb!S50+Mar!S50+Abr!S50+May!S50+Jun!S50),IF(Config!$C$6=7,SUM(Ene!S50+Feb!S50+Mar!S50+Abr!S50+May!S50+Jun!S50+Jul!S50),IF(Config!$C$6=8,SUM(+Ene!S50+Feb!S50+Mar!S50+Abr!S50+May!S50+Jun!S50+Jul!S50+Ago!S50),IF(Config!$C$6=9,SUM(+Ene!S50+Feb!S50+Mar!S50+Abr!S50+May!S50+Jun!S50+Jul!S50+Ago!S50+Set!S50),IF(Config!$C$6=10,SUM(+Ene!S50+Feb!S50+Mar!S50+Abr!S50+May!S50+Jun!S50+Jul!S50+Ago!S50+Set!S50+Oct!S50),IF(Config!$C$6=11,SUM(+Ene!S50+Feb!S50+Mar!S50+Abr!S50+May!S50+Jun!S50+Jul!S50+Ago!S50+Set!S50+Oct!S50+Nov!S50),IF(Config!$C$6=12,SUM(+Ene!S50+Feb!S50+Mar!S50+Abr!S50+May!S50+Jun!S50+Jul!S50+Ago!S50+Set!S50+Oct!S50+Nov!S50+Dic!S50)))))))))))))</f>
        <v>0</v>
      </c>
      <c r="T50" s="356">
        <f>IF(Config!$C$6=1,SUM(+Ene!T50),IF(Config!$C$6=2,SUM(+Ene!T50+Feb!T50),IF(Config!$C$6=3,SUM(+Ene!T50+Feb!T50+Mar!T50),IF(Config!$C$6=4,SUM(+Ene!T50+Feb!T50+Mar!T50+Abr!T50),IF(Config!$C$6=5,SUM(Ene!T50+Feb!T50+Mar!T50+Abr!T50+May!T50),IF(Config!$C$6=6,SUM(+Ene!T50+Feb!T50+Mar!T50+Abr!T50+May!T50+Jun!T50),IF(Config!$C$6=7,SUM(Ene!T50+Feb!T50+Mar!T50+Abr!T50+May!T50+Jun!T50+Jul!T50),IF(Config!$C$6=8,SUM(+Ene!T50+Feb!T50+Mar!T50+Abr!T50+May!T50+Jun!T50+Jul!T50+Ago!T50),IF(Config!$C$6=9,SUM(+Ene!T50+Feb!T50+Mar!T50+Abr!T50+May!T50+Jun!T50+Jul!T50+Ago!T50+Set!T50),IF(Config!$C$6=10,SUM(+Ene!T50+Feb!T50+Mar!T50+Abr!T50+May!T50+Jun!T50+Jul!T50+Ago!T50+Set!T50+Oct!T50),IF(Config!$C$6=11,SUM(+Ene!T50+Feb!T50+Mar!T50+Abr!T50+May!T50+Jun!T50+Jul!T50+Ago!T50+Set!T50+Oct!T50+Nov!T50),IF(Config!$C$6=12,SUM(+Ene!T50+Feb!T50+Mar!T50+Abr!T50+May!T50+Jun!T50+Jul!T50+Ago!T50+Set!T50+Oct!T50+Nov!T50+Dic!T50)))))))))))))</f>
        <v>0</v>
      </c>
      <c r="U50" s="356">
        <f>IF(Config!$C$6=1,SUM(+Ene!U50),IF(Config!$C$6=2,SUM(+Ene!U50+Feb!U50),IF(Config!$C$6=3,SUM(+Ene!U50+Feb!U50+Mar!U50),IF(Config!$C$6=4,SUM(+Ene!U50+Feb!U50+Mar!U50+Abr!U50),IF(Config!$C$6=5,SUM(Ene!U50+Feb!U50+Mar!U50+Abr!U50+May!U50),IF(Config!$C$6=6,SUM(+Ene!U50+Feb!U50+Mar!U50+Abr!U50+May!U50+Jun!U50),IF(Config!$C$6=7,SUM(Ene!U50+Feb!U50+Mar!U50+Abr!U50+May!U50+Jun!U50+Jul!U50),IF(Config!$C$6=8,SUM(+Ene!U50+Feb!U50+Mar!U50+Abr!U50+May!U50+Jun!U50+Jul!U50+Ago!U50),IF(Config!$C$6=9,SUM(+Ene!U50+Feb!U50+Mar!U50+Abr!U50+May!U50+Jun!U50+Jul!U50+Ago!U50+Set!U50),IF(Config!$C$6=10,SUM(+Ene!U50+Feb!U50+Mar!U50+Abr!U50+May!U50+Jun!U50+Jul!U50+Ago!U50+Set!U50+Oct!U50),IF(Config!$C$6=11,SUM(+Ene!U50+Feb!U50+Mar!U50+Abr!U50+May!U50+Jun!U50+Jul!U50+Ago!U50+Set!U50+Oct!U50+Nov!U50),IF(Config!$C$6=12,SUM(+Ene!U50+Feb!U50+Mar!U50+Abr!U50+May!U50+Jun!U50+Jul!U50+Ago!U50+Set!U50+Oct!U50+Nov!U50+Dic!U50)))))))))))))</f>
        <v>0</v>
      </c>
      <c r="V50" s="356">
        <f>IF(Config!$C$6=1,SUM(+Ene!V50),IF(Config!$C$6=2,SUM(+Ene!V50+Feb!V50),IF(Config!$C$6=3,SUM(+Ene!V50+Feb!V50+Mar!V50),IF(Config!$C$6=4,SUM(+Ene!V50+Feb!V50+Mar!V50+Abr!V50),IF(Config!$C$6=5,SUM(Ene!V50+Feb!V50+Mar!V50+Abr!V50+May!V50),IF(Config!$C$6=6,SUM(+Ene!V50+Feb!V50+Mar!V50+Abr!V50+May!V50+Jun!V50),IF(Config!$C$6=7,SUM(Ene!V50+Feb!V50+Mar!V50+Abr!V50+May!V50+Jun!V50+Jul!V50),IF(Config!$C$6=8,SUM(+Ene!V50+Feb!V50+Mar!V50+Abr!V50+May!V50+Jun!V50+Jul!V50+Ago!V50),IF(Config!$C$6=9,SUM(+Ene!V50+Feb!V50+Mar!V50+Abr!V50+May!V50+Jun!V50+Jul!V50+Ago!V50+Set!V50),IF(Config!$C$6=10,SUM(+Ene!V50+Feb!V50+Mar!V50+Abr!V50+May!V50+Jun!V50+Jul!V50+Ago!V50+Set!V50+Oct!V50),IF(Config!$C$6=11,SUM(+Ene!V50+Feb!V50+Mar!V50+Abr!V50+May!V50+Jun!V50+Jul!V50+Ago!V50+Set!V50+Oct!V50+Nov!V50),IF(Config!$C$6=12,SUM(+Ene!V50+Feb!V50+Mar!V50+Abr!V50+May!V50+Jun!V50+Jul!V50+Ago!V50+Set!V50+Oct!V50+Nov!V50+Dic!V50)))))))))))))</f>
        <v>0</v>
      </c>
      <c r="W50" s="356">
        <f>IF(Config!$C$6=1,SUM(+Ene!W50),IF(Config!$C$6=2,SUM(+Ene!W50+Feb!W50),IF(Config!$C$6=3,SUM(+Ene!W50+Feb!W50+Mar!W50),IF(Config!$C$6=4,SUM(+Ene!W50+Feb!W50+Mar!W50+Abr!W50),IF(Config!$C$6=5,SUM(Ene!W50+Feb!W50+Mar!W50+Abr!W50+May!W50),IF(Config!$C$6=6,SUM(+Ene!W50+Feb!W50+Mar!W50+Abr!W50+May!W50+Jun!W50),IF(Config!$C$6=7,SUM(Ene!W50+Feb!W50+Mar!W50+Abr!W50+May!W50+Jun!W50+Jul!W50),IF(Config!$C$6=8,SUM(+Ene!W50+Feb!W50+Mar!W50+Abr!W50+May!W50+Jun!W50+Jul!W50+Ago!W50),IF(Config!$C$6=9,SUM(+Ene!W50+Feb!W50+Mar!W50+Abr!W50+May!W50+Jun!W50+Jul!W50+Ago!W50+Set!W50),IF(Config!$C$6=10,SUM(+Ene!W50+Feb!W50+Mar!W50+Abr!W50+May!W50+Jun!W50+Jul!W50+Ago!W50+Set!W50+Oct!W50),IF(Config!$C$6=11,SUM(+Ene!W50+Feb!W50+Mar!W50+Abr!W50+May!W50+Jun!W50+Jul!W50+Ago!W50+Set!W50+Oct!W50+Nov!W50),IF(Config!$C$6=12,SUM(+Ene!W50+Feb!W50+Mar!W50+Abr!W50+May!W50+Jun!W50+Jul!W50+Ago!W50+Set!W50+Oct!W50+Nov!W50+Dic!W50)))))))))))))</f>
        <v>0</v>
      </c>
      <c r="X50" s="356">
        <f>IF(Config!$C$6=1,SUM(+Ene!X50),IF(Config!$C$6=2,SUM(+Ene!X50+Feb!X50),IF(Config!$C$6=3,SUM(+Ene!X50+Feb!X50+Mar!X50),IF(Config!$C$6=4,SUM(+Ene!X50+Feb!X50+Mar!X50+Abr!X50),IF(Config!$C$6=5,SUM(Ene!X50+Feb!X50+Mar!X50+Abr!X50+May!X50),IF(Config!$C$6=6,SUM(+Ene!X50+Feb!X50+Mar!X50+Abr!X50+May!X50+Jun!X50),IF(Config!$C$6=7,SUM(Ene!X50+Feb!X50+Mar!X50+Abr!X50+May!X50+Jun!X50+Jul!X50),IF(Config!$C$6=8,SUM(+Ene!X50+Feb!X50+Mar!X50+Abr!X50+May!X50+Jun!X50+Jul!X50+Ago!X50),IF(Config!$C$6=9,SUM(+Ene!X50+Feb!X50+Mar!X50+Abr!X50+May!X50+Jun!X50+Jul!X50+Ago!X50+Set!X50),IF(Config!$C$6=10,SUM(+Ene!X50+Feb!X50+Mar!X50+Abr!X50+May!X50+Jun!X50+Jul!X50+Ago!X50+Set!X50+Oct!X50),IF(Config!$C$6=11,SUM(+Ene!X50+Feb!X50+Mar!X50+Abr!X50+May!X50+Jun!X50+Jul!X50+Ago!X50+Set!X50+Oct!X50+Nov!X50),IF(Config!$C$6=12,SUM(+Ene!X50+Feb!X50+Mar!X50+Abr!X50+May!X50+Jun!X50+Jul!X50+Ago!X50+Set!X50+Oct!X50+Nov!X50+Dic!X50)))))))))))))</f>
        <v>0</v>
      </c>
      <c r="Y50" s="356">
        <f>IF(Config!$C$6=1,SUM(+Ene!Y50),IF(Config!$C$6=2,SUM(+Ene!Y50+Feb!Y50),IF(Config!$C$6=3,SUM(+Ene!Y50+Feb!Y50+Mar!Y50),IF(Config!$C$6=4,SUM(+Ene!Y50+Feb!Y50+Mar!Y50+Abr!Y50),IF(Config!$C$6=5,SUM(Ene!Y50+Feb!Y50+Mar!Y50+Abr!Y50+May!Y50),IF(Config!$C$6=6,SUM(+Ene!Y50+Feb!Y50+Mar!Y50+Abr!Y50+May!Y50+Jun!Y50),IF(Config!$C$6=7,SUM(Ene!Y50+Feb!Y50+Mar!Y50+Abr!Y50+May!Y50+Jun!Y50+Jul!Y50),IF(Config!$C$6=8,SUM(+Ene!Y50+Feb!Y50+Mar!Y50+Abr!Y50+May!Y50+Jun!Y50+Jul!Y50+Ago!Y50),IF(Config!$C$6=9,SUM(+Ene!Y50+Feb!Y50+Mar!Y50+Abr!Y50+May!Y50+Jun!Y50+Jul!Y50+Ago!Y50+Set!Y50),IF(Config!$C$6=10,SUM(+Ene!Y50+Feb!Y50+Mar!Y50+Abr!Y50+May!Y50+Jun!Y50+Jul!Y50+Ago!Y50+Set!Y50+Oct!Y50),IF(Config!$C$6=11,SUM(+Ene!Y50+Feb!Y50+Mar!Y50+Abr!Y50+May!Y50+Jun!Y50+Jul!Y50+Ago!Y50+Set!Y50+Oct!Y50+Nov!Y50),IF(Config!$C$6=12,SUM(+Ene!Y50+Feb!Y50+Mar!Y50+Abr!Y50+May!Y50+Jun!Y50+Jul!Y50+Ago!Y50+Set!Y50+Oct!Y50+Nov!Y50+Dic!Y50)))))))))))))</f>
        <v>0</v>
      </c>
      <c r="Z50" s="356">
        <f>IF(Config!$C$6=1,SUM(+Ene!Z50),IF(Config!$C$6=2,SUM(+Ene!Z50+Feb!Z50),IF(Config!$C$6=3,SUM(+Ene!Z50+Feb!Z50+Mar!Z50),IF(Config!$C$6=4,SUM(+Ene!Z50+Feb!Z50+Mar!Z50+Abr!Z50),IF(Config!$C$6=5,SUM(Ene!Z50+Feb!Z50+Mar!Z50+Abr!Z50+May!Z50),IF(Config!$C$6=6,SUM(+Ene!Z50+Feb!Z50+Mar!Z50+Abr!Z50+May!Z50+Jun!Z50),IF(Config!$C$6=7,SUM(Ene!Z50+Feb!Z50+Mar!Z50+Abr!Z50+May!Z50+Jun!Z50+Jul!Z50),IF(Config!$C$6=8,SUM(+Ene!Z50+Feb!Z50+Mar!Z50+Abr!Z50+May!Z50+Jun!Z50+Jul!Z50+Ago!Z50),IF(Config!$C$6=9,SUM(+Ene!Z50+Feb!Z50+Mar!Z50+Abr!Z50+May!Z50+Jun!Z50+Jul!Z50+Ago!Z50+Set!Z50),IF(Config!$C$6=10,SUM(+Ene!Z50+Feb!Z50+Mar!Z50+Abr!Z50+May!Z50+Jun!Z50+Jul!Z50+Ago!Z50+Set!Z50+Oct!Z50),IF(Config!$C$6=11,SUM(+Ene!Z50+Feb!Z50+Mar!Z50+Abr!Z50+May!Z50+Jun!Z50+Jul!Z50+Ago!Z50+Set!Z50+Oct!Z50+Nov!Z50),IF(Config!$C$6=12,SUM(+Ene!Z50+Feb!Z50+Mar!Z50+Abr!Z50+May!Z50+Jun!Z50+Jul!Z50+Ago!Z50+Set!Z50+Oct!Z50+Nov!Z50+Dic!Z50)))))))))))))</f>
        <v>0</v>
      </c>
      <c r="AA50" s="356">
        <f>IF(Config!$C$6=1,SUM(+Ene!AA50),IF(Config!$C$6=2,SUM(+Ene!AA50+Feb!AA50),IF(Config!$C$6=3,SUM(+Ene!AA50+Feb!AA50+Mar!AA50),IF(Config!$C$6=4,SUM(+Ene!AA50+Feb!AA50+Mar!AA50+Abr!AA50),IF(Config!$C$6=5,SUM(Ene!AA50+Feb!AA50+Mar!AA50+Abr!AA50+May!AA50),IF(Config!$C$6=6,SUM(+Ene!AA50+Feb!AA50+Mar!AA50+Abr!AA50+May!AA50+Jun!AA50),IF(Config!$C$6=7,SUM(Ene!AA50+Feb!AA50+Mar!AA50+Abr!AA50+May!AA50+Jun!AA50+Jul!AA50),IF(Config!$C$6=8,SUM(+Ene!AA50+Feb!AA50+Mar!AA50+Abr!AA50+May!AA50+Jun!AA50+Jul!AA50+Ago!AA50),IF(Config!$C$6=9,SUM(+Ene!AA50+Feb!AA50+Mar!AA50+Abr!AA50+May!AA50+Jun!AA50+Jul!AA50+Ago!AA50+Set!AA50),IF(Config!$C$6=10,SUM(+Ene!AA50+Feb!AA50+Mar!AA50+Abr!AA50+May!AA50+Jun!AA50+Jul!AA50+Ago!AA50+Set!AA50+Oct!AA50),IF(Config!$C$6=11,SUM(+Ene!AA50+Feb!AA50+Mar!AA50+Abr!AA50+May!AA50+Jun!AA50+Jul!AA50+Ago!AA50+Set!AA50+Oct!AA50+Nov!AA50),IF(Config!$C$6=12,SUM(+Ene!AA50+Feb!AA50+Mar!AA50+Abr!AA50+May!AA50+Jun!AA50+Jul!AA50+Ago!AA50+Set!AA50+Oct!AA50+Nov!AA50+Dic!AA50)))))))))))))</f>
        <v>0</v>
      </c>
      <c r="AB50" s="356">
        <f>IF(Config!$C$6=1,SUM(+Ene!AB50),IF(Config!$C$6=2,SUM(+Ene!AB50+Feb!AB50),IF(Config!$C$6=3,SUM(+Ene!AB50+Feb!AB50+Mar!AB50),IF(Config!$C$6=4,SUM(+Ene!AB50+Feb!AB50+Mar!AB50+Abr!AB50),IF(Config!$C$6=5,SUM(Ene!AB50+Feb!AB50+Mar!AB50+Abr!AB50+May!AB50),IF(Config!$C$6=6,SUM(+Ene!AB50+Feb!AB50+Mar!AB50+Abr!AB50+May!AB50+Jun!AB50),IF(Config!$C$6=7,SUM(Ene!AB50+Feb!AB50+Mar!AB50+Abr!AB50+May!AB50+Jun!AB50+Jul!AB50),IF(Config!$C$6=8,SUM(+Ene!AB50+Feb!AB50+Mar!AB50+Abr!AB50+May!AB50+Jun!AB50+Jul!AB50+Ago!AB50),IF(Config!$C$6=9,SUM(+Ene!AB50+Feb!AB50+Mar!AB50+Abr!AB50+May!AB50+Jun!AB50+Jul!AB50+Ago!AB50+Set!AB50),IF(Config!$C$6=10,SUM(+Ene!AB50+Feb!AB50+Mar!AB50+Abr!AB50+May!AB50+Jun!AB50+Jul!AB50+Ago!AB50+Set!AB50+Oct!AB50),IF(Config!$C$6=11,SUM(+Ene!AB50+Feb!AB50+Mar!AB50+Abr!AB50+May!AB50+Jun!AB50+Jul!AB50+Ago!AB50+Set!AB50+Oct!AB50+Nov!AB50),IF(Config!$C$6=12,SUM(+Ene!AB50+Feb!AB50+Mar!AB50+Abr!AB50+May!AB50+Jun!AB50+Jul!AB50+Ago!AB50+Set!AB50+Oct!AB50+Nov!AB50+Dic!AB50)))))))))))))</f>
        <v>0</v>
      </c>
      <c r="AC50" s="356">
        <f>IF(Config!$C$6=1,SUM(+Ene!AC50),IF(Config!$C$6=2,SUM(+Ene!AC50+Feb!AC50),IF(Config!$C$6=3,SUM(+Ene!AC50+Feb!AC50+Mar!AC50),IF(Config!$C$6=4,SUM(+Ene!AC50+Feb!AC50+Mar!AC50+Abr!AC50),IF(Config!$C$6=5,SUM(Ene!AC50+Feb!AC50+Mar!AC50+Abr!AC50+May!AC50),IF(Config!$C$6=6,SUM(+Ene!AC50+Feb!AC50+Mar!AC50+Abr!AC50+May!AC50+Jun!AC50),IF(Config!$C$6=7,SUM(Ene!AC50+Feb!AC50+Mar!AC50+Abr!AC50+May!AC50+Jun!AC50+Jul!AC50),IF(Config!$C$6=8,SUM(+Ene!AC50+Feb!AC50+Mar!AC50+Abr!AC50+May!AC50+Jun!AC50+Jul!AC50+Ago!AC50),IF(Config!$C$6=9,SUM(+Ene!AC50+Feb!AC50+Mar!AC50+Abr!AC50+May!AC50+Jun!AC50+Jul!AC50+Ago!AC50+Set!AC50),IF(Config!$C$6=10,SUM(+Ene!AC50+Feb!AC50+Mar!AC50+Abr!AC50+May!AC50+Jun!AC50+Jul!AC50+Ago!AC50+Set!AC50+Oct!AC50),IF(Config!$C$6=11,SUM(+Ene!AC50+Feb!AC50+Mar!AC50+Abr!AC50+May!AC50+Jun!AC50+Jul!AC50+Ago!AC50+Set!AC50+Oct!AC50+Nov!AC50),IF(Config!$C$6=12,SUM(+Ene!AC50+Feb!AC50+Mar!AC50+Abr!AC50+May!AC50+Jun!AC50+Jul!AC50+Ago!AC50+Set!AC50+Oct!AC50+Nov!AC50+Dic!AC50)))))))))))))</f>
        <v>0</v>
      </c>
      <c r="AD50" s="356">
        <f>IF(Config!$C$6=1,SUM(+Ene!AD50),IF(Config!$C$6=2,SUM(+Ene!AD50+Feb!AD50),IF(Config!$C$6=3,SUM(+Ene!AD50+Feb!AD50+Mar!AD50),IF(Config!$C$6=4,SUM(+Ene!AD50+Feb!AD50+Mar!AD50+Abr!AD50),IF(Config!$C$6=5,SUM(Ene!AD50+Feb!AD50+Mar!AD50+Abr!AD50+May!AD50),IF(Config!$C$6=6,SUM(+Ene!AD50+Feb!AD50+Mar!AD50+Abr!AD50+May!AD50+Jun!AD50),IF(Config!$C$6=7,SUM(Ene!AD50+Feb!AD50+Mar!AD50+Abr!AD50+May!AD50+Jun!AD50+Jul!AD50),IF(Config!$C$6=8,SUM(+Ene!AD50+Feb!AD50+Mar!AD50+Abr!AD50+May!AD50+Jun!AD50+Jul!AD50+Ago!AD50),IF(Config!$C$6=9,SUM(+Ene!AD50+Feb!AD50+Mar!AD50+Abr!AD50+May!AD50+Jun!AD50+Jul!AD50+Ago!AD50+Set!AD50),IF(Config!$C$6=10,SUM(+Ene!AD50+Feb!AD50+Mar!AD50+Abr!AD50+May!AD50+Jun!AD50+Jul!AD50+Ago!AD50+Set!AD50+Oct!AD50),IF(Config!$C$6=11,SUM(+Ene!AD50+Feb!AD50+Mar!AD50+Abr!AD50+May!AD50+Jun!AD50+Jul!AD50+Ago!AD50+Set!AD50+Oct!AD50+Nov!AD50),IF(Config!$C$6=12,SUM(+Ene!AD50+Feb!AD50+Mar!AD50+Abr!AD50+May!AD50+Jun!AD50+Jul!AD50+Ago!AD50+Set!AD50+Oct!AD50+Nov!AD50+Dic!AD50)))))))))))))</f>
        <v>0</v>
      </c>
      <c r="AE50" s="356">
        <f>IF(Config!$C$6=1,SUM(+Ene!AE50),IF(Config!$C$6=2,SUM(+Ene!AE50+Feb!AE50),IF(Config!$C$6=3,SUM(+Ene!AE50+Feb!AE50+Mar!AE50),IF(Config!$C$6=4,SUM(+Ene!AE50+Feb!AE50+Mar!AE50+Abr!AE50),IF(Config!$C$6=5,SUM(Ene!AE50+Feb!AE50+Mar!AE50+Abr!AE50+May!AE50),IF(Config!$C$6=6,SUM(+Ene!AE50+Feb!AE50+Mar!AE50+Abr!AE50+May!AE50+Jun!AE50),IF(Config!$C$6=7,SUM(Ene!AE50+Feb!AE50+Mar!AE50+Abr!AE50+May!AE50+Jun!AE50+Jul!AE50),IF(Config!$C$6=8,SUM(+Ene!AE50+Feb!AE50+Mar!AE50+Abr!AE50+May!AE50+Jun!AE50+Jul!AE50+Ago!AE50),IF(Config!$C$6=9,SUM(+Ene!AE50+Feb!AE50+Mar!AE50+Abr!AE50+May!AE50+Jun!AE50+Jul!AE50+Ago!AE50+Set!AE50),IF(Config!$C$6=10,SUM(+Ene!AE50+Feb!AE50+Mar!AE50+Abr!AE50+May!AE50+Jun!AE50+Jul!AE50+Ago!AE50+Set!AE50+Oct!AE50),IF(Config!$C$6=11,SUM(+Ene!AE50+Feb!AE50+Mar!AE50+Abr!AE50+May!AE50+Jun!AE50+Jul!AE50+Ago!AE50+Set!AE50+Oct!AE50+Nov!AE50),IF(Config!$C$6=12,SUM(+Ene!AE50+Feb!AE50+Mar!AE50+Abr!AE50+May!AE50+Jun!AE50+Jul!AE50+Ago!AE50+Set!AE50+Oct!AE50+Nov!AE50+Dic!AE50)))))))))))))</f>
        <v>0</v>
      </c>
      <c r="AF50" s="356">
        <f>IF(Config!$C$6=1,SUM(+Ene!AF50),IF(Config!$C$6=2,SUM(+Ene!AF50+Feb!AF50),IF(Config!$C$6=3,SUM(+Ene!AF50+Feb!AF50+Mar!AF50),IF(Config!$C$6=4,SUM(+Ene!AF50+Feb!AF50+Mar!AF50+Abr!AF50),IF(Config!$C$6=5,SUM(Ene!AF50+Feb!AF50+Mar!AF50+Abr!AF50+May!AF50),IF(Config!$C$6=6,SUM(+Ene!AF50+Feb!AF50+Mar!AF50+Abr!AF50+May!AF50+Jun!AF50),IF(Config!$C$6=7,SUM(Ene!AF50+Feb!AF50+Mar!AF50+Abr!AF50+May!AF50+Jun!AF50+Jul!AF50),IF(Config!$C$6=8,SUM(+Ene!AF50+Feb!AF50+Mar!AF50+Abr!AF50+May!AF50+Jun!AF50+Jul!AF50+Ago!AF50),IF(Config!$C$6=9,SUM(+Ene!AF50+Feb!AF50+Mar!AF50+Abr!AF50+May!AF50+Jun!AF50+Jul!AF50+Ago!AF50+Set!AF50),IF(Config!$C$6=10,SUM(+Ene!AF50+Feb!AF50+Mar!AF50+Abr!AF50+May!AF50+Jun!AF50+Jul!AF50+Ago!AF50+Set!AF50+Oct!AF50),IF(Config!$C$6=11,SUM(+Ene!AF50+Feb!AF50+Mar!AF50+Abr!AF50+May!AF50+Jun!AF50+Jul!AF50+Ago!AF50+Set!AF50+Oct!AF50+Nov!AF50),IF(Config!$C$6=12,SUM(+Ene!AF50+Feb!AF50+Mar!AF50+Abr!AF50+May!AF50+Jun!AF50+Jul!AF50+Ago!AF50+Set!AF50+Oct!AF50+Nov!AF50+Dic!AF50)))))))))))))</f>
        <v>0</v>
      </c>
      <c r="AG50" s="356">
        <f>IF(Config!$C$6=1,SUM(+Ene!AG50),IF(Config!$C$6=2,SUM(+Ene!AG50+Feb!AG50),IF(Config!$C$6=3,SUM(+Ene!AG50+Feb!AG50+Mar!AG50),IF(Config!$C$6=4,SUM(+Ene!AG50+Feb!AG50+Mar!AG50+Abr!AG50),IF(Config!$C$6=5,SUM(Ene!AG50+Feb!AG50+Mar!AG50+Abr!AG50+May!AG50),IF(Config!$C$6=6,SUM(+Ene!AG50+Feb!AG50+Mar!AG50+Abr!AG50+May!AG50+Jun!AG50),IF(Config!$C$6=7,SUM(Ene!AG50+Feb!AG50+Mar!AG50+Abr!AG50+May!AG50+Jun!AG50+Jul!AG50),IF(Config!$C$6=8,SUM(+Ene!AG50+Feb!AG50+Mar!AG50+Abr!AG50+May!AG50+Jun!AG50+Jul!AG50+Ago!AG50),IF(Config!$C$6=9,SUM(+Ene!AG50+Feb!AG50+Mar!AG50+Abr!AG50+May!AG50+Jun!AG50+Jul!AG50+Ago!AG50+Set!AG50),IF(Config!$C$6=10,SUM(+Ene!AG50+Feb!AG50+Mar!AG50+Abr!AG50+May!AG50+Jun!AG50+Jul!AG50+Ago!AG50+Set!AG50+Oct!AG50),IF(Config!$C$6=11,SUM(+Ene!AG50+Feb!AG50+Mar!AG50+Abr!AG50+May!AG50+Jun!AG50+Jul!AG50+Ago!AG50+Set!AG50+Oct!AG50+Nov!AG50),IF(Config!$C$6=12,SUM(+Ene!AG50+Feb!AG50+Mar!AG50+Abr!AG50+May!AG50+Jun!AG50+Jul!AG50+Ago!AG50+Set!AG50+Oct!AG50+Nov!AG50+Dic!AG50)))))))))))))</f>
        <v>0</v>
      </c>
      <c r="AH50" s="356">
        <f>IF(Config!$C$6=1,SUM(+Ene!AH50),IF(Config!$C$6=2,SUM(+Ene!AH50+Feb!AH50),IF(Config!$C$6=3,SUM(+Ene!AH50+Feb!AH50+Mar!AH50),IF(Config!$C$6=4,SUM(+Ene!AH50+Feb!AH50+Mar!AH50+Abr!AH50),IF(Config!$C$6=5,SUM(Ene!AH50+Feb!AH50+Mar!AH50+Abr!AH50+May!AH50),IF(Config!$C$6=6,SUM(+Ene!AH50+Feb!AH50+Mar!AH50+Abr!AH50+May!AH50+Jun!AH50),IF(Config!$C$6=7,SUM(Ene!AH50+Feb!AH50+Mar!AH50+Abr!AH50+May!AH50+Jun!AH50+Jul!AH50),IF(Config!$C$6=8,SUM(+Ene!AH50+Feb!AH50+Mar!AH50+Abr!AH50+May!AH50+Jun!AH50+Jul!AH50+Ago!AH50),IF(Config!$C$6=9,SUM(+Ene!AH50+Feb!AH50+Mar!AH50+Abr!AH50+May!AH50+Jun!AH50+Jul!AH50+Ago!AH50+Set!AH50),IF(Config!$C$6=10,SUM(+Ene!AH50+Feb!AH50+Mar!AH50+Abr!AH50+May!AH50+Jun!AH50+Jul!AH50+Ago!AH50+Set!AH50+Oct!AH50),IF(Config!$C$6=11,SUM(+Ene!AH50+Feb!AH50+Mar!AH50+Abr!AH50+May!AH50+Jun!AH50+Jul!AH50+Ago!AH50+Set!AH50+Oct!AH50+Nov!AH50),IF(Config!$C$6=12,SUM(+Ene!AH50+Feb!AH50+Mar!AH50+Abr!AH50+May!AH50+Jun!AH50+Jul!AH50+Ago!AH50+Set!AH50+Oct!AH50+Nov!AH50+Dic!AH50)))))))))))))</f>
        <v>0</v>
      </c>
      <c r="AI50" s="356">
        <f>IF(Config!$C$6=1,SUM(+Ene!AI50),IF(Config!$C$6=2,SUM(+Ene!AI50+Feb!AI50),IF(Config!$C$6=3,SUM(+Ene!AI50+Feb!AI50+Mar!AI50),IF(Config!$C$6=4,SUM(+Ene!AI50+Feb!AI50+Mar!AI50+Abr!AI50),IF(Config!$C$6=5,SUM(Ene!AI50+Feb!AI50+Mar!AI50+Abr!AI50+May!AI50),IF(Config!$C$6=6,SUM(+Ene!AI50+Feb!AI50+Mar!AI50+Abr!AI50+May!AI50+Jun!AI50),IF(Config!$C$6=7,SUM(Ene!AI50+Feb!AI50+Mar!AI50+Abr!AI50+May!AI50+Jun!AI50+Jul!AI50),IF(Config!$C$6=8,SUM(+Ene!AI50+Feb!AI50+Mar!AI50+Abr!AI50+May!AI50+Jun!AI50+Jul!AI50+Ago!AI50),IF(Config!$C$6=9,SUM(+Ene!AI50+Feb!AI50+Mar!AI50+Abr!AI50+May!AI50+Jun!AI50+Jul!AI50+Ago!AI50+Set!AI50),IF(Config!$C$6=10,SUM(+Ene!AI50+Feb!AI50+Mar!AI50+Abr!AI50+May!AI50+Jun!AI50+Jul!AI50+Ago!AI50+Set!AI50+Oct!AI50),IF(Config!$C$6=11,SUM(+Ene!AI50+Feb!AI50+Mar!AI50+Abr!AI50+May!AI50+Jun!AI50+Jul!AI50+Ago!AI50+Set!AI50+Oct!AI50+Nov!AI50),IF(Config!$C$6=12,SUM(+Ene!AI50+Feb!AI50+Mar!AI50+Abr!AI50+May!AI50+Jun!AI50+Jul!AI50+Ago!AI50+Set!AI50+Oct!AI50+Nov!AI50+Dic!AI50)))))))))))))</f>
        <v>0</v>
      </c>
      <c r="AJ50" s="356">
        <f>IF(Config!$C$6=1,SUM(+Ene!AJ50),IF(Config!$C$6=2,SUM(+Ene!AJ50+Feb!AJ50),IF(Config!$C$6=3,SUM(+Ene!AJ50+Feb!AJ50+Mar!AJ50),IF(Config!$C$6=4,SUM(+Ene!AJ50+Feb!AJ50+Mar!AJ50+Abr!AJ50),IF(Config!$C$6=5,SUM(Ene!AJ50+Feb!AJ50+Mar!AJ50+Abr!AJ50+May!AJ50),IF(Config!$C$6=6,SUM(+Ene!AJ50+Feb!AJ50+Mar!AJ50+Abr!AJ50+May!AJ50+Jun!AJ50),IF(Config!$C$6=7,SUM(Ene!AJ50+Feb!AJ50+Mar!AJ50+Abr!AJ50+May!AJ50+Jun!AJ50+Jul!AJ50),IF(Config!$C$6=8,SUM(+Ene!AJ50+Feb!AJ50+Mar!AJ50+Abr!AJ50+May!AJ50+Jun!AJ50+Jul!AJ50+Ago!AJ50),IF(Config!$C$6=9,SUM(+Ene!AJ50+Feb!AJ50+Mar!AJ50+Abr!AJ50+May!AJ50+Jun!AJ50+Jul!AJ50+Ago!AJ50+Set!AJ50),IF(Config!$C$6=10,SUM(+Ene!AJ50+Feb!AJ50+Mar!AJ50+Abr!AJ50+May!AJ50+Jun!AJ50+Jul!AJ50+Ago!AJ50+Set!AJ50+Oct!AJ50),IF(Config!$C$6=11,SUM(+Ene!AJ50+Feb!AJ50+Mar!AJ50+Abr!AJ50+May!AJ50+Jun!AJ50+Jul!AJ50+Ago!AJ50+Set!AJ50+Oct!AJ50+Nov!AJ50),IF(Config!$C$6=12,SUM(+Ene!AJ50+Feb!AJ50+Mar!AJ50+Abr!AJ50+May!AJ50+Jun!AJ50+Jul!AJ50+Ago!AJ50+Set!AJ50+Oct!AJ50+Nov!AJ50+Dic!AJ50)))))))))))))</f>
        <v>0</v>
      </c>
      <c r="AK50" s="356">
        <f>IF(Config!$C$6=1,SUM(+Ene!AK50),IF(Config!$C$6=2,SUM(+Ene!AK50+Feb!AK50),IF(Config!$C$6=3,SUM(+Ene!AK50+Feb!AK50+Mar!AK50),IF(Config!$C$6=4,SUM(+Ene!AK50+Feb!AK50+Mar!AK50+Abr!AK50),IF(Config!$C$6=5,SUM(Ene!AK50+Feb!AK50+Mar!AK50+Abr!AK50+May!AK50),IF(Config!$C$6=6,SUM(+Ene!AK50+Feb!AK50+Mar!AK50+Abr!AK50+May!AK50+Jun!AK50),IF(Config!$C$6=7,SUM(Ene!AK50+Feb!AK50+Mar!AK50+Abr!AK50+May!AK50+Jun!AK50+Jul!AK50),IF(Config!$C$6=8,SUM(+Ene!AK50+Feb!AK50+Mar!AK50+Abr!AK50+May!AK50+Jun!AK50+Jul!AK50+Ago!AK50),IF(Config!$C$6=9,SUM(+Ene!AK50+Feb!AK50+Mar!AK50+Abr!AK50+May!AK50+Jun!AK50+Jul!AK50+Ago!AK50+Set!AK50),IF(Config!$C$6=10,SUM(+Ene!AK50+Feb!AK50+Mar!AK50+Abr!AK50+May!AK50+Jun!AK50+Jul!AK50+Ago!AK50+Set!AK50+Oct!AK50),IF(Config!$C$6=11,SUM(+Ene!AK50+Feb!AK50+Mar!AK50+Abr!AK50+May!AK50+Jun!AK50+Jul!AK50+Ago!AK50+Set!AK50+Oct!AK50+Nov!AK50),IF(Config!$C$6=12,SUM(+Ene!AK50+Feb!AK50+Mar!AK50+Abr!AK50+May!AK50+Jun!AK50+Jul!AK50+Ago!AK50+Set!AK50+Oct!AK50+Nov!AK50+Dic!AK50)))))))))))))</f>
        <v>0</v>
      </c>
      <c r="AL50" s="356">
        <f>IF(Config!$C$6=1,SUM(+Ene!AL50),IF(Config!$C$6=2,SUM(+Ene!AL50+Feb!AL50),IF(Config!$C$6=3,SUM(+Ene!AL50+Feb!AL50+Mar!AL50),IF(Config!$C$6=4,SUM(+Ene!AL50+Feb!AL50+Mar!AL50+Abr!AL50),IF(Config!$C$6=5,SUM(Ene!AL50+Feb!AL50+Mar!AL50+Abr!AL50+May!AL50),IF(Config!$C$6=6,SUM(+Ene!AL50+Feb!AL50+Mar!AL50+Abr!AL50+May!AL50+Jun!AL50),IF(Config!$C$6=7,SUM(Ene!AL50+Feb!AL50+Mar!AL50+Abr!AL50+May!AL50+Jun!AL50+Jul!AL50),IF(Config!$C$6=8,SUM(+Ene!AL50+Feb!AL50+Mar!AL50+Abr!AL50+May!AL50+Jun!AL50+Jul!AL50+Ago!AL50),IF(Config!$C$6=9,SUM(+Ene!AL50+Feb!AL50+Mar!AL50+Abr!AL50+May!AL50+Jun!AL50+Jul!AL50+Ago!AL50+Set!AL50),IF(Config!$C$6=10,SUM(+Ene!AL50+Feb!AL50+Mar!AL50+Abr!AL50+May!AL50+Jun!AL50+Jul!AL50+Ago!AL50+Set!AL50+Oct!AL50),IF(Config!$C$6=11,SUM(+Ene!AL50+Feb!AL50+Mar!AL50+Abr!AL50+May!AL50+Jun!AL50+Jul!AL50+Ago!AL50+Set!AL50+Oct!AL50+Nov!AL50),IF(Config!$C$6=12,SUM(+Ene!AL50+Feb!AL50+Mar!AL50+Abr!AL50+May!AL50+Jun!AL50+Jul!AL50+Ago!AL50+Set!AL50+Oct!AL50+Nov!AL50+Dic!AL50)))))))))))))</f>
        <v>0</v>
      </c>
      <c r="AM50" s="356">
        <f>IF(Config!$C$6=1,SUM(+Ene!AM50),IF(Config!$C$6=2,SUM(+Ene!AM50+Feb!AM50),IF(Config!$C$6=3,SUM(+Ene!AM50+Feb!AM50+Mar!AM50),IF(Config!$C$6=4,SUM(+Ene!AM50+Feb!AM50+Mar!AM50+Abr!AM50),IF(Config!$C$6=5,SUM(Ene!AM50+Feb!AM50+Mar!AM50+Abr!AM50+May!AM50),IF(Config!$C$6=6,SUM(+Ene!AM50+Feb!AM50+Mar!AM50+Abr!AM50+May!AM50+Jun!AM50),IF(Config!$C$6=7,SUM(Ene!AM50+Feb!AM50+Mar!AM50+Abr!AM50+May!AM50+Jun!AM50+Jul!AM50),IF(Config!$C$6=8,SUM(+Ene!AM50+Feb!AM50+Mar!AM50+Abr!AM50+May!AM50+Jun!AM50+Jul!AM50+Ago!AM50),IF(Config!$C$6=9,SUM(+Ene!AM50+Feb!AM50+Mar!AM50+Abr!AM50+May!AM50+Jun!AM50+Jul!AM50+Ago!AM50+Set!AM50),IF(Config!$C$6=10,SUM(+Ene!AM50+Feb!AM50+Mar!AM50+Abr!AM50+May!AM50+Jun!AM50+Jul!AM50+Ago!AM50+Set!AM50+Oct!AM50),IF(Config!$C$6=11,SUM(+Ene!AM50+Feb!AM50+Mar!AM50+Abr!AM50+May!AM50+Jun!AM50+Jul!AM50+Ago!AM50+Set!AM50+Oct!AM50+Nov!AM50),IF(Config!$C$6=12,SUM(+Ene!AM50+Feb!AM50+Mar!AM50+Abr!AM50+May!AM50+Jun!AM50+Jul!AM50+Ago!AM50+Set!AM50+Oct!AM50+Nov!AM50+Dic!AM50)))))))))))))</f>
        <v>0</v>
      </c>
      <c r="AN50" s="356">
        <f>IF(Config!$C$6=1,SUM(+Ene!AN50),IF(Config!$C$6=2,SUM(+Ene!AN50+Feb!AN50),IF(Config!$C$6=3,SUM(+Ene!AN50+Feb!AN50+Mar!AN50),IF(Config!$C$6=4,SUM(+Ene!AN50+Feb!AN50+Mar!AN50+Abr!AN50),IF(Config!$C$6=5,SUM(Ene!AN50+Feb!AN50+Mar!AN50+Abr!AN50+May!AN50),IF(Config!$C$6=6,SUM(+Ene!AN50+Feb!AN50+Mar!AN50+Abr!AN50+May!AN50+Jun!AN50),IF(Config!$C$6=7,SUM(Ene!AN50+Feb!AN50+Mar!AN50+Abr!AN50+May!AN50+Jun!AN50+Jul!AN50),IF(Config!$C$6=8,SUM(+Ene!AN50+Feb!AN50+Mar!AN50+Abr!AN50+May!AN50+Jun!AN50+Jul!AN50+Ago!AN50),IF(Config!$C$6=9,SUM(+Ene!AN50+Feb!AN50+Mar!AN50+Abr!AN50+May!AN50+Jun!AN50+Jul!AN50+Ago!AN50+Set!AN50),IF(Config!$C$6=10,SUM(+Ene!AN50+Feb!AN50+Mar!AN50+Abr!AN50+May!AN50+Jun!AN50+Jul!AN50+Ago!AN50+Set!AN50+Oct!AN50),IF(Config!$C$6=11,SUM(+Ene!AN50+Feb!AN50+Mar!AN50+Abr!AN50+May!AN50+Jun!AN50+Jul!AN50+Ago!AN50+Set!AN50+Oct!AN50+Nov!AN50),IF(Config!$C$6=12,SUM(+Ene!AN50+Feb!AN50+Mar!AN50+Abr!AN50+May!AN50+Jun!AN50+Jul!AN50+Ago!AN50+Set!AN50+Oct!AN50+Nov!AN50+Dic!AN50)))))))))))))</f>
        <v>0</v>
      </c>
      <c r="AO50" s="356">
        <f>IF(Config!$C$6=1,SUM(+Ene!AO50),IF(Config!$C$6=2,SUM(+Ene!AO50+Feb!AO50),IF(Config!$C$6=3,SUM(+Ene!AO50+Feb!AO50+Mar!AO50),IF(Config!$C$6=4,SUM(+Ene!AO50+Feb!AO50+Mar!AO50+Abr!AO50),IF(Config!$C$6=5,SUM(Ene!AO50+Feb!AO50+Mar!AO50+Abr!AO50+May!AO50),IF(Config!$C$6=6,SUM(+Ene!AO50+Feb!AO50+Mar!AO50+Abr!AO50+May!AO50+Jun!AO50),IF(Config!$C$6=7,SUM(Ene!AO50+Feb!AO50+Mar!AO50+Abr!AO50+May!AO50+Jun!AO50+Jul!AO50),IF(Config!$C$6=8,SUM(+Ene!AO50+Feb!AO50+Mar!AO50+Abr!AO50+May!AO50+Jun!AO50+Jul!AO50+Ago!AO50),IF(Config!$C$6=9,SUM(+Ene!AO50+Feb!AO50+Mar!AO50+Abr!AO50+May!AO50+Jun!AO50+Jul!AO50+Ago!AO50+Set!AO50),IF(Config!$C$6=10,SUM(+Ene!AO50+Feb!AO50+Mar!AO50+Abr!AO50+May!AO50+Jun!AO50+Jul!AO50+Ago!AO50+Set!AO50+Oct!AO50),IF(Config!$C$6=11,SUM(+Ene!AO50+Feb!AO50+Mar!AO50+Abr!AO50+May!AO50+Jun!AO50+Jul!AO50+Ago!AO50+Set!AO50+Oct!AO50+Nov!AO50),IF(Config!$C$6=12,SUM(+Ene!AO50+Feb!AO50+Mar!AO50+Abr!AO50+May!AO50+Jun!AO50+Jul!AO50+Ago!AO50+Set!AO50+Oct!AO50+Nov!AO50+Dic!AO50)))))))))))))</f>
        <v>0</v>
      </c>
      <c r="AP50" s="356">
        <f>IF(Config!$C$6=1,SUM(+Ene!AP50),IF(Config!$C$6=2,SUM(+Ene!AP50+Feb!AP50),IF(Config!$C$6=3,SUM(+Ene!AP50+Feb!AP50+Mar!AP50),IF(Config!$C$6=4,SUM(+Ene!AP50+Feb!AP50+Mar!AP50+Abr!AP50),IF(Config!$C$6=5,SUM(Ene!AP50+Feb!AP50+Mar!AP50+Abr!AP50+May!AP50),IF(Config!$C$6=6,SUM(+Ene!AP50+Feb!AP50+Mar!AP50+Abr!AP50+May!AP50+Jun!AP50),IF(Config!$C$6=7,SUM(Ene!AP50+Feb!AP50+Mar!AP50+Abr!AP50+May!AP50+Jun!AP50+Jul!AP50),IF(Config!$C$6=8,SUM(+Ene!AP50+Feb!AP50+Mar!AP50+Abr!AP50+May!AP50+Jun!AP50+Jul!AP50+Ago!AP50),IF(Config!$C$6=9,SUM(+Ene!AP50+Feb!AP50+Mar!AP50+Abr!AP50+May!AP50+Jun!AP50+Jul!AP50+Ago!AP50+Set!AP50),IF(Config!$C$6=10,SUM(+Ene!AP50+Feb!AP50+Mar!AP50+Abr!AP50+May!AP50+Jun!AP50+Jul!AP50+Ago!AP50+Set!AP50+Oct!AP50),IF(Config!$C$6=11,SUM(+Ene!AP50+Feb!AP50+Mar!AP50+Abr!AP50+May!AP50+Jun!AP50+Jul!AP50+Ago!AP50+Set!AP50+Oct!AP50+Nov!AP50),IF(Config!$C$6=12,SUM(+Ene!AP50+Feb!AP50+Mar!AP50+Abr!AP50+May!AP50+Jun!AP50+Jul!AP50+Ago!AP50+Set!AP50+Oct!AP50+Nov!AP50+Dic!AP50)))))))))))))</f>
        <v>1</v>
      </c>
      <c r="AQ50" s="356">
        <f>IF(Config!$C$6=1,SUM(+Ene!AQ50),IF(Config!$C$6=2,SUM(+Ene!AQ50+Feb!AQ50),IF(Config!$C$6=3,SUM(+Ene!AQ50+Feb!AQ50+Mar!AQ50),IF(Config!$C$6=4,SUM(+Ene!AQ50+Feb!AQ50+Mar!AQ50+Abr!AQ50),IF(Config!$C$6=5,SUM(Ene!AQ50+Feb!AQ50+Mar!AQ50+Abr!AQ50+May!AQ50),IF(Config!$C$6=6,SUM(+Ene!AQ50+Feb!AQ50+Mar!AQ50+Abr!AQ50+May!AQ50+Jun!AQ50),IF(Config!$C$6=7,SUM(Ene!AQ50+Feb!AQ50+Mar!AQ50+Abr!AQ50+May!AQ50+Jun!AQ50+Jul!AQ50),IF(Config!$C$6=8,SUM(+Ene!AQ50+Feb!AQ50+Mar!AQ50+Abr!AQ50+May!AQ50+Jun!AQ50+Jul!AQ50+Ago!AQ50),IF(Config!$C$6=9,SUM(+Ene!AQ50+Feb!AQ50+Mar!AQ50+Abr!AQ50+May!AQ50+Jun!AQ50+Jul!AQ50+Ago!AQ50+Set!AQ50),IF(Config!$C$6=10,SUM(+Ene!AQ50+Feb!AQ50+Mar!AQ50+Abr!AQ50+May!AQ50+Jun!AQ50+Jul!AQ50+Ago!AQ50+Set!AQ50+Oct!AQ50),IF(Config!$C$6=11,SUM(+Ene!AQ50+Feb!AQ50+Mar!AQ50+Abr!AQ50+May!AQ50+Jun!AQ50+Jul!AQ50+Ago!AQ50+Set!AQ50+Oct!AQ50+Nov!AQ50),IF(Config!$C$6=12,SUM(+Ene!AQ50+Feb!AQ50+Mar!AQ50+Abr!AQ50+May!AQ50+Jun!AQ50+Jul!AQ50+Ago!AQ50+Set!AQ50+Oct!AQ50+Nov!AQ50+Dic!AQ50)))))))))))))</f>
        <v>0</v>
      </c>
      <c r="AR50" s="356">
        <f>IF(Config!$C$6=1,SUM(+Ene!AR50),IF(Config!$C$6=2,SUM(+Ene!AR50+Feb!AR50),IF(Config!$C$6=3,SUM(+Ene!AR50+Feb!AR50+Mar!AR50),IF(Config!$C$6=4,SUM(+Ene!AR50+Feb!AR50+Mar!AR50+Abr!AR50),IF(Config!$C$6=5,SUM(Ene!AR50+Feb!AR50+Mar!AR50+Abr!AR50+May!AR50),IF(Config!$C$6=6,SUM(+Ene!AR50+Feb!AR50+Mar!AR50+Abr!AR50+May!AR50+Jun!AR50),IF(Config!$C$6=7,SUM(Ene!AR50+Feb!AR50+Mar!AR50+Abr!AR50+May!AR50+Jun!AR50+Jul!AR50),IF(Config!$C$6=8,SUM(+Ene!AR50+Feb!AR50+Mar!AR50+Abr!AR50+May!AR50+Jun!AR50+Jul!AR50+Ago!AR50),IF(Config!$C$6=9,SUM(+Ene!AR50+Feb!AR50+Mar!AR50+Abr!AR50+May!AR50+Jun!AR50+Jul!AR50+Ago!AR50+Set!AR50),IF(Config!$C$6=10,SUM(+Ene!AR50+Feb!AR50+Mar!AR50+Abr!AR50+May!AR50+Jun!AR50+Jul!AR50+Ago!AR50+Set!AR50+Oct!AR50),IF(Config!$C$6=11,SUM(+Ene!AR50+Feb!AR50+Mar!AR50+Abr!AR50+May!AR50+Jun!AR50+Jul!AR50+Ago!AR50+Set!AR50+Oct!AR50+Nov!AR50),IF(Config!$C$6=12,SUM(+Ene!AR50+Feb!AR50+Mar!AR50+Abr!AR50+May!AR50+Jun!AR50+Jul!AR50+Ago!AR50+Set!AR50+Oct!AR50+Nov!AR50+Dic!AR50)))))))))))))</f>
        <v>0</v>
      </c>
      <c r="AS50" s="356">
        <f>IF(Config!$C$6=1,SUM(+Ene!AS50),IF(Config!$C$6=2,SUM(+Ene!AS50+Feb!AS50),IF(Config!$C$6=3,SUM(+Ene!AS50+Feb!AS50+Mar!AS50),IF(Config!$C$6=4,SUM(+Ene!AS50+Feb!AS50+Mar!AS50+Abr!AS50),IF(Config!$C$6=5,SUM(Ene!AS50+Feb!AS50+Mar!AS50+Abr!AS50+May!AS50),IF(Config!$C$6=6,SUM(+Ene!AS50+Feb!AS50+Mar!AS50+Abr!AS50+May!AS50+Jun!AS50),IF(Config!$C$6=7,SUM(Ene!AS50+Feb!AS50+Mar!AS50+Abr!AS50+May!AS50+Jun!AS50+Jul!AS50),IF(Config!$C$6=8,SUM(+Ene!AS50+Feb!AS50+Mar!AS50+Abr!AS50+May!AS50+Jun!AS50+Jul!AS50+Ago!AS50),IF(Config!$C$6=9,SUM(+Ene!AS50+Feb!AS50+Mar!AS50+Abr!AS50+May!AS50+Jun!AS50+Jul!AS50+Ago!AS50+Set!AS50),IF(Config!$C$6=10,SUM(+Ene!AS50+Feb!AS50+Mar!AS50+Abr!AS50+May!AS50+Jun!AS50+Jul!AS50+Ago!AS50+Set!AS50+Oct!AS50),IF(Config!$C$6=11,SUM(+Ene!AS50+Feb!AS50+Mar!AS50+Abr!AS50+May!AS50+Jun!AS50+Jul!AS50+Ago!AS50+Set!AS50+Oct!AS50+Nov!AS50),IF(Config!$C$6=12,SUM(+Ene!AS50+Feb!AS50+Mar!AS50+Abr!AS50+May!AS50+Jun!AS50+Jul!AS50+Ago!AS50+Set!AS50+Oct!AS50+Nov!AS50+Dic!AS50)))))))))))))</f>
        <v>0</v>
      </c>
      <c r="AT50" s="356">
        <f>IF(Config!$C$6=1,SUM(+Ene!AT50),IF(Config!$C$6=2,SUM(+Ene!AT50+Feb!AT50),IF(Config!$C$6=3,SUM(+Ene!AT50+Feb!AT50+Mar!AT50),IF(Config!$C$6=4,SUM(+Ene!AT50+Feb!AT50+Mar!AT50+Abr!AT50),IF(Config!$C$6=5,SUM(Ene!AT50+Feb!AT50+Mar!AT50+Abr!AT50+May!AT50),IF(Config!$C$6=6,SUM(+Ene!AT50+Feb!AT50+Mar!AT50+Abr!AT50+May!AT50+Jun!AT50),IF(Config!$C$6=7,SUM(Ene!AT50+Feb!AT50+Mar!AT50+Abr!AT50+May!AT50+Jun!AT50+Jul!AT50),IF(Config!$C$6=8,SUM(+Ene!AT50+Feb!AT50+Mar!AT50+Abr!AT50+May!AT50+Jun!AT50+Jul!AT50+Ago!AT50),IF(Config!$C$6=9,SUM(+Ene!AT50+Feb!AT50+Mar!AT50+Abr!AT50+May!AT50+Jun!AT50+Jul!AT50+Ago!AT50+Set!AT50),IF(Config!$C$6=10,SUM(+Ene!AT50+Feb!AT50+Mar!AT50+Abr!AT50+May!AT50+Jun!AT50+Jul!AT50+Ago!AT50+Set!AT50+Oct!AT50),IF(Config!$C$6=11,SUM(+Ene!AT50+Feb!AT50+Mar!AT50+Abr!AT50+May!AT50+Jun!AT50+Jul!AT50+Ago!AT50+Set!AT50+Oct!AT50+Nov!AT50),IF(Config!$C$6=12,SUM(+Ene!AT50+Feb!AT50+Mar!AT50+Abr!AT50+May!AT50+Jun!AT50+Jul!AT50+Ago!AT50+Set!AT50+Oct!AT50+Nov!AT50+Dic!AT50)))))))))))))</f>
        <v>0</v>
      </c>
      <c r="AU50" s="367">
        <f t="shared" si="8"/>
        <v>1</v>
      </c>
      <c r="AV50" s="37">
        <f t="shared" si="9"/>
        <v>0</v>
      </c>
      <c r="AW50" s="37">
        <f t="shared" si="10"/>
        <v>0</v>
      </c>
      <c r="AX50" s="37">
        <f t="shared" si="11"/>
        <v>0</v>
      </c>
      <c r="AY50" s="37">
        <f t="shared" si="12"/>
        <v>0</v>
      </c>
      <c r="AZ50" s="37">
        <f t="shared" si="13"/>
        <v>0</v>
      </c>
      <c r="BA50" s="37">
        <f t="shared" si="14"/>
        <v>0</v>
      </c>
      <c r="BB50" s="37">
        <f t="shared" si="15"/>
        <v>0</v>
      </c>
      <c r="BC50" s="37">
        <f t="shared" si="16"/>
        <v>0</v>
      </c>
      <c r="BD50" s="38">
        <f t="shared" si="17"/>
        <v>1</v>
      </c>
      <c r="BE50" s="37">
        <f t="shared" si="18"/>
        <v>0</v>
      </c>
      <c r="BF50" s="54">
        <f t="shared" si="6"/>
        <v>1</v>
      </c>
      <c r="BG50" t="str">
        <f t="shared" si="7"/>
        <v>OK</v>
      </c>
    </row>
    <row r="51" spans="1:59" ht="30" x14ac:dyDescent="0.25">
      <c r="A51" s="352">
        <v>48</v>
      </c>
      <c r="B51" s="355" t="s">
        <v>655</v>
      </c>
      <c r="C51" s="361" t="s">
        <v>741</v>
      </c>
      <c r="D51" s="356">
        <f>IF(Config!$C$6=1,SUM(+Ene!D51),IF(Config!$C$6=2,SUM(+Ene!D51+Feb!D51),IF(Config!$C$6=3,SUM(+Ene!D51+Feb!D51+Mar!D51),IF(Config!$C$6=4,SUM(+Ene!D51+Feb!D51+Mar!D51+Abr!D51),IF(Config!$C$6=5,SUM(Ene!D51+Feb!D51+Mar!D51+Abr!D51+May!D51),IF(Config!$C$6=6,SUM(+Ene!D51+Feb!D51+Mar!D51+Abr!D51+May!D51+Jun!D51),IF(Config!$C$6=7,SUM(Ene!D51+Feb!D51+Mar!D51+Abr!D51+May!D51+Jun!D51+Jul!D51),IF(Config!$C$6=8,SUM(+Ene!D51+Feb!D51+Mar!D51+Abr!D51+May!D51+Jun!D51+Jul!D51+Ago!D51),IF(Config!$C$6=9,SUM(+Ene!D51+Feb!D51+Mar!D51+Abr!D51+May!D51+Jun!D51+Jul!D51+Ago!D51+Set!D51),IF(Config!$C$6=10,SUM(+Ene!D51+Feb!D51+Mar!D51+Abr!D51+May!D51+Jun!D51+Jul!D51+Ago!D51+Set!D51+Oct!D51),IF(Config!$C$6=11,SUM(+Ene!D51+Feb!D51+Mar!D51+Abr!D51+May!D51+Jun!D51+Jul!D51+Ago!D51+Set!D51+Oct!D51+Nov!D51),IF(Config!$C$6=12,SUM(+Ene!D51+Feb!D51+Mar!D51+Abr!D51+May!D51+Jun!D51+Jul!D51+Ago!D51+Set!D51+Oct!D51+Nov!D51+Dic!D51)))))))))))))</f>
        <v>0</v>
      </c>
      <c r="E51" s="356">
        <f>IF(Config!$C$6=1,SUM(+Ene!E51),IF(Config!$C$6=2,SUM(+Ene!E51+Feb!E51),IF(Config!$C$6=3,SUM(+Ene!E51+Feb!E51+Mar!E51),IF(Config!$C$6=4,SUM(+Ene!E51+Feb!E51+Mar!E51+Abr!E51),IF(Config!$C$6=5,SUM(Ene!E51+Feb!E51+Mar!E51+Abr!E51+May!E51),IF(Config!$C$6=6,SUM(+Ene!E51+Feb!E51+Mar!E51+Abr!E51+May!E51+Jun!E51),IF(Config!$C$6=7,SUM(Ene!E51+Feb!E51+Mar!E51+Abr!E51+May!E51+Jun!E51+Jul!E51),IF(Config!$C$6=8,SUM(+Ene!E51+Feb!E51+Mar!E51+Abr!E51+May!E51+Jun!E51+Jul!E51+Ago!E51),IF(Config!$C$6=9,SUM(+Ene!E51+Feb!E51+Mar!E51+Abr!E51+May!E51+Jun!E51+Jul!E51+Ago!E51+Set!E51),IF(Config!$C$6=10,SUM(+Ene!E51+Feb!E51+Mar!E51+Abr!E51+May!E51+Jun!E51+Jul!E51+Ago!E51+Set!E51+Oct!E51),IF(Config!$C$6=11,SUM(+Ene!E51+Feb!E51+Mar!E51+Abr!E51+May!E51+Jun!E51+Jul!E51+Ago!E51+Set!E51+Oct!E51+Nov!E51),IF(Config!$C$6=12,SUM(+Ene!E51+Feb!E51+Mar!E51+Abr!E51+May!E51+Jun!E51+Jul!E51+Ago!E51+Set!E51+Oct!E51+Nov!E51+Dic!E51)))))))))))))</f>
        <v>0</v>
      </c>
      <c r="F51" s="356">
        <f>IF(Config!$C$6=1,SUM(+Ene!F51),IF(Config!$C$6=2,SUM(+Ene!F51+Feb!F51),IF(Config!$C$6=3,SUM(+Ene!F51+Feb!F51+Mar!F51),IF(Config!$C$6=4,SUM(+Ene!F51+Feb!F51+Mar!F51+Abr!F51),IF(Config!$C$6=5,SUM(Ene!F51+Feb!F51+Mar!F51+Abr!F51+May!F51),IF(Config!$C$6=6,SUM(+Ene!F51+Feb!F51+Mar!F51+Abr!F51+May!F51+Jun!F51),IF(Config!$C$6=7,SUM(Ene!F51+Feb!F51+Mar!F51+Abr!F51+May!F51+Jun!F51+Jul!F51),IF(Config!$C$6=8,SUM(+Ene!F51+Feb!F51+Mar!F51+Abr!F51+May!F51+Jun!F51+Jul!F51+Ago!F51),IF(Config!$C$6=9,SUM(+Ene!F51+Feb!F51+Mar!F51+Abr!F51+May!F51+Jun!F51+Jul!F51+Ago!F51+Set!F51),IF(Config!$C$6=10,SUM(+Ene!F51+Feb!F51+Mar!F51+Abr!F51+May!F51+Jun!F51+Jul!F51+Ago!F51+Set!F51+Oct!F51),IF(Config!$C$6=11,SUM(+Ene!F51+Feb!F51+Mar!F51+Abr!F51+May!F51+Jun!F51+Jul!F51+Ago!F51+Set!F51+Oct!F51+Nov!F51),IF(Config!$C$6=12,SUM(+Ene!F51+Feb!F51+Mar!F51+Abr!F51+May!F51+Jun!F51+Jul!F51+Ago!F51+Set!F51+Oct!F51+Nov!F51+Dic!F51)))))))))))))</f>
        <v>0</v>
      </c>
      <c r="G51" s="356">
        <f>IF(Config!$C$6=1,SUM(+Ene!G51),IF(Config!$C$6=2,SUM(+Ene!G51+Feb!G51),IF(Config!$C$6=3,SUM(+Ene!G51+Feb!G51+Mar!G51),IF(Config!$C$6=4,SUM(+Ene!G51+Feb!G51+Mar!G51+Abr!G51),IF(Config!$C$6=5,SUM(Ene!G51+Feb!G51+Mar!G51+Abr!G51+May!G51),IF(Config!$C$6=6,SUM(+Ene!G51+Feb!G51+Mar!G51+Abr!G51+May!G51+Jun!G51),IF(Config!$C$6=7,SUM(Ene!G51+Feb!G51+Mar!G51+Abr!G51+May!G51+Jun!G51+Jul!G51),IF(Config!$C$6=8,SUM(+Ene!G51+Feb!G51+Mar!G51+Abr!G51+May!G51+Jun!G51+Jul!G51+Ago!G51),IF(Config!$C$6=9,SUM(+Ene!G51+Feb!G51+Mar!G51+Abr!G51+May!G51+Jun!G51+Jul!G51+Ago!G51+Set!G51),IF(Config!$C$6=10,SUM(+Ene!G51+Feb!G51+Mar!G51+Abr!G51+May!G51+Jun!G51+Jul!G51+Ago!G51+Set!G51+Oct!G51),IF(Config!$C$6=11,SUM(+Ene!G51+Feb!G51+Mar!G51+Abr!G51+May!G51+Jun!G51+Jul!G51+Ago!G51+Set!G51+Oct!G51+Nov!G51),IF(Config!$C$6=12,SUM(+Ene!G51+Feb!G51+Mar!G51+Abr!G51+May!G51+Jun!G51+Jul!G51+Ago!G51+Set!G51+Oct!G51+Nov!G51+Dic!G51)))))))))))))</f>
        <v>0</v>
      </c>
      <c r="H51" s="356">
        <f>IF(Config!$C$6=1,SUM(+Ene!H51),IF(Config!$C$6=2,SUM(+Ene!H51+Feb!H51),IF(Config!$C$6=3,SUM(+Ene!H51+Feb!H51+Mar!H51),IF(Config!$C$6=4,SUM(+Ene!H51+Feb!H51+Mar!H51+Abr!H51),IF(Config!$C$6=5,SUM(Ene!H51+Feb!H51+Mar!H51+Abr!H51+May!H51),IF(Config!$C$6=6,SUM(+Ene!H51+Feb!H51+Mar!H51+Abr!H51+May!H51+Jun!H51),IF(Config!$C$6=7,SUM(Ene!H51+Feb!H51+Mar!H51+Abr!H51+May!H51+Jun!H51+Jul!H51),IF(Config!$C$6=8,SUM(+Ene!H51+Feb!H51+Mar!H51+Abr!H51+May!H51+Jun!H51+Jul!H51+Ago!H51),IF(Config!$C$6=9,SUM(+Ene!H51+Feb!H51+Mar!H51+Abr!H51+May!H51+Jun!H51+Jul!H51+Ago!H51+Set!H51),IF(Config!$C$6=10,SUM(+Ene!H51+Feb!H51+Mar!H51+Abr!H51+May!H51+Jun!H51+Jul!H51+Ago!H51+Set!H51+Oct!H51),IF(Config!$C$6=11,SUM(+Ene!H51+Feb!H51+Mar!H51+Abr!H51+May!H51+Jun!H51+Jul!H51+Ago!H51+Set!H51+Oct!H51+Nov!H51),IF(Config!$C$6=12,SUM(+Ene!H51+Feb!H51+Mar!H51+Abr!H51+May!H51+Jun!H51+Jul!H51+Ago!H51+Set!H51+Oct!H51+Nov!H51+Dic!H51)))))))))))))</f>
        <v>0</v>
      </c>
      <c r="I51" s="356">
        <f>IF(Config!$C$6=1,SUM(+Ene!I51),IF(Config!$C$6=2,SUM(+Ene!I51+Feb!I51),IF(Config!$C$6=3,SUM(+Ene!I51+Feb!I51+Mar!I51),IF(Config!$C$6=4,SUM(+Ene!I51+Feb!I51+Mar!I51+Abr!I51),IF(Config!$C$6=5,SUM(Ene!I51+Feb!I51+Mar!I51+Abr!I51+May!I51),IF(Config!$C$6=6,SUM(+Ene!I51+Feb!I51+Mar!I51+Abr!I51+May!I51+Jun!I51),IF(Config!$C$6=7,SUM(Ene!I51+Feb!I51+Mar!I51+Abr!I51+May!I51+Jun!I51+Jul!I51),IF(Config!$C$6=8,SUM(+Ene!I51+Feb!I51+Mar!I51+Abr!I51+May!I51+Jun!I51+Jul!I51+Ago!I51),IF(Config!$C$6=9,SUM(+Ene!I51+Feb!I51+Mar!I51+Abr!I51+May!I51+Jun!I51+Jul!I51+Ago!I51+Set!I51),IF(Config!$C$6=10,SUM(+Ene!I51+Feb!I51+Mar!I51+Abr!I51+May!I51+Jun!I51+Jul!I51+Ago!I51+Set!I51+Oct!I51),IF(Config!$C$6=11,SUM(+Ene!I51+Feb!I51+Mar!I51+Abr!I51+May!I51+Jun!I51+Jul!I51+Ago!I51+Set!I51+Oct!I51+Nov!I51),IF(Config!$C$6=12,SUM(+Ene!I51+Feb!I51+Mar!I51+Abr!I51+May!I51+Jun!I51+Jul!I51+Ago!I51+Set!I51+Oct!I51+Nov!I51+Dic!I51)))))))))))))</f>
        <v>0</v>
      </c>
      <c r="J51" s="356">
        <f>IF(Config!$C$6=1,SUM(+Ene!J51),IF(Config!$C$6=2,SUM(+Ene!J51+Feb!J51),IF(Config!$C$6=3,SUM(+Ene!J51+Feb!J51+Mar!J51),IF(Config!$C$6=4,SUM(+Ene!J51+Feb!J51+Mar!J51+Abr!J51),IF(Config!$C$6=5,SUM(Ene!J51+Feb!J51+Mar!J51+Abr!J51+May!J51),IF(Config!$C$6=6,SUM(+Ene!J51+Feb!J51+Mar!J51+Abr!J51+May!J51+Jun!J51),IF(Config!$C$6=7,SUM(Ene!J51+Feb!J51+Mar!J51+Abr!J51+May!J51+Jun!J51+Jul!J51),IF(Config!$C$6=8,SUM(+Ene!J51+Feb!J51+Mar!J51+Abr!J51+May!J51+Jun!J51+Jul!J51+Ago!J51),IF(Config!$C$6=9,SUM(+Ene!J51+Feb!J51+Mar!J51+Abr!J51+May!J51+Jun!J51+Jul!J51+Ago!J51+Set!J51),IF(Config!$C$6=10,SUM(+Ene!J51+Feb!J51+Mar!J51+Abr!J51+May!J51+Jun!J51+Jul!J51+Ago!J51+Set!J51+Oct!J51),IF(Config!$C$6=11,SUM(+Ene!J51+Feb!J51+Mar!J51+Abr!J51+May!J51+Jun!J51+Jul!J51+Ago!J51+Set!J51+Oct!J51+Nov!J51),IF(Config!$C$6=12,SUM(+Ene!J51+Feb!J51+Mar!J51+Abr!J51+May!J51+Jun!J51+Jul!J51+Ago!J51+Set!J51+Oct!J51+Nov!J51+Dic!J51)))))))))))))</f>
        <v>0</v>
      </c>
      <c r="K51" s="356">
        <f>IF(Config!$C$6=1,SUM(+Ene!K51),IF(Config!$C$6=2,SUM(+Ene!K51+Feb!K51),IF(Config!$C$6=3,SUM(+Ene!K51+Feb!K51+Mar!K51),IF(Config!$C$6=4,SUM(+Ene!K51+Feb!K51+Mar!K51+Abr!K51),IF(Config!$C$6=5,SUM(Ene!K51+Feb!K51+Mar!K51+Abr!K51+May!K51),IF(Config!$C$6=6,SUM(+Ene!K51+Feb!K51+Mar!K51+Abr!K51+May!K51+Jun!K51),IF(Config!$C$6=7,SUM(Ene!K51+Feb!K51+Mar!K51+Abr!K51+May!K51+Jun!K51+Jul!K51),IF(Config!$C$6=8,SUM(+Ene!K51+Feb!K51+Mar!K51+Abr!K51+May!K51+Jun!K51+Jul!K51+Ago!K51),IF(Config!$C$6=9,SUM(+Ene!K51+Feb!K51+Mar!K51+Abr!K51+May!K51+Jun!K51+Jul!K51+Ago!K51+Set!K51),IF(Config!$C$6=10,SUM(+Ene!K51+Feb!K51+Mar!K51+Abr!K51+May!K51+Jun!K51+Jul!K51+Ago!K51+Set!K51+Oct!K51),IF(Config!$C$6=11,SUM(+Ene!K51+Feb!K51+Mar!K51+Abr!K51+May!K51+Jun!K51+Jul!K51+Ago!K51+Set!K51+Oct!K51+Nov!K51),IF(Config!$C$6=12,SUM(+Ene!K51+Feb!K51+Mar!K51+Abr!K51+May!K51+Jun!K51+Jul!K51+Ago!K51+Set!K51+Oct!K51+Nov!K51+Dic!K51)))))))))))))</f>
        <v>0</v>
      </c>
      <c r="L51" s="356">
        <f>IF(Config!$C$6=1,SUM(+Ene!L51),IF(Config!$C$6=2,SUM(+Ene!L51+Feb!L51),IF(Config!$C$6=3,SUM(+Ene!L51+Feb!L51+Mar!L51),IF(Config!$C$6=4,SUM(+Ene!L51+Feb!L51+Mar!L51+Abr!L51),IF(Config!$C$6=5,SUM(Ene!L51+Feb!L51+Mar!L51+Abr!L51+May!L51),IF(Config!$C$6=6,SUM(+Ene!L51+Feb!L51+Mar!L51+Abr!L51+May!L51+Jun!L51),IF(Config!$C$6=7,SUM(Ene!L51+Feb!L51+Mar!L51+Abr!L51+May!L51+Jun!L51+Jul!L51),IF(Config!$C$6=8,SUM(+Ene!L51+Feb!L51+Mar!L51+Abr!L51+May!L51+Jun!L51+Jul!L51+Ago!L51),IF(Config!$C$6=9,SUM(+Ene!L51+Feb!L51+Mar!L51+Abr!L51+May!L51+Jun!L51+Jul!L51+Ago!L51+Set!L51),IF(Config!$C$6=10,SUM(+Ene!L51+Feb!L51+Mar!L51+Abr!L51+May!L51+Jun!L51+Jul!L51+Ago!L51+Set!L51+Oct!L51),IF(Config!$C$6=11,SUM(+Ene!L51+Feb!L51+Mar!L51+Abr!L51+May!L51+Jun!L51+Jul!L51+Ago!L51+Set!L51+Oct!L51+Nov!L51),IF(Config!$C$6=12,SUM(+Ene!L51+Feb!L51+Mar!L51+Abr!L51+May!L51+Jun!L51+Jul!L51+Ago!L51+Set!L51+Oct!L51+Nov!L51+Dic!L51)))))))))))))</f>
        <v>0</v>
      </c>
      <c r="M51" s="356">
        <f>IF(Config!$C$6=1,SUM(+Ene!M51),IF(Config!$C$6=2,SUM(+Ene!M51+Feb!M51),IF(Config!$C$6=3,SUM(+Ene!M51+Feb!M51+Mar!M51),IF(Config!$C$6=4,SUM(+Ene!M51+Feb!M51+Mar!M51+Abr!M51),IF(Config!$C$6=5,SUM(Ene!M51+Feb!M51+Mar!M51+Abr!M51+May!M51),IF(Config!$C$6=6,SUM(+Ene!M51+Feb!M51+Mar!M51+Abr!M51+May!M51+Jun!M51),IF(Config!$C$6=7,SUM(Ene!M51+Feb!M51+Mar!M51+Abr!M51+May!M51+Jun!M51+Jul!M51),IF(Config!$C$6=8,SUM(+Ene!M51+Feb!M51+Mar!M51+Abr!M51+May!M51+Jun!M51+Jul!M51+Ago!M51),IF(Config!$C$6=9,SUM(+Ene!M51+Feb!M51+Mar!M51+Abr!M51+May!M51+Jun!M51+Jul!M51+Ago!M51+Set!M51),IF(Config!$C$6=10,SUM(+Ene!M51+Feb!M51+Mar!M51+Abr!M51+May!M51+Jun!M51+Jul!M51+Ago!M51+Set!M51+Oct!M51),IF(Config!$C$6=11,SUM(+Ene!M51+Feb!M51+Mar!M51+Abr!M51+May!M51+Jun!M51+Jul!M51+Ago!M51+Set!M51+Oct!M51+Nov!M51),IF(Config!$C$6=12,SUM(+Ene!M51+Feb!M51+Mar!M51+Abr!M51+May!M51+Jun!M51+Jul!M51+Ago!M51+Set!M51+Oct!M51+Nov!M51+Dic!M51)))))))))))))</f>
        <v>0</v>
      </c>
      <c r="N51" s="356">
        <f>IF(Config!$C$6=1,SUM(+Ene!N51),IF(Config!$C$6=2,SUM(+Ene!N51+Feb!N51),IF(Config!$C$6=3,SUM(+Ene!N51+Feb!N51+Mar!N51),IF(Config!$C$6=4,SUM(+Ene!N51+Feb!N51+Mar!N51+Abr!N51),IF(Config!$C$6=5,SUM(Ene!N51+Feb!N51+Mar!N51+Abr!N51+May!N51),IF(Config!$C$6=6,SUM(+Ene!N51+Feb!N51+Mar!N51+Abr!N51+May!N51+Jun!N51),IF(Config!$C$6=7,SUM(Ene!N51+Feb!N51+Mar!N51+Abr!N51+May!N51+Jun!N51+Jul!N51),IF(Config!$C$6=8,SUM(+Ene!N51+Feb!N51+Mar!N51+Abr!N51+May!N51+Jun!N51+Jul!N51+Ago!N51),IF(Config!$C$6=9,SUM(+Ene!N51+Feb!N51+Mar!N51+Abr!N51+May!N51+Jun!N51+Jul!N51+Ago!N51+Set!N51),IF(Config!$C$6=10,SUM(+Ene!N51+Feb!N51+Mar!N51+Abr!N51+May!N51+Jun!N51+Jul!N51+Ago!N51+Set!N51+Oct!N51),IF(Config!$C$6=11,SUM(+Ene!N51+Feb!N51+Mar!N51+Abr!N51+May!N51+Jun!N51+Jul!N51+Ago!N51+Set!N51+Oct!N51+Nov!N51),IF(Config!$C$6=12,SUM(+Ene!N51+Feb!N51+Mar!N51+Abr!N51+May!N51+Jun!N51+Jul!N51+Ago!N51+Set!N51+Oct!N51+Nov!N51+Dic!N51)))))))))))))</f>
        <v>0</v>
      </c>
      <c r="O51" s="356">
        <f>IF(Config!$C$6=1,SUM(+Ene!O51),IF(Config!$C$6=2,SUM(+Ene!O51+Feb!O51),IF(Config!$C$6=3,SUM(+Ene!O51+Feb!O51+Mar!O51),IF(Config!$C$6=4,SUM(+Ene!O51+Feb!O51+Mar!O51+Abr!O51),IF(Config!$C$6=5,SUM(Ene!O51+Feb!O51+Mar!O51+Abr!O51+May!O51),IF(Config!$C$6=6,SUM(+Ene!O51+Feb!O51+Mar!O51+Abr!O51+May!O51+Jun!O51),IF(Config!$C$6=7,SUM(Ene!O51+Feb!O51+Mar!O51+Abr!O51+May!O51+Jun!O51+Jul!O51),IF(Config!$C$6=8,SUM(+Ene!O51+Feb!O51+Mar!O51+Abr!O51+May!O51+Jun!O51+Jul!O51+Ago!O51),IF(Config!$C$6=9,SUM(+Ene!O51+Feb!O51+Mar!O51+Abr!O51+May!O51+Jun!O51+Jul!O51+Ago!O51+Set!O51),IF(Config!$C$6=10,SUM(+Ene!O51+Feb!O51+Mar!O51+Abr!O51+May!O51+Jun!O51+Jul!O51+Ago!O51+Set!O51+Oct!O51),IF(Config!$C$6=11,SUM(+Ene!O51+Feb!O51+Mar!O51+Abr!O51+May!O51+Jun!O51+Jul!O51+Ago!O51+Set!O51+Oct!O51+Nov!O51),IF(Config!$C$6=12,SUM(+Ene!O51+Feb!O51+Mar!O51+Abr!O51+May!O51+Jun!O51+Jul!O51+Ago!O51+Set!O51+Oct!O51+Nov!O51+Dic!O51)))))))))))))</f>
        <v>0</v>
      </c>
      <c r="P51" s="356">
        <f>IF(Config!$C$6=1,SUM(+Ene!P51),IF(Config!$C$6=2,SUM(+Ene!P51+Feb!P51),IF(Config!$C$6=3,SUM(+Ene!P51+Feb!P51+Mar!P51),IF(Config!$C$6=4,SUM(+Ene!P51+Feb!P51+Mar!P51+Abr!P51),IF(Config!$C$6=5,SUM(Ene!P51+Feb!P51+Mar!P51+Abr!P51+May!P51),IF(Config!$C$6=6,SUM(+Ene!P51+Feb!P51+Mar!P51+Abr!P51+May!P51+Jun!P51),IF(Config!$C$6=7,SUM(Ene!P51+Feb!P51+Mar!P51+Abr!P51+May!P51+Jun!P51+Jul!P51),IF(Config!$C$6=8,SUM(+Ene!P51+Feb!P51+Mar!P51+Abr!P51+May!P51+Jun!P51+Jul!P51+Ago!P51),IF(Config!$C$6=9,SUM(+Ene!P51+Feb!P51+Mar!P51+Abr!P51+May!P51+Jun!P51+Jul!P51+Ago!P51+Set!P51),IF(Config!$C$6=10,SUM(+Ene!P51+Feb!P51+Mar!P51+Abr!P51+May!P51+Jun!P51+Jul!P51+Ago!P51+Set!P51+Oct!P51),IF(Config!$C$6=11,SUM(+Ene!P51+Feb!P51+Mar!P51+Abr!P51+May!P51+Jun!P51+Jul!P51+Ago!P51+Set!P51+Oct!P51+Nov!P51),IF(Config!$C$6=12,SUM(+Ene!P51+Feb!P51+Mar!P51+Abr!P51+May!P51+Jun!P51+Jul!P51+Ago!P51+Set!P51+Oct!P51+Nov!P51+Dic!P51)))))))))))))</f>
        <v>0</v>
      </c>
      <c r="Q51" s="356">
        <f>IF(Config!$C$6=1,SUM(+Ene!Q51),IF(Config!$C$6=2,SUM(+Ene!Q51+Feb!Q51),IF(Config!$C$6=3,SUM(+Ene!Q51+Feb!Q51+Mar!Q51),IF(Config!$C$6=4,SUM(+Ene!Q51+Feb!Q51+Mar!Q51+Abr!Q51),IF(Config!$C$6=5,SUM(Ene!Q51+Feb!Q51+Mar!Q51+Abr!Q51+May!Q51),IF(Config!$C$6=6,SUM(+Ene!Q51+Feb!Q51+Mar!Q51+Abr!Q51+May!Q51+Jun!Q51),IF(Config!$C$6=7,SUM(Ene!Q51+Feb!Q51+Mar!Q51+Abr!Q51+May!Q51+Jun!Q51+Jul!Q51),IF(Config!$C$6=8,SUM(+Ene!Q51+Feb!Q51+Mar!Q51+Abr!Q51+May!Q51+Jun!Q51+Jul!Q51+Ago!Q51),IF(Config!$C$6=9,SUM(+Ene!Q51+Feb!Q51+Mar!Q51+Abr!Q51+May!Q51+Jun!Q51+Jul!Q51+Ago!Q51+Set!Q51),IF(Config!$C$6=10,SUM(+Ene!Q51+Feb!Q51+Mar!Q51+Abr!Q51+May!Q51+Jun!Q51+Jul!Q51+Ago!Q51+Set!Q51+Oct!Q51),IF(Config!$C$6=11,SUM(+Ene!Q51+Feb!Q51+Mar!Q51+Abr!Q51+May!Q51+Jun!Q51+Jul!Q51+Ago!Q51+Set!Q51+Oct!Q51+Nov!Q51),IF(Config!$C$6=12,SUM(+Ene!Q51+Feb!Q51+Mar!Q51+Abr!Q51+May!Q51+Jun!Q51+Jul!Q51+Ago!Q51+Set!Q51+Oct!Q51+Nov!Q51+Dic!Q51)))))))))))))</f>
        <v>0</v>
      </c>
      <c r="R51" s="356">
        <f>IF(Config!$C$6=1,SUM(+Ene!R51),IF(Config!$C$6=2,SUM(+Ene!R51+Feb!R51),IF(Config!$C$6=3,SUM(+Ene!R51+Feb!R51+Mar!R51),IF(Config!$C$6=4,SUM(+Ene!R51+Feb!R51+Mar!R51+Abr!R51),IF(Config!$C$6=5,SUM(Ene!R51+Feb!R51+Mar!R51+Abr!R51+May!R51),IF(Config!$C$6=6,SUM(+Ene!R51+Feb!R51+Mar!R51+Abr!R51+May!R51+Jun!R51),IF(Config!$C$6=7,SUM(Ene!R51+Feb!R51+Mar!R51+Abr!R51+May!R51+Jun!R51+Jul!R51),IF(Config!$C$6=8,SUM(+Ene!R51+Feb!R51+Mar!R51+Abr!R51+May!R51+Jun!R51+Jul!R51+Ago!R51),IF(Config!$C$6=9,SUM(+Ene!R51+Feb!R51+Mar!R51+Abr!R51+May!R51+Jun!R51+Jul!R51+Ago!R51+Set!R51),IF(Config!$C$6=10,SUM(+Ene!R51+Feb!R51+Mar!R51+Abr!R51+May!R51+Jun!R51+Jul!R51+Ago!R51+Set!R51+Oct!R51),IF(Config!$C$6=11,SUM(+Ene!R51+Feb!R51+Mar!R51+Abr!R51+May!R51+Jun!R51+Jul!R51+Ago!R51+Set!R51+Oct!R51+Nov!R51),IF(Config!$C$6=12,SUM(+Ene!R51+Feb!R51+Mar!R51+Abr!R51+May!R51+Jun!R51+Jul!R51+Ago!R51+Set!R51+Oct!R51+Nov!R51+Dic!R51)))))))))))))</f>
        <v>0</v>
      </c>
      <c r="S51" s="356">
        <f>IF(Config!$C$6=1,SUM(+Ene!S51),IF(Config!$C$6=2,SUM(+Ene!S51+Feb!S51),IF(Config!$C$6=3,SUM(+Ene!S51+Feb!S51+Mar!S51),IF(Config!$C$6=4,SUM(+Ene!S51+Feb!S51+Mar!S51+Abr!S51),IF(Config!$C$6=5,SUM(Ene!S51+Feb!S51+Mar!S51+Abr!S51+May!S51),IF(Config!$C$6=6,SUM(+Ene!S51+Feb!S51+Mar!S51+Abr!S51+May!S51+Jun!S51),IF(Config!$C$6=7,SUM(Ene!S51+Feb!S51+Mar!S51+Abr!S51+May!S51+Jun!S51+Jul!S51),IF(Config!$C$6=8,SUM(+Ene!S51+Feb!S51+Mar!S51+Abr!S51+May!S51+Jun!S51+Jul!S51+Ago!S51),IF(Config!$C$6=9,SUM(+Ene!S51+Feb!S51+Mar!S51+Abr!S51+May!S51+Jun!S51+Jul!S51+Ago!S51+Set!S51),IF(Config!$C$6=10,SUM(+Ene!S51+Feb!S51+Mar!S51+Abr!S51+May!S51+Jun!S51+Jul!S51+Ago!S51+Set!S51+Oct!S51),IF(Config!$C$6=11,SUM(+Ene!S51+Feb!S51+Mar!S51+Abr!S51+May!S51+Jun!S51+Jul!S51+Ago!S51+Set!S51+Oct!S51+Nov!S51),IF(Config!$C$6=12,SUM(+Ene!S51+Feb!S51+Mar!S51+Abr!S51+May!S51+Jun!S51+Jul!S51+Ago!S51+Set!S51+Oct!S51+Nov!S51+Dic!S51)))))))))))))</f>
        <v>0</v>
      </c>
      <c r="T51" s="356">
        <f>IF(Config!$C$6=1,SUM(+Ene!T51),IF(Config!$C$6=2,SUM(+Ene!T51+Feb!T51),IF(Config!$C$6=3,SUM(+Ene!T51+Feb!T51+Mar!T51),IF(Config!$C$6=4,SUM(+Ene!T51+Feb!T51+Mar!T51+Abr!T51),IF(Config!$C$6=5,SUM(Ene!T51+Feb!T51+Mar!T51+Abr!T51+May!T51),IF(Config!$C$6=6,SUM(+Ene!T51+Feb!T51+Mar!T51+Abr!T51+May!T51+Jun!T51),IF(Config!$C$6=7,SUM(Ene!T51+Feb!T51+Mar!T51+Abr!T51+May!T51+Jun!T51+Jul!T51),IF(Config!$C$6=8,SUM(+Ene!T51+Feb!T51+Mar!T51+Abr!T51+May!T51+Jun!T51+Jul!T51+Ago!T51),IF(Config!$C$6=9,SUM(+Ene!T51+Feb!T51+Mar!T51+Abr!T51+May!T51+Jun!T51+Jul!T51+Ago!T51+Set!T51),IF(Config!$C$6=10,SUM(+Ene!T51+Feb!T51+Mar!T51+Abr!T51+May!T51+Jun!T51+Jul!T51+Ago!T51+Set!T51+Oct!T51),IF(Config!$C$6=11,SUM(+Ene!T51+Feb!T51+Mar!T51+Abr!T51+May!T51+Jun!T51+Jul!T51+Ago!T51+Set!T51+Oct!T51+Nov!T51),IF(Config!$C$6=12,SUM(+Ene!T51+Feb!T51+Mar!T51+Abr!T51+May!T51+Jun!T51+Jul!T51+Ago!T51+Set!T51+Oct!T51+Nov!T51+Dic!T51)))))))))))))</f>
        <v>0</v>
      </c>
      <c r="U51" s="356">
        <f>IF(Config!$C$6=1,SUM(+Ene!U51),IF(Config!$C$6=2,SUM(+Ene!U51+Feb!U51),IF(Config!$C$6=3,SUM(+Ene!U51+Feb!U51+Mar!U51),IF(Config!$C$6=4,SUM(+Ene!U51+Feb!U51+Mar!U51+Abr!U51),IF(Config!$C$6=5,SUM(Ene!U51+Feb!U51+Mar!U51+Abr!U51+May!U51),IF(Config!$C$6=6,SUM(+Ene!U51+Feb!U51+Mar!U51+Abr!U51+May!U51+Jun!U51),IF(Config!$C$6=7,SUM(Ene!U51+Feb!U51+Mar!U51+Abr!U51+May!U51+Jun!U51+Jul!U51),IF(Config!$C$6=8,SUM(+Ene!U51+Feb!U51+Mar!U51+Abr!U51+May!U51+Jun!U51+Jul!U51+Ago!U51),IF(Config!$C$6=9,SUM(+Ene!U51+Feb!U51+Mar!U51+Abr!U51+May!U51+Jun!U51+Jul!U51+Ago!U51+Set!U51),IF(Config!$C$6=10,SUM(+Ene!U51+Feb!U51+Mar!U51+Abr!U51+May!U51+Jun!U51+Jul!U51+Ago!U51+Set!U51+Oct!U51),IF(Config!$C$6=11,SUM(+Ene!U51+Feb!U51+Mar!U51+Abr!U51+May!U51+Jun!U51+Jul!U51+Ago!U51+Set!U51+Oct!U51+Nov!U51),IF(Config!$C$6=12,SUM(+Ene!U51+Feb!U51+Mar!U51+Abr!U51+May!U51+Jun!U51+Jul!U51+Ago!U51+Set!U51+Oct!U51+Nov!U51+Dic!U51)))))))))))))</f>
        <v>0</v>
      </c>
      <c r="V51" s="356">
        <f>IF(Config!$C$6=1,SUM(+Ene!V51),IF(Config!$C$6=2,SUM(+Ene!V51+Feb!V51),IF(Config!$C$6=3,SUM(+Ene!V51+Feb!V51+Mar!V51),IF(Config!$C$6=4,SUM(+Ene!V51+Feb!V51+Mar!V51+Abr!V51),IF(Config!$C$6=5,SUM(Ene!V51+Feb!V51+Mar!V51+Abr!V51+May!V51),IF(Config!$C$6=6,SUM(+Ene!V51+Feb!V51+Mar!V51+Abr!V51+May!V51+Jun!V51),IF(Config!$C$6=7,SUM(Ene!V51+Feb!V51+Mar!V51+Abr!V51+May!V51+Jun!V51+Jul!V51),IF(Config!$C$6=8,SUM(+Ene!V51+Feb!V51+Mar!V51+Abr!V51+May!V51+Jun!V51+Jul!V51+Ago!V51),IF(Config!$C$6=9,SUM(+Ene!V51+Feb!V51+Mar!V51+Abr!V51+May!V51+Jun!V51+Jul!V51+Ago!V51+Set!V51),IF(Config!$C$6=10,SUM(+Ene!V51+Feb!V51+Mar!V51+Abr!V51+May!V51+Jun!V51+Jul!V51+Ago!V51+Set!V51+Oct!V51),IF(Config!$C$6=11,SUM(+Ene!V51+Feb!V51+Mar!V51+Abr!V51+May!V51+Jun!V51+Jul!V51+Ago!V51+Set!V51+Oct!V51+Nov!V51),IF(Config!$C$6=12,SUM(+Ene!V51+Feb!V51+Mar!V51+Abr!V51+May!V51+Jun!V51+Jul!V51+Ago!V51+Set!V51+Oct!V51+Nov!V51+Dic!V51)))))))))))))</f>
        <v>0</v>
      </c>
      <c r="W51" s="356">
        <f>IF(Config!$C$6=1,SUM(+Ene!W51),IF(Config!$C$6=2,SUM(+Ene!W51+Feb!W51),IF(Config!$C$6=3,SUM(+Ene!W51+Feb!W51+Mar!W51),IF(Config!$C$6=4,SUM(+Ene!W51+Feb!W51+Mar!W51+Abr!W51),IF(Config!$C$6=5,SUM(Ene!W51+Feb!W51+Mar!W51+Abr!W51+May!W51),IF(Config!$C$6=6,SUM(+Ene!W51+Feb!W51+Mar!W51+Abr!W51+May!W51+Jun!W51),IF(Config!$C$6=7,SUM(Ene!W51+Feb!W51+Mar!W51+Abr!W51+May!W51+Jun!W51+Jul!W51),IF(Config!$C$6=8,SUM(+Ene!W51+Feb!W51+Mar!W51+Abr!W51+May!W51+Jun!W51+Jul!W51+Ago!W51),IF(Config!$C$6=9,SUM(+Ene!W51+Feb!W51+Mar!W51+Abr!W51+May!W51+Jun!W51+Jul!W51+Ago!W51+Set!W51),IF(Config!$C$6=10,SUM(+Ene!W51+Feb!W51+Mar!W51+Abr!W51+May!W51+Jun!W51+Jul!W51+Ago!W51+Set!W51+Oct!W51),IF(Config!$C$6=11,SUM(+Ene!W51+Feb!W51+Mar!W51+Abr!W51+May!W51+Jun!W51+Jul!W51+Ago!W51+Set!W51+Oct!W51+Nov!W51),IF(Config!$C$6=12,SUM(+Ene!W51+Feb!W51+Mar!W51+Abr!W51+May!W51+Jun!W51+Jul!W51+Ago!W51+Set!W51+Oct!W51+Nov!W51+Dic!W51)))))))))))))</f>
        <v>0</v>
      </c>
      <c r="X51" s="356">
        <f>IF(Config!$C$6=1,SUM(+Ene!X51),IF(Config!$C$6=2,SUM(+Ene!X51+Feb!X51),IF(Config!$C$6=3,SUM(+Ene!X51+Feb!X51+Mar!X51),IF(Config!$C$6=4,SUM(+Ene!X51+Feb!X51+Mar!X51+Abr!X51),IF(Config!$C$6=5,SUM(Ene!X51+Feb!X51+Mar!X51+Abr!X51+May!X51),IF(Config!$C$6=6,SUM(+Ene!X51+Feb!X51+Mar!X51+Abr!X51+May!X51+Jun!X51),IF(Config!$C$6=7,SUM(Ene!X51+Feb!X51+Mar!X51+Abr!X51+May!X51+Jun!X51+Jul!X51),IF(Config!$C$6=8,SUM(+Ene!X51+Feb!X51+Mar!X51+Abr!X51+May!X51+Jun!X51+Jul!X51+Ago!X51),IF(Config!$C$6=9,SUM(+Ene!X51+Feb!X51+Mar!X51+Abr!X51+May!X51+Jun!X51+Jul!X51+Ago!X51+Set!X51),IF(Config!$C$6=10,SUM(+Ene!X51+Feb!X51+Mar!X51+Abr!X51+May!X51+Jun!X51+Jul!X51+Ago!X51+Set!X51+Oct!X51),IF(Config!$C$6=11,SUM(+Ene!X51+Feb!X51+Mar!X51+Abr!X51+May!X51+Jun!X51+Jul!X51+Ago!X51+Set!X51+Oct!X51+Nov!X51),IF(Config!$C$6=12,SUM(+Ene!X51+Feb!X51+Mar!X51+Abr!X51+May!X51+Jun!X51+Jul!X51+Ago!X51+Set!X51+Oct!X51+Nov!X51+Dic!X51)))))))))))))</f>
        <v>0</v>
      </c>
      <c r="Y51" s="356">
        <f>IF(Config!$C$6=1,SUM(+Ene!Y51),IF(Config!$C$6=2,SUM(+Ene!Y51+Feb!Y51),IF(Config!$C$6=3,SUM(+Ene!Y51+Feb!Y51+Mar!Y51),IF(Config!$C$6=4,SUM(+Ene!Y51+Feb!Y51+Mar!Y51+Abr!Y51),IF(Config!$C$6=5,SUM(Ene!Y51+Feb!Y51+Mar!Y51+Abr!Y51+May!Y51),IF(Config!$C$6=6,SUM(+Ene!Y51+Feb!Y51+Mar!Y51+Abr!Y51+May!Y51+Jun!Y51),IF(Config!$C$6=7,SUM(Ene!Y51+Feb!Y51+Mar!Y51+Abr!Y51+May!Y51+Jun!Y51+Jul!Y51),IF(Config!$C$6=8,SUM(+Ene!Y51+Feb!Y51+Mar!Y51+Abr!Y51+May!Y51+Jun!Y51+Jul!Y51+Ago!Y51),IF(Config!$C$6=9,SUM(+Ene!Y51+Feb!Y51+Mar!Y51+Abr!Y51+May!Y51+Jun!Y51+Jul!Y51+Ago!Y51+Set!Y51),IF(Config!$C$6=10,SUM(+Ene!Y51+Feb!Y51+Mar!Y51+Abr!Y51+May!Y51+Jun!Y51+Jul!Y51+Ago!Y51+Set!Y51+Oct!Y51),IF(Config!$C$6=11,SUM(+Ene!Y51+Feb!Y51+Mar!Y51+Abr!Y51+May!Y51+Jun!Y51+Jul!Y51+Ago!Y51+Set!Y51+Oct!Y51+Nov!Y51),IF(Config!$C$6=12,SUM(+Ene!Y51+Feb!Y51+Mar!Y51+Abr!Y51+May!Y51+Jun!Y51+Jul!Y51+Ago!Y51+Set!Y51+Oct!Y51+Nov!Y51+Dic!Y51)))))))))))))</f>
        <v>0</v>
      </c>
      <c r="Z51" s="356">
        <f>IF(Config!$C$6=1,SUM(+Ene!Z51),IF(Config!$C$6=2,SUM(+Ene!Z51+Feb!Z51),IF(Config!$C$6=3,SUM(+Ene!Z51+Feb!Z51+Mar!Z51),IF(Config!$C$6=4,SUM(+Ene!Z51+Feb!Z51+Mar!Z51+Abr!Z51),IF(Config!$C$6=5,SUM(Ene!Z51+Feb!Z51+Mar!Z51+Abr!Z51+May!Z51),IF(Config!$C$6=6,SUM(+Ene!Z51+Feb!Z51+Mar!Z51+Abr!Z51+May!Z51+Jun!Z51),IF(Config!$C$6=7,SUM(Ene!Z51+Feb!Z51+Mar!Z51+Abr!Z51+May!Z51+Jun!Z51+Jul!Z51),IF(Config!$C$6=8,SUM(+Ene!Z51+Feb!Z51+Mar!Z51+Abr!Z51+May!Z51+Jun!Z51+Jul!Z51+Ago!Z51),IF(Config!$C$6=9,SUM(+Ene!Z51+Feb!Z51+Mar!Z51+Abr!Z51+May!Z51+Jun!Z51+Jul!Z51+Ago!Z51+Set!Z51),IF(Config!$C$6=10,SUM(+Ene!Z51+Feb!Z51+Mar!Z51+Abr!Z51+May!Z51+Jun!Z51+Jul!Z51+Ago!Z51+Set!Z51+Oct!Z51),IF(Config!$C$6=11,SUM(+Ene!Z51+Feb!Z51+Mar!Z51+Abr!Z51+May!Z51+Jun!Z51+Jul!Z51+Ago!Z51+Set!Z51+Oct!Z51+Nov!Z51),IF(Config!$C$6=12,SUM(+Ene!Z51+Feb!Z51+Mar!Z51+Abr!Z51+May!Z51+Jun!Z51+Jul!Z51+Ago!Z51+Set!Z51+Oct!Z51+Nov!Z51+Dic!Z51)))))))))))))</f>
        <v>0</v>
      </c>
      <c r="AA51" s="356">
        <f>IF(Config!$C$6=1,SUM(+Ene!AA51),IF(Config!$C$6=2,SUM(+Ene!AA51+Feb!AA51),IF(Config!$C$6=3,SUM(+Ene!AA51+Feb!AA51+Mar!AA51),IF(Config!$C$6=4,SUM(+Ene!AA51+Feb!AA51+Mar!AA51+Abr!AA51),IF(Config!$C$6=5,SUM(Ene!AA51+Feb!AA51+Mar!AA51+Abr!AA51+May!AA51),IF(Config!$C$6=6,SUM(+Ene!AA51+Feb!AA51+Mar!AA51+Abr!AA51+May!AA51+Jun!AA51),IF(Config!$C$6=7,SUM(Ene!AA51+Feb!AA51+Mar!AA51+Abr!AA51+May!AA51+Jun!AA51+Jul!AA51),IF(Config!$C$6=8,SUM(+Ene!AA51+Feb!AA51+Mar!AA51+Abr!AA51+May!AA51+Jun!AA51+Jul!AA51+Ago!AA51),IF(Config!$C$6=9,SUM(+Ene!AA51+Feb!AA51+Mar!AA51+Abr!AA51+May!AA51+Jun!AA51+Jul!AA51+Ago!AA51+Set!AA51),IF(Config!$C$6=10,SUM(+Ene!AA51+Feb!AA51+Mar!AA51+Abr!AA51+May!AA51+Jun!AA51+Jul!AA51+Ago!AA51+Set!AA51+Oct!AA51),IF(Config!$C$6=11,SUM(+Ene!AA51+Feb!AA51+Mar!AA51+Abr!AA51+May!AA51+Jun!AA51+Jul!AA51+Ago!AA51+Set!AA51+Oct!AA51+Nov!AA51),IF(Config!$C$6=12,SUM(+Ene!AA51+Feb!AA51+Mar!AA51+Abr!AA51+May!AA51+Jun!AA51+Jul!AA51+Ago!AA51+Set!AA51+Oct!AA51+Nov!AA51+Dic!AA51)))))))))))))</f>
        <v>0</v>
      </c>
      <c r="AB51" s="356">
        <f>IF(Config!$C$6=1,SUM(+Ene!AB51),IF(Config!$C$6=2,SUM(+Ene!AB51+Feb!AB51),IF(Config!$C$6=3,SUM(+Ene!AB51+Feb!AB51+Mar!AB51),IF(Config!$C$6=4,SUM(+Ene!AB51+Feb!AB51+Mar!AB51+Abr!AB51),IF(Config!$C$6=5,SUM(Ene!AB51+Feb!AB51+Mar!AB51+Abr!AB51+May!AB51),IF(Config!$C$6=6,SUM(+Ene!AB51+Feb!AB51+Mar!AB51+Abr!AB51+May!AB51+Jun!AB51),IF(Config!$C$6=7,SUM(Ene!AB51+Feb!AB51+Mar!AB51+Abr!AB51+May!AB51+Jun!AB51+Jul!AB51),IF(Config!$C$6=8,SUM(+Ene!AB51+Feb!AB51+Mar!AB51+Abr!AB51+May!AB51+Jun!AB51+Jul!AB51+Ago!AB51),IF(Config!$C$6=9,SUM(+Ene!AB51+Feb!AB51+Mar!AB51+Abr!AB51+May!AB51+Jun!AB51+Jul!AB51+Ago!AB51+Set!AB51),IF(Config!$C$6=10,SUM(+Ene!AB51+Feb!AB51+Mar!AB51+Abr!AB51+May!AB51+Jun!AB51+Jul!AB51+Ago!AB51+Set!AB51+Oct!AB51),IF(Config!$C$6=11,SUM(+Ene!AB51+Feb!AB51+Mar!AB51+Abr!AB51+May!AB51+Jun!AB51+Jul!AB51+Ago!AB51+Set!AB51+Oct!AB51+Nov!AB51),IF(Config!$C$6=12,SUM(+Ene!AB51+Feb!AB51+Mar!AB51+Abr!AB51+May!AB51+Jun!AB51+Jul!AB51+Ago!AB51+Set!AB51+Oct!AB51+Nov!AB51+Dic!AB51)))))))))))))</f>
        <v>0</v>
      </c>
      <c r="AC51" s="356">
        <f>IF(Config!$C$6=1,SUM(+Ene!AC51),IF(Config!$C$6=2,SUM(+Ene!AC51+Feb!AC51),IF(Config!$C$6=3,SUM(+Ene!AC51+Feb!AC51+Mar!AC51),IF(Config!$C$6=4,SUM(+Ene!AC51+Feb!AC51+Mar!AC51+Abr!AC51),IF(Config!$C$6=5,SUM(Ene!AC51+Feb!AC51+Mar!AC51+Abr!AC51+May!AC51),IF(Config!$C$6=6,SUM(+Ene!AC51+Feb!AC51+Mar!AC51+Abr!AC51+May!AC51+Jun!AC51),IF(Config!$C$6=7,SUM(Ene!AC51+Feb!AC51+Mar!AC51+Abr!AC51+May!AC51+Jun!AC51+Jul!AC51),IF(Config!$C$6=8,SUM(+Ene!AC51+Feb!AC51+Mar!AC51+Abr!AC51+May!AC51+Jun!AC51+Jul!AC51+Ago!AC51),IF(Config!$C$6=9,SUM(+Ene!AC51+Feb!AC51+Mar!AC51+Abr!AC51+May!AC51+Jun!AC51+Jul!AC51+Ago!AC51+Set!AC51),IF(Config!$C$6=10,SUM(+Ene!AC51+Feb!AC51+Mar!AC51+Abr!AC51+May!AC51+Jun!AC51+Jul!AC51+Ago!AC51+Set!AC51+Oct!AC51),IF(Config!$C$6=11,SUM(+Ene!AC51+Feb!AC51+Mar!AC51+Abr!AC51+May!AC51+Jun!AC51+Jul!AC51+Ago!AC51+Set!AC51+Oct!AC51+Nov!AC51),IF(Config!$C$6=12,SUM(+Ene!AC51+Feb!AC51+Mar!AC51+Abr!AC51+May!AC51+Jun!AC51+Jul!AC51+Ago!AC51+Set!AC51+Oct!AC51+Nov!AC51+Dic!AC51)))))))))))))</f>
        <v>0</v>
      </c>
      <c r="AD51" s="356">
        <f>IF(Config!$C$6=1,SUM(+Ene!AD51),IF(Config!$C$6=2,SUM(+Ene!AD51+Feb!AD51),IF(Config!$C$6=3,SUM(+Ene!AD51+Feb!AD51+Mar!AD51),IF(Config!$C$6=4,SUM(+Ene!AD51+Feb!AD51+Mar!AD51+Abr!AD51),IF(Config!$C$6=5,SUM(Ene!AD51+Feb!AD51+Mar!AD51+Abr!AD51+May!AD51),IF(Config!$C$6=6,SUM(+Ene!AD51+Feb!AD51+Mar!AD51+Abr!AD51+May!AD51+Jun!AD51),IF(Config!$C$6=7,SUM(Ene!AD51+Feb!AD51+Mar!AD51+Abr!AD51+May!AD51+Jun!AD51+Jul!AD51),IF(Config!$C$6=8,SUM(+Ene!AD51+Feb!AD51+Mar!AD51+Abr!AD51+May!AD51+Jun!AD51+Jul!AD51+Ago!AD51),IF(Config!$C$6=9,SUM(+Ene!AD51+Feb!AD51+Mar!AD51+Abr!AD51+May!AD51+Jun!AD51+Jul!AD51+Ago!AD51+Set!AD51),IF(Config!$C$6=10,SUM(+Ene!AD51+Feb!AD51+Mar!AD51+Abr!AD51+May!AD51+Jun!AD51+Jul!AD51+Ago!AD51+Set!AD51+Oct!AD51),IF(Config!$C$6=11,SUM(+Ene!AD51+Feb!AD51+Mar!AD51+Abr!AD51+May!AD51+Jun!AD51+Jul!AD51+Ago!AD51+Set!AD51+Oct!AD51+Nov!AD51),IF(Config!$C$6=12,SUM(+Ene!AD51+Feb!AD51+Mar!AD51+Abr!AD51+May!AD51+Jun!AD51+Jul!AD51+Ago!AD51+Set!AD51+Oct!AD51+Nov!AD51+Dic!AD51)))))))))))))</f>
        <v>0</v>
      </c>
      <c r="AE51" s="356">
        <f>IF(Config!$C$6=1,SUM(+Ene!AE51),IF(Config!$C$6=2,SUM(+Ene!AE51+Feb!AE51),IF(Config!$C$6=3,SUM(+Ene!AE51+Feb!AE51+Mar!AE51),IF(Config!$C$6=4,SUM(+Ene!AE51+Feb!AE51+Mar!AE51+Abr!AE51),IF(Config!$C$6=5,SUM(Ene!AE51+Feb!AE51+Mar!AE51+Abr!AE51+May!AE51),IF(Config!$C$6=6,SUM(+Ene!AE51+Feb!AE51+Mar!AE51+Abr!AE51+May!AE51+Jun!AE51),IF(Config!$C$6=7,SUM(Ene!AE51+Feb!AE51+Mar!AE51+Abr!AE51+May!AE51+Jun!AE51+Jul!AE51),IF(Config!$C$6=8,SUM(+Ene!AE51+Feb!AE51+Mar!AE51+Abr!AE51+May!AE51+Jun!AE51+Jul!AE51+Ago!AE51),IF(Config!$C$6=9,SUM(+Ene!AE51+Feb!AE51+Mar!AE51+Abr!AE51+May!AE51+Jun!AE51+Jul!AE51+Ago!AE51+Set!AE51),IF(Config!$C$6=10,SUM(+Ene!AE51+Feb!AE51+Mar!AE51+Abr!AE51+May!AE51+Jun!AE51+Jul!AE51+Ago!AE51+Set!AE51+Oct!AE51),IF(Config!$C$6=11,SUM(+Ene!AE51+Feb!AE51+Mar!AE51+Abr!AE51+May!AE51+Jun!AE51+Jul!AE51+Ago!AE51+Set!AE51+Oct!AE51+Nov!AE51),IF(Config!$C$6=12,SUM(+Ene!AE51+Feb!AE51+Mar!AE51+Abr!AE51+May!AE51+Jun!AE51+Jul!AE51+Ago!AE51+Set!AE51+Oct!AE51+Nov!AE51+Dic!AE51)))))))))))))</f>
        <v>0</v>
      </c>
      <c r="AF51" s="356">
        <f>IF(Config!$C$6=1,SUM(+Ene!AF51),IF(Config!$C$6=2,SUM(+Ene!AF51+Feb!AF51),IF(Config!$C$6=3,SUM(+Ene!AF51+Feb!AF51+Mar!AF51),IF(Config!$C$6=4,SUM(+Ene!AF51+Feb!AF51+Mar!AF51+Abr!AF51),IF(Config!$C$6=5,SUM(Ene!AF51+Feb!AF51+Mar!AF51+Abr!AF51+May!AF51),IF(Config!$C$6=6,SUM(+Ene!AF51+Feb!AF51+Mar!AF51+Abr!AF51+May!AF51+Jun!AF51),IF(Config!$C$6=7,SUM(Ene!AF51+Feb!AF51+Mar!AF51+Abr!AF51+May!AF51+Jun!AF51+Jul!AF51),IF(Config!$C$6=8,SUM(+Ene!AF51+Feb!AF51+Mar!AF51+Abr!AF51+May!AF51+Jun!AF51+Jul!AF51+Ago!AF51),IF(Config!$C$6=9,SUM(+Ene!AF51+Feb!AF51+Mar!AF51+Abr!AF51+May!AF51+Jun!AF51+Jul!AF51+Ago!AF51+Set!AF51),IF(Config!$C$6=10,SUM(+Ene!AF51+Feb!AF51+Mar!AF51+Abr!AF51+May!AF51+Jun!AF51+Jul!AF51+Ago!AF51+Set!AF51+Oct!AF51),IF(Config!$C$6=11,SUM(+Ene!AF51+Feb!AF51+Mar!AF51+Abr!AF51+May!AF51+Jun!AF51+Jul!AF51+Ago!AF51+Set!AF51+Oct!AF51+Nov!AF51),IF(Config!$C$6=12,SUM(+Ene!AF51+Feb!AF51+Mar!AF51+Abr!AF51+May!AF51+Jun!AF51+Jul!AF51+Ago!AF51+Set!AF51+Oct!AF51+Nov!AF51+Dic!AF51)))))))))))))</f>
        <v>0</v>
      </c>
      <c r="AG51" s="356">
        <f>IF(Config!$C$6=1,SUM(+Ene!AG51),IF(Config!$C$6=2,SUM(+Ene!AG51+Feb!AG51),IF(Config!$C$6=3,SUM(+Ene!AG51+Feb!AG51+Mar!AG51),IF(Config!$C$6=4,SUM(+Ene!AG51+Feb!AG51+Mar!AG51+Abr!AG51),IF(Config!$C$6=5,SUM(Ene!AG51+Feb!AG51+Mar!AG51+Abr!AG51+May!AG51),IF(Config!$C$6=6,SUM(+Ene!AG51+Feb!AG51+Mar!AG51+Abr!AG51+May!AG51+Jun!AG51),IF(Config!$C$6=7,SUM(Ene!AG51+Feb!AG51+Mar!AG51+Abr!AG51+May!AG51+Jun!AG51+Jul!AG51),IF(Config!$C$6=8,SUM(+Ene!AG51+Feb!AG51+Mar!AG51+Abr!AG51+May!AG51+Jun!AG51+Jul!AG51+Ago!AG51),IF(Config!$C$6=9,SUM(+Ene!AG51+Feb!AG51+Mar!AG51+Abr!AG51+May!AG51+Jun!AG51+Jul!AG51+Ago!AG51+Set!AG51),IF(Config!$C$6=10,SUM(+Ene!AG51+Feb!AG51+Mar!AG51+Abr!AG51+May!AG51+Jun!AG51+Jul!AG51+Ago!AG51+Set!AG51+Oct!AG51),IF(Config!$C$6=11,SUM(+Ene!AG51+Feb!AG51+Mar!AG51+Abr!AG51+May!AG51+Jun!AG51+Jul!AG51+Ago!AG51+Set!AG51+Oct!AG51+Nov!AG51),IF(Config!$C$6=12,SUM(+Ene!AG51+Feb!AG51+Mar!AG51+Abr!AG51+May!AG51+Jun!AG51+Jul!AG51+Ago!AG51+Set!AG51+Oct!AG51+Nov!AG51+Dic!AG51)))))))))))))</f>
        <v>0</v>
      </c>
      <c r="AH51" s="356">
        <f>IF(Config!$C$6=1,SUM(+Ene!AH51),IF(Config!$C$6=2,SUM(+Ene!AH51+Feb!AH51),IF(Config!$C$6=3,SUM(+Ene!AH51+Feb!AH51+Mar!AH51),IF(Config!$C$6=4,SUM(+Ene!AH51+Feb!AH51+Mar!AH51+Abr!AH51),IF(Config!$C$6=5,SUM(Ene!AH51+Feb!AH51+Mar!AH51+Abr!AH51+May!AH51),IF(Config!$C$6=6,SUM(+Ene!AH51+Feb!AH51+Mar!AH51+Abr!AH51+May!AH51+Jun!AH51),IF(Config!$C$6=7,SUM(Ene!AH51+Feb!AH51+Mar!AH51+Abr!AH51+May!AH51+Jun!AH51+Jul!AH51),IF(Config!$C$6=8,SUM(+Ene!AH51+Feb!AH51+Mar!AH51+Abr!AH51+May!AH51+Jun!AH51+Jul!AH51+Ago!AH51),IF(Config!$C$6=9,SUM(+Ene!AH51+Feb!AH51+Mar!AH51+Abr!AH51+May!AH51+Jun!AH51+Jul!AH51+Ago!AH51+Set!AH51),IF(Config!$C$6=10,SUM(+Ene!AH51+Feb!AH51+Mar!AH51+Abr!AH51+May!AH51+Jun!AH51+Jul!AH51+Ago!AH51+Set!AH51+Oct!AH51),IF(Config!$C$6=11,SUM(+Ene!AH51+Feb!AH51+Mar!AH51+Abr!AH51+May!AH51+Jun!AH51+Jul!AH51+Ago!AH51+Set!AH51+Oct!AH51+Nov!AH51),IF(Config!$C$6=12,SUM(+Ene!AH51+Feb!AH51+Mar!AH51+Abr!AH51+May!AH51+Jun!AH51+Jul!AH51+Ago!AH51+Set!AH51+Oct!AH51+Nov!AH51+Dic!AH51)))))))))))))</f>
        <v>0</v>
      </c>
      <c r="AI51" s="356">
        <f>IF(Config!$C$6=1,SUM(+Ene!AI51),IF(Config!$C$6=2,SUM(+Ene!AI51+Feb!AI51),IF(Config!$C$6=3,SUM(+Ene!AI51+Feb!AI51+Mar!AI51),IF(Config!$C$6=4,SUM(+Ene!AI51+Feb!AI51+Mar!AI51+Abr!AI51),IF(Config!$C$6=5,SUM(Ene!AI51+Feb!AI51+Mar!AI51+Abr!AI51+May!AI51),IF(Config!$C$6=6,SUM(+Ene!AI51+Feb!AI51+Mar!AI51+Abr!AI51+May!AI51+Jun!AI51),IF(Config!$C$6=7,SUM(Ene!AI51+Feb!AI51+Mar!AI51+Abr!AI51+May!AI51+Jun!AI51+Jul!AI51),IF(Config!$C$6=8,SUM(+Ene!AI51+Feb!AI51+Mar!AI51+Abr!AI51+May!AI51+Jun!AI51+Jul!AI51+Ago!AI51),IF(Config!$C$6=9,SUM(+Ene!AI51+Feb!AI51+Mar!AI51+Abr!AI51+May!AI51+Jun!AI51+Jul!AI51+Ago!AI51+Set!AI51),IF(Config!$C$6=10,SUM(+Ene!AI51+Feb!AI51+Mar!AI51+Abr!AI51+May!AI51+Jun!AI51+Jul!AI51+Ago!AI51+Set!AI51+Oct!AI51),IF(Config!$C$6=11,SUM(+Ene!AI51+Feb!AI51+Mar!AI51+Abr!AI51+May!AI51+Jun!AI51+Jul!AI51+Ago!AI51+Set!AI51+Oct!AI51+Nov!AI51),IF(Config!$C$6=12,SUM(+Ene!AI51+Feb!AI51+Mar!AI51+Abr!AI51+May!AI51+Jun!AI51+Jul!AI51+Ago!AI51+Set!AI51+Oct!AI51+Nov!AI51+Dic!AI51)))))))))))))</f>
        <v>0</v>
      </c>
      <c r="AJ51" s="356">
        <f>IF(Config!$C$6=1,SUM(+Ene!AJ51),IF(Config!$C$6=2,SUM(+Ene!AJ51+Feb!AJ51),IF(Config!$C$6=3,SUM(+Ene!AJ51+Feb!AJ51+Mar!AJ51),IF(Config!$C$6=4,SUM(+Ene!AJ51+Feb!AJ51+Mar!AJ51+Abr!AJ51),IF(Config!$C$6=5,SUM(Ene!AJ51+Feb!AJ51+Mar!AJ51+Abr!AJ51+May!AJ51),IF(Config!$C$6=6,SUM(+Ene!AJ51+Feb!AJ51+Mar!AJ51+Abr!AJ51+May!AJ51+Jun!AJ51),IF(Config!$C$6=7,SUM(Ene!AJ51+Feb!AJ51+Mar!AJ51+Abr!AJ51+May!AJ51+Jun!AJ51+Jul!AJ51),IF(Config!$C$6=8,SUM(+Ene!AJ51+Feb!AJ51+Mar!AJ51+Abr!AJ51+May!AJ51+Jun!AJ51+Jul!AJ51+Ago!AJ51),IF(Config!$C$6=9,SUM(+Ene!AJ51+Feb!AJ51+Mar!AJ51+Abr!AJ51+May!AJ51+Jun!AJ51+Jul!AJ51+Ago!AJ51+Set!AJ51),IF(Config!$C$6=10,SUM(+Ene!AJ51+Feb!AJ51+Mar!AJ51+Abr!AJ51+May!AJ51+Jun!AJ51+Jul!AJ51+Ago!AJ51+Set!AJ51+Oct!AJ51),IF(Config!$C$6=11,SUM(+Ene!AJ51+Feb!AJ51+Mar!AJ51+Abr!AJ51+May!AJ51+Jun!AJ51+Jul!AJ51+Ago!AJ51+Set!AJ51+Oct!AJ51+Nov!AJ51),IF(Config!$C$6=12,SUM(+Ene!AJ51+Feb!AJ51+Mar!AJ51+Abr!AJ51+May!AJ51+Jun!AJ51+Jul!AJ51+Ago!AJ51+Set!AJ51+Oct!AJ51+Nov!AJ51+Dic!AJ51)))))))))))))</f>
        <v>0</v>
      </c>
      <c r="AK51" s="356">
        <f>IF(Config!$C$6=1,SUM(+Ene!AK51),IF(Config!$C$6=2,SUM(+Ene!AK51+Feb!AK51),IF(Config!$C$6=3,SUM(+Ene!AK51+Feb!AK51+Mar!AK51),IF(Config!$C$6=4,SUM(+Ene!AK51+Feb!AK51+Mar!AK51+Abr!AK51),IF(Config!$C$6=5,SUM(Ene!AK51+Feb!AK51+Mar!AK51+Abr!AK51+May!AK51),IF(Config!$C$6=6,SUM(+Ene!AK51+Feb!AK51+Mar!AK51+Abr!AK51+May!AK51+Jun!AK51),IF(Config!$C$6=7,SUM(Ene!AK51+Feb!AK51+Mar!AK51+Abr!AK51+May!AK51+Jun!AK51+Jul!AK51),IF(Config!$C$6=8,SUM(+Ene!AK51+Feb!AK51+Mar!AK51+Abr!AK51+May!AK51+Jun!AK51+Jul!AK51+Ago!AK51),IF(Config!$C$6=9,SUM(+Ene!AK51+Feb!AK51+Mar!AK51+Abr!AK51+May!AK51+Jun!AK51+Jul!AK51+Ago!AK51+Set!AK51),IF(Config!$C$6=10,SUM(+Ene!AK51+Feb!AK51+Mar!AK51+Abr!AK51+May!AK51+Jun!AK51+Jul!AK51+Ago!AK51+Set!AK51+Oct!AK51),IF(Config!$C$6=11,SUM(+Ene!AK51+Feb!AK51+Mar!AK51+Abr!AK51+May!AK51+Jun!AK51+Jul!AK51+Ago!AK51+Set!AK51+Oct!AK51+Nov!AK51),IF(Config!$C$6=12,SUM(+Ene!AK51+Feb!AK51+Mar!AK51+Abr!AK51+May!AK51+Jun!AK51+Jul!AK51+Ago!AK51+Set!AK51+Oct!AK51+Nov!AK51+Dic!AK51)))))))))))))</f>
        <v>0</v>
      </c>
      <c r="AL51" s="356">
        <f>IF(Config!$C$6=1,SUM(+Ene!AL51),IF(Config!$C$6=2,SUM(+Ene!AL51+Feb!AL51),IF(Config!$C$6=3,SUM(+Ene!AL51+Feb!AL51+Mar!AL51),IF(Config!$C$6=4,SUM(+Ene!AL51+Feb!AL51+Mar!AL51+Abr!AL51),IF(Config!$C$6=5,SUM(Ene!AL51+Feb!AL51+Mar!AL51+Abr!AL51+May!AL51),IF(Config!$C$6=6,SUM(+Ene!AL51+Feb!AL51+Mar!AL51+Abr!AL51+May!AL51+Jun!AL51),IF(Config!$C$6=7,SUM(Ene!AL51+Feb!AL51+Mar!AL51+Abr!AL51+May!AL51+Jun!AL51+Jul!AL51),IF(Config!$C$6=8,SUM(+Ene!AL51+Feb!AL51+Mar!AL51+Abr!AL51+May!AL51+Jun!AL51+Jul!AL51+Ago!AL51),IF(Config!$C$6=9,SUM(+Ene!AL51+Feb!AL51+Mar!AL51+Abr!AL51+May!AL51+Jun!AL51+Jul!AL51+Ago!AL51+Set!AL51),IF(Config!$C$6=10,SUM(+Ene!AL51+Feb!AL51+Mar!AL51+Abr!AL51+May!AL51+Jun!AL51+Jul!AL51+Ago!AL51+Set!AL51+Oct!AL51),IF(Config!$C$6=11,SUM(+Ene!AL51+Feb!AL51+Mar!AL51+Abr!AL51+May!AL51+Jun!AL51+Jul!AL51+Ago!AL51+Set!AL51+Oct!AL51+Nov!AL51),IF(Config!$C$6=12,SUM(+Ene!AL51+Feb!AL51+Mar!AL51+Abr!AL51+May!AL51+Jun!AL51+Jul!AL51+Ago!AL51+Set!AL51+Oct!AL51+Nov!AL51+Dic!AL51)))))))))))))</f>
        <v>0</v>
      </c>
      <c r="AM51" s="356">
        <f>IF(Config!$C$6=1,SUM(+Ene!AM51),IF(Config!$C$6=2,SUM(+Ene!AM51+Feb!AM51),IF(Config!$C$6=3,SUM(+Ene!AM51+Feb!AM51+Mar!AM51),IF(Config!$C$6=4,SUM(+Ene!AM51+Feb!AM51+Mar!AM51+Abr!AM51),IF(Config!$C$6=5,SUM(Ene!AM51+Feb!AM51+Mar!AM51+Abr!AM51+May!AM51),IF(Config!$C$6=6,SUM(+Ene!AM51+Feb!AM51+Mar!AM51+Abr!AM51+May!AM51+Jun!AM51),IF(Config!$C$6=7,SUM(Ene!AM51+Feb!AM51+Mar!AM51+Abr!AM51+May!AM51+Jun!AM51+Jul!AM51),IF(Config!$C$6=8,SUM(+Ene!AM51+Feb!AM51+Mar!AM51+Abr!AM51+May!AM51+Jun!AM51+Jul!AM51+Ago!AM51),IF(Config!$C$6=9,SUM(+Ene!AM51+Feb!AM51+Mar!AM51+Abr!AM51+May!AM51+Jun!AM51+Jul!AM51+Ago!AM51+Set!AM51),IF(Config!$C$6=10,SUM(+Ene!AM51+Feb!AM51+Mar!AM51+Abr!AM51+May!AM51+Jun!AM51+Jul!AM51+Ago!AM51+Set!AM51+Oct!AM51),IF(Config!$C$6=11,SUM(+Ene!AM51+Feb!AM51+Mar!AM51+Abr!AM51+May!AM51+Jun!AM51+Jul!AM51+Ago!AM51+Set!AM51+Oct!AM51+Nov!AM51),IF(Config!$C$6=12,SUM(+Ene!AM51+Feb!AM51+Mar!AM51+Abr!AM51+May!AM51+Jun!AM51+Jul!AM51+Ago!AM51+Set!AM51+Oct!AM51+Nov!AM51+Dic!AM51)))))))))))))</f>
        <v>0</v>
      </c>
      <c r="AN51" s="356">
        <f>IF(Config!$C$6=1,SUM(+Ene!AN51),IF(Config!$C$6=2,SUM(+Ene!AN51+Feb!AN51),IF(Config!$C$6=3,SUM(+Ene!AN51+Feb!AN51+Mar!AN51),IF(Config!$C$6=4,SUM(+Ene!AN51+Feb!AN51+Mar!AN51+Abr!AN51),IF(Config!$C$6=5,SUM(Ene!AN51+Feb!AN51+Mar!AN51+Abr!AN51+May!AN51),IF(Config!$C$6=6,SUM(+Ene!AN51+Feb!AN51+Mar!AN51+Abr!AN51+May!AN51+Jun!AN51),IF(Config!$C$6=7,SUM(Ene!AN51+Feb!AN51+Mar!AN51+Abr!AN51+May!AN51+Jun!AN51+Jul!AN51),IF(Config!$C$6=8,SUM(+Ene!AN51+Feb!AN51+Mar!AN51+Abr!AN51+May!AN51+Jun!AN51+Jul!AN51+Ago!AN51),IF(Config!$C$6=9,SUM(+Ene!AN51+Feb!AN51+Mar!AN51+Abr!AN51+May!AN51+Jun!AN51+Jul!AN51+Ago!AN51+Set!AN51),IF(Config!$C$6=10,SUM(+Ene!AN51+Feb!AN51+Mar!AN51+Abr!AN51+May!AN51+Jun!AN51+Jul!AN51+Ago!AN51+Set!AN51+Oct!AN51),IF(Config!$C$6=11,SUM(+Ene!AN51+Feb!AN51+Mar!AN51+Abr!AN51+May!AN51+Jun!AN51+Jul!AN51+Ago!AN51+Set!AN51+Oct!AN51+Nov!AN51),IF(Config!$C$6=12,SUM(+Ene!AN51+Feb!AN51+Mar!AN51+Abr!AN51+May!AN51+Jun!AN51+Jul!AN51+Ago!AN51+Set!AN51+Oct!AN51+Nov!AN51+Dic!AN51)))))))))))))</f>
        <v>0</v>
      </c>
      <c r="AO51" s="356">
        <f>IF(Config!$C$6=1,SUM(+Ene!AO51),IF(Config!$C$6=2,SUM(+Ene!AO51+Feb!AO51),IF(Config!$C$6=3,SUM(+Ene!AO51+Feb!AO51+Mar!AO51),IF(Config!$C$6=4,SUM(+Ene!AO51+Feb!AO51+Mar!AO51+Abr!AO51),IF(Config!$C$6=5,SUM(Ene!AO51+Feb!AO51+Mar!AO51+Abr!AO51+May!AO51),IF(Config!$C$6=6,SUM(+Ene!AO51+Feb!AO51+Mar!AO51+Abr!AO51+May!AO51+Jun!AO51),IF(Config!$C$6=7,SUM(Ene!AO51+Feb!AO51+Mar!AO51+Abr!AO51+May!AO51+Jun!AO51+Jul!AO51),IF(Config!$C$6=8,SUM(+Ene!AO51+Feb!AO51+Mar!AO51+Abr!AO51+May!AO51+Jun!AO51+Jul!AO51+Ago!AO51),IF(Config!$C$6=9,SUM(+Ene!AO51+Feb!AO51+Mar!AO51+Abr!AO51+May!AO51+Jun!AO51+Jul!AO51+Ago!AO51+Set!AO51),IF(Config!$C$6=10,SUM(+Ene!AO51+Feb!AO51+Mar!AO51+Abr!AO51+May!AO51+Jun!AO51+Jul!AO51+Ago!AO51+Set!AO51+Oct!AO51),IF(Config!$C$6=11,SUM(+Ene!AO51+Feb!AO51+Mar!AO51+Abr!AO51+May!AO51+Jun!AO51+Jul!AO51+Ago!AO51+Set!AO51+Oct!AO51+Nov!AO51),IF(Config!$C$6=12,SUM(+Ene!AO51+Feb!AO51+Mar!AO51+Abr!AO51+May!AO51+Jun!AO51+Jul!AO51+Ago!AO51+Set!AO51+Oct!AO51+Nov!AO51+Dic!AO51)))))))))))))</f>
        <v>0</v>
      </c>
      <c r="AP51" s="356">
        <f>IF(Config!$C$6=1,SUM(+Ene!AP51),IF(Config!$C$6=2,SUM(+Ene!AP51+Feb!AP51),IF(Config!$C$6=3,SUM(+Ene!AP51+Feb!AP51+Mar!AP51),IF(Config!$C$6=4,SUM(+Ene!AP51+Feb!AP51+Mar!AP51+Abr!AP51),IF(Config!$C$6=5,SUM(Ene!AP51+Feb!AP51+Mar!AP51+Abr!AP51+May!AP51),IF(Config!$C$6=6,SUM(+Ene!AP51+Feb!AP51+Mar!AP51+Abr!AP51+May!AP51+Jun!AP51),IF(Config!$C$6=7,SUM(Ene!AP51+Feb!AP51+Mar!AP51+Abr!AP51+May!AP51+Jun!AP51+Jul!AP51),IF(Config!$C$6=8,SUM(+Ene!AP51+Feb!AP51+Mar!AP51+Abr!AP51+May!AP51+Jun!AP51+Jul!AP51+Ago!AP51),IF(Config!$C$6=9,SUM(+Ene!AP51+Feb!AP51+Mar!AP51+Abr!AP51+May!AP51+Jun!AP51+Jul!AP51+Ago!AP51+Set!AP51),IF(Config!$C$6=10,SUM(+Ene!AP51+Feb!AP51+Mar!AP51+Abr!AP51+May!AP51+Jun!AP51+Jul!AP51+Ago!AP51+Set!AP51+Oct!AP51),IF(Config!$C$6=11,SUM(+Ene!AP51+Feb!AP51+Mar!AP51+Abr!AP51+May!AP51+Jun!AP51+Jul!AP51+Ago!AP51+Set!AP51+Oct!AP51+Nov!AP51),IF(Config!$C$6=12,SUM(+Ene!AP51+Feb!AP51+Mar!AP51+Abr!AP51+May!AP51+Jun!AP51+Jul!AP51+Ago!AP51+Set!AP51+Oct!AP51+Nov!AP51+Dic!AP51)))))))))))))</f>
        <v>0</v>
      </c>
      <c r="AQ51" s="356">
        <f>IF(Config!$C$6=1,SUM(+Ene!AQ51),IF(Config!$C$6=2,SUM(+Ene!AQ51+Feb!AQ51),IF(Config!$C$6=3,SUM(+Ene!AQ51+Feb!AQ51+Mar!AQ51),IF(Config!$C$6=4,SUM(+Ene!AQ51+Feb!AQ51+Mar!AQ51+Abr!AQ51),IF(Config!$C$6=5,SUM(Ene!AQ51+Feb!AQ51+Mar!AQ51+Abr!AQ51+May!AQ51),IF(Config!$C$6=6,SUM(+Ene!AQ51+Feb!AQ51+Mar!AQ51+Abr!AQ51+May!AQ51+Jun!AQ51),IF(Config!$C$6=7,SUM(Ene!AQ51+Feb!AQ51+Mar!AQ51+Abr!AQ51+May!AQ51+Jun!AQ51+Jul!AQ51),IF(Config!$C$6=8,SUM(+Ene!AQ51+Feb!AQ51+Mar!AQ51+Abr!AQ51+May!AQ51+Jun!AQ51+Jul!AQ51+Ago!AQ51),IF(Config!$C$6=9,SUM(+Ene!AQ51+Feb!AQ51+Mar!AQ51+Abr!AQ51+May!AQ51+Jun!AQ51+Jul!AQ51+Ago!AQ51+Set!AQ51),IF(Config!$C$6=10,SUM(+Ene!AQ51+Feb!AQ51+Mar!AQ51+Abr!AQ51+May!AQ51+Jun!AQ51+Jul!AQ51+Ago!AQ51+Set!AQ51+Oct!AQ51),IF(Config!$C$6=11,SUM(+Ene!AQ51+Feb!AQ51+Mar!AQ51+Abr!AQ51+May!AQ51+Jun!AQ51+Jul!AQ51+Ago!AQ51+Set!AQ51+Oct!AQ51+Nov!AQ51),IF(Config!$C$6=12,SUM(+Ene!AQ51+Feb!AQ51+Mar!AQ51+Abr!AQ51+May!AQ51+Jun!AQ51+Jul!AQ51+Ago!AQ51+Set!AQ51+Oct!AQ51+Nov!AQ51+Dic!AQ51)))))))))))))</f>
        <v>0</v>
      </c>
      <c r="AR51" s="356">
        <f>IF(Config!$C$6=1,SUM(+Ene!AR51),IF(Config!$C$6=2,SUM(+Ene!AR51+Feb!AR51),IF(Config!$C$6=3,SUM(+Ene!AR51+Feb!AR51+Mar!AR51),IF(Config!$C$6=4,SUM(+Ene!AR51+Feb!AR51+Mar!AR51+Abr!AR51),IF(Config!$C$6=5,SUM(Ene!AR51+Feb!AR51+Mar!AR51+Abr!AR51+May!AR51),IF(Config!$C$6=6,SUM(+Ene!AR51+Feb!AR51+Mar!AR51+Abr!AR51+May!AR51+Jun!AR51),IF(Config!$C$6=7,SUM(Ene!AR51+Feb!AR51+Mar!AR51+Abr!AR51+May!AR51+Jun!AR51+Jul!AR51),IF(Config!$C$6=8,SUM(+Ene!AR51+Feb!AR51+Mar!AR51+Abr!AR51+May!AR51+Jun!AR51+Jul!AR51+Ago!AR51),IF(Config!$C$6=9,SUM(+Ene!AR51+Feb!AR51+Mar!AR51+Abr!AR51+May!AR51+Jun!AR51+Jul!AR51+Ago!AR51+Set!AR51),IF(Config!$C$6=10,SUM(+Ene!AR51+Feb!AR51+Mar!AR51+Abr!AR51+May!AR51+Jun!AR51+Jul!AR51+Ago!AR51+Set!AR51+Oct!AR51),IF(Config!$C$6=11,SUM(+Ene!AR51+Feb!AR51+Mar!AR51+Abr!AR51+May!AR51+Jun!AR51+Jul!AR51+Ago!AR51+Set!AR51+Oct!AR51+Nov!AR51),IF(Config!$C$6=12,SUM(+Ene!AR51+Feb!AR51+Mar!AR51+Abr!AR51+May!AR51+Jun!AR51+Jul!AR51+Ago!AR51+Set!AR51+Oct!AR51+Nov!AR51+Dic!AR51)))))))))))))</f>
        <v>0</v>
      </c>
      <c r="AS51" s="356">
        <f>IF(Config!$C$6=1,SUM(+Ene!AS51),IF(Config!$C$6=2,SUM(+Ene!AS51+Feb!AS51),IF(Config!$C$6=3,SUM(+Ene!AS51+Feb!AS51+Mar!AS51),IF(Config!$C$6=4,SUM(+Ene!AS51+Feb!AS51+Mar!AS51+Abr!AS51),IF(Config!$C$6=5,SUM(Ene!AS51+Feb!AS51+Mar!AS51+Abr!AS51+May!AS51),IF(Config!$C$6=6,SUM(+Ene!AS51+Feb!AS51+Mar!AS51+Abr!AS51+May!AS51+Jun!AS51),IF(Config!$C$6=7,SUM(Ene!AS51+Feb!AS51+Mar!AS51+Abr!AS51+May!AS51+Jun!AS51+Jul!AS51),IF(Config!$C$6=8,SUM(+Ene!AS51+Feb!AS51+Mar!AS51+Abr!AS51+May!AS51+Jun!AS51+Jul!AS51+Ago!AS51),IF(Config!$C$6=9,SUM(+Ene!AS51+Feb!AS51+Mar!AS51+Abr!AS51+May!AS51+Jun!AS51+Jul!AS51+Ago!AS51+Set!AS51),IF(Config!$C$6=10,SUM(+Ene!AS51+Feb!AS51+Mar!AS51+Abr!AS51+May!AS51+Jun!AS51+Jul!AS51+Ago!AS51+Set!AS51+Oct!AS51),IF(Config!$C$6=11,SUM(+Ene!AS51+Feb!AS51+Mar!AS51+Abr!AS51+May!AS51+Jun!AS51+Jul!AS51+Ago!AS51+Set!AS51+Oct!AS51+Nov!AS51),IF(Config!$C$6=12,SUM(+Ene!AS51+Feb!AS51+Mar!AS51+Abr!AS51+May!AS51+Jun!AS51+Jul!AS51+Ago!AS51+Set!AS51+Oct!AS51+Nov!AS51+Dic!AS51)))))))))))))</f>
        <v>0</v>
      </c>
      <c r="AT51" s="356">
        <f>IF(Config!$C$6=1,SUM(+Ene!AT51),IF(Config!$C$6=2,SUM(+Ene!AT51+Feb!AT51),IF(Config!$C$6=3,SUM(+Ene!AT51+Feb!AT51+Mar!AT51),IF(Config!$C$6=4,SUM(+Ene!AT51+Feb!AT51+Mar!AT51+Abr!AT51),IF(Config!$C$6=5,SUM(Ene!AT51+Feb!AT51+Mar!AT51+Abr!AT51+May!AT51),IF(Config!$C$6=6,SUM(+Ene!AT51+Feb!AT51+Mar!AT51+Abr!AT51+May!AT51+Jun!AT51),IF(Config!$C$6=7,SUM(Ene!AT51+Feb!AT51+Mar!AT51+Abr!AT51+May!AT51+Jun!AT51+Jul!AT51),IF(Config!$C$6=8,SUM(+Ene!AT51+Feb!AT51+Mar!AT51+Abr!AT51+May!AT51+Jun!AT51+Jul!AT51+Ago!AT51),IF(Config!$C$6=9,SUM(+Ene!AT51+Feb!AT51+Mar!AT51+Abr!AT51+May!AT51+Jun!AT51+Jul!AT51+Ago!AT51+Set!AT51),IF(Config!$C$6=10,SUM(+Ene!AT51+Feb!AT51+Mar!AT51+Abr!AT51+May!AT51+Jun!AT51+Jul!AT51+Ago!AT51+Set!AT51+Oct!AT51),IF(Config!$C$6=11,SUM(+Ene!AT51+Feb!AT51+Mar!AT51+Abr!AT51+May!AT51+Jun!AT51+Jul!AT51+Ago!AT51+Set!AT51+Oct!AT51+Nov!AT51),IF(Config!$C$6=12,SUM(+Ene!AT51+Feb!AT51+Mar!AT51+Abr!AT51+May!AT51+Jun!AT51+Jul!AT51+Ago!AT51+Set!AT51+Oct!AT51+Nov!AT51+Dic!AT51)))))))))))))</f>
        <v>0</v>
      </c>
      <c r="AU51" s="367">
        <f t="shared" si="8"/>
        <v>0</v>
      </c>
      <c r="AV51" s="37">
        <f t="shared" si="9"/>
        <v>0</v>
      </c>
      <c r="AW51" s="37">
        <f t="shared" si="10"/>
        <v>0</v>
      </c>
      <c r="AX51" s="37">
        <f t="shared" si="11"/>
        <v>0</v>
      </c>
      <c r="AY51" s="37">
        <f t="shared" si="12"/>
        <v>0</v>
      </c>
      <c r="AZ51" s="37">
        <f t="shared" si="13"/>
        <v>0</v>
      </c>
      <c r="BA51" s="37">
        <f t="shared" si="14"/>
        <v>0</v>
      </c>
      <c r="BB51" s="37">
        <f t="shared" si="15"/>
        <v>0</v>
      </c>
      <c r="BC51" s="37">
        <f t="shared" si="16"/>
        <v>0</v>
      </c>
      <c r="BD51" s="38">
        <f t="shared" si="17"/>
        <v>0</v>
      </c>
      <c r="BE51" s="37">
        <f t="shared" si="18"/>
        <v>0</v>
      </c>
      <c r="BF51" s="54">
        <f t="shared" si="6"/>
        <v>0</v>
      </c>
      <c r="BG51" t="str">
        <f t="shared" si="7"/>
        <v>OK</v>
      </c>
    </row>
    <row r="52" spans="1:59" x14ac:dyDescent="0.25">
      <c r="A52" s="352">
        <v>49</v>
      </c>
      <c r="B52" s="285" t="str">
        <f>METAS!B50</f>
        <v>PORCENTAJE DE ATENCION DE PERSONAS MORDIDAS</v>
      </c>
      <c r="C52" s="286" t="str">
        <f>METAS!D50</f>
        <v>ZOONOSIS</v>
      </c>
      <c r="D52" s="360">
        <f>IF(Config!$C$6=1,SUM(+Ene!D52),IF(Config!$C$6=2,SUM(+Ene!D52+Feb!D52),IF(Config!$C$6=3,SUM(+Ene!D52+Feb!D52+Mar!D52),IF(Config!$C$6=4,SUM(+Ene!D52+Feb!D52+Mar!D52+Abr!D52),IF(Config!$C$6=5,SUM(Ene!D52+Feb!D52+Mar!D52+Abr!D52+May!D52),IF(Config!$C$6=6,SUM(+Ene!D52+Feb!D52+Mar!D52+Abr!D52+May!D52+Jun!D52),IF(Config!$C$6=7,SUM(Ene!D52+Feb!D52+Mar!D52+Abr!D52+May!D52+Jun!D52+Jul!D52),IF(Config!$C$6=8,SUM(+Ene!D52+Feb!D52+Mar!D52+Abr!D52+May!D52+Jun!D52+Jul!D52+Ago!D52),IF(Config!$C$6=9,SUM(+Ene!D52+Feb!D52+Mar!D52+Abr!D52+May!D52+Jun!D52+Jul!D52+Ago!D52+Set!D52),IF(Config!$C$6=10,SUM(+Ene!D52+Feb!D52+Mar!D52+Abr!D52+May!D52+Jun!D52+Jul!D52+Ago!D52+Set!D52+Oct!D52),IF(Config!$C$6=11,SUM(+Ene!D52+Feb!D52+Mar!D52+Abr!D52+May!D52+Jun!D52+Jul!D52+Ago!D52+Set!D52+Oct!D52+Nov!D52),IF(Config!$C$6=12,SUM(+Ene!D52+Feb!D52+Mar!D52+Abr!D52+May!D52+Jun!D52+Jul!D52+Ago!D52+Set!D52+Oct!D52+Nov!D52+Dic!D52)))))))))))))</f>
        <v>0</v>
      </c>
      <c r="E52" s="360">
        <f>IF(Config!$C$6=1,SUM(+Ene!E52),IF(Config!$C$6=2,SUM(+Ene!E52+Feb!E52),IF(Config!$C$6=3,SUM(+Ene!E52+Feb!E52+Mar!E52),IF(Config!$C$6=4,SUM(+Ene!E52+Feb!E52+Mar!E52+Abr!E52),IF(Config!$C$6=5,SUM(Ene!E52+Feb!E52+Mar!E52+Abr!E52+May!E52),IF(Config!$C$6=6,SUM(+Ene!E52+Feb!E52+Mar!E52+Abr!E52+May!E52+Jun!E52),IF(Config!$C$6=7,SUM(Ene!E52+Feb!E52+Mar!E52+Abr!E52+May!E52+Jun!E52+Jul!E52),IF(Config!$C$6=8,SUM(+Ene!E52+Feb!E52+Mar!E52+Abr!E52+May!E52+Jun!E52+Jul!E52+Ago!E52),IF(Config!$C$6=9,SUM(+Ene!E52+Feb!E52+Mar!E52+Abr!E52+May!E52+Jun!E52+Jul!E52+Ago!E52+Set!E52),IF(Config!$C$6=10,SUM(+Ene!E52+Feb!E52+Mar!E52+Abr!E52+May!E52+Jun!E52+Jul!E52+Ago!E52+Set!E52+Oct!E52),IF(Config!$C$6=11,SUM(+Ene!E52+Feb!E52+Mar!E52+Abr!E52+May!E52+Jun!E52+Jul!E52+Ago!E52+Set!E52+Oct!E52+Nov!E52),IF(Config!$C$6=12,SUM(+Ene!E52+Feb!E52+Mar!E52+Abr!E52+May!E52+Jun!E52+Jul!E52+Ago!E52+Set!E52+Oct!E52+Nov!E52+Dic!E52)))))))))))))</f>
        <v>0</v>
      </c>
      <c r="F52" s="360">
        <f>IF(Config!$C$6=1,SUM(+Ene!F72),IF(Config!$C$6=2,SUM(+Ene!F72+Feb!F72),IF(Config!$C$6=3,SUM(+Ene!F72+Feb!F72+Mar!F72),IF(Config!$C$6=4,SUM(+Ene!F72+Feb!F72+Mar!F72+Abr!F72),IF(Config!$C$6=5,SUM(Ene!F72+Feb!F72+Mar!F72+Abr!F72+May!F72),IF(Config!$C$6=6,SUM(+Ene!F72+Feb!F72+Mar!F72+Abr!F72+May!F72+Jun!F72),IF(Config!$C$6=7,SUM(Ene!F72+Feb!F72+Mar!F72+Abr!F72+May!F72+Jun!F72+Jul!F72),IF(Config!$C$6=8,SUM(+Ene!F72+Feb!F72+Mar!F72+Abr!F72+May!F72+Jun!F72+Jul!F72+Ago!F72),IF(Config!$C$6=9,SUM(+Ene!F72+Feb!F72+Mar!F72+Abr!F72+May!F72+Jun!F72+Jul!F72+Ago!F72+Set!F72),IF(Config!$C$6=10,SUM(+Ene!F72+Feb!F72+Mar!F72+Abr!F72+May!F72+Jun!F72+Jul!F72+Ago!F72+Set!F72+Oct!F72),IF(Config!$C$6=11,SUM(+Ene!F72+Feb!F72+Mar!F72+Abr!F72+May!F72+Jun!F72+Jul!F72+Ago!F72+Set!F72+Oct!F72+Nov!F72),IF(Config!$C$6=12,SUM(+Ene!F72+Feb!F72+Mar!F72+Abr!F72+May!F72+Jun!F72+Jul!F72+Ago!F72+Set!F72+Oct!F72+Nov!F72+Dic!F72)))))))))))))</f>
        <v>0</v>
      </c>
      <c r="G52" s="360">
        <f>IF(Config!$C$6=1,SUM(+Ene!G52),IF(Config!$C$6=2,SUM(+Ene!G52+Feb!G52),IF(Config!$C$6=3,SUM(+Ene!G52+Feb!G52+Mar!G52),IF(Config!$C$6=4,SUM(+Ene!G52+Feb!G52+Mar!G52+Abr!G52),IF(Config!$C$6=5,SUM(Ene!G52+Feb!G52+Mar!G52+Abr!G52+May!G52),IF(Config!$C$6=6,SUM(+Ene!G52+Feb!G52+Mar!G52+Abr!G52+May!G52+Jun!G52),IF(Config!$C$6=7,SUM(Ene!G52+Feb!G52+Mar!G52+Abr!G52+May!G52+Jun!G52+Jul!G52),IF(Config!$C$6=8,SUM(+Ene!G52+Feb!G52+Mar!G52+Abr!G52+May!G52+Jun!G52+Jul!G52+Ago!G52),IF(Config!$C$6=9,SUM(+Ene!G52+Feb!G52+Mar!G52+Abr!G52+May!G52+Jun!G52+Jul!G52+Ago!G52+Set!G52),IF(Config!$C$6=10,SUM(+Ene!G52+Feb!G52+Mar!G52+Abr!G52+May!G52+Jun!G52+Jul!G52+Ago!G52+Set!G52+Oct!G52),IF(Config!$C$6=11,SUM(+Ene!G52+Feb!G52+Mar!G52+Abr!G52+May!G52+Jun!G52+Jul!G52+Ago!G52+Set!G52+Oct!G52+Nov!G52),IF(Config!$C$6=12,SUM(+Ene!G52+Feb!G52+Mar!G52+Abr!G52+May!G52+Jun!G52+Jul!G52+Ago!G52+Set!G52+Oct!G52+Nov!G52+Dic!G52)))))))))))))</f>
        <v>59</v>
      </c>
      <c r="H52" s="360">
        <f>IF(Config!$C$6=1,SUM(+Ene!H52),IF(Config!$C$6=2,SUM(+Ene!H52+Feb!H52),IF(Config!$C$6=3,SUM(+Ene!H52+Feb!H52+Mar!H52),IF(Config!$C$6=4,SUM(+Ene!H52+Feb!H52+Mar!H52+Abr!H52),IF(Config!$C$6=5,SUM(Ene!H52+Feb!H52+Mar!H52+Abr!H52+May!H52),IF(Config!$C$6=6,SUM(+Ene!H52+Feb!H52+Mar!H52+Abr!H52+May!H52+Jun!H52),IF(Config!$C$6=7,SUM(Ene!H52+Feb!H52+Mar!H52+Abr!H52+May!H52+Jun!H52+Jul!H52),IF(Config!$C$6=8,SUM(+Ene!H52+Feb!H52+Mar!H52+Abr!H52+May!H52+Jun!H52+Jul!H52+Ago!H52),IF(Config!$C$6=9,SUM(+Ene!H52+Feb!H52+Mar!H52+Abr!H52+May!H52+Jun!H52+Jul!H52+Ago!H52+Set!H52),IF(Config!$C$6=10,SUM(+Ene!H52+Feb!H52+Mar!H52+Abr!H52+May!H52+Jun!H52+Jul!H52+Ago!H52+Set!H52+Oct!H52),IF(Config!$C$6=11,SUM(+Ene!H52+Feb!H52+Mar!H52+Abr!H52+May!H52+Jun!H52+Jul!H52+Ago!H52+Set!H52+Oct!H52+Nov!H52),IF(Config!$C$6=12,SUM(+Ene!H52+Feb!H52+Mar!H52+Abr!H52+May!H52+Jun!H52+Jul!H52+Ago!H52+Set!H52+Oct!H52+Nov!H52+Dic!H52)))))))))))))</f>
        <v>0</v>
      </c>
      <c r="I52" s="360">
        <f>IF(Config!$C$6=1,SUM(+Ene!I52),IF(Config!$C$6=2,SUM(+Ene!I52+Feb!I52),IF(Config!$C$6=3,SUM(+Ene!I52+Feb!I52+Mar!I52),IF(Config!$C$6=4,SUM(+Ene!I52+Feb!I52+Mar!I52+Abr!I52),IF(Config!$C$6=5,SUM(Ene!I52+Feb!I52+Mar!I52+Abr!I52+May!I52),IF(Config!$C$6=6,SUM(+Ene!I52+Feb!I52+Mar!I52+Abr!I52+May!I52+Jun!I52),IF(Config!$C$6=7,SUM(Ene!I52+Feb!I52+Mar!I52+Abr!I52+May!I52+Jun!I52+Jul!I52),IF(Config!$C$6=8,SUM(+Ene!I52+Feb!I52+Mar!I52+Abr!I52+May!I52+Jun!I52+Jul!I52+Ago!I52),IF(Config!$C$6=9,SUM(+Ene!I52+Feb!I52+Mar!I52+Abr!I52+May!I52+Jun!I52+Jul!I52+Ago!I52+Set!I52),IF(Config!$C$6=10,SUM(+Ene!I52+Feb!I52+Mar!I52+Abr!I52+May!I52+Jun!I52+Jul!I52+Ago!I52+Set!I52+Oct!I52),IF(Config!$C$6=11,SUM(+Ene!I52+Feb!I52+Mar!I52+Abr!I52+May!I52+Jun!I52+Jul!I52+Ago!I52+Set!I52+Oct!I52+Nov!I52),IF(Config!$C$6=12,SUM(+Ene!I52+Feb!I52+Mar!I52+Abr!I52+May!I52+Jun!I52+Jul!I52+Ago!I52+Set!I52+Oct!I52+Nov!I52+Dic!I52)))))))))))))</f>
        <v>2</v>
      </c>
      <c r="J52" s="360">
        <f>IF(Config!$C$6=1,SUM(+Ene!J52),IF(Config!$C$6=2,SUM(+Ene!J52+Feb!J52),IF(Config!$C$6=3,SUM(+Ene!J52+Feb!J52+Mar!J52),IF(Config!$C$6=4,SUM(+Ene!J52+Feb!J52+Mar!J52+Abr!J52),IF(Config!$C$6=5,SUM(Ene!J52+Feb!J52+Mar!J52+Abr!J52+May!J52),IF(Config!$C$6=6,SUM(+Ene!J52+Feb!J52+Mar!J52+Abr!J52+May!J52+Jun!J52),IF(Config!$C$6=7,SUM(Ene!J52+Feb!J52+Mar!J52+Abr!J52+May!J52+Jun!J52+Jul!J52),IF(Config!$C$6=8,SUM(+Ene!J52+Feb!J52+Mar!J52+Abr!J52+May!J52+Jun!J52+Jul!J52+Ago!J52),IF(Config!$C$6=9,SUM(+Ene!J52+Feb!J52+Mar!J52+Abr!J52+May!J52+Jun!J52+Jul!J52+Ago!J52+Set!J52),IF(Config!$C$6=10,SUM(+Ene!J52+Feb!J52+Mar!J52+Abr!J52+May!J52+Jun!J52+Jul!J52+Ago!J52+Set!J52+Oct!J52),IF(Config!$C$6=11,SUM(+Ene!J52+Feb!J52+Mar!J52+Abr!J52+May!J52+Jun!J52+Jul!J52+Ago!J52+Set!J52+Oct!J52+Nov!J52),IF(Config!$C$6=12,SUM(+Ene!J52+Feb!J52+Mar!J52+Abr!J52+May!J52+Jun!J52+Jul!J52+Ago!J52+Set!J52+Oct!J52+Nov!J52+Dic!J52)))))))))))))</f>
        <v>2</v>
      </c>
      <c r="K52" s="360">
        <f>IF(Config!$C$6=1,SUM(+Ene!K52),IF(Config!$C$6=2,SUM(+Ene!K52+Feb!K52),IF(Config!$C$6=3,SUM(+Ene!K52+Feb!K52+Mar!K52),IF(Config!$C$6=4,SUM(+Ene!K52+Feb!K52+Mar!K52+Abr!K52),IF(Config!$C$6=5,SUM(Ene!K52+Feb!K52+Mar!K52+Abr!K52+May!K52),IF(Config!$C$6=6,SUM(+Ene!K52+Feb!K52+Mar!K52+Abr!K52+May!K52+Jun!K52),IF(Config!$C$6=7,SUM(Ene!K52+Feb!K52+Mar!K52+Abr!K52+May!K52+Jun!K52+Jul!K52),IF(Config!$C$6=8,SUM(+Ene!K52+Feb!K52+Mar!K52+Abr!K52+May!K52+Jun!K52+Jul!K52+Ago!K52),IF(Config!$C$6=9,SUM(+Ene!K52+Feb!K52+Mar!K52+Abr!K52+May!K52+Jun!K52+Jul!K52+Ago!K52+Set!K52),IF(Config!$C$6=10,SUM(+Ene!K52+Feb!K52+Mar!K52+Abr!K52+May!K52+Jun!K52+Jul!K52+Ago!K52+Set!K52+Oct!K52),IF(Config!$C$6=11,SUM(+Ene!K52+Feb!K52+Mar!K52+Abr!K52+May!K52+Jun!K52+Jul!K52+Ago!K52+Set!K52+Oct!K52+Nov!K52),IF(Config!$C$6=12,SUM(+Ene!K52+Feb!K52+Mar!K52+Abr!K52+May!K52+Jun!K52+Jul!K52+Ago!K52+Set!K52+Oct!K52+Nov!K52+Dic!K52)))))))))))))</f>
        <v>0</v>
      </c>
      <c r="L52" s="360">
        <f>IF(Config!$C$6=1,SUM(+Ene!L52),IF(Config!$C$6=2,SUM(+Ene!L52+Feb!L52),IF(Config!$C$6=3,SUM(+Ene!L52+Feb!L52+Mar!L52),IF(Config!$C$6=4,SUM(+Ene!L52+Feb!L52+Mar!L52+Abr!L52),IF(Config!$C$6=5,SUM(Ene!L52+Feb!L52+Mar!L52+Abr!L52+May!L52),IF(Config!$C$6=6,SUM(+Ene!L52+Feb!L52+Mar!L52+Abr!L52+May!L52+Jun!L52),IF(Config!$C$6=7,SUM(Ene!L52+Feb!L52+Mar!L52+Abr!L52+May!L52+Jun!L52+Jul!L52),IF(Config!$C$6=8,SUM(+Ene!L52+Feb!L52+Mar!L52+Abr!L52+May!L52+Jun!L52+Jul!L52+Ago!L52),IF(Config!$C$6=9,SUM(+Ene!L52+Feb!L52+Mar!L52+Abr!L52+May!L52+Jun!L52+Jul!L52+Ago!L52+Set!L52),IF(Config!$C$6=10,SUM(+Ene!L52+Feb!L52+Mar!L52+Abr!L52+May!L52+Jun!L52+Jul!L52+Ago!L52+Set!L52+Oct!L52),IF(Config!$C$6=11,SUM(+Ene!L52+Feb!L52+Mar!L52+Abr!L52+May!L52+Jun!L52+Jul!L52+Ago!L52+Set!L52+Oct!L52+Nov!L52),IF(Config!$C$6=12,SUM(+Ene!L52+Feb!L52+Mar!L52+Abr!L52+May!L52+Jun!L52+Jul!L52+Ago!L52+Set!L52+Oct!L52+Nov!L52+Dic!L52)))))))))))))</f>
        <v>0</v>
      </c>
      <c r="M52" s="360">
        <f>IF(Config!$C$6=1,SUM(+Ene!M52),IF(Config!$C$6=2,SUM(+Ene!M52+Feb!M52),IF(Config!$C$6=3,SUM(+Ene!M52+Feb!M52+Mar!M52),IF(Config!$C$6=4,SUM(+Ene!M52+Feb!M52+Mar!M52+Abr!M52),IF(Config!$C$6=5,SUM(Ene!M52+Feb!M52+Mar!M52+Abr!M52+May!M52),IF(Config!$C$6=6,SUM(+Ene!M52+Feb!M52+Mar!M52+Abr!M52+May!M52+Jun!M52),IF(Config!$C$6=7,SUM(Ene!M52+Feb!M52+Mar!M52+Abr!M52+May!M52+Jun!M52+Jul!M52),IF(Config!$C$6=8,SUM(+Ene!M52+Feb!M52+Mar!M52+Abr!M52+May!M52+Jun!M52+Jul!M52+Ago!M52),IF(Config!$C$6=9,SUM(+Ene!M52+Feb!M52+Mar!M52+Abr!M52+May!M52+Jun!M52+Jul!M52+Ago!M52+Set!M52),IF(Config!$C$6=10,SUM(+Ene!M52+Feb!M52+Mar!M52+Abr!M52+May!M52+Jun!M52+Jul!M52+Ago!M52+Set!M52+Oct!M52),IF(Config!$C$6=11,SUM(+Ene!M52+Feb!M52+Mar!M52+Abr!M52+May!M52+Jun!M52+Jul!M52+Ago!M52+Set!M52+Oct!M52+Nov!M52),IF(Config!$C$6=12,SUM(+Ene!M52+Feb!M52+Mar!M52+Abr!M52+May!M52+Jun!M52+Jul!M52+Ago!M52+Set!M52+Oct!M52+Nov!M52+Dic!M52)))))))))))))</f>
        <v>1</v>
      </c>
      <c r="N52" s="360">
        <f>IF(Config!$C$6=1,SUM(+Ene!N52),IF(Config!$C$6=2,SUM(+Ene!N52+Feb!N52),IF(Config!$C$6=3,SUM(+Ene!N52+Feb!N52+Mar!N52),IF(Config!$C$6=4,SUM(+Ene!N52+Feb!N52+Mar!N52+Abr!N52),IF(Config!$C$6=5,SUM(Ene!N52+Feb!N52+Mar!N52+Abr!N52+May!N52),IF(Config!$C$6=6,SUM(+Ene!N52+Feb!N52+Mar!N52+Abr!N52+May!N52+Jun!N52),IF(Config!$C$6=7,SUM(Ene!N52+Feb!N52+Mar!N52+Abr!N52+May!N52+Jun!N52+Jul!N52),IF(Config!$C$6=8,SUM(+Ene!N52+Feb!N52+Mar!N52+Abr!N52+May!N52+Jun!N52+Jul!N52+Ago!N52),IF(Config!$C$6=9,SUM(+Ene!N52+Feb!N52+Mar!N52+Abr!N52+May!N52+Jun!N52+Jul!N52+Ago!N52+Set!N52),IF(Config!$C$6=10,SUM(+Ene!N52+Feb!N52+Mar!N52+Abr!N52+May!N52+Jun!N52+Jul!N52+Ago!N52+Set!N52+Oct!N52),IF(Config!$C$6=11,SUM(+Ene!N52+Feb!N52+Mar!N52+Abr!N52+May!N52+Jun!N52+Jul!N52+Ago!N52+Set!N52+Oct!N52+Nov!N52),IF(Config!$C$6=12,SUM(+Ene!N52+Feb!N52+Mar!N52+Abr!N52+May!N52+Jun!N52+Jul!N52+Ago!N52+Set!N52+Oct!N52+Nov!N52+Dic!N52)))))))))))))</f>
        <v>0</v>
      </c>
      <c r="O52" s="360">
        <f>IF(Config!$C$6=1,SUM(+Ene!O52),IF(Config!$C$6=2,SUM(+Ene!O52+Feb!O52),IF(Config!$C$6=3,SUM(+Ene!O52+Feb!O52+Mar!O52),IF(Config!$C$6=4,SUM(+Ene!O52+Feb!O52+Mar!O52+Abr!O52),IF(Config!$C$6=5,SUM(Ene!O52+Feb!O52+Mar!O52+Abr!O52+May!O52),IF(Config!$C$6=6,SUM(+Ene!O52+Feb!O52+Mar!O52+Abr!O52+May!O52+Jun!O52),IF(Config!$C$6=7,SUM(Ene!O52+Feb!O52+Mar!O52+Abr!O52+May!O52+Jun!O52+Jul!O52),IF(Config!$C$6=8,SUM(+Ene!O52+Feb!O52+Mar!O52+Abr!O52+May!O52+Jun!O52+Jul!O52+Ago!O52),IF(Config!$C$6=9,SUM(+Ene!O52+Feb!O52+Mar!O52+Abr!O52+May!O52+Jun!O52+Jul!O52+Ago!O52+Set!O52),IF(Config!$C$6=10,SUM(+Ene!O52+Feb!O52+Mar!O52+Abr!O52+May!O52+Jun!O52+Jul!O52+Ago!O52+Set!O52+Oct!O52),IF(Config!$C$6=11,SUM(+Ene!O52+Feb!O52+Mar!O52+Abr!O52+May!O52+Jun!O52+Jul!O52+Ago!O52+Set!O52+Oct!O52+Nov!O52),IF(Config!$C$6=12,SUM(+Ene!O52+Feb!O52+Mar!O52+Abr!O52+May!O52+Jun!O52+Jul!O52+Ago!O52+Set!O52+Oct!O52+Nov!O52+Dic!O52)))))))))))))</f>
        <v>0</v>
      </c>
      <c r="P52" s="360">
        <f>IF(Config!$C$6=1,SUM(+Ene!P52),IF(Config!$C$6=2,SUM(+Ene!P52+Feb!P52),IF(Config!$C$6=3,SUM(+Ene!P52+Feb!P52+Mar!P52),IF(Config!$C$6=4,SUM(+Ene!P52+Feb!P52+Mar!P52+Abr!P52),IF(Config!$C$6=5,SUM(Ene!P52+Feb!P52+Mar!P52+Abr!P52+May!P52),IF(Config!$C$6=6,SUM(+Ene!P52+Feb!P52+Mar!P52+Abr!P52+May!P52+Jun!P52),IF(Config!$C$6=7,SUM(Ene!P52+Feb!P52+Mar!P52+Abr!P52+May!P52+Jun!P52+Jul!P52),IF(Config!$C$6=8,SUM(+Ene!P52+Feb!P52+Mar!P52+Abr!P52+May!P52+Jun!P52+Jul!P52+Ago!P52),IF(Config!$C$6=9,SUM(+Ene!P52+Feb!P52+Mar!P52+Abr!P52+May!P52+Jun!P52+Jul!P52+Ago!P52+Set!P52),IF(Config!$C$6=10,SUM(+Ene!P52+Feb!P52+Mar!P52+Abr!P52+May!P52+Jun!P52+Jul!P52+Ago!P52+Set!P52+Oct!P52),IF(Config!$C$6=11,SUM(+Ene!P52+Feb!P52+Mar!P52+Abr!P52+May!P52+Jun!P52+Jul!P52+Ago!P52+Set!P52+Oct!P52+Nov!P52),IF(Config!$C$6=12,SUM(+Ene!P52+Feb!P52+Mar!P52+Abr!P52+May!P52+Jun!P52+Jul!P52+Ago!P52+Set!P52+Oct!P52+Nov!P52+Dic!P52)))))))))))))</f>
        <v>2</v>
      </c>
      <c r="Q52" s="360">
        <f>IF(Config!$C$6=1,SUM(+Ene!Q52),IF(Config!$C$6=2,SUM(+Ene!Q52+Feb!Q52),IF(Config!$C$6=3,SUM(+Ene!Q52+Feb!Q52+Mar!Q52),IF(Config!$C$6=4,SUM(+Ene!Q52+Feb!Q52+Mar!Q52+Abr!Q52),IF(Config!$C$6=5,SUM(Ene!Q52+Feb!Q52+Mar!Q52+Abr!Q52+May!Q52),IF(Config!$C$6=6,SUM(+Ene!Q52+Feb!Q52+Mar!Q52+Abr!Q52+May!Q52+Jun!Q52),IF(Config!$C$6=7,SUM(Ene!Q52+Feb!Q52+Mar!Q52+Abr!Q52+May!Q52+Jun!Q52+Jul!Q52),IF(Config!$C$6=8,SUM(+Ene!Q52+Feb!Q52+Mar!Q52+Abr!Q52+May!Q52+Jun!Q52+Jul!Q52+Ago!Q52),IF(Config!$C$6=9,SUM(+Ene!Q52+Feb!Q52+Mar!Q52+Abr!Q52+May!Q52+Jun!Q52+Jul!Q52+Ago!Q52+Set!Q52),IF(Config!$C$6=10,SUM(+Ene!Q52+Feb!Q52+Mar!Q52+Abr!Q52+May!Q52+Jun!Q52+Jul!Q52+Ago!Q52+Set!Q52+Oct!Q52),IF(Config!$C$6=11,SUM(+Ene!Q52+Feb!Q52+Mar!Q52+Abr!Q52+May!Q52+Jun!Q52+Jul!Q52+Ago!Q52+Set!Q52+Oct!Q52+Nov!Q52),IF(Config!$C$6=12,SUM(+Ene!Q52+Feb!Q52+Mar!Q52+Abr!Q52+May!Q52+Jun!Q52+Jul!Q52+Ago!Q52+Set!Q52+Oct!Q52+Nov!Q52+Dic!Q52)))))))))))))</f>
        <v>3</v>
      </c>
      <c r="R52" s="360">
        <f>IF(Config!$C$6=1,SUM(+Ene!R52),IF(Config!$C$6=2,SUM(+Ene!R52+Feb!R52),IF(Config!$C$6=3,SUM(+Ene!R52+Feb!R52+Mar!R52),IF(Config!$C$6=4,SUM(+Ene!R52+Feb!R52+Mar!R52+Abr!R52),IF(Config!$C$6=5,SUM(Ene!R52+Feb!R52+Mar!R52+Abr!R52+May!R52),IF(Config!$C$6=6,SUM(+Ene!R52+Feb!R52+Mar!R52+Abr!R52+May!R52+Jun!R52),IF(Config!$C$6=7,SUM(Ene!R52+Feb!R52+Mar!R52+Abr!R52+May!R52+Jun!R52+Jul!R52),IF(Config!$C$6=8,SUM(+Ene!R52+Feb!R52+Mar!R52+Abr!R52+May!R52+Jun!R52+Jul!R52+Ago!R52),IF(Config!$C$6=9,SUM(+Ene!R52+Feb!R52+Mar!R52+Abr!R52+May!R52+Jun!R52+Jul!R52+Ago!R52+Set!R52),IF(Config!$C$6=10,SUM(+Ene!R52+Feb!R52+Mar!R52+Abr!R52+May!R52+Jun!R52+Jul!R52+Ago!R52+Set!R52+Oct!R52),IF(Config!$C$6=11,SUM(+Ene!R52+Feb!R52+Mar!R52+Abr!R52+May!R52+Jun!R52+Jul!R52+Ago!R52+Set!R52+Oct!R52+Nov!R52),IF(Config!$C$6=12,SUM(+Ene!R52+Feb!R52+Mar!R52+Abr!R52+May!R52+Jun!R52+Jul!R52+Ago!R52+Set!R52+Oct!R52+Nov!R52+Dic!R52)))))))))))))</f>
        <v>0</v>
      </c>
      <c r="S52" s="360">
        <f>IF(Config!$C$6=1,SUM(+Ene!S52),IF(Config!$C$6=2,SUM(+Ene!S52+Feb!S52),IF(Config!$C$6=3,SUM(+Ene!S52+Feb!S52+Mar!S52),IF(Config!$C$6=4,SUM(+Ene!S52+Feb!S52+Mar!S52+Abr!S52),IF(Config!$C$6=5,SUM(Ene!S52+Feb!S52+Mar!S52+Abr!S52+May!S52),IF(Config!$C$6=6,SUM(+Ene!S52+Feb!S52+Mar!S52+Abr!S52+May!S52+Jun!S52),IF(Config!$C$6=7,SUM(Ene!S52+Feb!S52+Mar!S52+Abr!S52+May!S52+Jun!S52+Jul!S52),IF(Config!$C$6=8,SUM(+Ene!S52+Feb!S52+Mar!S52+Abr!S52+May!S52+Jun!S52+Jul!S52+Ago!S52),IF(Config!$C$6=9,SUM(+Ene!S52+Feb!S52+Mar!S52+Abr!S52+May!S52+Jun!S52+Jul!S52+Ago!S52+Set!S52),IF(Config!$C$6=10,SUM(+Ene!S52+Feb!S52+Mar!S52+Abr!S52+May!S52+Jun!S52+Jul!S52+Ago!S52+Set!S52+Oct!S52),IF(Config!$C$6=11,SUM(+Ene!S52+Feb!S52+Mar!S52+Abr!S52+May!S52+Jun!S52+Jul!S52+Ago!S52+Set!S52+Oct!S52+Nov!S52),IF(Config!$C$6=12,SUM(+Ene!S52+Feb!S52+Mar!S52+Abr!S52+May!S52+Jun!S52+Jul!S52+Ago!S52+Set!S52+Oct!S52+Nov!S52+Dic!S52)))))))))))))</f>
        <v>1</v>
      </c>
      <c r="T52" s="360">
        <f>IF(Config!$C$6=1,SUM(+Ene!T52),IF(Config!$C$6=2,SUM(+Ene!T52+Feb!T52),IF(Config!$C$6=3,SUM(+Ene!T52+Feb!T52+Mar!T52),IF(Config!$C$6=4,SUM(+Ene!T52+Feb!T52+Mar!T52+Abr!T52),IF(Config!$C$6=5,SUM(Ene!T52+Feb!T52+Mar!T52+Abr!T52+May!T52),IF(Config!$C$6=6,SUM(+Ene!T52+Feb!T52+Mar!T52+Abr!T52+May!T52+Jun!T52),IF(Config!$C$6=7,SUM(Ene!T52+Feb!T52+Mar!T52+Abr!T52+May!T52+Jun!T52+Jul!T52),IF(Config!$C$6=8,SUM(+Ene!T52+Feb!T52+Mar!T52+Abr!T52+May!T52+Jun!T52+Jul!T52+Ago!T52),IF(Config!$C$6=9,SUM(+Ene!T52+Feb!T52+Mar!T52+Abr!T52+May!T52+Jun!T52+Jul!T52+Ago!T52+Set!T52),IF(Config!$C$6=10,SUM(+Ene!T52+Feb!T52+Mar!T52+Abr!T52+May!T52+Jun!T52+Jul!T52+Ago!T52+Set!T52+Oct!T52),IF(Config!$C$6=11,SUM(+Ene!T52+Feb!T52+Mar!T52+Abr!T52+May!T52+Jun!T52+Jul!T52+Ago!T52+Set!T52+Oct!T52+Nov!T52),IF(Config!$C$6=12,SUM(+Ene!T52+Feb!T52+Mar!T52+Abr!T52+May!T52+Jun!T52+Jul!T52+Ago!T52+Set!T52+Oct!T52+Nov!T52+Dic!T52)))))))))))))</f>
        <v>1</v>
      </c>
      <c r="U52" s="360">
        <f>IF(Config!$C$6=1,SUM(+Ene!U52),IF(Config!$C$6=2,SUM(+Ene!U52+Feb!U52),IF(Config!$C$6=3,SUM(+Ene!U52+Feb!U52+Mar!U52),IF(Config!$C$6=4,SUM(+Ene!U52+Feb!U52+Mar!U52+Abr!U52),IF(Config!$C$6=5,SUM(Ene!U52+Feb!U52+Mar!U52+Abr!U52+May!U52),IF(Config!$C$6=6,SUM(+Ene!U52+Feb!U52+Mar!U52+Abr!U52+May!U52+Jun!U52),IF(Config!$C$6=7,SUM(Ene!U52+Feb!U52+Mar!U52+Abr!U52+May!U52+Jun!U52+Jul!U52),IF(Config!$C$6=8,SUM(+Ene!U52+Feb!U52+Mar!U52+Abr!U52+May!U52+Jun!U52+Jul!U52+Ago!U52),IF(Config!$C$6=9,SUM(+Ene!U52+Feb!U52+Mar!U52+Abr!U52+May!U52+Jun!U52+Jul!U52+Ago!U52+Set!U52),IF(Config!$C$6=10,SUM(+Ene!U52+Feb!U52+Mar!U52+Abr!U52+May!U52+Jun!U52+Jul!U52+Ago!U52+Set!U52+Oct!U52),IF(Config!$C$6=11,SUM(+Ene!U52+Feb!U52+Mar!U52+Abr!U52+May!U52+Jun!U52+Jul!U52+Ago!U52+Set!U52+Oct!U52+Nov!U52),IF(Config!$C$6=12,SUM(+Ene!U52+Feb!U52+Mar!U52+Abr!U52+May!U52+Jun!U52+Jul!U52+Ago!U52+Set!U52+Oct!U52+Nov!U52+Dic!U52)))))))))))))</f>
        <v>0</v>
      </c>
      <c r="V52" s="360">
        <f>IF(Config!$C$6=1,SUM(+Ene!V52),IF(Config!$C$6=2,SUM(+Ene!V52+Feb!V52),IF(Config!$C$6=3,SUM(+Ene!V52+Feb!V52+Mar!V52),IF(Config!$C$6=4,SUM(+Ene!V52+Feb!V52+Mar!V52+Abr!V52),IF(Config!$C$6=5,SUM(Ene!V52+Feb!V52+Mar!V52+Abr!V52+May!V52),IF(Config!$C$6=6,SUM(+Ene!V52+Feb!V52+Mar!V52+Abr!V52+May!V52+Jun!V52),IF(Config!$C$6=7,SUM(Ene!V52+Feb!V52+Mar!V52+Abr!V52+May!V52+Jun!V52+Jul!V52),IF(Config!$C$6=8,SUM(+Ene!V52+Feb!V52+Mar!V52+Abr!V52+May!V52+Jun!V52+Jul!V52+Ago!V52),IF(Config!$C$6=9,SUM(+Ene!V52+Feb!V52+Mar!V52+Abr!V52+May!V52+Jun!V52+Jul!V52+Ago!V52+Set!V52),IF(Config!$C$6=10,SUM(+Ene!V52+Feb!V52+Mar!V52+Abr!V52+May!V52+Jun!V52+Jul!V52+Ago!V52+Set!V52+Oct!V52),IF(Config!$C$6=11,SUM(+Ene!V52+Feb!V52+Mar!V52+Abr!V52+May!V52+Jun!V52+Jul!V52+Ago!V52+Set!V52+Oct!V52+Nov!V52),IF(Config!$C$6=12,SUM(+Ene!V52+Feb!V52+Mar!V52+Abr!V52+May!V52+Jun!V52+Jul!V52+Ago!V52+Set!V52+Oct!V52+Nov!V52+Dic!V52)))))))))))))</f>
        <v>0</v>
      </c>
      <c r="W52" s="360">
        <f>IF(Config!$C$6=1,SUM(+Ene!W52),IF(Config!$C$6=2,SUM(+Ene!W52+Feb!W52),IF(Config!$C$6=3,SUM(+Ene!W52+Feb!W52+Mar!W52),IF(Config!$C$6=4,SUM(+Ene!W52+Feb!W52+Mar!W52+Abr!W52),IF(Config!$C$6=5,SUM(Ene!W52+Feb!W52+Mar!W52+Abr!W52+May!W52),IF(Config!$C$6=6,SUM(+Ene!W52+Feb!W52+Mar!W52+Abr!W52+May!W52+Jun!W52),IF(Config!$C$6=7,SUM(Ene!W52+Feb!W52+Mar!W52+Abr!W52+May!W52+Jun!W52+Jul!W52),IF(Config!$C$6=8,SUM(+Ene!W52+Feb!W52+Mar!W52+Abr!W52+May!W52+Jun!W52+Jul!W52+Ago!W52),IF(Config!$C$6=9,SUM(+Ene!W52+Feb!W52+Mar!W52+Abr!W52+May!W52+Jun!W52+Jul!W52+Ago!W52+Set!W52),IF(Config!$C$6=10,SUM(+Ene!W52+Feb!W52+Mar!W52+Abr!W52+May!W52+Jun!W52+Jul!W52+Ago!W52+Set!W52+Oct!W52),IF(Config!$C$6=11,SUM(+Ene!W52+Feb!W52+Mar!W52+Abr!W52+May!W52+Jun!W52+Jul!W52+Ago!W52+Set!W52+Oct!W52+Nov!W52),IF(Config!$C$6=12,SUM(+Ene!W52+Feb!W52+Mar!W52+Abr!W52+May!W52+Jun!W52+Jul!W52+Ago!W52+Set!W52+Oct!W52+Nov!W52+Dic!W52)))))))))))))</f>
        <v>1</v>
      </c>
      <c r="X52" s="360">
        <f>IF(Config!$C$6=1,SUM(+Ene!X52),IF(Config!$C$6=2,SUM(+Ene!X52+Feb!X52),IF(Config!$C$6=3,SUM(+Ene!X52+Feb!X52+Mar!X52),IF(Config!$C$6=4,SUM(+Ene!X52+Feb!X52+Mar!X52+Abr!X52),IF(Config!$C$6=5,SUM(Ene!X52+Feb!X52+Mar!X52+Abr!X52+May!X52),IF(Config!$C$6=6,SUM(+Ene!X52+Feb!X52+Mar!X52+Abr!X52+May!X52+Jun!X52),IF(Config!$C$6=7,SUM(Ene!X52+Feb!X52+Mar!X52+Abr!X52+May!X52+Jun!X52+Jul!X52),IF(Config!$C$6=8,SUM(+Ene!X52+Feb!X52+Mar!X52+Abr!X52+May!X52+Jun!X52+Jul!X52+Ago!X52),IF(Config!$C$6=9,SUM(+Ene!X52+Feb!X52+Mar!X52+Abr!X52+May!X52+Jun!X52+Jul!X52+Ago!X52+Set!X52),IF(Config!$C$6=10,SUM(+Ene!X52+Feb!X52+Mar!X52+Abr!X52+May!X52+Jun!X52+Jul!X52+Ago!X52+Set!X52+Oct!X52),IF(Config!$C$6=11,SUM(+Ene!X52+Feb!X52+Mar!X52+Abr!X52+May!X52+Jun!X52+Jul!X52+Ago!X52+Set!X52+Oct!X52+Nov!X52),IF(Config!$C$6=12,SUM(+Ene!X52+Feb!X52+Mar!X52+Abr!X52+May!X52+Jun!X52+Jul!X52+Ago!X52+Set!X52+Oct!X52+Nov!X52+Dic!X52)))))))))))))</f>
        <v>5</v>
      </c>
      <c r="Y52" s="360">
        <f>IF(Config!$C$6=1,SUM(+Ene!Y52),IF(Config!$C$6=2,SUM(+Ene!Y52+Feb!Y52),IF(Config!$C$6=3,SUM(+Ene!Y52+Feb!Y52+Mar!Y52),IF(Config!$C$6=4,SUM(+Ene!Y52+Feb!Y52+Mar!Y52+Abr!Y52),IF(Config!$C$6=5,SUM(Ene!Y52+Feb!Y52+Mar!Y52+Abr!Y52+May!Y52),IF(Config!$C$6=6,SUM(+Ene!Y52+Feb!Y52+Mar!Y52+Abr!Y52+May!Y52+Jun!Y52),IF(Config!$C$6=7,SUM(Ene!Y52+Feb!Y52+Mar!Y52+Abr!Y52+May!Y52+Jun!Y52+Jul!Y52),IF(Config!$C$6=8,SUM(+Ene!Y52+Feb!Y52+Mar!Y52+Abr!Y52+May!Y52+Jun!Y52+Jul!Y52+Ago!Y52),IF(Config!$C$6=9,SUM(+Ene!Y52+Feb!Y52+Mar!Y52+Abr!Y52+May!Y52+Jun!Y52+Jul!Y52+Ago!Y52+Set!Y52),IF(Config!$C$6=10,SUM(+Ene!Y52+Feb!Y52+Mar!Y52+Abr!Y52+May!Y52+Jun!Y52+Jul!Y52+Ago!Y52+Set!Y52+Oct!Y52),IF(Config!$C$6=11,SUM(+Ene!Y52+Feb!Y52+Mar!Y52+Abr!Y52+May!Y52+Jun!Y52+Jul!Y52+Ago!Y52+Set!Y52+Oct!Y52+Nov!Y52),IF(Config!$C$6=12,SUM(+Ene!Y52+Feb!Y52+Mar!Y52+Abr!Y52+May!Y52+Jun!Y52+Jul!Y52+Ago!Y52+Set!Y52+Oct!Y52+Nov!Y52+Dic!Y52)))))))))))))</f>
        <v>16</v>
      </c>
      <c r="Z52" s="360">
        <f>IF(Config!$C$6=1,SUM(+Ene!Z52),IF(Config!$C$6=2,SUM(+Ene!Z52+Feb!Z52),IF(Config!$C$6=3,SUM(+Ene!Z52+Feb!Z52+Mar!Z52),IF(Config!$C$6=4,SUM(+Ene!Z52+Feb!Z52+Mar!Z52+Abr!Z52),IF(Config!$C$6=5,SUM(Ene!Z52+Feb!Z52+Mar!Z52+Abr!Z52+May!Z52),IF(Config!$C$6=6,SUM(+Ene!Z52+Feb!Z52+Mar!Z52+Abr!Z52+May!Z52+Jun!Z52),IF(Config!$C$6=7,SUM(Ene!Z52+Feb!Z52+Mar!Z52+Abr!Z52+May!Z52+Jun!Z52+Jul!Z52),IF(Config!$C$6=8,SUM(+Ene!Z52+Feb!Z52+Mar!Z52+Abr!Z52+May!Z52+Jun!Z52+Jul!Z52+Ago!Z52),IF(Config!$C$6=9,SUM(+Ene!Z52+Feb!Z52+Mar!Z52+Abr!Z52+May!Z52+Jun!Z52+Jul!Z52+Ago!Z52+Set!Z52),IF(Config!$C$6=10,SUM(+Ene!Z52+Feb!Z52+Mar!Z52+Abr!Z52+May!Z52+Jun!Z52+Jul!Z52+Ago!Z52+Set!Z52+Oct!Z52),IF(Config!$C$6=11,SUM(+Ene!Z52+Feb!Z52+Mar!Z52+Abr!Z52+May!Z52+Jun!Z52+Jul!Z52+Ago!Z52+Set!Z52+Oct!Z52+Nov!Z52),IF(Config!$C$6=12,SUM(+Ene!Z52+Feb!Z52+Mar!Z52+Abr!Z52+May!Z52+Jun!Z52+Jul!Z52+Ago!Z52+Set!Z52+Oct!Z52+Nov!Z52+Dic!Z52)))))))))))))</f>
        <v>1</v>
      </c>
      <c r="AA52" s="360">
        <f>IF(Config!$C$6=1,SUM(+Ene!AA52),IF(Config!$C$6=2,SUM(+Ene!AA52+Feb!AA52),IF(Config!$C$6=3,SUM(+Ene!AA52+Feb!AA52+Mar!AA52),IF(Config!$C$6=4,SUM(+Ene!AA52+Feb!AA52+Mar!AA52+Abr!AA52),IF(Config!$C$6=5,SUM(Ene!AA52+Feb!AA52+Mar!AA52+Abr!AA52+May!AA52),IF(Config!$C$6=6,SUM(+Ene!AA52+Feb!AA52+Mar!AA52+Abr!AA52+May!AA52+Jun!AA52),IF(Config!$C$6=7,SUM(Ene!AA52+Feb!AA52+Mar!AA52+Abr!AA52+May!AA52+Jun!AA52+Jul!AA52),IF(Config!$C$6=8,SUM(+Ene!AA52+Feb!AA52+Mar!AA52+Abr!AA52+May!AA52+Jun!AA52+Jul!AA52+Ago!AA52),IF(Config!$C$6=9,SUM(+Ene!AA52+Feb!AA52+Mar!AA52+Abr!AA52+May!AA52+Jun!AA52+Jul!AA52+Ago!AA52+Set!AA52),IF(Config!$C$6=10,SUM(+Ene!AA52+Feb!AA52+Mar!AA52+Abr!AA52+May!AA52+Jun!AA52+Jul!AA52+Ago!AA52+Set!AA52+Oct!AA52),IF(Config!$C$6=11,SUM(+Ene!AA52+Feb!AA52+Mar!AA52+Abr!AA52+May!AA52+Jun!AA52+Jul!AA52+Ago!AA52+Set!AA52+Oct!AA52+Nov!AA52),IF(Config!$C$6=12,SUM(+Ene!AA52+Feb!AA52+Mar!AA52+Abr!AA52+May!AA52+Jun!AA52+Jul!AA52+Ago!AA52+Set!AA52+Oct!AA52+Nov!AA52+Dic!AA52)))))))))))))</f>
        <v>1</v>
      </c>
      <c r="AB52" s="360">
        <f>IF(Config!$C$6=1,SUM(+Ene!AB52),IF(Config!$C$6=2,SUM(+Ene!AB52+Feb!AB52),IF(Config!$C$6=3,SUM(+Ene!AB52+Feb!AB52+Mar!AB52),IF(Config!$C$6=4,SUM(+Ene!AB52+Feb!AB52+Mar!AB52+Abr!AB52),IF(Config!$C$6=5,SUM(Ene!AB52+Feb!AB52+Mar!AB52+Abr!AB52+May!AB52),IF(Config!$C$6=6,SUM(+Ene!AB52+Feb!AB52+Mar!AB52+Abr!AB52+May!AB52+Jun!AB52),IF(Config!$C$6=7,SUM(Ene!AB52+Feb!AB52+Mar!AB52+Abr!AB52+May!AB52+Jun!AB52+Jul!AB52),IF(Config!$C$6=8,SUM(+Ene!AB52+Feb!AB52+Mar!AB52+Abr!AB52+May!AB52+Jun!AB52+Jul!AB52+Ago!AB52),IF(Config!$C$6=9,SUM(+Ene!AB52+Feb!AB52+Mar!AB52+Abr!AB52+May!AB52+Jun!AB52+Jul!AB52+Ago!AB52+Set!AB52),IF(Config!$C$6=10,SUM(+Ene!AB52+Feb!AB52+Mar!AB52+Abr!AB52+May!AB52+Jun!AB52+Jul!AB52+Ago!AB52+Set!AB52+Oct!AB52),IF(Config!$C$6=11,SUM(+Ene!AB52+Feb!AB52+Mar!AB52+Abr!AB52+May!AB52+Jun!AB52+Jul!AB52+Ago!AB52+Set!AB52+Oct!AB52+Nov!AB52),IF(Config!$C$6=12,SUM(+Ene!AB52+Feb!AB52+Mar!AB52+Abr!AB52+May!AB52+Jun!AB52+Jul!AB52+Ago!AB52+Set!AB52+Oct!AB52+Nov!AB52+Dic!AB52)))))))))))))</f>
        <v>0</v>
      </c>
      <c r="AC52" s="360">
        <f>IF(Config!$C$6=1,SUM(+Ene!AC52),IF(Config!$C$6=2,SUM(+Ene!AC52+Feb!AC52),IF(Config!$C$6=3,SUM(+Ene!AC52+Feb!AC52+Mar!AC52),IF(Config!$C$6=4,SUM(+Ene!AC52+Feb!AC52+Mar!AC52+Abr!AC52),IF(Config!$C$6=5,SUM(Ene!AC52+Feb!AC52+Mar!AC52+Abr!AC52+May!AC52),IF(Config!$C$6=6,SUM(+Ene!AC52+Feb!AC52+Mar!AC52+Abr!AC52+May!AC52+Jun!AC52),IF(Config!$C$6=7,SUM(Ene!AC52+Feb!AC52+Mar!AC52+Abr!AC52+May!AC52+Jun!AC52+Jul!AC52),IF(Config!$C$6=8,SUM(+Ene!AC52+Feb!AC52+Mar!AC52+Abr!AC52+May!AC52+Jun!AC52+Jul!AC52+Ago!AC52),IF(Config!$C$6=9,SUM(+Ene!AC52+Feb!AC52+Mar!AC52+Abr!AC52+May!AC52+Jun!AC52+Jul!AC52+Ago!AC52+Set!AC52),IF(Config!$C$6=10,SUM(+Ene!AC52+Feb!AC52+Mar!AC52+Abr!AC52+May!AC52+Jun!AC52+Jul!AC52+Ago!AC52+Set!AC52+Oct!AC52),IF(Config!$C$6=11,SUM(+Ene!AC52+Feb!AC52+Mar!AC52+Abr!AC52+May!AC52+Jun!AC52+Jul!AC52+Ago!AC52+Set!AC52+Oct!AC52+Nov!AC52),IF(Config!$C$6=12,SUM(+Ene!AC52+Feb!AC52+Mar!AC52+Abr!AC52+May!AC52+Jun!AC52+Jul!AC52+Ago!AC52+Set!AC52+Oct!AC52+Nov!AC52+Dic!AC52)))))))))))))</f>
        <v>0</v>
      </c>
      <c r="AD52" s="360">
        <f>IF(Config!$C$6=1,SUM(+Ene!AD52),IF(Config!$C$6=2,SUM(+Ene!AD52+Feb!AD52),IF(Config!$C$6=3,SUM(+Ene!AD52+Feb!AD52+Mar!AD52),IF(Config!$C$6=4,SUM(+Ene!AD52+Feb!AD52+Mar!AD52+Abr!AD52),IF(Config!$C$6=5,SUM(Ene!AD52+Feb!AD52+Mar!AD52+Abr!AD52+May!AD52),IF(Config!$C$6=6,SUM(+Ene!AD52+Feb!AD52+Mar!AD52+Abr!AD52+May!AD52+Jun!AD52),IF(Config!$C$6=7,SUM(Ene!AD52+Feb!AD52+Mar!AD52+Abr!AD52+May!AD52+Jun!AD52+Jul!AD52),IF(Config!$C$6=8,SUM(+Ene!AD52+Feb!AD52+Mar!AD52+Abr!AD52+May!AD52+Jun!AD52+Jul!AD52+Ago!AD52),IF(Config!$C$6=9,SUM(+Ene!AD52+Feb!AD52+Mar!AD52+Abr!AD52+May!AD52+Jun!AD52+Jul!AD52+Ago!AD52+Set!AD52),IF(Config!$C$6=10,SUM(+Ene!AD52+Feb!AD52+Mar!AD52+Abr!AD52+May!AD52+Jun!AD52+Jul!AD52+Ago!AD52+Set!AD52+Oct!AD52),IF(Config!$C$6=11,SUM(+Ene!AD52+Feb!AD52+Mar!AD52+Abr!AD52+May!AD52+Jun!AD52+Jul!AD52+Ago!AD52+Set!AD52+Oct!AD52+Nov!AD52),IF(Config!$C$6=12,SUM(+Ene!AD52+Feb!AD52+Mar!AD52+Abr!AD52+May!AD52+Jun!AD52+Jul!AD52+Ago!AD52+Set!AD52+Oct!AD52+Nov!AD52+Dic!AD52)))))))))))))</f>
        <v>6</v>
      </c>
      <c r="AE52" s="360">
        <f>IF(Config!$C$6=1,SUM(+Ene!AE52),IF(Config!$C$6=2,SUM(+Ene!AE52+Feb!AE52),IF(Config!$C$6=3,SUM(+Ene!AE52+Feb!AE52+Mar!AE52),IF(Config!$C$6=4,SUM(+Ene!AE52+Feb!AE52+Mar!AE52+Abr!AE52),IF(Config!$C$6=5,SUM(Ene!AE52+Feb!AE52+Mar!AE52+Abr!AE52+May!AE52),IF(Config!$C$6=6,SUM(+Ene!AE52+Feb!AE52+Mar!AE52+Abr!AE52+May!AE52+Jun!AE52),IF(Config!$C$6=7,SUM(Ene!AE52+Feb!AE52+Mar!AE52+Abr!AE52+May!AE52+Jun!AE52+Jul!AE52),IF(Config!$C$6=8,SUM(+Ene!AE52+Feb!AE52+Mar!AE52+Abr!AE52+May!AE52+Jun!AE52+Jul!AE52+Ago!AE52),IF(Config!$C$6=9,SUM(+Ene!AE52+Feb!AE52+Mar!AE52+Abr!AE52+May!AE52+Jun!AE52+Jul!AE52+Ago!AE52+Set!AE52),IF(Config!$C$6=10,SUM(+Ene!AE52+Feb!AE52+Mar!AE52+Abr!AE52+May!AE52+Jun!AE52+Jul!AE52+Ago!AE52+Set!AE52+Oct!AE52),IF(Config!$C$6=11,SUM(+Ene!AE52+Feb!AE52+Mar!AE52+Abr!AE52+May!AE52+Jun!AE52+Jul!AE52+Ago!AE52+Set!AE52+Oct!AE52+Nov!AE52),IF(Config!$C$6=12,SUM(+Ene!AE52+Feb!AE52+Mar!AE52+Abr!AE52+May!AE52+Jun!AE52+Jul!AE52+Ago!AE52+Set!AE52+Oct!AE52+Nov!AE52+Dic!AE52)))))))))))))</f>
        <v>1</v>
      </c>
      <c r="AF52" s="360">
        <f>IF(Config!$C$6=1,SUM(+Ene!AF52),IF(Config!$C$6=2,SUM(+Ene!AF52+Feb!AF52),IF(Config!$C$6=3,SUM(+Ene!AF52+Feb!AF52+Mar!AF52),IF(Config!$C$6=4,SUM(+Ene!AF52+Feb!AF52+Mar!AF52+Abr!AF52),IF(Config!$C$6=5,SUM(Ene!AF52+Feb!AF52+Mar!AF52+Abr!AF52+May!AF52),IF(Config!$C$6=6,SUM(+Ene!AF52+Feb!AF52+Mar!AF52+Abr!AF52+May!AF52+Jun!AF52),IF(Config!$C$6=7,SUM(Ene!AF52+Feb!AF52+Mar!AF52+Abr!AF52+May!AF52+Jun!AF52+Jul!AF52),IF(Config!$C$6=8,SUM(+Ene!AF52+Feb!AF52+Mar!AF52+Abr!AF52+May!AF52+Jun!AF52+Jul!AF52+Ago!AF52),IF(Config!$C$6=9,SUM(+Ene!AF52+Feb!AF52+Mar!AF52+Abr!AF52+May!AF52+Jun!AF52+Jul!AF52+Ago!AF52+Set!AF52),IF(Config!$C$6=10,SUM(+Ene!AF52+Feb!AF52+Mar!AF52+Abr!AF52+May!AF52+Jun!AF52+Jul!AF52+Ago!AF52+Set!AF52+Oct!AF52),IF(Config!$C$6=11,SUM(+Ene!AF52+Feb!AF52+Mar!AF52+Abr!AF52+May!AF52+Jun!AF52+Jul!AF52+Ago!AF52+Set!AF52+Oct!AF52+Nov!AF52),IF(Config!$C$6=12,SUM(+Ene!AF52+Feb!AF52+Mar!AF52+Abr!AF52+May!AF52+Jun!AF52+Jul!AF52+Ago!AF52+Set!AF52+Oct!AF52+Nov!AF52+Dic!AF52)))))))))))))</f>
        <v>0</v>
      </c>
      <c r="AG52" s="360">
        <f>IF(Config!$C$6=1,SUM(+Ene!AG52),IF(Config!$C$6=2,SUM(+Ene!AG52+Feb!AG52),IF(Config!$C$6=3,SUM(+Ene!AG52+Feb!AG52+Mar!AG52),IF(Config!$C$6=4,SUM(+Ene!AG52+Feb!AG52+Mar!AG52+Abr!AG52),IF(Config!$C$6=5,SUM(Ene!AG52+Feb!AG52+Mar!AG52+Abr!AG52+May!AG52),IF(Config!$C$6=6,SUM(+Ene!AG52+Feb!AG52+Mar!AG52+Abr!AG52+May!AG52+Jun!AG52),IF(Config!$C$6=7,SUM(Ene!AG52+Feb!AG52+Mar!AG52+Abr!AG52+May!AG52+Jun!AG52+Jul!AG52),IF(Config!$C$6=8,SUM(+Ene!AG52+Feb!AG52+Mar!AG52+Abr!AG52+May!AG52+Jun!AG52+Jul!AG52+Ago!AG52),IF(Config!$C$6=9,SUM(+Ene!AG52+Feb!AG52+Mar!AG52+Abr!AG52+May!AG52+Jun!AG52+Jul!AG52+Ago!AG52+Set!AG52),IF(Config!$C$6=10,SUM(+Ene!AG52+Feb!AG52+Mar!AG52+Abr!AG52+May!AG52+Jun!AG52+Jul!AG52+Ago!AG52+Set!AG52+Oct!AG52),IF(Config!$C$6=11,SUM(+Ene!AG52+Feb!AG52+Mar!AG52+Abr!AG52+May!AG52+Jun!AG52+Jul!AG52+Ago!AG52+Set!AG52+Oct!AG52+Nov!AG52),IF(Config!$C$6=12,SUM(+Ene!AG52+Feb!AG52+Mar!AG52+Abr!AG52+May!AG52+Jun!AG52+Jul!AG52+Ago!AG52+Set!AG52+Oct!AG52+Nov!AG52+Dic!AG52)))))))))))))</f>
        <v>0</v>
      </c>
      <c r="AH52" s="360">
        <f>IF(Config!$C$6=1,SUM(+Ene!AH52),IF(Config!$C$6=2,SUM(+Ene!AH52+Feb!AH52),IF(Config!$C$6=3,SUM(+Ene!AH52+Feb!AH52+Mar!AH52),IF(Config!$C$6=4,SUM(+Ene!AH52+Feb!AH52+Mar!AH52+Abr!AH52),IF(Config!$C$6=5,SUM(Ene!AH52+Feb!AH52+Mar!AH52+Abr!AH52+May!AH52),IF(Config!$C$6=6,SUM(+Ene!AH52+Feb!AH52+Mar!AH52+Abr!AH52+May!AH52+Jun!AH52),IF(Config!$C$6=7,SUM(Ene!AH52+Feb!AH52+Mar!AH52+Abr!AH52+May!AH52+Jun!AH52+Jul!AH52),IF(Config!$C$6=8,SUM(+Ene!AH52+Feb!AH52+Mar!AH52+Abr!AH52+May!AH52+Jun!AH52+Jul!AH52+Ago!AH52),IF(Config!$C$6=9,SUM(+Ene!AH52+Feb!AH52+Mar!AH52+Abr!AH52+May!AH52+Jun!AH52+Jul!AH52+Ago!AH52+Set!AH52),IF(Config!$C$6=10,SUM(+Ene!AH52+Feb!AH52+Mar!AH52+Abr!AH52+May!AH52+Jun!AH52+Jul!AH52+Ago!AH52+Set!AH52+Oct!AH52),IF(Config!$C$6=11,SUM(+Ene!AH52+Feb!AH52+Mar!AH52+Abr!AH52+May!AH52+Jun!AH52+Jul!AH52+Ago!AH52+Set!AH52+Oct!AH52+Nov!AH52),IF(Config!$C$6=12,SUM(+Ene!AH52+Feb!AH52+Mar!AH52+Abr!AH52+May!AH52+Jun!AH52+Jul!AH52+Ago!AH52+Set!AH52+Oct!AH52+Nov!AH52+Dic!AH52)))))))))))))</f>
        <v>0</v>
      </c>
      <c r="AI52" s="360">
        <f>IF(Config!$C$6=1,SUM(+Ene!AI52),IF(Config!$C$6=2,SUM(+Ene!AI52+Feb!AI52),IF(Config!$C$6=3,SUM(+Ene!AI52+Feb!AI52+Mar!AI52),IF(Config!$C$6=4,SUM(+Ene!AI52+Feb!AI52+Mar!AI52+Abr!AI52),IF(Config!$C$6=5,SUM(Ene!AI52+Feb!AI52+Mar!AI52+Abr!AI52+May!AI52),IF(Config!$C$6=6,SUM(+Ene!AI52+Feb!AI52+Mar!AI52+Abr!AI52+May!AI52+Jun!AI52),IF(Config!$C$6=7,SUM(Ene!AI52+Feb!AI52+Mar!AI52+Abr!AI52+May!AI52+Jun!AI52+Jul!AI52),IF(Config!$C$6=8,SUM(+Ene!AI52+Feb!AI52+Mar!AI52+Abr!AI52+May!AI52+Jun!AI52+Jul!AI52+Ago!AI52),IF(Config!$C$6=9,SUM(+Ene!AI52+Feb!AI52+Mar!AI52+Abr!AI52+May!AI52+Jun!AI52+Jul!AI52+Ago!AI52+Set!AI52),IF(Config!$C$6=10,SUM(+Ene!AI52+Feb!AI52+Mar!AI52+Abr!AI52+May!AI52+Jun!AI52+Jul!AI52+Ago!AI52+Set!AI52+Oct!AI52),IF(Config!$C$6=11,SUM(+Ene!AI52+Feb!AI52+Mar!AI52+Abr!AI52+May!AI52+Jun!AI52+Jul!AI52+Ago!AI52+Set!AI52+Oct!AI52+Nov!AI52),IF(Config!$C$6=12,SUM(+Ene!AI52+Feb!AI52+Mar!AI52+Abr!AI52+May!AI52+Jun!AI52+Jul!AI52+Ago!AI52+Set!AI52+Oct!AI52+Nov!AI52+Dic!AI52)))))))))))))</f>
        <v>0</v>
      </c>
      <c r="AJ52" s="360">
        <f>IF(Config!$C$6=1,SUM(+Ene!AJ52),IF(Config!$C$6=2,SUM(+Ene!AJ52+Feb!AJ52),IF(Config!$C$6=3,SUM(+Ene!AJ52+Feb!AJ52+Mar!AJ52),IF(Config!$C$6=4,SUM(+Ene!AJ52+Feb!AJ52+Mar!AJ52+Abr!AJ52),IF(Config!$C$6=5,SUM(Ene!AJ52+Feb!AJ52+Mar!AJ52+Abr!AJ52+May!AJ52),IF(Config!$C$6=6,SUM(+Ene!AJ52+Feb!AJ52+Mar!AJ52+Abr!AJ52+May!AJ52+Jun!AJ52),IF(Config!$C$6=7,SUM(Ene!AJ52+Feb!AJ52+Mar!AJ52+Abr!AJ52+May!AJ52+Jun!AJ52+Jul!AJ52),IF(Config!$C$6=8,SUM(+Ene!AJ52+Feb!AJ52+Mar!AJ52+Abr!AJ52+May!AJ52+Jun!AJ52+Jul!AJ52+Ago!AJ52),IF(Config!$C$6=9,SUM(+Ene!AJ52+Feb!AJ52+Mar!AJ52+Abr!AJ52+May!AJ52+Jun!AJ52+Jul!AJ52+Ago!AJ52+Set!AJ52),IF(Config!$C$6=10,SUM(+Ene!AJ52+Feb!AJ52+Mar!AJ52+Abr!AJ52+May!AJ52+Jun!AJ52+Jul!AJ52+Ago!AJ52+Set!AJ52+Oct!AJ52),IF(Config!$C$6=11,SUM(+Ene!AJ52+Feb!AJ52+Mar!AJ52+Abr!AJ52+May!AJ52+Jun!AJ52+Jul!AJ52+Ago!AJ52+Set!AJ52+Oct!AJ52+Nov!AJ52),IF(Config!$C$6=12,SUM(+Ene!AJ52+Feb!AJ52+Mar!AJ52+Abr!AJ52+May!AJ52+Jun!AJ52+Jul!AJ52+Ago!AJ52+Set!AJ52+Oct!AJ52+Nov!AJ52+Dic!AJ52)))))))))))))</f>
        <v>1</v>
      </c>
      <c r="AK52" s="360">
        <f>IF(Config!$C$6=1,SUM(+Ene!AK52),IF(Config!$C$6=2,SUM(+Ene!AK52+Feb!AK52),IF(Config!$C$6=3,SUM(+Ene!AK52+Feb!AK52+Mar!AK52),IF(Config!$C$6=4,SUM(+Ene!AK52+Feb!AK52+Mar!AK52+Abr!AK52),IF(Config!$C$6=5,SUM(Ene!AK52+Feb!AK52+Mar!AK52+Abr!AK52+May!AK52),IF(Config!$C$6=6,SUM(+Ene!AK52+Feb!AK52+Mar!AK52+Abr!AK52+May!AK52+Jun!AK52),IF(Config!$C$6=7,SUM(Ene!AK52+Feb!AK52+Mar!AK52+Abr!AK52+May!AK52+Jun!AK52+Jul!AK52),IF(Config!$C$6=8,SUM(+Ene!AK52+Feb!AK52+Mar!AK52+Abr!AK52+May!AK52+Jun!AK52+Jul!AK52+Ago!AK52),IF(Config!$C$6=9,SUM(+Ene!AK52+Feb!AK52+Mar!AK52+Abr!AK52+May!AK52+Jun!AK52+Jul!AK52+Ago!AK52+Set!AK52),IF(Config!$C$6=10,SUM(+Ene!AK52+Feb!AK52+Mar!AK52+Abr!AK52+May!AK52+Jun!AK52+Jul!AK52+Ago!AK52+Set!AK52+Oct!AK52),IF(Config!$C$6=11,SUM(+Ene!AK52+Feb!AK52+Mar!AK52+Abr!AK52+May!AK52+Jun!AK52+Jul!AK52+Ago!AK52+Set!AK52+Oct!AK52+Nov!AK52),IF(Config!$C$6=12,SUM(+Ene!AK52+Feb!AK52+Mar!AK52+Abr!AK52+May!AK52+Jun!AK52+Jul!AK52+Ago!AK52+Set!AK52+Oct!AK52+Nov!AK52+Dic!AK52)))))))))))))</f>
        <v>0</v>
      </c>
      <c r="AL52" s="360">
        <f>IF(Config!$C$6=1,SUM(+Ene!AL52),IF(Config!$C$6=2,SUM(+Ene!AL52+Feb!AL52),IF(Config!$C$6=3,SUM(+Ene!AL52+Feb!AL52+Mar!AL52),IF(Config!$C$6=4,SUM(+Ene!AL52+Feb!AL52+Mar!AL52+Abr!AL52),IF(Config!$C$6=5,SUM(Ene!AL52+Feb!AL52+Mar!AL52+Abr!AL52+May!AL52),IF(Config!$C$6=6,SUM(+Ene!AL52+Feb!AL52+Mar!AL52+Abr!AL52+May!AL52+Jun!AL52),IF(Config!$C$6=7,SUM(Ene!AL52+Feb!AL52+Mar!AL52+Abr!AL52+May!AL52+Jun!AL52+Jul!AL52),IF(Config!$C$6=8,SUM(+Ene!AL52+Feb!AL52+Mar!AL52+Abr!AL52+May!AL52+Jun!AL52+Jul!AL52+Ago!AL52),IF(Config!$C$6=9,SUM(+Ene!AL52+Feb!AL52+Mar!AL52+Abr!AL52+May!AL52+Jun!AL52+Jul!AL52+Ago!AL52+Set!AL52),IF(Config!$C$6=10,SUM(+Ene!AL52+Feb!AL52+Mar!AL52+Abr!AL52+May!AL52+Jun!AL52+Jul!AL52+Ago!AL52+Set!AL52+Oct!AL52),IF(Config!$C$6=11,SUM(+Ene!AL52+Feb!AL52+Mar!AL52+Abr!AL52+May!AL52+Jun!AL52+Jul!AL52+Ago!AL52+Set!AL52+Oct!AL52+Nov!AL52),IF(Config!$C$6=12,SUM(+Ene!AL52+Feb!AL52+Mar!AL52+Abr!AL52+May!AL52+Jun!AL52+Jul!AL52+Ago!AL52+Set!AL52+Oct!AL52+Nov!AL52+Dic!AL52)))))))))))))</f>
        <v>1</v>
      </c>
      <c r="AM52" s="360">
        <f>IF(Config!$C$6=1,SUM(+Ene!AM52),IF(Config!$C$6=2,SUM(+Ene!AM52+Feb!AM52),IF(Config!$C$6=3,SUM(+Ene!AM52+Feb!AM52+Mar!AM52),IF(Config!$C$6=4,SUM(+Ene!AM52+Feb!AM52+Mar!AM52+Abr!AM52),IF(Config!$C$6=5,SUM(Ene!AM52+Feb!AM52+Mar!AM52+Abr!AM52+May!AM52),IF(Config!$C$6=6,SUM(+Ene!AM52+Feb!AM52+Mar!AM52+Abr!AM52+May!AM52+Jun!AM52),IF(Config!$C$6=7,SUM(Ene!AM52+Feb!AM52+Mar!AM52+Abr!AM52+May!AM52+Jun!AM52+Jul!AM52),IF(Config!$C$6=8,SUM(+Ene!AM52+Feb!AM52+Mar!AM52+Abr!AM52+May!AM52+Jun!AM52+Jul!AM52+Ago!AM52),IF(Config!$C$6=9,SUM(+Ene!AM52+Feb!AM52+Mar!AM52+Abr!AM52+May!AM52+Jun!AM52+Jul!AM52+Ago!AM52+Set!AM52),IF(Config!$C$6=10,SUM(+Ene!AM52+Feb!AM52+Mar!AM52+Abr!AM52+May!AM52+Jun!AM52+Jul!AM52+Ago!AM52+Set!AM52+Oct!AM52),IF(Config!$C$6=11,SUM(+Ene!AM52+Feb!AM52+Mar!AM52+Abr!AM52+May!AM52+Jun!AM52+Jul!AM52+Ago!AM52+Set!AM52+Oct!AM52+Nov!AM52),IF(Config!$C$6=12,SUM(+Ene!AM52+Feb!AM52+Mar!AM52+Abr!AM52+May!AM52+Jun!AM52+Jul!AM52+Ago!AM52+Set!AM52+Oct!AM52+Nov!AM52+Dic!AM52)))))))))))))</f>
        <v>3</v>
      </c>
      <c r="AN52" s="360">
        <f>IF(Config!$C$6=1,SUM(+Ene!AN52),IF(Config!$C$6=2,SUM(+Ene!AN52+Feb!AN52),IF(Config!$C$6=3,SUM(+Ene!AN52+Feb!AN52+Mar!AN52),IF(Config!$C$6=4,SUM(+Ene!AN52+Feb!AN52+Mar!AN52+Abr!AN52),IF(Config!$C$6=5,SUM(Ene!AN52+Feb!AN52+Mar!AN52+Abr!AN52+May!AN52),IF(Config!$C$6=6,SUM(+Ene!AN52+Feb!AN52+Mar!AN52+Abr!AN52+May!AN52+Jun!AN52),IF(Config!$C$6=7,SUM(Ene!AN52+Feb!AN52+Mar!AN52+Abr!AN52+May!AN52+Jun!AN52+Jul!AN52),IF(Config!$C$6=8,SUM(+Ene!AN52+Feb!AN52+Mar!AN52+Abr!AN52+May!AN52+Jun!AN52+Jul!AN52+Ago!AN52),IF(Config!$C$6=9,SUM(+Ene!AN52+Feb!AN52+Mar!AN52+Abr!AN52+May!AN52+Jun!AN52+Jul!AN52+Ago!AN52+Set!AN52),IF(Config!$C$6=10,SUM(+Ene!AN52+Feb!AN52+Mar!AN52+Abr!AN52+May!AN52+Jun!AN52+Jul!AN52+Ago!AN52+Set!AN52+Oct!AN52),IF(Config!$C$6=11,SUM(+Ene!AN52+Feb!AN52+Mar!AN52+Abr!AN52+May!AN52+Jun!AN52+Jul!AN52+Ago!AN52+Set!AN52+Oct!AN52+Nov!AN52),IF(Config!$C$6=12,SUM(+Ene!AN52+Feb!AN52+Mar!AN52+Abr!AN52+May!AN52+Jun!AN52+Jul!AN52+Ago!AN52+Set!AN52+Oct!AN52+Nov!AN52+Dic!AN52)))))))))))))</f>
        <v>0</v>
      </c>
      <c r="AO52" s="360">
        <f>IF(Config!$C$6=1,SUM(+Ene!AO52),IF(Config!$C$6=2,SUM(+Ene!AO52+Feb!AO52),IF(Config!$C$6=3,SUM(+Ene!AO52+Feb!AO52+Mar!AO52),IF(Config!$C$6=4,SUM(+Ene!AO52+Feb!AO52+Mar!AO52+Abr!AO52),IF(Config!$C$6=5,SUM(Ene!AO52+Feb!AO52+Mar!AO52+Abr!AO52+May!AO52),IF(Config!$C$6=6,SUM(+Ene!AO52+Feb!AO52+Mar!AO52+Abr!AO52+May!AO52+Jun!AO52),IF(Config!$C$6=7,SUM(Ene!AO52+Feb!AO52+Mar!AO52+Abr!AO52+May!AO52+Jun!AO52+Jul!AO52),IF(Config!$C$6=8,SUM(+Ene!AO52+Feb!AO52+Mar!AO52+Abr!AO52+May!AO52+Jun!AO52+Jul!AO52+Ago!AO52),IF(Config!$C$6=9,SUM(+Ene!AO52+Feb!AO52+Mar!AO52+Abr!AO52+May!AO52+Jun!AO52+Jul!AO52+Ago!AO52+Set!AO52),IF(Config!$C$6=10,SUM(+Ene!AO52+Feb!AO52+Mar!AO52+Abr!AO52+May!AO52+Jun!AO52+Jul!AO52+Ago!AO52+Set!AO52+Oct!AO52),IF(Config!$C$6=11,SUM(+Ene!AO52+Feb!AO52+Mar!AO52+Abr!AO52+May!AO52+Jun!AO52+Jul!AO52+Ago!AO52+Set!AO52+Oct!AO52+Nov!AO52),IF(Config!$C$6=12,SUM(+Ene!AO52+Feb!AO52+Mar!AO52+Abr!AO52+May!AO52+Jun!AO52+Jul!AO52+Ago!AO52+Set!AO52+Oct!AO52+Nov!AO52+Dic!AO52)))))))))))))</f>
        <v>0</v>
      </c>
      <c r="AP52" s="360">
        <f>IF(Config!$C$6=1,SUM(+Ene!AP52),IF(Config!$C$6=2,SUM(+Ene!AP52+Feb!AP52),IF(Config!$C$6=3,SUM(+Ene!AP52+Feb!AP52+Mar!AP52),IF(Config!$C$6=4,SUM(+Ene!AP52+Feb!AP52+Mar!AP52+Abr!AP52),IF(Config!$C$6=5,SUM(Ene!AP52+Feb!AP52+Mar!AP52+Abr!AP52+May!AP52),IF(Config!$C$6=6,SUM(+Ene!AP52+Feb!AP52+Mar!AP52+Abr!AP52+May!AP52+Jun!AP52),IF(Config!$C$6=7,SUM(Ene!AP52+Feb!AP52+Mar!AP52+Abr!AP52+May!AP52+Jun!AP52+Jul!AP52),IF(Config!$C$6=8,SUM(+Ene!AP52+Feb!AP52+Mar!AP52+Abr!AP52+May!AP52+Jun!AP52+Jul!AP52+Ago!AP52),IF(Config!$C$6=9,SUM(+Ene!AP52+Feb!AP52+Mar!AP52+Abr!AP52+May!AP52+Jun!AP52+Jul!AP52+Ago!AP52+Set!AP52),IF(Config!$C$6=10,SUM(+Ene!AP52+Feb!AP52+Mar!AP52+Abr!AP52+May!AP52+Jun!AP52+Jul!AP52+Ago!AP52+Set!AP52+Oct!AP52),IF(Config!$C$6=11,SUM(+Ene!AP52+Feb!AP52+Mar!AP52+Abr!AP52+May!AP52+Jun!AP52+Jul!AP52+Ago!AP52+Set!AP52+Oct!AP52+Nov!AP52),IF(Config!$C$6=12,SUM(+Ene!AP52+Feb!AP52+Mar!AP52+Abr!AP52+May!AP52+Jun!AP52+Jul!AP52+Ago!AP52+Set!AP52+Oct!AP52+Nov!AP52+Dic!AP52)))))))))))))</f>
        <v>0</v>
      </c>
      <c r="AQ52" s="360">
        <f>IF(Config!$C$6=1,SUM(+Ene!AQ52),IF(Config!$C$6=2,SUM(+Ene!AQ52+Feb!AQ52),IF(Config!$C$6=3,SUM(+Ene!AQ52+Feb!AQ52+Mar!AQ52),IF(Config!$C$6=4,SUM(+Ene!AQ52+Feb!AQ52+Mar!AQ52+Abr!AQ52),IF(Config!$C$6=5,SUM(Ene!AQ52+Feb!AQ52+Mar!AQ52+Abr!AQ52+May!AQ52),IF(Config!$C$6=6,SUM(+Ene!AQ52+Feb!AQ52+Mar!AQ52+Abr!AQ52+May!AQ52+Jun!AQ52),IF(Config!$C$6=7,SUM(Ene!AQ52+Feb!AQ52+Mar!AQ52+Abr!AQ52+May!AQ52+Jun!AQ52+Jul!AQ52),IF(Config!$C$6=8,SUM(+Ene!AQ52+Feb!AQ52+Mar!AQ52+Abr!AQ52+May!AQ52+Jun!AQ52+Jul!AQ52+Ago!AQ52),IF(Config!$C$6=9,SUM(+Ene!AQ52+Feb!AQ52+Mar!AQ52+Abr!AQ52+May!AQ52+Jun!AQ52+Jul!AQ52+Ago!AQ52+Set!AQ52),IF(Config!$C$6=10,SUM(+Ene!AQ52+Feb!AQ52+Mar!AQ52+Abr!AQ52+May!AQ52+Jun!AQ52+Jul!AQ52+Ago!AQ52+Set!AQ52+Oct!AQ52),IF(Config!$C$6=11,SUM(+Ene!AQ52+Feb!AQ52+Mar!AQ52+Abr!AQ52+May!AQ52+Jun!AQ52+Jul!AQ52+Ago!AQ52+Set!AQ52+Oct!AQ52+Nov!AQ52),IF(Config!$C$6=12,SUM(+Ene!AQ52+Feb!AQ52+Mar!AQ52+Abr!AQ52+May!AQ52+Jun!AQ52+Jul!AQ52+Ago!AQ52+Set!AQ52+Oct!AQ52+Nov!AQ52+Dic!AQ52)))))))))))))</f>
        <v>0</v>
      </c>
      <c r="AR52" s="360">
        <f>IF(Config!$C$6=1,SUM(+Ene!AR52),IF(Config!$C$6=2,SUM(+Ene!AR52+Feb!AR52),IF(Config!$C$6=3,SUM(+Ene!AR52+Feb!AR52+Mar!AR52),IF(Config!$C$6=4,SUM(+Ene!AR52+Feb!AR52+Mar!AR52+Abr!AR52),IF(Config!$C$6=5,SUM(Ene!AR52+Feb!AR52+Mar!AR52+Abr!AR52+May!AR52),IF(Config!$C$6=6,SUM(+Ene!AR52+Feb!AR52+Mar!AR52+Abr!AR52+May!AR52+Jun!AR52),IF(Config!$C$6=7,SUM(Ene!AR52+Feb!AR52+Mar!AR52+Abr!AR52+May!AR52+Jun!AR52+Jul!AR52),IF(Config!$C$6=8,SUM(+Ene!AR52+Feb!AR52+Mar!AR52+Abr!AR52+May!AR52+Jun!AR52+Jul!AR52+Ago!AR52),IF(Config!$C$6=9,SUM(+Ene!AR52+Feb!AR52+Mar!AR52+Abr!AR52+May!AR52+Jun!AR52+Jul!AR52+Ago!AR52+Set!AR52),IF(Config!$C$6=10,SUM(+Ene!AR52+Feb!AR52+Mar!AR52+Abr!AR52+May!AR52+Jun!AR52+Jul!AR52+Ago!AR52+Set!AR52+Oct!AR52),IF(Config!$C$6=11,SUM(+Ene!AR52+Feb!AR52+Mar!AR52+Abr!AR52+May!AR52+Jun!AR52+Jul!AR52+Ago!AR52+Set!AR52+Oct!AR52+Nov!AR52),IF(Config!$C$6=12,SUM(+Ene!AR52+Feb!AR52+Mar!AR52+Abr!AR52+May!AR52+Jun!AR52+Jul!AR52+Ago!AR52+Set!AR52+Oct!AR52+Nov!AR52+Dic!AR52)))))))))))))</f>
        <v>0</v>
      </c>
      <c r="AS52" s="360">
        <f>IF(Config!$C$6=1,SUM(+Ene!AS52),IF(Config!$C$6=2,SUM(+Ene!AS52+Feb!AS52),IF(Config!$C$6=3,SUM(+Ene!AS52+Feb!AS52+Mar!AS52),IF(Config!$C$6=4,SUM(+Ene!AS52+Feb!AS52+Mar!AS52+Abr!AS52),IF(Config!$C$6=5,SUM(Ene!AS52+Feb!AS52+Mar!AS52+Abr!AS52+May!AS52),IF(Config!$C$6=6,SUM(+Ene!AS52+Feb!AS52+Mar!AS52+Abr!AS52+May!AS52+Jun!AS52),IF(Config!$C$6=7,SUM(Ene!AS52+Feb!AS52+Mar!AS52+Abr!AS52+May!AS52+Jun!AS52+Jul!AS52),IF(Config!$C$6=8,SUM(+Ene!AS52+Feb!AS52+Mar!AS52+Abr!AS52+May!AS52+Jun!AS52+Jul!AS52+Ago!AS52),IF(Config!$C$6=9,SUM(+Ene!AS52+Feb!AS52+Mar!AS52+Abr!AS52+May!AS52+Jun!AS52+Jul!AS52+Ago!AS52+Set!AS52),IF(Config!$C$6=10,SUM(+Ene!AS52+Feb!AS52+Mar!AS52+Abr!AS52+May!AS52+Jun!AS52+Jul!AS52+Ago!AS52+Set!AS52+Oct!AS52),IF(Config!$C$6=11,SUM(+Ene!AS52+Feb!AS52+Mar!AS52+Abr!AS52+May!AS52+Jun!AS52+Jul!AS52+Ago!AS52+Set!AS52+Oct!AS52+Nov!AS52),IF(Config!$C$6=12,SUM(+Ene!AS52+Feb!AS52+Mar!AS52+Abr!AS52+May!AS52+Jun!AS52+Jul!AS52+Ago!AS52+Set!AS52+Oct!AS52+Nov!AS52+Dic!AS52)))))))))))))</f>
        <v>0</v>
      </c>
      <c r="AT52" s="360">
        <f>IF(Config!$C$6=1,SUM(+Ene!AT52),IF(Config!$C$6=2,SUM(+Ene!AT52+Feb!AT52),IF(Config!$C$6=3,SUM(+Ene!AT52+Feb!AT52+Mar!AT52),IF(Config!$C$6=4,SUM(+Ene!AT52+Feb!AT52+Mar!AT52+Abr!AT52),IF(Config!$C$6=5,SUM(Ene!AT52+Feb!AT52+Mar!AT52+Abr!AT52+May!AT52),IF(Config!$C$6=6,SUM(+Ene!AT52+Feb!AT52+Mar!AT52+Abr!AT52+May!AT52+Jun!AT52),IF(Config!$C$6=7,SUM(Ene!AT52+Feb!AT52+Mar!AT52+Abr!AT52+May!AT52+Jun!AT52+Jul!AT52),IF(Config!$C$6=8,SUM(+Ene!AT52+Feb!AT52+Mar!AT52+Abr!AT52+May!AT52+Jun!AT52+Jul!AT52+Ago!AT52),IF(Config!$C$6=9,SUM(+Ene!AT52+Feb!AT52+Mar!AT52+Abr!AT52+May!AT52+Jun!AT52+Jul!AT52+Ago!AT52+Set!AT52),IF(Config!$C$6=10,SUM(+Ene!AT52+Feb!AT52+Mar!AT52+Abr!AT52+May!AT52+Jun!AT52+Jul!AT52+Ago!AT52+Set!AT52+Oct!AT52),IF(Config!$C$6=11,SUM(+Ene!AT52+Feb!AT52+Mar!AT52+Abr!AT52+May!AT52+Jun!AT52+Jul!AT52+Ago!AT52+Set!AT52+Oct!AT52+Nov!AT52),IF(Config!$C$6=12,SUM(+Ene!AT52+Feb!AT52+Mar!AT52+Abr!AT52+May!AT52+Jun!AT52+Jul!AT52+Ago!AT52+Set!AT52+Oct!AT52+Nov!AT52+Dic!AT52)))))))))))))</f>
        <v>0</v>
      </c>
      <c r="AU52">
        <f t="shared" ref="AU52:AU59" si="31">+SUM(D52:AT52)</f>
        <v>107</v>
      </c>
      <c r="AV52" s="358">
        <f t="shared" ref="AV52:AV59" si="32">SUM(D52)</f>
        <v>0</v>
      </c>
      <c r="AW52" s="358">
        <f t="shared" ref="AW52:AW59" si="33">+E52</f>
        <v>0</v>
      </c>
      <c r="AX52" s="358">
        <f t="shared" ref="AX52:AX59" si="34">+SUM(G52:P52)</f>
        <v>66</v>
      </c>
      <c r="AY52" s="358">
        <f t="shared" ref="AY52:AY59" si="35">+SUM(Q52:S52)</f>
        <v>4</v>
      </c>
      <c r="AZ52" s="358">
        <f t="shared" ref="AZ52:AZ59" si="36">+SUM(T52:W52)</f>
        <v>2</v>
      </c>
      <c r="BA52" s="358">
        <f t="shared" ref="BA52:BA59" si="37">+SUM(X52:AC52)</f>
        <v>23</v>
      </c>
      <c r="BB52" s="37">
        <f t="shared" ref="BB52:BB59" si="38">+SUM(AD52:AI52)</f>
        <v>7</v>
      </c>
      <c r="BC52" s="358">
        <f t="shared" ref="BC52:BC59" si="39">+SUM(AJ52:AL52)</f>
        <v>2</v>
      </c>
      <c r="BD52" s="359">
        <f t="shared" ref="BD52:BD59" si="40">+SUM(AM52:AP52)</f>
        <v>3</v>
      </c>
      <c r="BE52" s="358">
        <f t="shared" ref="BE52:BE59" si="41">+SUM(AQ52:AT52)</f>
        <v>0</v>
      </c>
      <c r="BF52" s="54">
        <f t="shared" si="6"/>
        <v>107</v>
      </c>
      <c r="BG52" t="str">
        <f t="shared" ref="BG52:BG59" si="42">IF(BF52=AU52,"OK","ERROR FORMULA")</f>
        <v>OK</v>
      </c>
    </row>
    <row r="53" spans="1:59" x14ac:dyDescent="0.25">
      <c r="A53" s="352">
        <v>50</v>
      </c>
      <c r="B53" s="285" t="str">
        <f>METAS!B51</f>
        <v xml:space="preserve">PORCENTAJE DE PERSONAS MORDIDAS QUE INICIAN TRATAMIENTO CON VACUNA ANTIRRABICA </v>
      </c>
      <c r="C53" s="286" t="str">
        <f>METAS!D51</f>
        <v>ZOONOSIS</v>
      </c>
      <c r="D53" s="360">
        <f>IF(Config!$C$6=1,SUM(+Ene!D53),IF(Config!$C$6=2,SUM(+Ene!D53+Feb!D53),IF(Config!$C$6=3,SUM(+Ene!D53+Feb!D53+Mar!D53),IF(Config!$C$6=4,SUM(+Ene!D53+Feb!D53+Mar!D53+Abr!D53),IF(Config!$C$6=5,SUM(Ene!D53+Feb!D53+Mar!D53+Abr!D53+May!D53),IF(Config!$C$6=6,SUM(+Ene!D53+Feb!D53+Mar!D53+Abr!D53+May!D53+Jun!D53),IF(Config!$C$6=7,SUM(Ene!D53+Feb!D53+Mar!D53+Abr!D53+May!D53+Jun!D53+Jul!D53),IF(Config!$C$6=8,SUM(+Ene!D53+Feb!D53+Mar!D53+Abr!D53+May!D53+Jun!D53+Jul!D53+Ago!D53),IF(Config!$C$6=9,SUM(+Ene!D53+Feb!D53+Mar!D53+Abr!D53+May!D53+Jun!D53+Jul!D53+Ago!D53+Set!D53),IF(Config!$C$6=10,SUM(+Ene!D53+Feb!D53+Mar!D53+Abr!D53+May!D53+Jun!D53+Jul!D53+Ago!D53+Set!D53+Oct!D53),IF(Config!$C$6=11,SUM(+Ene!D53+Feb!D53+Mar!D53+Abr!D53+May!D53+Jun!D53+Jul!D53+Ago!D53+Set!D53+Oct!D53+Nov!D53),IF(Config!$C$6=12,SUM(+Ene!D53+Feb!D53+Mar!D53+Abr!D53+May!D53+Jun!D53+Jul!D53+Ago!D53+Set!D53+Oct!D53+Nov!D53+Dic!D53)))))))))))))</f>
        <v>0</v>
      </c>
      <c r="E53" s="360">
        <f>IF(Config!$C$6=1,SUM(+Ene!E53),IF(Config!$C$6=2,SUM(+Ene!E53+Feb!E53),IF(Config!$C$6=3,SUM(+Ene!E53+Feb!E53+Mar!E53),IF(Config!$C$6=4,SUM(+Ene!E53+Feb!E53+Mar!E53+Abr!E53),IF(Config!$C$6=5,SUM(Ene!E53+Feb!E53+Mar!E53+Abr!E53+May!E53),IF(Config!$C$6=6,SUM(+Ene!E53+Feb!E53+Mar!E53+Abr!E53+May!E53+Jun!E53),IF(Config!$C$6=7,SUM(Ene!E53+Feb!E53+Mar!E53+Abr!E53+May!E53+Jun!E53+Jul!E53),IF(Config!$C$6=8,SUM(+Ene!E53+Feb!E53+Mar!E53+Abr!E53+May!E53+Jun!E53+Jul!E53+Ago!E53),IF(Config!$C$6=9,SUM(+Ene!E53+Feb!E53+Mar!E53+Abr!E53+May!E53+Jun!E53+Jul!E53+Ago!E53+Set!E53),IF(Config!$C$6=10,SUM(+Ene!E53+Feb!E53+Mar!E53+Abr!E53+May!E53+Jun!E53+Jul!E53+Ago!E53+Set!E53+Oct!E53),IF(Config!$C$6=11,SUM(+Ene!E53+Feb!E53+Mar!E53+Abr!E53+May!E53+Jun!E53+Jul!E53+Ago!E53+Set!E53+Oct!E53+Nov!E53),IF(Config!$C$6=12,SUM(+Ene!E53+Feb!E53+Mar!E53+Abr!E53+May!E53+Jun!E53+Jul!E53+Ago!E53+Set!E53+Oct!E53+Nov!E53+Dic!E53)))))))))))))</f>
        <v>0</v>
      </c>
      <c r="F53" s="360">
        <f>IF(Config!$C$6=1,SUM(+Ene!F73),IF(Config!$C$6=2,SUM(+Ene!F73+Feb!F73),IF(Config!$C$6=3,SUM(+Ene!F73+Feb!F73+Mar!F73),IF(Config!$C$6=4,SUM(+Ene!F73+Feb!F73+Mar!F73+Abr!F73),IF(Config!$C$6=5,SUM(Ene!F73+Feb!F73+Mar!F73+Abr!F73+May!F73),IF(Config!$C$6=6,SUM(+Ene!F73+Feb!F73+Mar!F73+Abr!F73+May!F73+Jun!F73),IF(Config!$C$6=7,SUM(Ene!F73+Feb!F73+Mar!F73+Abr!F73+May!F73+Jun!F73+Jul!F73),IF(Config!$C$6=8,SUM(+Ene!F73+Feb!F73+Mar!F73+Abr!F73+May!F73+Jun!F73+Jul!F73+Ago!F73),IF(Config!$C$6=9,SUM(+Ene!F73+Feb!F73+Mar!F73+Abr!F73+May!F73+Jun!F73+Jul!F73+Ago!F73+Set!F73),IF(Config!$C$6=10,SUM(+Ene!F73+Feb!F73+Mar!F73+Abr!F73+May!F73+Jun!F73+Jul!F73+Ago!F73+Set!F73+Oct!F73),IF(Config!$C$6=11,SUM(+Ene!F73+Feb!F73+Mar!F73+Abr!F73+May!F73+Jun!F73+Jul!F73+Ago!F73+Set!F73+Oct!F73+Nov!F73),IF(Config!$C$6=12,SUM(+Ene!F73+Feb!F73+Mar!F73+Abr!F73+May!F73+Jun!F73+Jul!F73+Ago!F73+Set!F73+Oct!F73+Nov!F73+Dic!F73)))))))))))))</f>
        <v>0</v>
      </c>
      <c r="G53" s="360">
        <f>IF(Config!$C$6=1,SUM(+Ene!G53),IF(Config!$C$6=2,SUM(+Ene!G53+Feb!G53),IF(Config!$C$6=3,SUM(+Ene!G53+Feb!G53+Mar!G53),IF(Config!$C$6=4,SUM(+Ene!G53+Feb!G53+Mar!G53+Abr!G53),IF(Config!$C$6=5,SUM(Ene!G53+Feb!G53+Mar!G53+Abr!G53+May!G53),IF(Config!$C$6=6,SUM(+Ene!G53+Feb!G53+Mar!G53+Abr!G53+May!G53+Jun!G53),IF(Config!$C$6=7,SUM(Ene!G53+Feb!G53+Mar!G53+Abr!G53+May!G53+Jun!G53+Jul!G53),IF(Config!$C$6=8,SUM(+Ene!G53+Feb!G53+Mar!G53+Abr!G53+May!G53+Jun!G53+Jul!G53+Ago!G53),IF(Config!$C$6=9,SUM(+Ene!G53+Feb!G53+Mar!G53+Abr!G53+May!G53+Jun!G53+Jul!G53+Ago!G53+Set!G53),IF(Config!$C$6=10,SUM(+Ene!G53+Feb!G53+Mar!G53+Abr!G53+May!G53+Jun!G53+Jul!G53+Ago!G53+Set!G53+Oct!G53),IF(Config!$C$6=11,SUM(+Ene!G53+Feb!G53+Mar!G53+Abr!G53+May!G53+Jun!G53+Jul!G53+Ago!G53+Set!G53+Oct!G53+Nov!G53),IF(Config!$C$6=12,SUM(+Ene!G53+Feb!G53+Mar!G53+Abr!G53+May!G53+Jun!G53+Jul!G53+Ago!G53+Set!G53+Oct!G53+Nov!G53+Dic!G53)))))))))))))</f>
        <v>33</v>
      </c>
      <c r="H53" s="360">
        <f>IF(Config!$C$6=1,SUM(+Ene!H53),IF(Config!$C$6=2,SUM(+Ene!H53+Feb!H53),IF(Config!$C$6=3,SUM(+Ene!H53+Feb!H53+Mar!H53),IF(Config!$C$6=4,SUM(+Ene!H53+Feb!H53+Mar!H53+Abr!H53),IF(Config!$C$6=5,SUM(Ene!H53+Feb!H53+Mar!H53+Abr!H53+May!H53),IF(Config!$C$6=6,SUM(+Ene!H53+Feb!H53+Mar!H53+Abr!H53+May!H53+Jun!H53),IF(Config!$C$6=7,SUM(Ene!H53+Feb!H53+Mar!H53+Abr!H53+May!H53+Jun!H53+Jul!H53),IF(Config!$C$6=8,SUM(+Ene!H53+Feb!H53+Mar!H53+Abr!H53+May!H53+Jun!H53+Jul!H53+Ago!H53),IF(Config!$C$6=9,SUM(+Ene!H53+Feb!H53+Mar!H53+Abr!H53+May!H53+Jun!H53+Jul!H53+Ago!H53+Set!H53),IF(Config!$C$6=10,SUM(+Ene!H53+Feb!H53+Mar!H53+Abr!H53+May!H53+Jun!H53+Jul!H53+Ago!H53+Set!H53+Oct!H53),IF(Config!$C$6=11,SUM(+Ene!H53+Feb!H53+Mar!H53+Abr!H53+May!H53+Jun!H53+Jul!H53+Ago!H53+Set!H53+Oct!H53+Nov!H53),IF(Config!$C$6=12,SUM(+Ene!H53+Feb!H53+Mar!H53+Abr!H53+May!H53+Jun!H53+Jul!H53+Ago!H53+Set!H53+Oct!H53+Nov!H53+Dic!H53)))))))))))))</f>
        <v>0</v>
      </c>
      <c r="I53" s="360">
        <f>IF(Config!$C$6=1,SUM(+Ene!I53),IF(Config!$C$6=2,SUM(+Ene!I53+Feb!I53),IF(Config!$C$6=3,SUM(+Ene!I53+Feb!I53+Mar!I53),IF(Config!$C$6=4,SUM(+Ene!I53+Feb!I53+Mar!I53+Abr!I53),IF(Config!$C$6=5,SUM(Ene!I53+Feb!I53+Mar!I53+Abr!I53+May!I53),IF(Config!$C$6=6,SUM(+Ene!I53+Feb!I53+Mar!I53+Abr!I53+May!I53+Jun!I53),IF(Config!$C$6=7,SUM(Ene!I53+Feb!I53+Mar!I53+Abr!I53+May!I53+Jun!I53+Jul!I53),IF(Config!$C$6=8,SUM(+Ene!I53+Feb!I53+Mar!I53+Abr!I53+May!I53+Jun!I53+Jul!I53+Ago!I53),IF(Config!$C$6=9,SUM(+Ene!I53+Feb!I53+Mar!I53+Abr!I53+May!I53+Jun!I53+Jul!I53+Ago!I53+Set!I53),IF(Config!$C$6=10,SUM(+Ene!I53+Feb!I53+Mar!I53+Abr!I53+May!I53+Jun!I53+Jul!I53+Ago!I53+Set!I53+Oct!I53),IF(Config!$C$6=11,SUM(+Ene!I53+Feb!I53+Mar!I53+Abr!I53+May!I53+Jun!I53+Jul!I53+Ago!I53+Set!I53+Oct!I53+Nov!I53),IF(Config!$C$6=12,SUM(+Ene!I53+Feb!I53+Mar!I53+Abr!I53+May!I53+Jun!I53+Jul!I53+Ago!I53+Set!I53+Oct!I53+Nov!I53+Dic!I53)))))))))))))</f>
        <v>2</v>
      </c>
      <c r="J53" s="360">
        <f>IF(Config!$C$6=1,SUM(+Ene!J53),IF(Config!$C$6=2,SUM(+Ene!J53+Feb!J53),IF(Config!$C$6=3,SUM(+Ene!J53+Feb!J53+Mar!J53),IF(Config!$C$6=4,SUM(+Ene!J53+Feb!J53+Mar!J53+Abr!J53),IF(Config!$C$6=5,SUM(Ene!J53+Feb!J53+Mar!J53+Abr!J53+May!J53),IF(Config!$C$6=6,SUM(+Ene!J53+Feb!J53+Mar!J53+Abr!J53+May!J53+Jun!J53),IF(Config!$C$6=7,SUM(Ene!J53+Feb!J53+Mar!J53+Abr!J53+May!J53+Jun!J53+Jul!J53),IF(Config!$C$6=8,SUM(+Ene!J53+Feb!J53+Mar!J53+Abr!J53+May!J53+Jun!J53+Jul!J53+Ago!J53),IF(Config!$C$6=9,SUM(+Ene!J53+Feb!J53+Mar!J53+Abr!J53+May!J53+Jun!J53+Jul!J53+Ago!J53+Set!J53),IF(Config!$C$6=10,SUM(+Ene!J53+Feb!J53+Mar!J53+Abr!J53+May!J53+Jun!J53+Jul!J53+Ago!J53+Set!J53+Oct!J53),IF(Config!$C$6=11,SUM(+Ene!J53+Feb!J53+Mar!J53+Abr!J53+May!J53+Jun!J53+Jul!J53+Ago!J53+Set!J53+Oct!J53+Nov!J53),IF(Config!$C$6=12,SUM(+Ene!J53+Feb!J53+Mar!J53+Abr!J53+May!J53+Jun!J53+Jul!J53+Ago!J53+Set!J53+Oct!J53+Nov!J53+Dic!J53)))))))))))))</f>
        <v>0</v>
      </c>
      <c r="K53" s="360">
        <f>IF(Config!$C$6=1,SUM(+Ene!K53),IF(Config!$C$6=2,SUM(+Ene!K53+Feb!K53),IF(Config!$C$6=3,SUM(+Ene!K53+Feb!K53+Mar!K53),IF(Config!$C$6=4,SUM(+Ene!K53+Feb!K53+Mar!K53+Abr!K53),IF(Config!$C$6=5,SUM(Ene!K53+Feb!K53+Mar!K53+Abr!K53+May!K53),IF(Config!$C$6=6,SUM(+Ene!K53+Feb!K53+Mar!K53+Abr!K53+May!K53+Jun!K53),IF(Config!$C$6=7,SUM(Ene!K53+Feb!K53+Mar!K53+Abr!K53+May!K53+Jun!K53+Jul!K53),IF(Config!$C$6=8,SUM(+Ene!K53+Feb!K53+Mar!K53+Abr!K53+May!K53+Jun!K53+Jul!K53+Ago!K53),IF(Config!$C$6=9,SUM(+Ene!K53+Feb!K53+Mar!K53+Abr!K53+May!K53+Jun!K53+Jul!K53+Ago!K53+Set!K53),IF(Config!$C$6=10,SUM(+Ene!K53+Feb!K53+Mar!K53+Abr!K53+May!K53+Jun!K53+Jul!K53+Ago!K53+Set!K53+Oct!K53),IF(Config!$C$6=11,SUM(+Ene!K53+Feb!K53+Mar!K53+Abr!K53+May!K53+Jun!K53+Jul!K53+Ago!K53+Set!K53+Oct!K53+Nov!K53),IF(Config!$C$6=12,SUM(+Ene!K53+Feb!K53+Mar!K53+Abr!K53+May!K53+Jun!K53+Jul!K53+Ago!K53+Set!K53+Oct!K53+Nov!K53+Dic!K53)))))))))))))</f>
        <v>0</v>
      </c>
      <c r="L53" s="360">
        <f>IF(Config!$C$6=1,SUM(+Ene!L53),IF(Config!$C$6=2,SUM(+Ene!L53+Feb!L53),IF(Config!$C$6=3,SUM(+Ene!L53+Feb!L53+Mar!L53),IF(Config!$C$6=4,SUM(+Ene!L53+Feb!L53+Mar!L53+Abr!L53),IF(Config!$C$6=5,SUM(Ene!L53+Feb!L53+Mar!L53+Abr!L53+May!L53),IF(Config!$C$6=6,SUM(+Ene!L53+Feb!L53+Mar!L53+Abr!L53+May!L53+Jun!L53),IF(Config!$C$6=7,SUM(Ene!L53+Feb!L53+Mar!L53+Abr!L53+May!L53+Jun!L53+Jul!L53),IF(Config!$C$6=8,SUM(+Ene!L53+Feb!L53+Mar!L53+Abr!L53+May!L53+Jun!L53+Jul!L53+Ago!L53),IF(Config!$C$6=9,SUM(+Ene!L53+Feb!L53+Mar!L53+Abr!L53+May!L53+Jun!L53+Jul!L53+Ago!L53+Set!L53),IF(Config!$C$6=10,SUM(+Ene!L53+Feb!L53+Mar!L53+Abr!L53+May!L53+Jun!L53+Jul!L53+Ago!L53+Set!L53+Oct!L53),IF(Config!$C$6=11,SUM(+Ene!L53+Feb!L53+Mar!L53+Abr!L53+May!L53+Jun!L53+Jul!L53+Ago!L53+Set!L53+Oct!L53+Nov!L53),IF(Config!$C$6=12,SUM(+Ene!L53+Feb!L53+Mar!L53+Abr!L53+May!L53+Jun!L53+Jul!L53+Ago!L53+Set!L53+Oct!L53+Nov!L53+Dic!L53)))))))))))))</f>
        <v>0</v>
      </c>
      <c r="M53" s="360">
        <f>IF(Config!$C$6=1,SUM(+Ene!M53),IF(Config!$C$6=2,SUM(+Ene!M53+Feb!M53),IF(Config!$C$6=3,SUM(+Ene!M53+Feb!M53+Mar!M53),IF(Config!$C$6=4,SUM(+Ene!M53+Feb!M53+Mar!M53+Abr!M53),IF(Config!$C$6=5,SUM(Ene!M53+Feb!M53+Mar!M53+Abr!M53+May!M53),IF(Config!$C$6=6,SUM(+Ene!M53+Feb!M53+Mar!M53+Abr!M53+May!M53+Jun!M53),IF(Config!$C$6=7,SUM(Ene!M53+Feb!M53+Mar!M53+Abr!M53+May!M53+Jun!M53+Jul!M53),IF(Config!$C$6=8,SUM(+Ene!M53+Feb!M53+Mar!M53+Abr!M53+May!M53+Jun!M53+Jul!M53+Ago!M53),IF(Config!$C$6=9,SUM(+Ene!M53+Feb!M53+Mar!M53+Abr!M53+May!M53+Jun!M53+Jul!M53+Ago!M53+Set!M53),IF(Config!$C$6=10,SUM(+Ene!M53+Feb!M53+Mar!M53+Abr!M53+May!M53+Jun!M53+Jul!M53+Ago!M53+Set!M53+Oct!M53),IF(Config!$C$6=11,SUM(+Ene!M53+Feb!M53+Mar!M53+Abr!M53+May!M53+Jun!M53+Jul!M53+Ago!M53+Set!M53+Oct!M53+Nov!M53),IF(Config!$C$6=12,SUM(+Ene!M53+Feb!M53+Mar!M53+Abr!M53+May!M53+Jun!M53+Jul!M53+Ago!M53+Set!M53+Oct!M53+Nov!M53+Dic!M53)))))))))))))</f>
        <v>0</v>
      </c>
      <c r="N53" s="360">
        <f>IF(Config!$C$6=1,SUM(+Ene!N53),IF(Config!$C$6=2,SUM(+Ene!N53+Feb!N53),IF(Config!$C$6=3,SUM(+Ene!N53+Feb!N53+Mar!N53),IF(Config!$C$6=4,SUM(+Ene!N53+Feb!N53+Mar!N53+Abr!N53),IF(Config!$C$6=5,SUM(Ene!N53+Feb!N53+Mar!N53+Abr!N53+May!N53),IF(Config!$C$6=6,SUM(+Ene!N53+Feb!N53+Mar!N53+Abr!N53+May!N53+Jun!N53),IF(Config!$C$6=7,SUM(Ene!N53+Feb!N53+Mar!N53+Abr!N53+May!N53+Jun!N53+Jul!N53),IF(Config!$C$6=8,SUM(+Ene!N53+Feb!N53+Mar!N53+Abr!N53+May!N53+Jun!N53+Jul!N53+Ago!N53),IF(Config!$C$6=9,SUM(+Ene!N53+Feb!N53+Mar!N53+Abr!N53+May!N53+Jun!N53+Jul!N53+Ago!N53+Set!N53),IF(Config!$C$6=10,SUM(+Ene!N53+Feb!N53+Mar!N53+Abr!N53+May!N53+Jun!N53+Jul!N53+Ago!N53+Set!N53+Oct!N53),IF(Config!$C$6=11,SUM(+Ene!N53+Feb!N53+Mar!N53+Abr!N53+May!N53+Jun!N53+Jul!N53+Ago!N53+Set!N53+Oct!N53+Nov!N53),IF(Config!$C$6=12,SUM(+Ene!N53+Feb!N53+Mar!N53+Abr!N53+May!N53+Jun!N53+Jul!N53+Ago!N53+Set!N53+Oct!N53+Nov!N53+Dic!N53)))))))))))))</f>
        <v>0</v>
      </c>
      <c r="O53" s="360">
        <f>IF(Config!$C$6=1,SUM(+Ene!O53),IF(Config!$C$6=2,SUM(+Ene!O53+Feb!O53),IF(Config!$C$6=3,SUM(+Ene!O53+Feb!O53+Mar!O53),IF(Config!$C$6=4,SUM(+Ene!O53+Feb!O53+Mar!O53+Abr!O53),IF(Config!$C$6=5,SUM(Ene!O53+Feb!O53+Mar!O53+Abr!O53+May!O53),IF(Config!$C$6=6,SUM(+Ene!O53+Feb!O53+Mar!O53+Abr!O53+May!O53+Jun!O53),IF(Config!$C$6=7,SUM(Ene!O53+Feb!O53+Mar!O53+Abr!O53+May!O53+Jun!O53+Jul!O53),IF(Config!$C$6=8,SUM(+Ene!O53+Feb!O53+Mar!O53+Abr!O53+May!O53+Jun!O53+Jul!O53+Ago!O53),IF(Config!$C$6=9,SUM(+Ene!O53+Feb!O53+Mar!O53+Abr!O53+May!O53+Jun!O53+Jul!O53+Ago!O53+Set!O53),IF(Config!$C$6=10,SUM(+Ene!O53+Feb!O53+Mar!O53+Abr!O53+May!O53+Jun!O53+Jul!O53+Ago!O53+Set!O53+Oct!O53),IF(Config!$C$6=11,SUM(+Ene!O53+Feb!O53+Mar!O53+Abr!O53+May!O53+Jun!O53+Jul!O53+Ago!O53+Set!O53+Oct!O53+Nov!O53),IF(Config!$C$6=12,SUM(+Ene!O53+Feb!O53+Mar!O53+Abr!O53+May!O53+Jun!O53+Jul!O53+Ago!O53+Set!O53+Oct!O53+Nov!O53+Dic!O53)))))))))))))</f>
        <v>0</v>
      </c>
      <c r="P53" s="360">
        <f>IF(Config!$C$6=1,SUM(+Ene!P53),IF(Config!$C$6=2,SUM(+Ene!P53+Feb!P53),IF(Config!$C$6=3,SUM(+Ene!P53+Feb!P53+Mar!P53),IF(Config!$C$6=4,SUM(+Ene!P53+Feb!P53+Mar!P53+Abr!P53),IF(Config!$C$6=5,SUM(Ene!P53+Feb!P53+Mar!P53+Abr!P53+May!P53),IF(Config!$C$6=6,SUM(+Ene!P53+Feb!P53+Mar!P53+Abr!P53+May!P53+Jun!P53),IF(Config!$C$6=7,SUM(Ene!P53+Feb!P53+Mar!P53+Abr!P53+May!P53+Jun!P53+Jul!P53),IF(Config!$C$6=8,SUM(+Ene!P53+Feb!P53+Mar!P53+Abr!P53+May!P53+Jun!P53+Jul!P53+Ago!P53),IF(Config!$C$6=9,SUM(+Ene!P53+Feb!P53+Mar!P53+Abr!P53+May!P53+Jun!P53+Jul!P53+Ago!P53+Set!P53),IF(Config!$C$6=10,SUM(+Ene!P53+Feb!P53+Mar!P53+Abr!P53+May!P53+Jun!P53+Jul!P53+Ago!P53+Set!P53+Oct!P53),IF(Config!$C$6=11,SUM(+Ene!P53+Feb!P53+Mar!P53+Abr!P53+May!P53+Jun!P53+Jul!P53+Ago!P53+Set!P53+Oct!P53+Nov!P53),IF(Config!$C$6=12,SUM(+Ene!P53+Feb!P53+Mar!P53+Abr!P53+May!P53+Jun!P53+Jul!P53+Ago!P53+Set!P53+Oct!P53+Nov!P53+Dic!P53)))))))))))))</f>
        <v>0</v>
      </c>
      <c r="Q53" s="360">
        <f>IF(Config!$C$6=1,SUM(+Ene!Q53),IF(Config!$C$6=2,SUM(+Ene!Q53+Feb!Q53),IF(Config!$C$6=3,SUM(+Ene!Q53+Feb!Q53+Mar!Q53),IF(Config!$C$6=4,SUM(+Ene!Q53+Feb!Q53+Mar!Q53+Abr!Q53),IF(Config!$C$6=5,SUM(Ene!Q53+Feb!Q53+Mar!Q53+Abr!Q53+May!Q53),IF(Config!$C$6=6,SUM(+Ene!Q53+Feb!Q53+Mar!Q53+Abr!Q53+May!Q53+Jun!Q53),IF(Config!$C$6=7,SUM(Ene!Q53+Feb!Q53+Mar!Q53+Abr!Q53+May!Q53+Jun!Q53+Jul!Q53),IF(Config!$C$6=8,SUM(+Ene!Q53+Feb!Q53+Mar!Q53+Abr!Q53+May!Q53+Jun!Q53+Jul!Q53+Ago!Q53),IF(Config!$C$6=9,SUM(+Ene!Q53+Feb!Q53+Mar!Q53+Abr!Q53+May!Q53+Jun!Q53+Jul!Q53+Ago!Q53+Set!Q53),IF(Config!$C$6=10,SUM(+Ene!Q53+Feb!Q53+Mar!Q53+Abr!Q53+May!Q53+Jun!Q53+Jul!Q53+Ago!Q53+Set!Q53+Oct!Q53),IF(Config!$C$6=11,SUM(+Ene!Q53+Feb!Q53+Mar!Q53+Abr!Q53+May!Q53+Jun!Q53+Jul!Q53+Ago!Q53+Set!Q53+Oct!Q53+Nov!Q53),IF(Config!$C$6=12,SUM(+Ene!Q53+Feb!Q53+Mar!Q53+Abr!Q53+May!Q53+Jun!Q53+Jul!Q53+Ago!Q53+Set!Q53+Oct!Q53+Nov!Q53+Dic!Q53)))))))))))))</f>
        <v>1</v>
      </c>
      <c r="R53" s="360">
        <f>IF(Config!$C$6=1,SUM(+Ene!R53),IF(Config!$C$6=2,SUM(+Ene!R53+Feb!R53),IF(Config!$C$6=3,SUM(+Ene!R53+Feb!R53+Mar!R53),IF(Config!$C$6=4,SUM(+Ene!R53+Feb!R53+Mar!R53+Abr!R53),IF(Config!$C$6=5,SUM(Ene!R53+Feb!R53+Mar!R53+Abr!R53+May!R53),IF(Config!$C$6=6,SUM(+Ene!R53+Feb!R53+Mar!R53+Abr!R53+May!R53+Jun!R53),IF(Config!$C$6=7,SUM(Ene!R53+Feb!R53+Mar!R53+Abr!R53+May!R53+Jun!R53+Jul!R53),IF(Config!$C$6=8,SUM(+Ene!R53+Feb!R53+Mar!R53+Abr!R53+May!R53+Jun!R53+Jul!R53+Ago!R53),IF(Config!$C$6=9,SUM(+Ene!R53+Feb!R53+Mar!R53+Abr!R53+May!R53+Jun!R53+Jul!R53+Ago!R53+Set!R53),IF(Config!$C$6=10,SUM(+Ene!R53+Feb!R53+Mar!R53+Abr!R53+May!R53+Jun!R53+Jul!R53+Ago!R53+Set!R53+Oct!R53),IF(Config!$C$6=11,SUM(+Ene!R53+Feb!R53+Mar!R53+Abr!R53+May!R53+Jun!R53+Jul!R53+Ago!R53+Set!R53+Oct!R53+Nov!R53),IF(Config!$C$6=12,SUM(+Ene!R53+Feb!R53+Mar!R53+Abr!R53+May!R53+Jun!R53+Jul!R53+Ago!R53+Set!R53+Oct!R53+Nov!R53+Dic!R53)))))))))))))</f>
        <v>0</v>
      </c>
      <c r="S53" s="360">
        <f>IF(Config!$C$6=1,SUM(+Ene!S53),IF(Config!$C$6=2,SUM(+Ene!S53+Feb!S53),IF(Config!$C$6=3,SUM(+Ene!S53+Feb!S53+Mar!S53),IF(Config!$C$6=4,SUM(+Ene!S53+Feb!S53+Mar!S53+Abr!S53),IF(Config!$C$6=5,SUM(Ene!S53+Feb!S53+Mar!S53+Abr!S53+May!S53),IF(Config!$C$6=6,SUM(+Ene!S53+Feb!S53+Mar!S53+Abr!S53+May!S53+Jun!S53),IF(Config!$C$6=7,SUM(Ene!S53+Feb!S53+Mar!S53+Abr!S53+May!S53+Jun!S53+Jul!S53),IF(Config!$C$6=8,SUM(+Ene!S53+Feb!S53+Mar!S53+Abr!S53+May!S53+Jun!S53+Jul!S53+Ago!S53),IF(Config!$C$6=9,SUM(+Ene!S53+Feb!S53+Mar!S53+Abr!S53+May!S53+Jun!S53+Jul!S53+Ago!S53+Set!S53),IF(Config!$C$6=10,SUM(+Ene!S53+Feb!S53+Mar!S53+Abr!S53+May!S53+Jun!S53+Jul!S53+Ago!S53+Set!S53+Oct!S53),IF(Config!$C$6=11,SUM(+Ene!S53+Feb!S53+Mar!S53+Abr!S53+May!S53+Jun!S53+Jul!S53+Ago!S53+Set!S53+Oct!S53+Nov!S53),IF(Config!$C$6=12,SUM(+Ene!S53+Feb!S53+Mar!S53+Abr!S53+May!S53+Jun!S53+Jul!S53+Ago!S53+Set!S53+Oct!S53+Nov!S53+Dic!S53)))))))))))))</f>
        <v>0</v>
      </c>
      <c r="T53" s="360">
        <f>IF(Config!$C$6=1,SUM(+Ene!T53),IF(Config!$C$6=2,SUM(+Ene!T53+Feb!T53),IF(Config!$C$6=3,SUM(+Ene!T53+Feb!T53+Mar!T53),IF(Config!$C$6=4,SUM(+Ene!T53+Feb!T53+Mar!T53+Abr!T53),IF(Config!$C$6=5,SUM(Ene!T53+Feb!T53+Mar!T53+Abr!T53+May!T53),IF(Config!$C$6=6,SUM(+Ene!T53+Feb!T53+Mar!T53+Abr!T53+May!T53+Jun!T53),IF(Config!$C$6=7,SUM(Ene!T53+Feb!T53+Mar!T53+Abr!T53+May!T53+Jun!T53+Jul!T53),IF(Config!$C$6=8,SUM(+Ene!T53+Feb!T53+Mar!T53+Abr!T53+May!T53+Jun!T53+Jul!T53+Ago!T53),IF(Config!$C$6=9,SUM(+Ene!T53+Feb!T53+Mar!T53+Abr!T53+May!T53+Jun!T53+Jul!T53+Ago!T53+Set!T53),IF(Config!$C$6=10,SUM(+Ene!T53+Feb!T53+Mar!T53+Abr!T53+May!T53+Jun!T53+Jul!T53+Ago!T53+Set!T53+Oct!T53),IF(Config!$C$6=11,SUM(+Ene!T53+Feb!T53+Mar!T53+Abr!T53+May!T53+Jun!T53+Jul!T53+Ago!T53+Set!T53+Oct!T53+Nov!T53),IF(Config!$C$6=12,SUM(+Ene!T53+Feb!T53+Mar!T53+Abr!T53+May!T53+Jun!T53+Jul!T53+Ago!T53+Set!T53+Oct!T53+Nov!T53+Dic!T53)))))))))))))</f>
        <v>1</v>
      </c>
      <c r="U53" s="360">
        <f>IF(Config!$C$6=1,SUM(+Ene!U53),IF(Config!$C$6=2,SUM(+Ene!U53+Feb!U53),IF(Config!$C$6=3,SUM(+Ene!U53+Feb!U53+Mar!U53),IF(Config!$C$6=4,SUM(+Ene!U53+Feb!U53+Mar!U53+Abr!U53),IF(Config!$C$6=5,SUM(Ene!U53+Feb!U53+Mar!U53+Abr!U53+May!U53),IF(Config!$C$6=6,SUM(+Ene!U53+Feb!U53+Mar!U53+Abr!U53+May!U53+Jun!U53),IF(Config!$C$6=7,SUM(Ene!U53+Feb!U53+Mar!U53+Abr!U53+May!U53+Jun!U53+Jul!U53),IF(Config!$C$6=8,SUM(+Ene!U53+Feb!U53+Mar!U53+Abr!U53+May!U53+Jun!U53+Jul!U53+Ago!U53),IF(Config!$C$6=9,SUM(+Ene!U53+Feb!U53+Mar!U53+Abr!U53+May!U53+Jun!U53+Jul!U53+Ago!U53+Set!U53),IF(Config!$C$6=10,SUM(+Ene!U53+Feb!U53+Mar!U53+Abr!U53+May!U53+Jun!U53+Jul!U53+Ago!U53+Set!U53+Oct!U53),IF(Config!$C$6=11,SUM(+Ene!U53+Feb!U53+Mar!U53+Abr!U53+May!U53+Jun!U53+Jul!U53+Ago!U53+Set!U53+Oct!U53+Nov!U53),IF(Config!$C$6=12,SUM(+Ene!U53+Feb!U53+Mar!U53+Abr!U53+May!U53+Jun!U53+Jul!U53+Ago!U53+Set!U53+Oct!U53+Nov!U53+Dic!U53)))))))))))))</f>
        <v>0</v>
      </c>
      <c r="V53" s="360">
        <f>IF(Config!$C$6=1,SUM(+Ene!V53),IF(Config!$C$6=2,SUM(+Ene!V53+Feb!V53),IF(Config!$C$6=3,SUM(+Ene!V53+Feb!V53+Mar!V53),IF(Config!$C$6=4,SUM(+Ene!V53+Feb!V53+Mar!V53+Abr!V53),IF(Config!$C$6=5,SUM(Ene!V53+Feb!V53+Mar!V53+Abr!V53+May!V53),IF(Config!$C$6=6,SUM(+Ene!V53+Feb!V53+Mar!V53+Abr!V53+May!V53+Jun!V53),IF(Config!$C$6=7,SUM(Ene!V53+Feb!V53+Mar!V53+Abr!V53+May!V53+Jun!V53+Jul!V53),IF(Config!$C$6=8,SUM(+Ene!V53+Feb!V53+Mar!V53+Abr!V53+May!V53+Jun!V53+Jul!V53+Ago!V53),IF(Config!$C$6=9,SUM(+Ene!V53+Feb!V53+Mar!V53+Abr!V53+May!V53+Jun!V53+Jul!V53+Ago!V53+Set!V53),IF(Config!$C$6=10,SUM(+Ene!V53+Feb!V53+Mar!V53+Abr!V53+May!V53+Jun!V53+Jul!V53+Ago!V53+Set!V53+Oct!V53),IF(Config!$C$6=11,SUM(+Ene!V53+Feb!V53+Mar!V53+Abr!V53+May!V53+Jun!V53+Jul!V53+Ago!V53+Set!V53+Oct!V53+Nov!V53),IF(Config!$C$6=12,SUM(+Ene!V53+Feb!V53+Mar!V53+Abr!V53+May!V53+Jun!V53+Jul!V53+Ago!V53+Set!V53+Oct!V53+Nov!V53+Dic!V53)))))))))))))</f>
        <v>0</v>
      </c>
      <c r="W53" s="360">
        <f>IF(Config!$C$6=1,SUM(+Ene!W53),IF(Config!$C$6=2,SUM(+Ene!W53+Feb!W53),IF(Config!$C$6=3,SUM(+Ene!W53+Feb!W53+Mar!W53),IF(Config!$C$6=4,SUM(+Ene!W53+Feb!W53+Mar!W53+Abr!W53),IF(Config!$C$6=5,SUM(Ene!W53+Feb!W53+Mar!W53+Abr!W53+May!W53),IF(Config!$C$6=6,SUM(+Ene!W53+Feb!W53+Mar!W53+Abr!W53+May!W53+Jun!W53),IF(Config!$C$6=7,SUM(Ene!W53+Feb!W53+Mar!W53+Abr!W53+May!W53+Jun!W53+Jul!W53),IF(Config!$C$6=8,SUM(+Ene!W53+Feb!W53+Mar!W53+Abr!W53+May!W53+Jun!W53+Jul!W53+Ago!W53),IF(Config!$C$6=9,SUM(+Ene!W53+Feb!W53+Mar!W53+Abr!W53+May!W53+Jun!W53+Jul!W53+Ago!W53+Set!W53),IF(Config!$C$6=10,SUM(+Ene!W53+Feb!W53+Mar!W53+Abr!W53+May!W53+Jun!W53+Jul!W53+Ago!W53+Set!W53+Oct!W53),IF(Config!$C$6=11,SUM(+Ene!W53+Feb!W53+Mar!W53+Abr!W53+May!W53+Jun!W53+Jul!W53+Ago!W53+Set!W53+Oct!W53+Nov!W53),IF(Config!$C$6=12,SUM(+Ene!W53+Feb!W53+Mar!W53+Abr!W53+May!W53+Jun!W53+Jul!W53+Ago!W53+Set!W53+Oct!W53+Nov!W53+Dic!W53)))))))))))))</f>
        <v>0</v>
      </c>
      <c r="X53" s="360">
        <f>IF(Config!$C$6=1,SUM(+Ene!X53),IF(Config!$C$6=2,SUM(+Ene!X53+Feb!X53),IF(Config!$C$6=3,SUM(+Ene!X53+Feb!X53+Mar!X53),IF(Config!$C$6=4,SUM(+Ene!X53+Feb!X53+Mar!X53+Abr!X53),IF(Config!$C$6=5,SUM(Ene!X53+Feb!X53+Mar!X53+Abr!X53+May!X53),IF(Config!$C$6=6,SUM(+Ene!X53+Feb!X53+Mar!X53+Abr!X53+May!X53+Jun!X53),IF(Config!$C$6=7,SUM(Ene!X53+Feb!X53+Mar!X53+Abr!X53+May!X53+Jun!X53+Jul!X53),IF(Config!$C$6=8,SUM(+Ene!X53+Feb!X53+Mar!X53+Abr!X53+May!X53+Jun!X53+Jul!X53+Ago!X53),IF(Config!$C$6=9,SUM(+Ene!X53+Feb!X53+Mar!X53+Abr!X53+May!X53+Jun!X53+Jul!X53+Ago!X53+Set!X53),IF(Config!$C$6=10,SUM(+Ene!X53+Feb!X53+Mar!X53+Abr!X53+May!X53+Jun!X53+Jul!X53+Ago!X53+Set!X53+Oct!X53),IF(Config!$C$6=11,SUM(+Ene!X53+Feb!X53+Mar!X53+Abr!X53+May!X53+Jun!X53+Jul!X53+Ago!X53+Set!X53+Oct!X53+Nov!X53),IF(Config!$C$6=12,SUM(+Ene!X53+Feb!X53+Mar!X53+Abr!X53+May!X53+Jun!X53+Jul!X53+Ago!X53+Set!X53+Oct!X53+Nov!X53+Dic!X53)))))))))))))</f>
        <v>1</v>
      </c>
      <c r="Y53" s="360">
        <f>IF(Config!$C$6=1,SUM(+Ene!Y53),IF(Config!$C$6=2,SUM(+Ene!Y53+Feb!Y53),IF(Config!$C$6=3,SUM(+Ene!Y53+Feb!Y53+Mar!Y53),IF(Config!$C$6=4,SUM(+Ene!Y53+Feb!Y53+Mar!Y53+Abr!Y53),IF(Config!$C$6=5,SUM(Ene!Y53+Feb!Y53+Mar!Y53+Abr!Y53+May!Y53),IF(Config!$C$6=6,SUM(+Ene!Y53+Feb!Y53+Mar!Y53+Abr!Y53+May!Y53+Jun!Y53),IF(Config!$C$6=7,SUM(Ene!Y53+Feb!Y53+Mar!Y53+Abr!Y53+May!Y53+Jun!Y53+Jul!Y53),IF(Config!$C$6=8,SUM(+Ene!Y53+Feb!Y53+Mar!Y53+Abr!Y53+May!Y53+Jun!Y53+Jul!Y53+Ago!Y53),IF(Config!$C$6=9,SUM(+Ene!Y53+Feb!Y53+Mar!Y53+Abr!Y53+May!Y53+Jun!Y53+Jul!Y53+Ago!Y53+Set!Y53),IF(Config!$C$6=10,SUM(+Ene!Y53+Feb!Y53+Mar!Y53+Abr!Y53+May!Y53+Jun!Y53+Jul!Y53+Ago!Y53+Set!Y53+Oct!Y53),IF(Config!$C$6=11,SUM(+Ene!Y53+Feb!Y53+Mar!Y53+Abr!Y53+May!Y53+Jun!Y53+Jul!Y53+Ago!Y53+Set!Y53+Oct!Y53+Nov!Y53),IF(Config!$C$6=12,SUM(+Ene!Y53+Feb!Y53+Mar!Y53+Abr!Y53+May!Y53+Jun!Y53+Jul!Y53+Ago!Y53+Set!Y53+Oct!Y53+Nov!Y53+Dic!Y53)))))))))))))</f>
        <v>3</v>
      </c>
      <c r="Z53" s="360">
        <f>IF(Config!$C$6=1,SUM(+Ene!Z53),IF(Config!$C$6=2,SUM(+Ene!Z53+Feb!Z53),IF(Config!$C$6=3,SUM(+Ene!Z53+Feb!Z53+Mar!Z53),IF(Config!$C$6=4,SUM(+Ene!Z53+Feb!Z53+Mar!Z53+Abr!Z53),IF(Config!$C$6=5,SUM(Ene!Z53+Feb!Z53+Mar!Z53+Abr!Z53+May!Z53),IF(Config!$C$6=6,SUM(+Ene!Z53+Feb!Z53+Mar!Z53+Abr!Z53+May!Z53+Jun!Z53),IF(Config!$C$6=7,SUM(Ene!Z53+Feb!Z53+Mar!Z53+Abr!Z53+May!Z53+Jun!Z53+Jul!Z53),IF(Config!$C$6=8,SUM(+Ene!Z53+Feb!Z53+Mar!Z53+Abr!Z53+May!Z53+Jun!Z53+Jul!Z53+Ago!Z53),IF(Config!$C$6=9,SUM(+Ene!Z53+Feb!Z53+Mar!Z53+Abr!Z53+May!Z53+Jun!Z53+Jul!Z53+Ago!Z53+Set!Z53),IF(Config!$C$6=10,SUM(+Ene!Z53+Feb!Z53+Mar!Z53+Abr!Z53+May!Z53+Jun!Z53+Jul!Z53+Ago!Z53+Set!Z53+Oct!Z53),IF(Config!$C$6=11,SUM(+Ene!Z53+Feb!Z53+Mar!Z53+Abr!Z53+May!Z53+Jun!Z53+Jul!Z53+Ago!Z53+Set!Z53+Oct!Z53+Nov!Z53),IF(Config!$C$6=12,SUM(+Ene!Z53+Feb!Z53+Mar!Z53+Abr!Z53+May!Z53+Jun!Z53+Jul!Z53+Ago!Z53+Set!Z53+Oct!Z53+Nov!Z53+Dic!Z53)))))))))))))</f>
        <v>0</v>
      </c>
      <c r="AA53" s="360">
        <f>IF(Config!$C$6=1,SUM(+Ene!AA53),IF(Config!$C$6=2,SUM(+Ene!AA53+Feb!AA53),IF(Config!$C$6=3,SUM(+Ene!AA53+Feb!AA53+Mar!AA53),IF(Config!$C$6=4,SUM(+Ene!AA53+Feb!AA53+Mar!AA53+Abr!AA53),IF(Config!$C$6=5,SUM(Ene!AA53+Feb!AA53+Mar!AA53+Abr!AA53+May!AA53),IF(Config!$C$6=6,SUM(+Ene!AA53+Feb!AA53+Mar!AA53+Abr!AA53+May!AA53+Jun!AA53),IF(Config!$C$6=7,SUM(Ene!AA53+Feb!AA53+Mar!AA53+Abr!AA53+May!AA53+Jun!AA53+Jul!AA53),IF(Config!$C$6=8,SUM(+Ene!AA53+Feb!AA53+Mar!AA53+Abr!AA53+May!AA53+Jun!AA53+Jul!AA53+Ago!AA53),IF(Config!$C$6=9,SUM(+Ene!AA53+Feb!AA53+Mar!AA53+Abr!AA53+May!AA53+Jun!AA53+Jul!AA53+Ago!AA53+Set!AA53),IF(Config!$C$6=10,SUM(+Ene!AA53+Feb!AA53+Mar!AA53+Abr!AA53+May!AA53+Jun!AA53+Jul!AA53+Ago!AA53+Set!AA53+Oct!AA53),IF(Config!$C$6=11,SUM(+Ene!AA53+Feb!AA53+Mar!AA53+Abr!AA53+May!AA53+Jun!AA53+Jul!AA53+Ago!AA53+Set!AA53+Oct!AA53+Nov!AA53),IF(Config!$C$6=12,SUM(+Ene!AA53+Feb!AA53+Mar!AA53+Abr!AA53+May!AA53+Jun!AA53+Jul!AA53+Ago!AA53+Set!AA53+Oct!AA53+Nov!AA53+Dic!AA53)))))))))))))</f>
        <v>0</v>
      </c>
      <c r="AB53" s="360">
        <f>IF(Config!$C$6=1,SUM(+Ene!AB53),IF(Config!$C$6=2,SUM(+Ene!AB53+Feb!AB53),IF(Config!$C$6=3,SUM(+Ene!AB53+Feb!AB53+Mar!AB53),IF(Config!$C$6=4,SUM(+Ene!AB53+Feb!AB53+Mar!AB53+Abr!AB53),IF(Config!$C$6=5,SUM(Ene!AB53+Feb!AB53+Mar!AB53+Abr!AB53+May!AB53),IF(Config!$C$6=6,SUM(+Ene!AB53+Feb!AB53+Mar!AB53+Abr!AB53+May!AB53+Jun!AB53),IF(Config!$C$6=7,SUM(Ene!AB53+Feb!AB53+Mar!AB53+Abr!AB53+May!AB53+Jun!AB53+Jul!AB53),IF(Config!$C$6=8,SUM(+Ene!AB53+Feb!AB53+Mar!AB53+Abr!AB53+May!AB53+Jun!AB53+Jul!AB53+Ago!AB53),IF(Config!$C$6=9,SUM(+Ene!AB53+Feb!AB53+Mar!AB53+Abr!AB53+May!AB53+Jun!AB53+Jul!AB53+Ago!AB53+Set!AB53),IF(Config!$C$6=10,SUM(+Ene!AB53+Feb!AB53+Mar!AB53+Abr!AB53+May!AB53+Jun!AB53+Jul!AB53+Ago!AB53+Set!AB53+Oct!AB53),IF(Config!$C$6=11,SUM(+Ene!AB53+Feb!AB53+Mar!AB53+Abr!AB53+May!AB53+Jun!AB53+Jul!AB53+Ago!AB53+Set!AB53+Oct!AB53+Nov!AB53),IF(Config!$C$6=12,SUM(+Ene!AB53+Feb!AB53+Mar!AB53+Abr!AB53+May!AB53+Jun!AB53+Jul!AB53+Ago!AB53+Set!AB53+Oct!AB53+Nov!AB53+Dic!AB53)))))))))))))</f>
        <v>0</v>
      </c>
      <c r="AC53" s="360">
        <f>IF(Config!$C$6=1,SUM(+Ene!AC53),IF(Config!$C$6=2,SUM(+Ene!AC53+Feb!AC53),IF(Config!$C$6=3,SUM(+Ene!AC53+Feb!AC53+Mar!AC53),IF(Config!$C$6=4,SUM(+Ene!AC53+Feb!AC53+Mar!AC53+Abr!AC53),IF(Config!$C$6=5,SUM(Ene!AC53+Feb!AC53+Mar!AC53+Abr!AC53+May!AC53),IF(Config!$C$6=6,SUM(+Ene!AC53+Feb!AC53+Mar!AC53+Abr!AC53+May!AC53+Jun!AC53),IF(Config!$C$6=7,SUM(Ene!AC53+Feb!AC53+Mar!AC53+Abr!AC53+May!AC53+Jun!AC53+Jul!AC53),IF(Config!$C$6=8,SUM(+Ene!AC53+Feb!AC53+Mar!AC53+Abr!AC53+May!AC53+Jun!AC53+Jul!AC53+Ago!AC53),IF(Config!$C$6=9,SUM(+Ene!AC53+Feb!AC53+Mar!AC53+Abr!AC53+May!AC53+Jun!AC53+Jul!AC53+Ago!AC53+Set!AC53),IF(Config!$C$6=10,SUM(+Ene!AC53+Feb!AC53+Mar!AC53+Abr!AC53+May!AC53+Jun!AC53+Jul!AC53+Ago!AC53+Set!AC53+Oct!AC53),IF(Config!$C$6=11,SUM(+Ene!AC53+Feb!AC53+Mar!AC53+Abr!AC53+May!AC53+Jun!AC53+Jul!AC53+Ago!AC53+Set!AC53+Oct!AC53+Nov!AC53),IF(Config!$C$6=12,SUM(+Ene!AC53+Feb!AC53+Mar!AC53+Abr!AC53+May!AC53+Jun!AC53+Jul!AC53+Ago!AC53+Set!AC53+Oct!AC53+Nov!AC53+Dic!AC53)))))))))))))</f>
        <v>0</v>
      </c>
      <c r="AD53" s="360">
        <f>IF(Config!$C$6=1,SUM(+Ene!AD53),IF(Config!$C$6=2,SUM(+Ene!AD53+Feb!AD53),IF(Config!$C$6=3,SUM(+Ene!AD53+Feb!AD53+Mar!AD53),IF(Config!$C$6=4,SUM(+Ene!AD53+Feb!AD53+Mar!AD53+Abr!AD53),IF(Config!$C$6=5,SUM(Ene!AD53+Feb!AD53+Mar!AD53+Abr!AD53+May!AD53),IF(Config!$C$6=6,SUM(+Ene!AD53+Feb!AD53+Mar!AD53+Abr!AD53+May!AD53+Jun!AD53),IF(Config!$C$6=7,SUM(Ene!AD53+Feb!AD53+Mar!AD53+Abr!AD53+May!AD53+Jun!AD53+Jul!AD53),IF(Config!$C$6=8,SUM(+Ene!AD53+Feb!AD53+Mar!AD53+Abr!AD53+May!AD53+Jun!AD53+Jul!AD53+Ago!AD53),IF(Config!$C$6=9,SUM(+Ene!AD53+Feb!AD53+Mar!AD53+Abr!AD53+May!AD53+Jun!AD53+Jul!AD53+Ago!AD53+Set!AD53),IF(Config!$C$6=10,SUM(+Ene!AD53+Feb!AD53+Mar!AD53+Abr!AD53+May!AD53+Jun!AD53+Jul!AD53+Ago!AD53+Set!AD53+Oct!AD53),IF(Config!$C$6=11,SUM(+Ene!AD53+Feb!AD53+Mar!AD53+Abr!AD53+May!AD53+Jun!AD53+Jul!AD53+Ago!AD53+Set!AD53+Oct!AD53+Nov!AD53),IF(Config!$C$6=12,SUM(+Ene!AD53+Feb!AD53+Mar!AD53+Abr!AD53+May!AD53+Jun!AD53+Jul!AD53+Ago!AD53+Set!AD53+Oct!AD53+Nov!AD53+Dic!AD53)))))))))))))</f>
        <v>5</v>
      </c>
      <c r="AE53" s="360">
        <f>IF(Config!$C$6=1,SUM(+Ene!AE53),IF(Config!$C$6=2,SUM(+Ene!AE53+Feb!AE53),IF(Config!$C$6=3,SUM(+Ene!AE53+Feb!AE53+Mar!AE53),IF(Config!$C$6=4,SUM(+Ene!AE53+Feb!AE53+Mar!AE53+Abr!AE53),IF(Config!$C$6=5,SUM(Ene!AE53+Feb!AE53+Mar!AE53+Abr!AE53+May!AE53),IF(Config!$C$6=6,SUM(+Ene!AE53+Feb!AE53+Mar!AE53+Abr!AE53+May!AE53+Jun!AE53),IF(Config!$C$6=7,SUM(Ene!AE53+Feb!AE53+Mar!AE53+Abr!AE53+May!AE53+Jun!AE53+Jul!AE53),IF(Config!$C$6=8,SUM(+Ene!AE53+Feb!AE53+Mar!AE53+Abr!AE53+May!AE53+Jun!AE53+Jul!AE53+Ago!AE53),IF(Config!$C$6=9,SUM(+Ene!AE53+Feb!AE53+Mar!AE53+Abr!AE53+May!AE53+Jun!AE53+Jul!AE53+Ago!AE53+Set!AE53),IF(Config!$C$6=10,SUM(+Ene!AE53+Feb!AE53+Mar!AE53+Abr!AE53+May!AE53+Jun!AE53+Jul!AE53+Ago!AE53+Set!AE53+Oct!AE53),IF(Config!$C$6=11,SUM(+Ene!AE53+Feb!AE53+Mar!AE53+Abr!AE53+May!AE53+Jun!AE53+Jul!AE53+Ago!AE53+Set!AE53+Oct!AE53+Nov!AE53),IF(Config!$C$6=12,SUM(+Ene!AE53+Feb!AE53+Mar!AE53+Abr!AE53+May!AE53+Jun!AE53+Jul!AE53+Ago!AE53+Set!AE53+Oct!AE53+Nov!AE53+Dic!AE53)))))))))))))</f>
        <v>0</v>
      </c>
      <c r="AF53" s="360">
        <f>IF(Config!$C$6=1,SUM(+Ene!AF53),IF(Config!$C$6=2,SUM(+Ene!AF53+Feb!AF53),IF(Config!$C$6=3,SUM(+Ene!AF53+Feb!AF53+Mar!AF53),IF(Config!$C$6=4,SUM(+Ene!AF53+Feb!AF53+Mar!AF53+Abr!AF53),IF(Config!$C$6=5,SUM(Ene!AF53+Feb!AF53+Mar!AF53+Abr!AF53+May!AF53),IF(Config!$C$6=6,SUM(+Ene!AF53+Feb!AF53+Mar!AF53+Abr!AF53+May!AF53+Jun!AF53),IF(Config!$C$6=7,SUM(Ene!AF53+Feb!AF53+Mar!AF53+Abr!AF53+May!AF53+Jun!AF53+Jul!AF53),IF(Config!$C$6=8,SUM(+Ene!AF53+Feb!AF53+Mar!AF53+Abr!AF53+May!AF53+Jun!AF53+Jul!AF53+Ago!AF53),IF(Config!$C$6=9,SUM(+Ene!AF53+Feb!AF53+Mar!AF53+Abr!AF53+May!AF53+Jun!AF53+Jul!AF53+Ago!AF53+Set!AF53),IF(Config!$C$6=10,SUM(+Ene!AF53+Feb!AF53+Mar!AF53+Abr!AF53+May!AF53+Jun!AF53+Jul!AF53+Ago!AF53+Set!AF53+Oct!AF53),IF(Config!$C$6=11,SUM(+Ene!AF53+Feb!AF53+Mar!AF53+Abr!AF53+May!AF53+Jun!AF53+Jul!AF53+Ago!AF53+Set!AF53+Oct!AF53+Nov!AF53),IF(Config!$C$6=12,SUM(+Ene!AF53+Feb!AF53+Mar!AF53+Abr!AF53+May!AF53+Jun!AF53+Jul!AF53+Ago!AF53+Set!AF53+Oct!AF53+Nov!AF53+Dic!AF53)))))))))))))</f>
        <v>0</v>
      </c>
      <c r="AG53" s="360">
        <f>IF(Config!$C$6=1,SUM(+Ene!AG53),IF(Config!$C$6=2,SUM(+Ene!AG53+Feb!AG53),IF(Config!$C$6=3,SUM(+Ene!AG53+Feb!AG53+Mar!AG53),IF(Config!$C$6=4,SUM(+Ene!AG53+Feb!AG53+Mar!AG53+Abr!AG53),IF(Config!$C$6=5,SUM(Ene!AG53+Feb!AG53+Mar!AG53+Abr!AG53+May!AG53),IF(Config!$C$6=6,SUM(+Ene!AG53+Feb!AG53+Mar!AG53+Abr!AG53+May!AG53+Jun!AG53),IF(Config!$C$6=7,SUM(Ene!AG53+Feb!AG53+Mar!AG53+Abr!AG53+May!AG53+Jun!AG53+Jul!AG53),IF(Config!$C$6=8,SUM(+Ene!AG53+Feb!AG53+Mar!AG53+Abr!AG53+May!AG53+Jun!AG53+Jul!AG53+Ago!AG53),IF(Config!$C$6=9,SUM(+Ene!AG53+Feb!AG53+Mar!AG53+Abr!AG53+May!AG53+Jun!AG53+Jul!AG53+Ago!AG53+Set!AG53),IF(Config!$C$6=10,SUM(+Ene!AG53+Feb!AG53+Mar!AG53+Abr!AG53+May!AG53+Jun!AG53+Jul!AG53+Ago!AG53+Set!AG53+Oct!AG53),IF(Config!$C$6=11,SUM(+Ene!AG53+Feb!AG53+Mar!AG53+Abr!AG53+May!AG53+Jun!AG53+Jul!AG53+Ago!AG53+Set!AG53+Oct!AG53+Nov!AG53),IF(Config!$C$6=12,SUM(+Ene!AG53+Feb!AG53+Mar!AG53+Abr!AG53+May!AG53+Jun!AG53+Jul!AG53+Ago!AG53+Set!AG53+Oct!AG53+Nov!AG53+Dic!AG53)))))))))))))</f>
        <v>0</v>
      </c>
      <c r="AH53" s="360">
        <f>IF(Config!$C$6=1,SUM(+Ene!AH53),IF(Config!$C$6=2,SUM(+Ene!AH53+Feb!AH53),IF(Config!$C$6=3,SUM(+Ene!AH53+Feb!AH53+Mar!AH53),IF(Config!$C$6=4,SUM(+Ene!AH53+Feb!AH53+Mar!AH53+Abr!AH53),IF(Config!$C$6=5,SUM(Ene!AH53+Feb!AH53+Mar!AH53+Abr!AH53+May!AH53),IF(Config!$C$6=6,SUM(+Ene!AH53+Feb!AH53+Mar!AH53+Abr!AH53+May!AH53+Jun!AH53),IF(Config!$C$6=7,SUM(Ene!AH53+Feb!AH53+Mar!AH53+Abr!AH53+May!AH53+Jun!AH53+Jul!AH53),IF(Config!$C$6=8,SUM(+Ene!AH53+Feb!AH53+Mar!AH53+Abr!AH53+May!AH53+Jun!AH53+Jul!AH53+Ago!AH53),IF(Config!$C$6=9,SUM(+Ene!AH53+Feb!AH53+Mar!AH53+Abr!AH53+May!AH53+Jun!AH53+Jul!AH53+Ago!AH53+Set!AH53),IF(Config!$C$6=10,SUM(+Ene!AH53+Feb!AH53+Mar!AH53+Abr!AH53+May!AH53+Jun!AH53+Jul!AH53+Ago!AH53+Set!AH53+Oct!AH53),IF(Config!$C$6=11,SUM(+Ene!AH53+Feb!AH53+Mar!AH53+Abr!AH53+May!AH53+Jun!AH53+Jul!AH53+Ago!AH53+Set!AH53+Oct!AH53+Nov!AH53),IF(Config!$C$6=12,SUM(+Ene!AH53+Feb!AH53+Mar!AH53+Abr!AH53+May!AH53+Jun!AH53+Jul!AH53+Ago!AH53+Set!AH53+Oct!AH53+Nov!AH53+Dic!AH53)))))))))))))</f>
        <v>0</v>
      </c>
      <c r="AI53" s="360">
        <f>IF(Config!$C$6=1,SUM(+Ene!AI53),IF(Config!$C$6=2,SUM(+Ene!AI53+Feb!AI53),IF(Config!$C$6=3,SUM(+Ene!AI53+Feb!AI53+Mar!AI53),IF(Config!$C$6=4,SUM(+Ene!AI53+Feb!AI53+Mar!AI53+Abr!AI53),IF(Config!$C$6=5,SUM(Ene!AI53+Feb!AI53+Mar!AI53+Abr!AI53+May!AI53),IF(Config!$C$6=6,SUM(+Ene!AI53+Feb!AI53+Mar!AI53+Abr!AI53+May!AI53+Jun!AI53),IF(Config!$C$6=7,SUM(Ene!AI53+Feb!AI53+Mar!AI53+Abr!AI53+May!AI53+Jun!AI53+Jul!AI53),IF(Config!$C$6=8,SUM(+Ene!AI53+Feb!AI53+Mar!AI53+Abr!AI53+May!AI53+Jun!AI53+Jul!AI53+Ago!AI53),IF(Config!$C$6=9,SUM(+Ene!AI53+Feb!AI53+Mar!AI53+Abr!AI53+May!AI53+Jun!AI53+Jul!AI53+Ago!AI53+Set!AI53),IF(Config!$C$6=10,SUM(+Ene!AI53+Feb!AI53+Mar!AI53+Abr!AI53+May!AI53+Jun!AI53+Jul!AI53+Ago!AI53+Set!AI53+Oct!AI53),IF(Config!$C$6=11,SUM(+Ene!AI53+Feb!AI53+Mar!AI53+Abr!AI53+May!AI53+Jun!AI53+Jul!AI53+Ago!AI53+Set!AI53+Oct!AI53+Nov!AI53),IF(Config!$C$6=12,SUM(+Ene!AI53+Feb!AI53+Mar!AI53+Abr!AI53+May!AI53+Jun!AI53+Jul!AI53+Ago!AI53+Set!AI53+Oct!AI53+Nov!AI53+Dic!AI53)))))))))))))</f>
        <v>0</v>
      </c>
      <c r="AJ53" s="360">
        <f>IF(Config!$C$6=1,SUM(+Ene!AJ53),IF(Config!$C$6=2,SUM(+Ene!AJ53+Feb!AJ53),IF(Config!$C$6=3,SUM(+Ene!AJ53+Feb!AJ53+Mar!AJ53),IF(Config!$C$6=4,SUM(+Ene!AJ53+Feb!AJ53+Mar!AJ53+Abr!AJ53),IF(Config!$C$6=5,SUM(Ene!AJ53+Feb!AJ53+Mar!AJ53+Abr!AJ53+May!AJ53),IF(Config!$C$6=6,SUM(+Ene!AJ53+Feb!AJ53+Mar!AJ53+Abr!AJ53+May!AJ53+Jun!AJ53),IF(Config!$C$6=7,SUM(Ene!AJ53+Feb!AJ53+Mar!AJ53+Abr!AJ53+May!AJ53+Jun!AJ53+Jul!AJ53),IF(Config!$C$6=8,SUM(+Ene!AJ53+Feb!AJ53+Mar!AJ53+Abr!AJ53+May!AJ53+Jun!AJ53+Jul!AJ53+Ago!AJ53),IF(Config!$C$6=9,SUM(+Ene!AJ53+Feb!AJ53+Mar!AJ53+Abr!AJ53+May!AJ53+Jun!AJ53+Jul!AJ53+Ago!AJ53+Set!AJ53),IF(Config!$C$6=10,SUM(+Ene!AJ53+Feb!AJ53+Mar!AJ53+Abr!AJ53+May!AJ53+Jun!AJ53+Jul!AJ53+Ago!AJ53+Set!AJ53+Oct!AJ53),IF(Config!$C$6=11,SUM(+Ene!AJ53+Feb!AJ53+Mar!AJ53+Abr!AJ53+May!AJ53+Jun!AJ53+Jul!AJ53+Ago!AJ53+Set!AJ53+Oct!AJ53+Nov!AJ53),IF(Config!$C$6=12,SUM(+Ene!AJ53+Feb!AJ53+Mar!AJ53+Abr!AJ53+May!AJ53+Jun!AJ53+Jul!AJ53+Ago!AJ53+Set!AJ53+Oct!AJ53+Nov!AJ53+Dic!AJ53)))))))))))))</f>
        <v>0</v>
      </c>
      <c r="AK53" s="360">
        <f>IF(Config!$C$6=1,SUM(+Ene!AK53),IF(Config!$C$6=2,SUM(+Ene!AK53+Feb!AK53),IF(Config!$C$6=3,SUM(+Ene!AK53+Feb!AK53+Mar!AK53),IF(Config!$C$6=4,SUM(+Ene!AK53+Feb!AK53+Mar!AK53+Abr!AK53),IF(Config!$C$6=5,SUM(Ene!AK53+Feb!AK53+Mar!AK53+Abr!AK53+May!AK53),IF(Config!$C$6=6,SUM(+Ene!AK53+Feb!AK53+Mar!AK53+Abr!AK53+May!AK53+Jun!AK53),IF(Config!$C$6=7,SUM(Ene!AK53+Feb!AK53+Mar!AK53+Abr!AK53+May!AK53+Jun!AK53+Jul!AK53),IF(Config!$C$6=8,SUM(+Ene!AK53+Feb!AK53+Mar!AK53+Abr!AK53+May!AK53+Jun!AK53+Jul!AK53+Ago!AK53),IF(Config!$C$6=9,SUM(+Ene!AK53+Feb!AK53+Mar!AK53+Abr!AK53+May!AK53+Jun!AK53+Jul!AK53+Ago!AK53+Set!AK53),IF(Config!$C$6=10,SUM(+Ene!AK53+Feb!AK53+Mar!AK53+Abr!AK53+May!AK53+Jun!AK53+Jul!AK53+Ago!AK53+Set!AK53+Oct!AK53),IF(Config!$C$6=11,SUM(+Ene!AK53+Feb!AK53+Mar!AK53+Abr!AK53+May!AK53+Jun!AK53+Jul!AK53+Ago!AK53+Set!AK53+Oct!AK53+Nov!AK53),IF(Config!$C$6=12,SUM(+Ene!AK53+Feb!AK53+Mar!AK53+Abr!AK53+May!AK53+Jun!AK53+Jul!AK53+Ago!AK53+Set!AK53+Oct!AK53+Nov!AK53+Dic!AK53)))))))))))))</f>
        <v>0</v>
      </c>
      <c r="AL53" s="360">
        <f>IF(Config!$C$6=1,SUM(+Ene!AL53),IF(Config!$C$6=2,SUM(+Ene!AL53+Feb!AL53),IF(Config!$C$6=3,SUM(+Ene!AL53+Feb!AL53+Mar!AL53),IF(Config!$C$6=4,SUM(+Ene!AL53+Feb!AL53+Mar!AL53+Abr!AL53),IF(Config!$C$6=5,SUM(Ene!AL53+Feb!AL53+Mar!AL53+Abr!AL53+May!AL53),IF(Config!$C$6=6,SUM(+Ene!AL53+Feb!AL53+Mar!AL53+Abr!AL53+May!AL53+Jun!AL53),IF(Config!$C$6=7,SUM(Ene!AL53+Feb!AL53+Mar!AL53+Abr!AL53+May!AL53+Jun!AL53+Jul!AL53),IF(Config!$C$6=8,SUM(+Ene!AL53+Feb!AL53+Mar!AL53+Abr!AL53+May!AL53+Jun!AL53+Jul!AL53+Ago!AL53),IF(Config!$C$6=9,SUM(+Ene!AL53+Feb!AL53+Mar!AL53+Abr!AL53+May!AL53+Jun!AL53+Jul!AL53+Ago!AL53+Set!AL53),IF(Config!$C$6=10,SUM(+Ene!AL53+Feb!AL53+Mar!AL53+Abr!AL53+May!AL53+Jun!AL53+Jul!AL53+Ago!AL53+Set!AL53+Oct!AL53),IF(Config!$C$6=11,SUM(+Ene!AL53+Feb!AL53+Mar!AL53+Abr!AL53+May!AL53+Jun!AL53+Jul!AL53+Ago!AL53+Set!AL53+Oct!AL53+Nov!AL53),IF(Config!$C$6=12,SUM(+Ene!AL53+Feb!AL53+Mar!AL53+Abr!AL53+May!AL53+Jun!AL53+Jul!AL53+Ago!AL53+Set!AL53+Oct!AL53+Nov!AL53+Dic!AL53)))))))))))))</f>
        <v>0</v>
      </c>
      <c r="AM53" s="360">
        <f>IF(Config!$C$6=1,SUM(+Ene!AM53),IF(Config!$C$6=2,SUM(+Ene!AM53+Feb!AM53),IF(Config!$C$6=3,SUM(+Ene!AM53+Feb!AM53+Mar!AM53),IF(Config!$C$6=4,SUM(+Ene!AM53+Feb!AM53+Mar!AM53+Abr!AM53),IF(Config!$C$6=5,SUM(Ene!AM53+Feb!AM53+Mar!AM53+Abr!AM53+May!AM53),IF(Config!$C$6=6,SUM(+Ene!AM53+Feb!AM53+Mar!AM53+Abr!AM53+May!AM53+Jun!AM53),IF(Config!$C$6=7,SUM(Ene!AM53+Feb!AM53+Mar!AM53+Abr!AM53+May!AM53+Jun!AM53+Jul!AM53),IF(Config!$C$6=8,SUM(+Ene!AM53+Feb!AM53+Mar!AM53+Abr!AM53+May!AM53+Jun!AM53+Jul!AM53+Ago!AM53),IF(Config!$C$6=9,SUM(+Ene!AM53+Feb!AM53+Mar!AM53+Abr!AM53+May!AM53+Jun!AM53+Jul!AM53+Ago!AM53+Set!AM53),IF(Config!$C$6=10,SUM(+Ene!AM53+Feb!AM53+Mar!AM53+Abr!AM53+May!AM53+Jun!AM53+Jul!AM53+Ago!AM53+Set!AM53+Oct!AM53),IF(Config!$C$6=11,SUM(+Ene!AM53+Feb!AM53+Mar!AM53+Abr!AM53+May!AM53+Jun!AM53+Jul!AM53+Ago!AM53+Set!AM53+Oct!AM53+Nov!AM53),IF(Config!$C$6=12,SUM(+Ene!AM53+Feb!AM53+Mar!AM53+Abr!AM53+May!AM53+Jun!AM53+Jul!AM53+Ago!AM53+Set!AM53+Oct!AM53+Nov!AM53+Dic!AM53)))))))))))))</f>
        <v>2</v>
      </c>
      <c r="AN53" s="360">
        <f>IF(Config!$C$6=1,SUM(+Ene!AN53),IF(Config!$C$6=2,SUM(+Ene!AN53+Feb!AN53),IF(Config!$C$6=3,SUM(+Ene!AN53+Feb!AN53+Mar!AN53),IF(Config!$C$6=4,SUM(+Ene!AN53+Feb!AN53+Mar!AN53+Abr!AN53),IF(Config!$C$6=5,SUM(Ene!AN53+Feb!AN53+Mar!AN53+Abr!AN53+May!AN53),IF(Config!$C$6=6,SUM(+Ene!AN53+Feb!AN53+Mar!AN53+Abr!AN53+May!AN53+Jun!AN53),IF(Config!$C$6=7,SUM(Ene!AN53+Feb!AN53+Mar!AN53+Abr!AN53+May!AN53+Jun!AN53+Jul!AN53),IF(Config!$C$6=8,SUM(+Ene!AN53+Feb!AN53+Mar!AN53+Abr!AN53+May!AN53+Jun!AN53+Jul!AN53+Ago!AN53),IF(Config!$C$6=9,SUM(+Ene!AN53+Feb!AN53+Mar!AN53+Abr!AN53+May!AN53+Jun!AN53+Jul!AN53+Ago!AN53+Set!AN53),IF(Config!$C$6=10,SUM(+Ene!AN53+Feb!AN53+Mar!AN53+Abr!AN53+May!AN53+Jun!AN53+Jul!AN53+Ago!AN53+Set!AN53+Oct!AN53),IF(Config!$C$6=11,SUM(+Ene!AN53+Feb!AN53+Mar!AN53+Abr!AN53+May!AN53+Jun!AN53+Jul!AN53+Ago!AN53+Set!AN53+Oct!AN53+Nov!AN53),IF(Config!$C$6=12,SUM(+Ene!AN53+Feb!AN53+Mar!AN53+Abr!AN53+May!AN53+Jun!AN53+Jul!AN53+Ago!AN53+Set!AN53+Oct!AN53+Nov!AN53+Dic!AN53)))))))))))))</f>
        <v>0</v>
      </c>
      <c r="AO53" s="360">
        <f>IF(Config!$C$6=1,SUM(+Ene!AO53),IF(Config!$C$6=2,SUM(+Ene!AO53+Feb!AO53),IF(Config!$C$6=3,SUM(+Ene!AO53+Feb!AO53+Mar!AO53),IF(Config!$C$6=4,SUM(+Ene!AO53+Feb!AO53+Mar!AO53+Abr!AO53),IF(Config!$C$6=5,SUM(Ene!AO53+Feb!AO53+Mar!AO53+Abr!AO53+May!AO53),IF(Config!$C$6=6,SUM(+Ene!AO53+Feb!AO53+Mar!AO53+Abr!AO53+May!AO53+Jun!AO53),IF(Config!$C$6=7,SUM(Ene!AO53+Feb!AO53+Mar!AO53+Abr!AO53+May!AO53+Jun!AO53+Jul!AO53),IF(Config!$C$6=8,SUM(+Ene!AO53+Feb!AO53+Mar!AO53+Abr!AO53+May!AO53+Jun!AO53+Jul!AO53+Ago!AO53),IF(Config!$C$6=9,SUM(+Ene!AO53+Feb!AO53+Mar!AO53+Abr!AO53+May!AO53+Jun!AO53+Jul!AO53+Ago!AO53+Set!AO53),IF(Config!$C$6=10,SUM(+Ene!AO53+Feb!AO53+Mar!AO53+Abr!AO53+May!AO53+Jun!AO53+Jul!AO53+Ago!AO53+Set!AO53+Oct!AO53),IF(Config!$C$6=11,SUM(+Ene!AO53+Feb!AO53+Mar!AO53+Abr!AO53+May!AO53+Jun!AO53+Jul!AO53+Ago!AO53+Set!AO53+Oct!AO53+Nov!AO53),IF(Config!$C$6=12,SUM(+Ene!AO53+Feb!AO53+Mar!AO53+Abr!AO53+May!AO53+Jun!AO53+Jul!AO53+Ago!AO53+Set!AO53+Oct!AO53+Nov!AO53+Dic!AO53)))))))))))))</f>
        <v>0</v>
      </c>
      <c r="AP53" s="360">
        <f>IF(Config!$C$6=1,SUM(+Ene!AP53),IF(Config!$C$6=2,SUM(+Ene!AP53+Feb!AP53),IF(Config!$C$6=3,SUM(+Ene!AP53+Feb!AP53+Mar!AP53),IF(Config!$C$6=4,SUM(+Ene!AP53+Feb!AP53+Mar!AP53+Abr!AP53),IF(Config!$C$6=5,SUM(Ene!AP53+Feb!AP53+Mar!AP53+Abr!AP53+May!AP53),IF(Config!$C$6=6,SUM(+Ene!AP53+Feb!AP53+Mar!AP53+Abr!AP53+May!AP53+Jun!AP53),IF(Config!$C$6=7,SUM(Ene!AP53+Feb!AP53+Mar!AP53+Abr!AP53+May!AP53+Jun!AP53+Jul!AP53),IF(Config!$C$6=8,SUM(+Ene!AP53+Feb!AP53+Mar!AP53+Abr!AP53+May!AP53+Jun!AP53+Jul!AP53+Ago!AP53),IF(Config!$C$6=9,SUM(+Ene!AP53+Feb!AP53+Mar!AP53+Abr!AP53+May!AP53+Jun!AP53+Jul!AP53+Ago!AP53+Set!AP53),IF(Config!$C$6=10,SUM(+Ene!AP53+Feb!AP53+Mar!AP53+Abr!AP53+May!AP53+Jun!AP53+Jul!AP53+Ago!AP53+Set!AP53+Oct!AP53),IF(Config!$C$6=11,SUM(+Ene!AP53+Feb!AP53+Mar!AP53+Abr!AP53+May!AP53+Jun!AP53+Jul!AP53+Ago!AP53+Set!AP53+Oct!AP53+Nov!AP53),IF(Config!$C$6=12,SUM(+Ene!AP53+Feb!AP53+Mar!AP53+Abr!AP53+May!AP53+Jun!AP53+Jul!AP53+Ago!AP53+Set!AP53+Oct!AP53+Nov!AP53+Dic!AP53)))))))))))))</f>
        <v>0</v>
      </c>
      <c r="AQ53" s="360">
        <f>IF(Config!$C$6=1,SUM(+Ene!AQ53),IF(Config!$C$6=2,SUM(+Ene!AQ53+Feb!AQ53),IF(Config!$C$6=3,SUM(+Ene!AQ53+Feb!AQ53+Mar!AQ53),IF(Config!$C$6=4,SUM(+Ene!AQ53+Feb!AQ53+Mar!AQ53+Abr!AQ53),IF(Config!$C$6=5,SUM(Ene!AQ53+Feb!AQ53+Mar!AQ53+Abr!AQ53+May!AQ53),IF(Config!$C$6=6,SUM(+Ene!AQ53+Feb!AQ53+Mar!AQ53+Abr!AQ53+May!AQ53+Jun!AQ53),IF(Config!$C$6=7,SUM(Ene!AQ53+Feb!AQ53+Mar!AQ53+Abr!AQ53+May!AQ53+Jun!AQ53+Jul!AQ53),IF(Config!$C$6=8,SUM(+Ene!AQ53+Feb!AQ53+Mar!AQ53+Abr!AQ53+May!AQ53+Jun!AQ53+Jul!AQ53+Ago!AQ53),IF(Config!$C$6=9,SUM(+Ene!AQ53+Feb!AQ53+Mar!AQ53+Abr!AQ53+May!AQ53+Jun!AQ53+Jul!AQ53+Ago!AQ53+Set!AQ53),IF(Config!$C$6=10,SUM(+Ene!AQ53+Feb!AQ53+Mar!AQ53+Abr!AQ53+May!AQ53+Jun!AQ53+Jul!AQ53+Ago!AQ53+Set!AQ53+Oct!AQ53),IF(Config!$C$6=11,SUM(+Ene!AQ53+Feb!AQ53+Mar!AQ53+Abr!AQ53+May!AQ53+Jun!AQ53+Jul!AQ53+Ago!AQ53+Set!AQ53+Oct!AQ53+Nov!AQ53),IF(Config!$C$6=12,SUM(+Ene!AQ53+Feb!AQ53+Mar!AQ53+Abr!AQ53+May!AQ53+Jun!AQ53+Jul!AQ53+Ago!AQ53+Set!AQ53+Oct!AQ53+Nov!AQ53+Dic!AQ53)))))))))))))</f>
        <v>0</v>
      </c>
      <c r="AR53" s="360">
        <f>IF(Config!$C$6=1,SUM(+Ene!AR53),IF(Config!$C$6=2,SUM(+Ene!AR53+Feb!AR53),IF(Config!$C$6=3,SUM(+Ene!AR53+Feb!AR53+Mar!AR53),IF(Config!$C$6=4,SUM(+Ene!AR53+Feb!AR53+Mar!AR53+Abr!AR53),IF(Config!$C$6=5,SUM(Ene!AR53+Feb!AR53+Mar!AR53+Abr!AR53+May!AR53),IF(Config!$C$6=6,SUM(+Ene!AR53+Feb!AR53+Mar!AR53+Abr!AR53+May!AR53+Jun!AR53),IF(Config!$C$6=7,SUM(Ene!AR53+Feb!AR53+Mar!AR53+Abr!AR53+May!AR53+Jun!AR53+Jul!AR53),IF(Config!$C$6=8,SUM(+Ene!AR53+Feb!AR53+Mar!AR53+Abr!AR53+May!AR53+Jun!AR53+Jul!AR53+Ago!AR53),IF(Config!$C$6=9,SUM(+Ene!AR53+Feb!AR53+Mar!AR53+Abr!AR53+May!AR53+Jun!AR53+Jul!AR53+Ago!AR53+Set!AR53),IF(Config!$C$6=10,SUM(+Ene!AR53+Feb!AR53+Mar!AR53+Abr!AR53+May!AR53+Jun!AR53+Jul!AR53+Ago!AR53+Set!AR53+Oct!AR53),IF(Config!$C$6=11,SUM(+Ene!AR53+Feb!AR53+Mar!AR53+Abr!AR53+May!AR53+Jun!AR53+Jul!AR53+Ago!AR53+Set!AR53+Oct!AR53+Nov!AR53),IF(Config!$C$6=12,SUM(+Ene!AR53+Feb!AR53+Mar!AR53+Abr!AR53+May!AR53+Jun!AR53+Jul!AR53+Ago!AR53+Set!AR53+Oct!AR53+Nov!AR53+Dic!AR53)))))))))))))</f>
        <v>0</v>
      </c>
      <c r="AS53" s="360">
        <f>IF(Config!$C$6=1,SUM(+Ene!AS53),IF(Config!$C$6=2,SUM(+Ene!AS53+Feb!AS53),IF(Config!$C$6=3,SUM(+Ene!AS53+Feb!AS53+Mar!AS53),IF(Config!$C$6=4,SUM(+Ene!AS53+Feb!AS53+Mar!AS53+Abr!AS53),IF(Config!$C$6=5,SUM(Ene!AS53+Feb!AS53+Mar!AS53+Abr!AS53+May!AS53),IF(Config!$C$6=6,SUM(+Ene!AS53+Feb!AS53+Mar!AS53+Abr!AS53+May!AS53+Jun!AS53),IF(Config!$C$6=7,SUM(Ene!AS53+Feb!AS53+Mar!AS53+Abr!AS53+May!AS53+Jun!AS53+Jul!AS53),IF(Config!$C$6=8,SUM(+Ene!AS53+Feb!AS53+Mar!AS53+Abr!AS53+May!AS53+Jun!AS53+Jul!AS53+Ago!AS53),IF(Config!$C$6=9,SUM(+Ene!AS53+Feb!AS53+Mar!AS53+Abr!AS53+May!AS53+Jun!AS53+Jul!AS53+Ago!AS53+Set!AS53),IF(Config!$C$6=10,SUM(+Ene!AS53+Feb!AS53+Mar!AS53+Abr!AS53+May!AS53+Jun!AS53+Jul!AS53+Ago!AS53+Set!AS53+Oct!AS53),IF(Config!$C$6=11,SUM(+Ene!AS53+Feb!AS53+Mar!AS53+Abr!AS53+May!AS53+Jun!AS53+Jul!AS53+Ago!AS53+Set!AS53+Oct!AS53+Nov!AS53),IF(Config!$C$6=12,SUM(+Ene!AS53+Feb!AS53+Mar!AS53+Abr!AS53+May!AS53+Jun!AS53+Jul!AS53+Ago!AS53+Set!AS53+Oct!AS53+Nov!AS53+Dic!AS53)))))))))))))</f>
        <v>0</v>
      </c>
      <c r="AT53" s="360">
        <f>IF(Config!$C$6=1,SUM(+Ene!AT53),IF(Config!$C$6=2,SUM(+Ene!AT53+Feb!AT53),IF(Config!$C$6=3,SUM(+Ene!AT53+Feb!AT53+Mar!AT53),IF(Config!$C$6=4,SUM(+Ene!AT53+Feb!AT53+Mar!AT53+Abr!AT53),IF(Config!$C$6=5,SUM(Ene!AT53+Feb!AT53+Mar!AT53+Abr!AT53+May!AT53),IF(Config!$C$6=6,SUM(+Ene!AT53+Feb!AT53+Mar!AT53+Abr!AT53+May!AT53+Jun!AT53),IF(Config!$C$6=7,SUM(Ene!AT53+Feb!AT53+Mar!AT53+Abr!AT53+May!AT53+Jun!AT53+Jul!AT53),IF(Config!$C$6=8,SUM(+Ene!AT53+Feb!AT53+Mar!AT53+Abr!AT53+May!AT53+Jun!AT53+Jul!AT53+Ago!AT53),IF(Config!$C$6=9,SUM(+Ene!AT53+Feb!AT53+Mar!AT53+Abr!AT53+May!AT53+Jun!AT53+Jul!AT53+Ago!AT53+Set!AT53),IF(Config!$C$6=10,SUM(+Ene!AT53+Feb!AT53+Mar!AT53+Abr!AT53+May!AT53+Jun!AT53+Jul!AT53+Ago!AT53+Set!AT53+Oct!AT53),IF(Config!$C$6=11,SUM(+Ene!AT53+Feb!AT53+Mar!AT53+Abr!AT53+May!AT53+Jun!AT53+Jul!AT53+Ago!AT53+Set!AT53+Oct!AT53+Nov!AT53),IF(Config!$C$6=12,SUM(+Ene!AT53+Feb!AT53+Mar!AT53+Abr!AT53+May!AT53+Jun!AT53+Jul!AT53+Ago!AT53+Set!AT53+Oct!AT53+Nov!AT53+Dic!AT53)))))))))))))</f>
        <v>0</v>
      </c>
      <c r="AU53">
        <f t="shared" si="31"/>
        <v>48</v>
      </c>
      <c r="AV53" s="358">
        <f t="shared" si="32"/>
        <v>0</v>
      </c>
      <c r="AW53" s="358">
        <f t="shared" si="33"/>
        <v>0</v>
      </c>
      <c r="AX53" s="358">
        <f t="shared" si="34"/>
        <v>35</v>
      </c>
      <c r="AY53" s="358">
        <f t="shared" si="35"/>
        <v>1</v>
      </c>
      <c r="AZ53" s="358">
        <f t="shared" si="36"/>
        <v>1</v>
      </c>
      <c r="BA53" s="358">
        <f t="shared" si="37"/>
        <v>4</v>
      </c>
      <c r="BB53" s="37">
        <f t="shared" si="38"/>
        <v>5</v>
      </c>
      <c r="BC53" s="358">
        <f t="shared" si="39"/>
        <v>0</v>
      </c>
      <c r="BD53" s="359">
        <f t="shared" si="40"/>
        <v>2</v>
      </c>
      <c r="BE53" s="358">
        <f t="shared" si="41"/>
        <v>0</v>
      </c>
      <c r="BF53" s="54">
        <f t="shared" si="6"/>
        <v>48</v>
      </c>
      <c r="BG53" t="str">
        <f t="shared" si="42"/>
        <v>OK</v>
      </c>
    </row>
    <row r="54" spans="1:59" x14ac:dyDescent="0.25">
      <c r="A54" s="352">
        <v>51</v>
      </c>
      <c r="B54" s="285" t="str">
        <f>METAS!B52</f>
        <v xml:space="preserve">PORCENTAJE DE PERSONAS MORDIDAS CONTROLADAS CON VACUNA ANTIRRABICA </v>
      </c>
      <c r="C54" s="286" t="str">
        <f>METAS!D52</f>
        <v>ZOONOSIS</v>
      </c>
      <c r="D54" s="360">
        <f>IF(Config!$C$6=1,SUM(+Ene!D54),IF(Config!$C$6=2,SUM(+Ene!D54+Feb!D54),IF(Config!$C$6=3,SUM(+Ene!D54+Feb!D54+Mar!D54),IF(Config!$C$6=4,SUM(+Ene!D54+Feb!D54+Mar!D54+Abr!D54),IF(Config!$C$6=5,SUM(Ene!D54+Feb!D54+Mar!D54+Abr!D54+May!D54),IF(Config!$C$6=6,SUM(+Ene!D54+Feb!D54+Mar!D54+Abr!D54+May!D54+Jun!D54),IF(Config!$C$6=7,SUM(Ene!D54+Feb!D54+Mar!D54+Abr!D54+May!D54+Jun!D54+Jul!D54),IF(Config!$C$6=8,SUM(+Ene!D54+Feb!D54+Mar!D54+Abr!D54+May!D54+Jun!D54+Jul!D54+Ago!D54),IF(Config!$C$6=9,SUM(+Ene!D54+Feb!D54+Mar!D54+Abr!D54+May!D54+Jun!D54+Jul!D54+Ago!D54+Set!D54),IF(Config!$C$6=10,SUM(+Ene!D54+Feb!D54+Mar!D54+Abr!D54+May!D54+Jun!D54+Jul!D54+Ago!D54+Set!D54+Oct!D54),IF(Config!$C$6=11,SUM(+Ene!D54+Feb!D54+Mar!D54+Abr!D54+May!D54+Jun!D54+Jul!D54+Ago!D54+Set!D54+Oct!D54+Nov!D54),IF(Config!$C$6=12,SUM(+Ene!D54+Feb!D54+Mar!D54+Abr!D54+May!D54+Jun!D54+Jul!D54+Ago!D54+Set!D54+Oct!D54+Nov!D54+Dic!D54)))))))))))))</f>
        <v>0</v>
      </c>
      <c r="E54" s="360">
        <f>IF(Config!$C$6=1,SUM(+Ene!E54),IF(Config!$C$6=2,SUM(+Ene!E54+Feb!E54),IF(Config!$C$6=3,SUM(+Ene!E54+Feb!E54+Mar!E54),IF(Config!$C$6=4,SUM(+Ene!E54+Feb!E54+Mar!E54+Abr!E54),IF(Config!$C$6=5,SUM(Ene!E54+Feb!E54+Mar!E54+Abr!E54+May!E54),IF(Config!$C$6=6,SUM(+Ene!E54+Feb!E54+Mar!E54+Abr!E54+May!E54+Jun!E54),IF(Config!$C$6=7,SUM(Ene!E54+Feb!E54+Mar!E54+Abr!E54+May!E54+Jun!E54+Jul!E54),IF(Config!$C$6=8,SUM(+Ene!E54+Feb!E54+Mar!E54+Abr!E54+May!E54+Jun!E54+Jul!E54+Ago!E54),IF(Config!$C$6=9,SUM(+Ene!E54+Feb!E54+Mar!E54+Abr!E54+May!E54+Jun!E54+Jul!E54+Ago!E54+Set!E54),IF(Config!$C$6=10,SUM(+Ene!E54+Feb!E54+Mar!E54+Abr!E54+May!E54+Jun!E54+Jul!E54+Ago!E54+Set!E54+Oct!E54),IF(Config!$C$6=11,SUM(+Ene!E54+Feb!E54+Mar!E54+Abr!E54+May!E54+Jun!E54+Jul!E54+Ago!E54+Set!E54+Oct!E54+Nov!E54),IF(Config!$C$6=12,SUM(+Ene!E54+Feb!E54+Mar!E54+Abr!E54+May!E54+Jun!E54+Jul!E54+Ago!E54+Set!E54+Oct!E54+Nov!E54+Dic!E54)))))))))))))</f>
        <v>0</v>
      </c>
      <c r="F54" s="360">
        <f>IF(Config!$C$6=1,SUM(+Ene!F74),IF(Config!$C$6=2,SUM(+Ene!F74+Feb!F74),IF(Config!$C$6=3,SUM(+Ene!F74+Feb!F74+Mar!F74),IF(Config!$C$6=4,SUM(+Ene!F74+Feb!F74+Mar!F74+Abr!F74),IF(Config!$C$6=5,SUM(Ene!F74+Feb!F74+Mar!F74+Abr!F74+May!F74),IF(Config!$C$6=6,SUM(+Ene!F74+Feb!F74+Mar!F74+Abr!F74+May!F74+Jun!F74),IF(Config!$C$6=7,SUM(Ene!F74+Feb!F74+Mar!F74+Abr!F74+May!F74+Jun!F74+Jul!F74),IF(Config!$C$6=8,SUM(+Ene!F74+Feb!F74+Mar!F74+Abr!F74+May!F74+Jun!F74+Jul!F74+Ago!F74),IF(Config!$C$6=9,SUM(+Ene!F74+Feb!F74+Mar!F74+Abr!F74+May!F74+Jun!F74+Jul!F74+Ago!F74+Set!F74),IF(Config!$C$6=10,SUM(+Ene!F74+Feb!F74+Mar!F74+Abr!F74+May!F74+Jun!F74+Jul!F74+Ago!F74+Set!F74+Oct!F74),IF(Config!$C$6=11,SUM(+Ene!F74+Feb!F74+Mar!F74+Abr!F74+May!F74+Jun!F74+Jul!F74+Ago!F74+Set!F74+Oct!F74+Nov!F74),IF(Config!$C$6=12,SUM(+Ene!F74+Feb!F74+Mar!F74+Abr!F74+May!F74+Jun!F74+Jul!F74+Ago!F74+Set!F74+Oct!F74+Nov!F74+Dic!F74)))))))))))))</f>
        <v>0</v>
      </c>
      <c r="G54" s="360">
        <f>IF(Config!$C$6=1,SUM(+Ene!G54),IF(Config!$C$6=2,SUM(+Ene!G54+Feb!G54),IF(Config!$C$6=3,SUM(+Ene!G54+Feb!G54+Mar!G54),IF(Config!$C$6=4,SUM(+Ene!G54+Feb!G54+Mar!G54+Abr!G54),IF(Config!$C$6=5,SUM(Ene!G54+Feb!G54+Mar!G54+Abr!G54+May!G54),IF(Config!$C$6=6,SUM(+Ene!G54+Feb!G54+Mar!G54+Abr!G54+May!G54+Jun!G54),IF(Config!$C$6=7,SUM(Ene!G54+Feb!G54+Mar!G54+Abr!G54+May!G54+Jun!G54+Jul!G54),IF(Config!$C$6=8,SUM(+Ene!G54+Feb!G54+Mar!G54+Abr!G54+May!G54+Jun!G54+Jul!G54+Ago!G54),IF(Config!$C$6=9,SUM(+Ene!G54+Feb!G54+Mar!G54+Abr!G54+May!G54+Jun!G54+Jul!G54+Ago!G54+Set!G54),IF(Config!$C$6=10,SUM(+Ene!G54+Feb!G54+Mar!G54+Abr!G54+May!G54+Jun!G54+Jul!G54+Ago!G54+Set!G54+Oct!G54),IF(Config!$C$6=11,SUM(+Ene!G54+Feb!G54+Mar!G54+Abr!G54+May!G54+Jun!G54+Jul!G54+Ago!G54+Set!G54+Oct!G54+Nov!G54),IF(Config!$C$6=12,SUM(+Ene!G54+Feb!G54+Mar!G54+Abr!G54+May!G54+Jun!G54+Jul!G54+Ago!G54+Set!G54+Oct!G54+Nov!G54+Dic!G54)))))))))))))</f>
        <v>14</v>
      </c>
      <c r="H54" s="360">
        <f>IF(Config!$C$6=1,SUM(+Ene!H54),IF(Config!$C$6=2,SUM(+Ene!H54+Feb!H54),IF(Config!$C$6=3,SUM(+Ene!H54+Feb!H54+Mar!H54),IF(Config!$C$6=4,SUM(+Ene!H54+Feb!H54+Mar!H54+Abr!H54),IF(Config!$C$6=5,SUM(Ene!H54+Feb!H54+Mar!H54+Abr!H54+May!H54),IF(Config!$C$6=6,SUM(+Ene!H54+Feb!H54+Mar!H54+Abr!H54+May!H54+Jun!H54),IF(Config!$C$6=7,SUM(Ene!H54+Feb!H54+Mar!H54+Abr!H54+May!H54+Jun!H54+Jul!H54),IF(Config!$C$6=8,SUM(+Ene!H54+Feb!H54+Mar!H54+Abr!H54+May!H54+Jun!H54+Jul!H54+Ago!H54),IF(Config!$C$6=9,SUM(+Ene!H54+Feb!H54+Mar!H54+Abr!H54+May!H54+Jun!H54+Jul!H54+Ago!H54+Set!H54),IF(Config!$C$6=10,SUM(+Ene!H54+Feb!H54+Mar!H54+Abr!H54+May!H54+Jun!H54+Jul!H54+Ago!H54+Set!H54+Oct!H54),IF(Config!$C$6=11,SUM(+Ene!H54+Feb!H54+Mar!H54+Abr!H54+May!H54+Jun!H54+Jul!H54+Ago!H54+Set!H54+Oct!H54+Nov!H54),IF(Config!$C$6=12,SUM(+Ene!H54+Feb!H54+Mar!H54+Abr!H54+May!H54+Jun!H54+Jul!H54+Ago!H54+Set!H54+Oct!H54+Nov!H54+Dic!H54)))))))))))))</f>
        <v>0</v>
      </c>
      <c r="I54" s="360">
        <f>IF(Config!$C$6=1,SUM(+Ene!I54),IF(Config!$C$6=2,SUM(+Ene!I54+Feb!I54),IF(Config!$C$6=3,SUM(+Ene!I54+Feb!I54+Mar!I54),IF(Config!$C$6=4,SUM(+Ene!I54+Feb!I54+Mar!I54+Abr!I54),IF(Config!$C$6=5,SUM(Ene!I54+Feb!I54+Mar!I54+Abr!I54+May!I54),IF(Config!$C$6=6,SUM(+Ene!I54+Feb!I54+Mar!I54+Abr!I54+May!I54+Jun!I54),IF(Config!$C$6=7,SUM(Ene!I54+Feb!I54+Mar!I54+Abr!I54+May!I54+Jun!I54+Jul!I54),IF(Config!$C$6=8,SUM(+Ene!I54+Feb!I54+Mar!I54+Abr!I54+May!I54+Jun!I54+Jul!I54+Ago!I54),IF(Config!$C$6=9,SUM(+Ene!I54+Feb!I54+Mar!I54+Abr!I54+May!I54+Jun!I54+Jul!I54+Ago!I54+Set!I54),IF(Config!$C$6=10,SUM(+Ene!I54+Feb!I54+Mar!I54+Abr!I54+May!I54+Jun!I54+Jul!I54+Ago!I54+Set!I54+Oct!I54),IF(Config!$C$6=11,SUM(+Ene!I54+Feb!I54+Mar!I54+Abr!I54+May!I54+Jun!I54+Jul!I54+Ago!I54+Set!I54+Oct!I54+Nov!I54),IF(Config!$C$6=12,SUM(+Ene!I54+Feb!I54+Mar!I54+Abr!I54+May!I54+Jun!I54+Jul!I54+Ago!I54+Set!I54+Oct!I54+Nov!I54+Dic!I54)))))))))))))</f>
        <v>0</v>
      </c>
      <c r="J54" s="360">
        <f>IF(Config!$C$6=1,SUM(+Ene!J54),IF(Config!$C$6=2,SUM(+Ene!J54+Feb!J54),IF(Config!$C$6=3,SUM(+Ene!J54+Feb!J54+Mar!J54),IF(Config!$C$6=4,SUM(+Ene!J54+Feb!J54+Mar!J54+Abr!J54),IF(Config!$C$6=5,SUM(Ene!J54+Feb!J54+Mar!J54+Abr!J54+May!J54),IF(Config!$C$6=6,SUM(+Ene!J54+Feb!J54+Mar!J54+Abr!J54+May!J54+Jun!J54),IF(Config!$C$6=7,SUM(Ene!J54+Feb!J54+Mar!J54+Abr!J54+May!J54+Jun!J54+Jul!J54),IF(Config!$C$6=8,SUM(+Ene!J54+Feb!J54+Mar!J54+Abr!J54+May!J54+Jun!J54+Jul!J54+Ago!J54),IF(Config!$C$6=9,SUM(+Ene!J54+Feb!J54+Mar!J54+Abr!J54+May!J54+Jun!J54+Jul!J54+Ago!J54+Set!J54),IF(Config!$C$6=10,SUM(+Ene!J54+Feb!J54+Mar!J54+Abr!J54+May!J54+Jun!J54+Jul!J54+Ago!J54+Set!J54+Oct!J54),IF(Config!$C$6=11,SUM(+Ene!J54+Feb!J54+Mar!J54+Abr!J54+May!J54+Jun!J54+Jul!J54+Ago!J54+Set!J54+Oct!J54+Nov!J54),IF(Config!$C$6=12,SUM(+Ene!J54+Feb!J54+Mar!J54+Abr!J54+May!J54+Jun!J54+Jul!J54+Ago!J54+Set!J54+Oct!J54+Nov!J54+Dic!J54)))))))))))))</f>
        <v>0</v>
      </c>
      <c r="K54" s="360">
        <f>IF(Config!$C$6=1,SUM(+Ene!K54),IF(Config!$C$6=2,SUM(+Ene!K54+Feb!K54),IF(Config!$C$6=3,SUM(+Ene!K54+Feb!K54+Mar!K54),IF(Config!$C$6=4,SUM(+Ene!K54+Feb!K54+Mar!K54+Abr!K54),IF(Config!$C$6=5,SUM(Ene!K54+Feb!K54+Mar!K54+Abr!K54+May!K54),IF(Config!$C$6=6,SUM(+Ene!K54+Feb!K54+Mar!K54+Abr!K54+May!K54+Jun!K54),IF(Config!$C$6=7,SUM(Ene!K54+Feb!K54+Mar!K54+Abr!K54+May!K54+Jun!K54+Jul!K54),IF(Config!$C$6=8,SUM(+Ene!K54+Feb!K54+Mar!K54+Abr!K54+May!K54+Jun!K54+Jul!K54+Ago!K54),IF(Config!$C$6=9,SUM(+Ene!K54+Feb!K54+Mar!K54+Abr!K54+May!K54+Jun!K54+Jul!K54+Ago!K54+Set!K54),IF(Config!$C$6=10,SUM(+Ene!K54+Feb!K54+Mar!K54+Abr!K54+May!K54+Jun!K54+Jul!K54+Ago!K54+Set!K54+Oct!K54),IF(Config!$C$6=11,SUM(+Ene!K54+Feb!K54+Mar!K54+Abr!K54+May!K54+Jun!K54+Jul!K54+Ago!K54+Set!K54+Oct!K54+Nov!K54),IF(Config!$C$6=12,SUM(+Ene!K54+Feb!K54+Mar!K54+Abr!K54+May!K54+Jun!K54+Jul!K54+Ago!K54+Set!K54+Oct!K54+Nov!K54+Dic!K54)))))))))))))</f>
        <v>0</v>
      </c>
      <c r="L54" s="360">
        <f>IF(Config!$C$6=1,SUM(+Ene!L54),IF(Config!$C$6=2,SUM(+Ene!L54+Feb!L54),IF(Config!$C$6=3,SUM(+Ene!L54+Feb!L54+Mar!L54),IF(Config!$C$6=4,SUM(+Ene!L54+Feb!L54+Mar!L54+Abr!L54),IF(Config!$C$6=5,SUM(Ene!L54+Feb!L54+Mar!L54+Abr!L54+May!L54),IF(Config!$C$6=6,SUM(+Ene!L54+Feb!L54+Mar!L54+Abr!L54+May!L54+Jun!L54),IF(Config!$C$6=7,SUM(Ene!L54+Feb!L54+Mar!L54+Abr!L54+May!L54+Jun!L54+Jul!L54),IF(Config!$C$6=8,SUM(+Ene!L54+Feb!L54+Mar!L54+Abr!L54+May!L54+Jun!L54+Jul!L54+Ago!L54),IF(Config!$C$6=9,SUM(+Ene!L54+Feb!L54+Mar!L54+Abr!L54+May!L54+Jun!L54+Jul!L54+Ago!L54+Set!L54),IF(Config!$C$6=10,SUM(+Ene!L54+Feb!L54+Mar!L54+Abr!L54+May!L54+Jun!L54+Jul!L54+Ago!L54+Set!L54+Oct!L54),IF(Config!$C$6=11,SUM(+Ene!L54+Feb!L54+Mar!L54+Abr!L54+May!L54+Jun!L54+Jul!L54+Ago!L54+Set!L54+Oct!L54+Nov!L54),IF(Config!$C$6=12,SUM(+Ene!L54+Feb!L54+Mar!L54+Abr!L54+May!L54+Jun!L54+Jul!L54+Ago!L54+Set!L54+Oct!L54+Nov!L54+Dic!L54)))))))))))))</f>
        <v>0</v>
      </c>
      <c r="M54" s="360">
        <f>IF(Config!$C$6=1,SUM(+Ene!M54),IF(Config!$C$6=2,SUM(+Ene!M54+Feb!M54),IF(Config!$C$6=3,SUM(+Ene!M54+Feb!M54+Mar!M54),IF(Config!$C$6=4,SUM(+Ene!M54+Feb!M54+Mar!M54+Abr!M54),IF(Config!$C$6=5,SUM(Ene!M54+Feb!M54+Mar!M54+Abr!M54+May!M54),IF(Config!$C$6=6,SUM(+Ene!M54+Feb!M54+Mar!M54+Abr!M54+May!M54+Jun!M54),IF(Config!$C$6=7,SUM(Ene!M54+Feb!M54+Mar!M54+Abr!M54+May!M54+Jun!M54+Jul!M54),IF(Config!$C$6=8,SUM(+Ene!M54+Feb!M54+Mar!M54+Abr!M54+May!M54+Jun!M54+Jul!M54+Ago!M54),IF(Config!$C$6=9,SUM(+Ene!M54+Feb!M54+Mar!M54+Abr!M54+May!M54+Jun!M54+Jul!M54+Ago!M54+Set!M54),IF(Config!$C$6=10,SUM(+Ene!M54+Feb!M54+Mar!M54+Abr!M54+May!M54+Jun!M54+Jul!M54+Ago!M54+Set!M54+Oct!M54),IF(Config!$C$6=11,SUM(+Ene!M54+Feb!M54+Mar!M54+Abr!M54+May!M54+Jun!M54+Jul!M54+Ago!M54+Set!M54+Oct!M54+Nov!M54),IF(Config!$C$6=12,SUM(+Ene!M54+Feb!M54+Mar!M54+Abr!M54+May!M54+Jun!M54+Jul!M54+Ago!M54+Set!M54+Oct!M54+Nov!M54+Dic!M54)))))))))))))</f>
        <v>0</v>
      </c>
      <c r="N54" s="360">
        <f>IF(Config!$C$6=1,SUM(+Ene!N54),IF(Config!$C$6=2,SUM(+Ene!N54+Feb!N54),IF(Config!$C$6=3,SUM(+Ene!N54+Feb!N54+Mar!N54),IF(Config!$C$6=4,SUM(+Ene!N54+Feb!N54+Mar!N54+Abr!N54),IF(Config!$C$6=5,SUM(Ene!N54+Feb!N54+Mar!N54+Abr!N54+May!N54),IF(Config!$C$6=6,SUM(+Ene!N54+Feb!N54+Mar!N54+Abr!N54+May!N54+Jun!N54),IF(Config!$C$6=7,SUM(Ene!N54+Feb!N54+Mar!N54+Abr!N54+May!N54+Jun!N54+Jul!N54),IF(Config!$C$6=8,SUM(+Ene!N54+Feb!N54+Mar!N54+Abr!N54+May!N54+Jun!N54+Jul!N54+Ago!N54),IF(Config!$C$6=9,SUM(+Ene!N54+Feb!N54+Mar!N54+Abr!N54+May!N54+Jun!N54+Jul!N54+Ago!N54+Set!N54),IF(Config!$C$6=10,SUM(+Ene!N54+Feb!N54+Mar!N54+Abr!N54+May!N54+Jun!N54+Jul!N54+Ago!N54+Set!N54+Oct!N54),IF(Config!$C$6=11,SUM(+Ene!N54+Feb!N54+Mar!N54+Abr!N54+May!N54+Jun!N54+Jul!N54+Ago!N54+Set!N54+Oct!N54+Nov!N54),IF(Config!$C$6=12,SUM(+Ene!N54+Feb!N54+Mar!N54+Abr!N54+May!N54+Jun!N54+Jul!N54+Ago!N54+Set!N54+Oct!N54+Nov!N54+Dic!N54)))))))))))))</f>
        <v>0</v>
      </c>
      <c r="O54" s="360">
        <f>IF(Config!$C$6=1,SUM(+Ene!O54),IF(Config!$C$6=2,SUM(+Ene!O54+Feb!O54),IF(Config!$C$6=3,SUM(+Ene!O54+Feb!O54+Mar!O54),IF(Config!$C$6=4,SUM(+Ene!O54+Feb!O54+Mar!O54+Abr!O54),IF(Config!$C$6=5,SUM(Ene!O54+Feb!O54+Mar!O54+Abr!O54+May!O54),IF(Config!$C$6=6,SUM(+Ene!O54+Feb!O54+Mar!O54+Abr!O54+May!O54+Jun!O54),IF(Config!$C$6=7,SUM(Ene!O54+Feb!O54+Mar!O54+Abr!O54+May!O54+Jun!O54+Jul!O54),IF(Config!$C$6=8,SUM(+Ene!O54+Feb!O54+Mar!O54+Abr!O54+May!O54+Jun!O54+Jul!O54+Ago!O54),IF(Config!$C$6=9,SUM(+Ene!O54+Feb!O54+Mar!O54+Abr!O54+May!O54+Jun!O54+Jul!O54+Ago!O54+Set!O54),IF(Config!$C$6=10,SUM(+Ene!O54+Feb!O54+Mar!O54+Abr!O54+May!O54+Jun!O54+Jul!O54+Ago!O54+Set!O54+Oct!O54),IF(Config!$C$6=11,SUM(+Ene!O54+Feb!O54+Mar!O54+Abr!O54+May!O54+Jun!O54+Jul!O54+Ago!O54+Set!O54+Oct!O54+Nov!O54),IF(Config!$C$6=12,SUM(+Ene!O54+Feb!O54+Mar!O54+Abr!O54+May!O54+Jun!O54+Jul!O54+Ago!O54+Set!O54+Oct!O54+Nov!O54+Dic!O54)))))))))))))</f>
        <v>0</v>
      </c>
      <c r="P54" s="360">
        <f>IF(Config!$C$6=1,SUM(+Ene!P54),IF(Config!$C$6=2,SUM(+Ene!P54+Feb!P54),IF(Config!$C$6=3,SUM(+Ene!P54+Feb!P54+Mar!P54),IF(Config!$C$6=4,SUM(+Ene!P54+Feb!P54+Mar!P54+Abr!P54),IF(Config!$C$6=5,SUM(Ene!P54+Feb!P54+Mar!P54+Abr!P54+May!P54),IF(Config!$C$6=6,SUM(+Ene!P54+Feb!P54+Mar!P54+Abr!P54+May!P54+Jun!P54),IF(Config!$C$6=7,SUM(Ene!P54+Feb!P54+Mar!P54+Abr!P54+May!P54+Jun!P54+Jul!P54),IF(Config!$C$6=8,SUM(+Ene!P54+Feb!P54+Mar!P54+Abr!P54+May!P54+Jun!P54+Jul!P54+Ago!P54),IF(Config!$C$6=9,SUM(+Ene!P54+Feb!P54+Mar!P54+Abr!P54+May!P54+Jun!P54+Jul!P54+Ago!P54+Set!P54),IF(Config!$C$6=10,SUM(+Ene!P54+Feb!P54+Mar!P54+Abr!P54+May!P54+Jun!P54+Jul!P54+Ago!P54+Set!P54+Oct!P54),IF(Config!$C$6=11,SUM(+Ene!P54+Feb!P54+Mar!P54+Abr!P54+May!P54+Jun!P54+Jul!P54+Ago!P54+Set!P54+Oct!P54+Nov!P54),IF(Config!$C$6=12,SUM(+Ene!P54+Feb!P54+Mar!P54+Abr!P54+May!P54+Jun!P54+Jul!P54+Ago!P54+Set!P54+Oct!P54+Nov!P54+Dic!P54)))))))))))))</f>
        <v>0</v>
      </c>
      <c r="Q54" s="360">
        <f>IF(Config!$C$6=1,SUM(+Ene!Q54),IF(Config!$C$6=2,SUM(+Ene!Q54+Feb!Q54),IF(Config!$C$6=3,SUM(+Ene!Q54+Feb!Q54+Mar!Q54),IF(Config!$C$6=4,SUM(+Ene!Q54+Feb!Q54+Mar!Q54+Abr!Q54),IF(Config!$C$6=5,SUM(Ene!Q54+Feb!Q54+Mar!Q54+Abr!Q54+May!Q54),IF(Config!$C$6=6,SUM(+Ene!Q54+Feb!Q54+Mar!Q54+Abr!Q54+May!Q54+Jun!Q54),IF(Config!$C$6=7,SUM(Ene!Q54+Feb!Q54+Mar!Q54+Abr!Q54+May!Q54+Jun!Q54+Jul!Q54),IF(Config!$C$6=8,SUM(+Ene!Q54+Feb!Q54+Mar!Q54+Abr!Q54+May!Q54+Jun!Q54+Jul!Q54+Ago!Q54),IF(Config!$C$6=9,SUM(+Ene!Q54+Feb!Q54+Mar!Q54+Abr!Q54+May!Q54+Jun!Q54+Jul!Q54+Ago!Q54+Set!Q54),IF(Config!$C$6=10,SUM(+Ene!Q54+Feb!Q54+Mar!Q54+Abr!Q54+May!Q54+Jun!Q54+Jul!Q54+Ago!Q54+Set!Q54+Oct!Q54),IF(Config!$C$6=11,SUM(+Ene!Q54+Feb!Q54+Mar!Q54+Abr!Q54+May!Q54+Jun!Q54+Jul!Q54+Ago!Q54+Set!Q54+Oct!Q54+Nov!Q54),IF(Config!$C$6=12,SUM(+Ene!Q54+Feb!Q54+Mar!Q54+Abr!Q54+May!Q54+Jun!Q54+Jul!Q54+Ago!Q54+Set!Q54+Oct!Q54+Nov!Q54+Dic!Q54)))))))))))))</f>
        <v>0</v>
      </c>
      <c r="R54" s="360">
        <f>IF(Config!$C$6=1,SUM(+Ene!R54),IF(Config!$C$6=2,SUM(+Ene!R54+Feb!R54),IF(Config!$C$6=3,SUM(+Ene!R54+Feb!R54+Mar!R54),IF(Config!$C$6=4,SUM(+Ene!R54+Feb!R54+Mar!R54+Abr!R54),IF(Config!$C$6=5,SUM(Ene!R54+Feb!R54+Mar!R54+Abr!R54+May!R54),IF(Config!$C$6=6,SUM(+Ene!R54+Feb!R54+Mar!R54+Abr!R54+May!R54+Jun!R54),IF(Config!$C$6=7,SUM(Ene!R54+Feb!R54+Mar!R54+Abr!R54+May!R54+Jun!R54+Jul!R54),IF(Config!$C$6=8,SUM(+Ene!R54+Feb!R54+Mar!R54+Abr!R54+May!R54+Jun!R54+Jul!R54+Ago!R54),IF(Config!$C$6=9,SUM(+Ene!R54+Feb!R54+Mar!R54+Abr!R54+May!R54+Jun!R54+Jul!R54+Ago!R54+Set!R54),IF(Config!$C$6=10,SUM(+Ene!R54+Feb!R54+Mar!R54+Abr!R54+May!R54+Jun!R54+Jul!R54+Ago!R54+Set!R54+Oct!R54),IF(Config!$C$6=11,SUM(+Ene!R54+Feb!R54+Mar!R54+Abr!R54+May!R54+Jun!R54+Jul!R54+Ago!R54+Set!R54+Oct!R54+Nov!R54),IF(Config!$C$6=12,SUM(+Ene!R54+Feb!R54+Mar!R54+Abr!R54+May!R54+Jun!R54+Jul!R54+Ago!R54+Set!R54+Oct!R54+Nov!R54+Dic!R54)))))))))))))</f>
        <v>0</v>
      </c>
      <c r="S54" s="360">
        <f>IF(Config!$C$6=1,SUM(+Ene!S54),IF(Config!$C$6=2,SUM(+Ene!S54+Feb!S54),IF(Config!$C$6=3,SUM(+Ene!S54+Feb!S54+Mar!S54),IF(Config!$C$6=4,SUM(+Ene!S54+Feb!S54+Mar!S54+Abr!S54),IF(Config!$C$6=5,SUM(Ene!S54+Feb!S54+Mar!S54+Abr!S54+May!S54),IF(Config!$C$6=6,SUM(+Ene!S54+Feb!S54+Mar!S54+Abr!S54+May!S54+Jun!S54),IF(Config!$C$6=7,SUM(Ene!S54+Feb!S54+Mar!S54+Abr!S54+May!S54+Jun!S54+Jul!S54),IF(Config!$C$6=8,SUM(+Ene!S54+Feb!S54+Mar!S54+Abr!S54+May!S54+Jun!S54+Jul!S54+Ago!S54),IF(Config!$C$6=9,SUM(+Ene!S54+Feb!S54+Mar!S54+Abr!S54+May!S54+Jun!S54+Jul!S54+Ago!S54+Set!S54),IF(Config!$C$6=10,SUM(+Ene!S54+Feb!S54+Mar!S54+Abr!S54+May!S54+Jun!S54+Jul!S54+Ago!S54+Set!S54+Oct!S54),IF(Config!$C$6=11,SUM(+Ene!S54+Feb!S54+Mar!S54+Abr!S54+May!S54+Jun!S54+Jul!S54+Ago!S54+Set!S54+Oct!S54+Nov!S54),IF(Config!$C$6=12,SUM(+Ene!S54+Feb!S54+Mar!S54+Abr!S54+May!S54+Jun!S54+Jul!S54+Ago!S54+Set!S54+Oct!S54+Nov!S54+Dic!S54)))))))))))))</f>
        <v>0</v>
      </c>
      <c r="T54" s="360">
        <f>IF(Config!$C$6=1,SUM(+Ene!T54),IF(Config!$C$6=2,SUM(+Ene!T54+Feb!T54),IF(Config!$C$6=3,SUM(+Ene!T54+Feb!T54+Mar!T54),IF(Config!$C$6=4,SUM(+Ene!T54+Feb!T54+Mar!T54+Abr!T54),IF(Config!$C$6=5,SUM(Ene!T54+Feb!T54+Mar!T54+Abr!T54+May!T54),IF(Config!$C$6=6,SUM(+Ene!T54+Feb!T54+Mar!T54+Abr!T54+May!T54+Jun!T54),IF(Config!$C$6=7,SUM(Ene!T54+Feb!T54+Mar!T54+Abr!T54+May!T54+Jun!T54+Jul!T54),IF(Config!$C$6=8,SUM(+Ene!T54+Feb!T54+Mar!T54+Abr!T54+May!T54+Jun!T54+Jul!T54+Ago!T54),IF(Config!$C$6=9,SUM(+Ene!T54+Feb!T54+Mar!T54+Abr!T54+May!T54+Jun!T54+Jul!T54+Ago!T54+Set!T54),IF(Config!$C$6=10,SUM(+Ene!T54+Feb!T54+Mar!T54+Abr!T54+May!T54+Jun!T54+Jul!T54+Ago!T54+Set!T54+Oct!T54),IF(Config!$C$6=11,SUM(+Ene!T54+Feb!T54+Mar!T54+Abr!T54+May!T54+Jun!T54+Jul!T54+Ago!T54+Set!T54+Oct!T54+Nov!T54),IF(Config!$C$6=12,SUM(+Ene!T54+Feb!T54+Mar!T54+Abr!T54+May!T54+Jun!T54+Jul!T54+Ago!T54+Set!T54+Oct!T54+Nov!T54+Dic!T54)))))))))))))</f>
        <v>0</v>
      </c>
      <c r="U54" s="360">
        <f>IF(Config!$C$6=1,SUM(+Ene!U54),IF(Config!$C$6=2,SUM(+Ene!U54+Feb!U54),IF(Config!$C$6=3,SUM(+Ene!U54+Feb!U54+Mar!U54),IF(Config!$C$6=4,SUM(+Ene!U54+Feb!U54+Mar!U54+Abr!U54),IF(Config!$C$6=5,SUM(Ene!U54+Feb!U54+Mar!U54+Abr!U54+May!U54),IF(Config!$C$6=6,SUM(+Ene!U54+Feb!U54+Mar!U54+Abr!U54+May!U54+Jun!U54),IF(Config!$C$6=7,SUM(Ene!U54+Feb!U54+Mar!U54+Abr!U54+May!U54+Jun!U54+Jul!U54),IF(Config!$C$6=8,SUM(+Ene!U54+Feb!U54+Mar!U54+Abr!U54+May!U54+Jun!U54+Jul!U54+Ago!U54),IF(Config!$C$6=9,SUM(+Ene!U54+Feb!U54+Mar!U54+Abr!U54+May!U54+Jun!U54+Jul!U54+Ago!U54+Set!U54),IF(Config!$C$6=10,SUM(+Ene!U54+Feb!U54+Mar!U54+Abr!U54+May!U54+Jun!U54+Jul!U54+Ago!U54+Set!U54+Oct!U54),IF(Config!$C$6=11,SUM(+Ene!U54+Feb!U54+Mar!U54+Abr!U54+May!U54+Jun!U54+Jul!U54+Ago!U54+Set!U54+Oct!U54+Nov!U54),IF(Config!$C$6=12,SUM(+Ene!U54+Feb!U54+Mar!U54+Abr!U54+May!U54+Jun!U54+Jul!U54+Ago!U54+Set!U54+Oct!U54+Nov!U54+Dic!U54)))))))))))))</f>
        <v>0</v>
      </c>
      <c r="V54" s="360">
        <f>IF(Config!$C$6=1,SUM(+Ene!V54),IF(Config!$C$6=2,SUM(+Ene!V54+Feb!V54),IF(Config!$C$6=3,SUM(+Ene!V54+Feb!V54+Mar!V54),IF(Config!$C$6=4,SUM(+Ene!V54+Feb!V54+Mar!V54+Abr!V54),IF(Config!$C$6=5,SUM(Ene!V54+Feb!V54+Mar!V54+Abr!V54+May!V54),IF(Config!$C$6=6,SUM(+Ene!V54+Feb!V54+Mar!V54+Abr!V54+May!V54+Jun!V54),IF(Config!$C$6=7,SUM(Ene!V54+Feb!V54+Mar!V54+Abr!V54+May!V54+Jun!V54+Jul!V54),IF(Config!$C$6=8,SUM(+Ene!V54+Feb!V54+Mar!V54+Abr!V54+May!V54+Jun!V54+Jul!V54+Ago!V54),IF(Config!$C$6=9,SUM(+Ene!V54+Feb!V54+Mar!V54+Abr!V54+May!V54+Jun!V54+Jul!V54+Ago!V54+Set!V54),IF(Config!$C$6=10,SUM(+Ene!V54+Feb!V54+Mar!V54+Abr!V54+May!V54+Jun!V54+Jul!V54+Ago!V54+Set!V54+Oct!V54),IF(Config!$C$6=11,SUM(+Ene!V54+Feb!V54+Mar!V54+Abr!V54+May!V54+Jun!V54+Jul!V54+Ago!V54+Set!V54+Oct!V54+Nov!V54),IF(Config!$C$6=12,SUM(+Ene!V54+Feb!V54+Mar!V54+Abr!V54+May!V54+Jun!V54+Jul!V54+Ago!V54+Set!V54+Oct!V54+Nov!V54+Dic!V54)))))))))))))</f>
        <v>0</v>
      </c>
      <c r="W54" s="360">
        <f>IF(Config!$C$6=1,SUM(+Ene!W54),IF(Config!$C$6=2,SUM(+Ene!W54+Feb!W54),IF(Config!$C$6=3,SUM(+Ene!W54+Feb!W54+Mar!W54),IF(Config!$C$6=4,SUM(+Ene!W54+Feb!W54+Mar!W54+Abr!W54),IF(Config!$C$6=5,SUM(Ene!W54+Feb!W54+Mar!W54+Abr!W54+May!W54),IF(Config!$C$6=6,SUM(+Ene!W54+Feb!W54+Mar!W54+Abr!W54+May!W54+Jun!W54),IF(Config!$C$6=7,SUM(Ene!W54+Feb!W54+Mar!W54+Abr!W54+May!W54+Jun!W54+Jul!W54),IF(Config!$C$6=8,SUM(+Ene!W54+Feb!W54+Mar!W54+Abr!W54+May!W54+Jun!W54+Jul!W54+Ago!W54),IF(Config!$C$6=9,SUM(+Ene!W54+Feb!W54+Mar!W54+Abr!W54+May!W54+Jun!W54+Jul!W54+Ago!W54+Set!W54),IF(Config!$C$6=10,SUM(+Ene!W54+Feb!W54+Mar!W54+Abr!W54+May!W54+Jun!W54+Jul!W54+Ago!W54+Set!W54+Oct!W54),IF(Config!$C$6=11,SUM(+Ene!W54+Feb!W54+Mar!W54+Abr!W54+May!W54+Jun!W54+Jul!W54+Ago!W54+Set!W54+Oct!W54+Nov!W54),IF(Config!$C$6=12,SUM(+Ene!W54+Feb!W54+Mar!W54+Abr!W54+May!W54+Jun!W54+Jul!W54+Ago!W54+Set!W54+Oct!W54+Nov!W54+Dic!W54)))))))))))))</f>
        <v>0</v>
      </c>
      <c r="X54" s="360">
        <f>IF(Config!$C$6=1,SUM(+Ene!X54),IF(Config!$C$6=2,SUM(+Ene!X54+Feb!X54),IF(Config!$C$6=3,SUM(+Ene!X54+Feb!X54+Mar!X54),IF(Config!$C$6=4,SUM(+Ene!X54+Feb!X54+Mar!X54+Abr!X54),IF(Config!$C$6=5,SUM(Ene!X54+Feb!X54+Mar!X54+Abr!X54+May!X54),IF(Config!$C$6=6,SUM(+Ene!X54+Feb!X54+Mar!X54+Abr!X54+May!X54+Jun!X54),IF(Config!$C$6=7,SUM(Ene!X54+Feb!X54+Mar!X54+Abr!X54+May!X54+Jun!X54+Jul!X54),IF(Config!$C$6=8,SUM(+Ene!X54+Feb!X54+Mar!X54+Abr!X54+May!X54+Jun!X54+Jul!X54+Ago!X54),IF(Config!$C$6=9,SUM(+Ene!X54+Feb!X54+Mar!X54+Abr!X54+May!X54+Jun!X54+Jul!X54+Ago!X54+Set!X54),IF(Config!$C$6=10,SUM(+Ene!X54+Feb!X54+Mar!X54+Abr!X54+May!X54+Jun!X54+Jul!X54+Ago!X54+Set!X54+Oct!X54),IF(Config!$C$6=11,SUM(+Ene!X54+Feb!X54+Mar!X54+Abr!X54+May!X54+Jun!X54+Jul!X54+Ago!X54+Set!X54+Oct!X54+Nov!X54),IF(Config!$C$6=12,SUM(+Ene!X54+Feb!X54+Mar!X54+Abr!X54+May!X54+Jun!X54+Jul!X54+Ago!X54+Set!X54+Oct!X54+Nov!X54+Dic!X54)))))))))))))</f>
        <v>0</v>
      </c>
      <c r="Y54" s="360">
        <f>IF(Config!$C$6=1,SUM(+Ene!Y54),IF(Config!$C$6=2,SUM(+Ene!Y54+Feb!Y54),IF(Config!$C$6=3,SUM(+Ene!Y54+Feb!Y54+Mar!Y54),IF(Config!$C$6=4,SUM(+Ene!Y54+Feb!Y54+Mar!Y54+Abr!Y54),IF(Config!$C$6=5,SUM(Ene!Y54+Feb!Y54+Mar!Y54+Abr!Y54+May!Y54),IF(Config!$C$6=6,SUM(+Ene!Y54+Feb!Y54+Mar!Y54+Abr!Y54+May!Y54+Jun!Y54),IF(Config!$C$6=7,SUM(Ene!Y54+Feb!Y54+Mar!Y54+Abr!Y54+May!Y54+Jun!Y54+Jul!Y54),IF(Config!$C$6=8,SUM(+Ene!Y54+Feb!Y54+Mar!Y54+Abr!Y54+May!Y54+Jun!Y54+Jul!Y54+Ago!Y54),IF(Config!$C$6=9,SUM(+Ene!Y54+Feb!Y54+Mar!Y54+Abr!Y54+May!Y54+Jun!Y54+Jul!Y54+Ago!Y54+Set!Y54),IF(Config!$C$6=10,SUM(+Ene!Y54+Feb!Y54+Mar!Y54+Abr!Y54+May!Y54+Jun!Y54+Jul!Y54+Ago!Y54+Set!Y54+Oct!Y54),IF(Config!$C$6=11,SUM(+Ene!Y54+Feb!Y54+Mar!Y54+Abr!Y54+May!Y54+Jun!Y54+Jul!Y54+Ago!Y54+Set!Y54+Oct!Y54+Nov!Y54),IF(Config!$C$6=12,SUM(+Ene!Y54+Feb!Y54+Mar!Y54+Abr!Y54+May!Y54+Jun!Y54+Jul!Y54+Ago!Y54+Set!Y54+Oct!Y54+Nov!Y54+Dic!Y54)))))))))))))</f>
        <v>2</v>
      </c>
      <c r="Z54" s="360">
        <f>IF(Config!$C$6=1,SUM(+Ene!Z54),IF(Config!$C$6=2,SUM(+Ene!Z54+Feb!Z54),IF(Config!$C$6=3,SUM(+Ene!Z54+Feb!Z54+Mar!Z54),IF(Config!$C$6=4,SUM(+Ene!Z54+Feb!Z54+Mar!Z54+Abr!Z54),IF(Config!$C$6=5,SUM(Ene!Z54+Feb!Z54+Mar!Z54+Abr!Z54+May!Z54),IF(Config!$C$6=6,SUM(+Ene!Z54+Feb!Z54+Mar!Z54+Abr!Z54+May!Z54+Jun!Z54),IF(Config!$C$6=7,SUM(Ene!Z54+Feb!Z54+Mar!Z54+Abr!Z54+May!Z54+Jun!Z54+Jul!Z54),IF(Config!$C$6=8,SUM(+Ene!Z54+Feb!Z54+Mar!Z54+Abr!Z54+May!Z54+Jun!Z54+Jul!Z54+Ago!Z54),IF(Config!$C$6=9,SUM(+Ene!Z54+Feb!Z54+Mar!Z54+Abr!Z54+May!Z54+Jun!Z54+Jul!Z54+Ago!Z54+Set!Z54),IF(Config!$C$6=10,SUM(+Ene!Z54+Feb!Z54+Mar!Z54+Abr!Z54+May!Z54+Jun!Z54+Jul!Z54+Ago!Z54+Set!Z54+Oct!Z54),IF(Config!$C$6=11,SUM(+Ene!Z54+Feb!Z54+Mar!Z54+Abr!Z54+May!Z54+Jun!Z54+Jul!Z54+Ago!Z54+Set!Z54+Oct!Z54+Nov!Z54),IF(Config!$C$6=12,SUM(+Ene!Z54+Feb!Z54+Mar!Z54+Abr!Z54+May!Z54+Jun!Z54+Jul!Z54+Ago!Z54+Set!Z54+Oct!Z54+Nov!Z54+Dic!Z54)))))))))))))</f>
        <v>0</v>
      </c>
      <c r="AA54" s="360">
        <f>IF(Config!$C$6=1,SUM(+Ene!AA54),IF(Config!$C$6=2,SUM(+Ene!AA54+Feb!AA54),IF(Config!$C$6=3,SUM(+Ene!AA54+Feb!AA54+Mar!AA54),IF(Config!$C$6=4,SUM(+Ene!AA54+Feb!AA54+Mar!AA54+Abr!AA54),IF(Config!$C$6=5,SUM(Ene!AA54+Feb!AA54+Mar!AA54+Abr!AA54+May!AA54),IF(Config!$C$6=6,SUM(+Ene!AA54+Feb!AA54+Mar!AA54+Abr!AA54+May!AA54+Jun!AA54),IF(Config!$C$6=7,SUM(Ene!AA54+Feb!AA54+Mar!AA54+Abr!AA54+May!AA54+Jun!AA54+Jul!AA54),IF(Config!$C$6=8,SUM(+Ene!AA54+Feb!AA54+Mar!AA54+Abr!AA54+May!AA54+Jun!AA54+Jul!AA54+Ago!AA54),IF(Config!$C$6=9,SUM(+Ene!AA54+Feb!AA54+Mar!AA54+Abr!AA54+May!AA54+Jun!AA54+Jul!AA54+Ago!AA54+Set!AA54),IF(Config!$C$6=10,SUM(+Ene!AA54+Feb!AA54+Mar!AA54+Abr!AA54+May!AA54+Jun!AA54+Jul!AA54+Ago!AA54+Set!AA54+Oct!AA54),IF(Config!$C$6=11,SUM(+Ene!AA54+Feb!AA54+Mar!AA54+Abr!AA54+May!AA54+Jun!AA54+Jul!AA54+Ago!AA54+Set!AA54+Oct!AA54+Nov!AA54),IF(Config!$C$6=12,SUM(+Ene!AA54+Feb!AA54+Mar!AA54+Abr!AA54+May!AA54+Jun!AA54+Jul!AA54+Ago!AA54+Set!AA54+Oct!AA54+Nov!AA54+Dic!AA54)))))))))))))</f>
        <v>0</v>
      </c>
      <c r="AB54" s="360">
        <f>IF(Config!$C$6=1,SUM(+Ene!AB54),IF(Config!$C$6=2,SUM(+Ene!AB54+Feb!AB54),IF(Config!$C$6=3,SUM(+Ene!AB54+Feb!AB54+Mar!AB54),IF(Config!$C$6=4,SUM(+Ene!AB54+Feb!AB54+Mar!AB54+Abr!AB54),IF(Config!$C$6=5,SUM(Ene!AB54+Feb!AB54+Mar!AB54+Abr!AB54+May!AB54),IF(Config!$C$6=6,SUM(+Ene!AB54+Feb!AB54+Mar!AB54+Abr!AB54+May!AB54+Jun!AB54),IF(Config!$C$6=7,SUM(Ene!AB54+Feb!AB54+Mar!AB54+Abr!AB54+May!AB54+Jun!AB54+Jul!AB54),IF(Config!$C$6=8,SUM(+Ene!AB54+Feb!AB54+Mar!AB54+Abr!AB54+May!AB54+Jun!AB54+Jul!AB54+Ago!AB54),IF(Config!$C$6=9,SUM(+Ene!AB54+Feb!AB54+Mar!AB54+Abr!AB54+May!AB54+Jun!AB54+Jul!AB54+Ago!AB54+Set!AB54),IF(Config!$C$6=10,SUM(+Ene!AB54+Feb!AB54+Mar!AB54+Abr!AB54+May!AB54+Jun!AB54+Jul!AB54+Ago!AB54+Set!AB54+Oct!AB54),IF(Config!$C$6=11,SUM(+Ene!AB54+Feb!AB54+Mar!AB54+Abr!AB54+May!AB54+Jun!AB54+Jul!AB54+Ago!AB54+Set!AB54+Oct!AB54+Nov!AB54),IF(Config!$C$6=12,SUM(+Ene!AB54+Feb!AB54+Mar!AB54+Abr!AB54+May!AB54+Jun!AB54+Jul!AB54+Ago!AB54+Set!AB54+Oct!AB54+Nov!AB54+Dic!AB54)))))))))))))</f>
        <v>0</v>
      </c>
      <c r="AC54" s="360">
        <f>IF(Config!$C$6=1,SUM(+Ene!AC54),IF(Config!$C$6=2,SUM(+Ene!AC54+Feb!AC54),IF(Config!$C$6=3,SUM(+Ene!AC54+Feb!AC54+Mar!AC54),IF(Config!$C$6=4,SUM(+Ene!AC54+Feb!AC54+Mar!AC54+Abr!AC54),IF(Config!$C$6=5,SUM(Ene!AC54+Feb!AC54+Mar!AC54+Abr!AC54+May!AC54),IF(Config!$C$6=6,SUM(+Ene!AC54+Feb!AC54+Mar!AC54+Abr!AC54+May!AC54+Jun!AC54),IF(Config!$C$6=7,SUM(Ene!AC54+Feb!AC54+Mar!AC54+Abr!AC54+May!AC54+Jun!AC54+Jul!AC54),IF(Config!$C$6=8,SUM(+Ene!AC54+Feb!AC54+Mar!AC54+Abr!AC54+May!AC54+Jun!AC54+Jul!AC54+Ago!AC54),IF(Config!$C$6=9,SUM(+Ene!AC54+Feb!AC54+Mar!AC54+Abr!AC54+May!AC54+Jun!AC54+Jul!AC54+Ago!AC54+Set!AC54),IF(Config!$C$6=10,SUM(+Ene!AC54+Feb!AC54+Mar!AC54+Abr!AC54+May!AC54+Jun!AC54+Jul!AC54+Ago!AC54+Set!AC54+Oct!AC54),IF(Config!$C$6=11,SUM(+Ene!AC54+Feb!AC54+Mar!AC54+Abr!AC54+May!AC54+Jun!AC54+Jul!AC54+Ago!AC54+Set!AC54+Oct!AC54+Nov!AC54),IF(Config!$C$6=12,SUM(+Ene!AC54+Feb!AC54+Mar!AC54+Abr!AC54+May!AC54+Jun!AC54+Jul!AC54+Ago!AC54+Set!AC54+Oct!AC54+Nov!AC54+Dic!AC54)))))))))))))</f>
        <v>0</v>
      </c>
      <c r="AD54" s="360">
        <f>IF(Config!$C$6=1,SUM(+Ene!AD54),IF(Config!$C$6=2,SUM(+Ene!AD54+Feb!AD54),IF(Config!$C$6=3,SUM(+Ene!AD54+Feb!AD54+Mar!AD54),IF(Config!$C$6=4,SUM(+Ene!AD54+Feb!AD54+Mar!AD54+Abr!AD54),IF(Config!$C$6=5,SUM(Ene!AD54+Feb!AD54+Mar!AD54+Abr!AD54+May!AD54),IF(Config!$C$6=6,SUM(+Ene!AD54+Feb!AD54+Mar!AD54+Abr!AD54+May!AD54+Jun!AD54),IF(Config!$C$6=7,SUM(Ene!AD54+Feb!AD54+Mar!AD54+Abr!AD54+May!AD54+Jun!AD54+Jul!AD54),IF(Config!$C$6=8,SUM(+Ene!AD54+Feb!AD54+Mar!AD54+Abr!AD54+May!AD54+Jun!AD54+Jul!AD54+Ago!AD54),IF(Config!$C$6=9,SUM(+Ene!AD54+Feb!AD54+Mar!AD54+Abr!AD54+May!AD54+Jun!AD54+Jul!AD54+Ago!AD54+Set!AD54),IF(Config!$C$6=10,SUM(+Ene!AD54+Feb!AD54+Mar!AD54+Abr!AD54+May!AD54+Jun!AD54+Jul!AD54+Ago!AD54+Set!AD54+Oct!AD54),IF(Config!$C$6=11,SUM(+Ene!AD54+Feb!AD54+Mar!AD54+Abr!AD54+May!AD54+Jun!AD54+Jul!AD54+Ago!AD54+Set!AD54+Oct!AD54+Nov!AD54),IF(Config!$C$6=12,SUM(+Ene!AD54+Feb!AD54+Mar!AD54+Abr!AD54+May!AD54+Jun!AD54+Jul!AD54+Ago!AD54+Set!AD54+Oct!AD54+Nov!AD54+Dic!AD54)))))))))))))</f>
        <v>1</v>
      </c>
      <c r="AE54" s="360">
        <f>IF(Config!$C$6=1,SUM(+Ene!AE54),IF(Config!$C$6=2,SUM(+Ene!AE54+Feb!AE54),IF(Config!$C$6=3,SUM(+Ene!AE54+Feb!AE54+Mar!AE54),IF(Config!$C$6=4,SUM(+Ene!AE54+Feb!AE54+Mar!AE54+Abr!AE54),IF(Config!$C$6=5,SUM(Ene!AE54+Feb!AE54+Mar!AE54+Abr!AE54+May!AE54),IF(Config!$C$6=6,SUM(+Ene!AE54+Feb!AE54+Mar!AE54+Abr!AE54+May!AE54+Jun!AE54),IF(Config!$C$6=7,SUM(Ene!AE54+Feb!AE54+Mar!AE54+Abr!AE54+May!AE54+Jun!AE54+Jul!AE54),IF(Config!$C$6=8,SUM(+Ene!AE54+Feb!AE54+Mar!AE54+Abr!AE54+May!AE54+Jun!AE54+Jul!AE54+Ago!AE54),IF(Config!$C$6=9,SUM(+Ene!AE54+Feb!AE54+Mar!AE54+Abr!AE54+May!AE54+Jun!AE54+Jul!AE54+Ago!AE54+Set!AE54),IF(Config!$C$6=10,SUM(+Ene!AE54+Feb!AE54+Mar!AE54+Abr!AE54+May!AE54+Jun!AE54+Jul!AE54+Ago!AE54+Set!AE54+Oct!AE54),IF(Config!$C$6=11,SUM(+Ene!AE54+Feb!AE54+Mar!AE54+Abr!AE54+May!AE54+Jun!AE54+Jul!AE54+Ago!AE54+Set!AE54+Oct!AE54+Nov!AE54),IF(Config!$C$6=12,SUM(+Ene!AE54+Feb!AE54+Mar!AE54+Abr!AE54+May!AE54+Jun!AE54+Jul!AE54+Ago!AE54+Set!AE54+Oct!AE54+Nov!AE54+Dic!AE54)))))))))))))</f>
        <v>0</v>
      </c>
      <c r="AF54" s="360">
        <f>IF(Config!$C$6=1,SUM(+Ene!AF54),IF(Config!$C$6=2,SUM(+Ene!AF54+Feb!AF54),IF(Config!$C$6=3,SUM(+Ene!AF54+Feb!AF54+Mar!AF54),IF(Config!$C$6=4,SUM(+Ene!AF54+Feb!AF54+Mar!AF54+Abr!AF54),IF(Config!$C$6=5,SUM(Ene!AF54+Feb!AF54+Mar!AF54+Abr!AF54+May!AF54),IF(Config!$C$6=6,SUM(+Ene!AF54+Feb!AF54+Mar!AF54+Abr!AF54+May!AF54+Jun!AF54),IF(Config!$C$6=7,SUM(Ene!AF54+Feb!AF54+Mar!AF54+Abr!AF54+May!AF54+Jun!AF54+Jul!AF54),IF(Config!$C$6=8,SUM(+Ene!AF54+Feb!AF54+Mar!AF54+Abr!AF54+May!AF54+Jun!AF54+Jul!AF54+Ago!AF54),IF(Config!$C$6=9,SUM(+Ene!AF54+Feb!AF54+Mar!AF54+Abr!AF54+May!AF54+Jun!AF54+Jul!AF54+Ago!AF54+Set!AF54),IF(Config!$C$6=10,SUM(+Ene!AF54+Feb!AF54+Mar!AF54+Abr!AF54+May!AF54+Jun!AF54+Jul!AF54+Ago!AF54+Set!AF54+Oct!AF54),IF(Config!$C$6=11,SUM(+Ene!AF54+Feb!AF54+Mar!AF54+Abr!AF54+May!AF54+Jun!AF54+Jul!AF54+Ago!AF54+Set!AF54+Oct!AF54+Nov!AF54),IF(Config!$C$6=12,SUM(+Ene!AF54+Feb!AF54+Mar!AF54+Abr!AF54+May!AF54+Jun!AF54+Jul!AF54+Ago!AF54+Set!AF54+Oct!AF54+Nov!AF54+Dic!AF54)))))))))))))</f>
        <v>0</v>
      </c>
      <c r="AG54" s="360">
        <f>IF(Config!$C$6=1,SUM(+Ene!AG54),IF(Config!$C$6=2,SUM(+Ene!AG54+Feb!AG54),IF(Config!$C$6=3,SUM(+Ene!AG54+Feb!AG54+Mar!AG54),IF(Config!$C$6=4,SUM(+Ene!AG54+Feb!AG54+Mar!AG54+Abr!AG54),IF(Config!$C$6=5,SUM(Ene!AG54+Feb!AG54+Mar!AG54+Abr!AG54+May!AG54),IF(Config!$C$6=6,SUM(+Ene!AG54+Feb!AG54+Mar!AG54+Abr!AG54+May!AG54+Jun!AG54),IF(Config!$C$6=7,SUM(Ene!AG54+Feb!AG54+Mar!AG54+Abr!AG54+May!AG54+Jun!AG54+Jul!AG54),IF(Config!$C$6=8,SUM(+Ene!AG54+Feb!AG54+Mar!AG54+Abr!AG54+May!AG54+Jun!AG54+Jul!AG54+Ago!AG54),IF(Config!$C$6=9,SUM(+Ene!AG54+Feb!AG54+Mar!AG54+Abr!AG54+May!AG54+Jun!AG54+Jul!AG54+Ago!AG54+Set!AG54),IF(Config!$C$6=10,SUM(+Ene!AG54+Feb!AG54+Mar!AG54+Abr!AG54+May!AG54+Jun!AG54+Jul!AG54+Ago!AG54+Set!AG54+Oct!AG54),IF(Config!$C$6=11,SUM(+Ene!AG54+Feb!AG54+Mar!AG54+Abr!AG54+May!AG54+Jun!AG54+Jul!AG54+Ago!AG54+Set!AG54+Oct!AG54+Nov!AG54),IF(Config!$C$6=12,SUM(+Ene!AG54+Feb!AG54+Mar!AG54+Abr!AG54+May!AG54+Jun!AG54+Jul!AG54+Ago!AG54+Set!AG54+Oct!AG54+Nov!AG54+Dic!AG54)))))))))))))</f>
        <v>0</v>
      </c>
      <c r="AH54" s="360">
        <f>IF(Config!$C$6=1,SUM(+Ene!AH54),IF(Config!$C$6=2,SUM(+Ene!AH54+Feb!AH54),IF(Config!$C$6=3,SUM(+Ene!AH54+Feb!AH54+Mar!AH54),IF(Config!$C$6=4,SUM(+Ene!AH54+Feb!AH54+Mar!AH54+Abr!AH54),IF(Config!$C$6=5,SUM(Ene!AH54+Feb!AH54+Mar!AH54+Abr!AH54+May!AH54),IF(Config!$C$6=6,SUM(+Ene!AH54+Feb!AH54+Mar!AH54+Abr!AH54+May!AH54+Jun!AH54),IF(Config!$C$6=7,SUM(Ene!AH54+Feb!AH54+Mar!AH54+Abr!AH54+May!AH54+Jun!AH54+Jul!AH54),IF(Config!$C$6=8,SUM(+Ene!AH54+Feb!AH54+Mar!AH54+Abr!AH54+May!AH54+Jun!AH54+Jul!AH54+Ago!AH54),IF(Config!$C$6=9,SUM(+Ene!AH54+Feb!AH54+Mar!AH54+Abr!AH54+May!AH54+Jun!AH54+Jul!AH54+Ago!AH54+Set!AH54),IF(Config!$C$6=10,SUM(+Ene!AH54+Feb!AH54+Mar!AH54+Abr!AH54+May!AH54+Jun!AH54+Jul!AH54+Ago!AH54+Set!AH54+Oct!AH54),IF(Config!$C$6=11,SUM(+Ene!AH54+Feb!AH54+Mar!AH54+Abr!AH54+May!AH54+Jun!AH54+Jul!AH54+Ago!AH54+Set!AH54+Oct!AH54+Nov!AH54),IF(Config!$C$6=12,SUM(+Ene!AH54+Feb!AH54+Mar!AH54+Abr!AH54+May!AH54+Jun!AH54+Jul!AH54+Ago!AH54+Set!AH54+Oct!AH54+Nov!AH54+Dic!AH54)))))))))))))</f>
        <v>0</v>
      </c>
      <c r="AI54" s="360">
        <f>IF(Config!$C$6=1,SUM(+Ene!AI54),IF(Config!$C$6=2,SUM(+Ene!AI54+Feb!AI54),IF(Config!$C$6=3,SUM(+Ene!AI54+Feb!AI54+Mar!AI54),IF(Config!$C$6=4,SUM(+Ene!AI54+Feb!AI54+Mar!AI54+Abr!AI54),IF(Config!$C$6=5,SUM(Ene!AI54+Feb!AI54+Mar!AI54+Abr!AI54+May!AI54),IF(Config!$C$6=6,SUM(+Ene!AI54+Feb!AI54+Mar!AI54+Abr!AI54+May!AI54+Jun!AI54),IF(Config!$C$6=7,SUM(Ene!AI54+Feb!AI54+Mar!AI54+Abr!AI54+May!AI54+Jun!AI54+Jul!AI54),IF(Config!$C$6=8,SUM(+Ene!AI54+Feb!AI54+Mar!AI54+Abr!AI54+May!AI54+Jun!AI54+Jul!AI54+Ago!AI54),IF(Config!$C$6=9,SUM(+Ene!AI54+Feb!AI54+Mar!AI54+Abr!AI54+May!AI54+Jun!AI54+Jul!AI54+Ago!AI54+Set!AI54),IF(Config!$C$6=10,SUM(+Ene!AI54+Feb!AI54+Mar!AI54+Abr!AI54+May!AI54+Jun!AI54+Jul!AI54+Ago!AI54+Set!AI54+Oct!AI54),IF(Config!$C$6=11,SUM(+Ene!AI54+Feb!AI54+Mar!AI54+Abr!AI54+May!AI54+Jun!AI54+Jul!AI54+Ago!AI54+Set!AI54+Oct!AI54+Nov!AI54),IF(Config!$C$6=12,SUM(+Ene!AI54+Feb!AI54+Mar!AI54+Abr!AI54+May!AI54+Jun!AI54+Jul!AI54+Ago!AI54+Set!AI54+Oct!AI54+Nov!AI54+Dic!AI54)))))))))))))</f>
        <v>0</v>
      </c>
      <c r="AJ54" s="360">
        <f>IF(Config!$C$6=1,SUM(+Ene!AJ54),IF(Config!$C$6=2,SUM(+Ene!AJ54+Feb!AJ54),IF(Config!$C$6=3,SUM(+Ene!AJ54+Feb!AJ54+Mar!AJ54),IF(Config!$C$6=4,SUM(+Ene!AJ54+Feb!AJ54+Mar!AJ54+Abr!AJ54),IF(Config!$C$6=5,SUM(Ene!AJ54+Feb!AJ54+Mar!AJ54+Abr!AJ54+May!AJ54),IF(Config!$C$6=6,SUM(+Ene!AJ54+Feb!AJ54+Mar!AJ54+Abr!AJ54+May!AJ54+Jun!AJ54),IF(Config!$C$6=7,SUM(Ene!AJ54+Feb!AJ54+Mar!AJ54+Abr!AJ54+May!AJ54+Jun!AJ54+Jul!AJ54),IF(Config!$C$6=8,SUM(+Ene!AJ54+Feb!AJ54+Mar!AJ54+Abr!AJ54+May!AJ54+Jun!AJ54+Jul!AJ54+Ago!AJ54),IF(Config!$C$6=9,SUM(+Ene!AJ54+Feb!AJ54+Mar!AJ54+Abr!AJ54+May!AJ54+Jun!AJ54+Jul!AJ54+Ago!AJ54+Set!AJ54),IF(Config!$C$6=10,SUM(+Ene!AJ54+Feb!AJ54+Mar!AJ54+Abr!AJ54+May!AJ54+Jun!AJ54+Jul!AJ54+Ago!AJ54+Set!AJ54+Oct!AJ54),IF(Config!$C$6=11,SUM(+Ene!AJ54+Feb!AJ54+Mar!AJ54+Abr!AJ54+May!AJ54+Jun!AJ54+Jul!AJ54+Ago!AJ54+Set!AJ54+Oct!AJ54+Nov!AJ54),IF(Config!$C$6=12,SUM(+Ene!AJ54+Feb!AJ54+Mar!AJ54+Abr!AJ54+May!AJ54+Jun!AJ54+Jul!AJ54+Ago!AJ54+Set!AJ54+Oct!AJ54+Nov!AJ54+Dic!AJ54)))))))))))))</f>
        <v>0</v>
      </c>
      <c r="AK54" s="360">
        <f>IF(Config!$C$6=1,SUM(+Ene!AK54),IF(Config!$C$6=2,SUM(+Ene!AK54+Feb!AK54),IF(Config!$C$6=3,SUM(+Ene!AK54+Feb!AK54+Mar!AK54),IF(Config!$C$6=4,SUM(+Ene!AK54+Feb!AK54+Mar!AK54+Abr!AK54),IF(Config!$C$6=5,SUM(Ene!AK54+Feb!AK54+Mar!AK54+Abr!AK54+May!AK54),IF(Config!$C$6=6,SUM(+Ene!AK54+Feb!AK54+Mar!AK54+Abr!AK54+May!AK54+Jun!AK54),IF(Config!$C$6=7,SUM(Ene!AK54+Feb!AK54+Mar!AK54+Abr!AK54+May!AK54+Jun!AK54+Jul!AK54),IF(Config!$C$6=8,SUM(+Ene!AK54+Feb!AK54+Mar!AK54+Abr!AK54+May!AK54+Jun!AK54+Jul!AK54+Ago!AK54),IF(Config!$C$6=9,SUM(+Ene!AK54+Feb!AK54+Mar!AK54+Abr!AK54+May!AK54+Jun!AK54+Jul!AK54+Ago!AK54+Set!AK54),IF(Config!$C$6=10,SUM(+Ene!AK54+Feb!AK54+Mar!AK54+Abr!AK54+May!AK54+Jun!AK54+Jul!AK54+Ago!AK54+Set!AK54+Oct!AK54),IF(Config!$C$6=11,SUM(+Ene!AK54+Feb!AK54+Mar!AK54+Abr!AK54+May!AK54+Jun!AK54+Jul!AK54+Ago!AK54+Set!AK54+Oct!AK54+Nov!AK54),IF(Config!$C$6=12,SUM(+Ene!AK54+Feb!AK54+Mar!AK54+Abr!AK54+May!AK54+Jun!AK54+Jul!AK54+Ago!AK54+Set!AK54+Oct!AK54+Nov!AK54+Dic!AK54)))))))))))))</f>
        <v>0</v>
      </c>
      <c r="AL54" s="360">
        <f>IF(Config!$C$6=1,SUM(+Ene!AL54),IF(Config!$C$6=2,SUM(+Ene!AL54+Feb!AL54),IF(Config!$C$6=3,SUM(+Ene!AL54+Feb!AL54+Mar!AL54),IF(Config!$C$6=4,SUM(+Ene!AL54+Feb!AL54+Mar!AL54+Abr!AL54),IF(Config!$C$6=5,SUM(Ene!AL54+Feb!AL54+Mar!AL54+Abr!AL54+May!AL54),IF(Config!$C$6=6,SUM(+Ene!AL54+Feb!AL54+Mar!AL54+Abr!AL54+May!AL54+Jun!AL54),IF(Config!$C$6=7,SUM(Ene!AL54+Feb!AL54+Mar!AL54+Abr!AL54+May!AL54+Jun!AL54+Jul!AL54),IF(Config!$C$6=8,SUM(+Ene!AL54+Feb!AL54+Mar!AL54+Abr!AL54+May!AL54+Jun!AL54+Jul!AL54+Ago!AL54),IF(Config!$C$6=9,SUM(+Ene!AL54+Feb!AL54+Mar!AL54+Abr!AL54+May!AL54+Jun!AL54+Jul!AL54+Ago!AL54+Set!AL54),IF(Config!$C$6=10,SUM(+Ene!AL54+Feb!AL54+Mar!AL54+Abr!AL54+May!AL54+Jun!AL54+Jul!AL54+Ago!AL54+Set!AL54+Oct!AL54),IF(Config!$C$6=11,SUM(+Ene!AL54+Feb!AL54+Mar!AL54+Abr!AL54+May!AL54+Jun!AL54+Jul!AL54+Ago!AL54+Set!AL54+Oct!AL54+Nov!AL54),IF(Config!$C$6=12,SUM(+Ene!AL54+Feb!AL54+Mar!AL54+Abr!AL54+May!AL54+Jun!AL54+Jul!AL54+Ago!AL54+Set!AL54+Oct!AL54+Nov!AL54+Dic!AL54)))))))))))))</f>
        <v>0</v>
      </c>
      <c r="AM54" s="360">
        <f>IF(Config!$C$6=1,SUM(+Ene!AM54),IF(Config!$C$6=2,SUM(+Ene!AM54+Feb!AM54),IF(Config!$C$6=3,SUM(+Ene!AM54+Feb!AM54+Mar!AM54),IF(Config!$C$6=4,SUM(+Ene!AM54+Feb!AM54+Mar!AM54+Abr!AM54),IF(Config!$C$6=5,SUM(Ene!AM54+Feb!AM54+Mar!AM54+Abr!AM54+May!AM54),IF(Config!$C$6=6,SUM(+Ene!AM54+Feb!AM54+Mar!AM54+Abr!AM54+May!AM54+Jun!AM54),IF(Config!$C$6=7,SUM(Ene!AM54+Feb!AM54+Mar!AM54+Abr!AM54+May!AM54+Jun!AM54+Jul!AM54),IF(Config!$C$6=8,SUM(+Ene!AM54+Feb!AM54+Mar!AM54+Abr!AM54+May!AM54+Jun!AM54+Jul!AM54+Ago!AM54),IF(Config!$C$6=9,SUM(+Ene!AM54+Feb!AM54+Mar!AM54+Abr!AM54+May!AM54+Jun!AM54+Jul!AM54+Ago!AM54+Set!AM54),IF(Config!$C$6=10,SUM(+Ene!AM54+Feb!AM54+Mar!AM54+Abr!AM54+May!AM54+Jun!AM54+Jul!AM54+Ago!AM54+Set!AM54+Oct!AM54),IF(Config!$C$6=11,SUM(+Ene!AM54+Feb!AM54+Mar!AM54+Abr!AM54+May!AM54+Jun!AM54+Jul!AM54+Ago!AM54+Set!AM54+Oct!AM54+Nov!AM54),IF(Config!$C$6=12,SUM(+Ene!AM54+Feb!AM54+Mar!AM54+Abr!AM54+May!AM54+Jun!AM54+Jul!AM54+Ago!AM54+Set!AM54+Oct!AM54+Nov!AM54+Dic!AM54)))))))))))))</f>
        <v>0</v>
      </c>
      <c r="AN54" s="360">
        <f>IF(Config!$C$6=1,SUM(+Ene!AN54),IF(Config!$C$6=2,SUM(+Ene!AN54+Feb!AN54),IF(Config!$C$6=3,SUM(+Ene!AN54+Feb!AN54+Mar!AN54),IF(Config!$C$6=4,SUM(+Ene!AN54+Feb!AN54+Mar!AN54+Abr!AN54),IF(Config!$C$6=5,SUM(Ene!AN54+Feb!AN54+Mar!AN54+Abr!AN54+May!AN54),IF(Config!$C$6=6,SUM(+Ene!AN54+Feb!AN54+Mar!AN54+Abr!AN54+May!AN54+Jun!AN54),IF(Config!$C$6=7,SUM(Ene!AN54+Feb!AN54+Mar!AN54+Abr!AN54+May!AN54+Jun!AN54+Jul!AN54),IF(Config!$C$6=8,SUM(+Ene!AN54+Feb!AN54+Mar!AN54+Abr!AN54+May!AN54+Jun!AN54+Jul!AN54+Ago!AN54),IF(Config!$C$6=9,SUM(+Ene!AN54+Feb!AN54+Mar!AN54+Abr!AN54+May!AN54+Jun!AN54+Jul!AN54+Ago!AN54+Set!AN54),IF(Config!$C$6=10,SUM(+Ene!AN54+Feb!AN54+Mar!AN54+Abr!AN54+May!AN54+Jun!AN54+Jul!AN54+Ago!AN54+Set!AN54+Oct!AN54),IF(Config!$C$6=11,SUM(+Ene!AN54+Feb!AN54+Mar!AN54+Abr!AN54+May!AN54+Jun!AN54+Jul!AN54+Ago!AN54+Set!AN54+Oct!AN54+Nov!AN54),IF(Config!$C$6=12,SUM(+Ene!AN54+Feb!AN54+Mar!AN54+Abr!AN54+May!AN54+Jun!AN54+Jul!AN54+Ago!AN54+Set!AN54+Oct!AN54+Nov!AN54+Dic!AN54)))))))))))))</f>
        <v>0</v>
      </c>
      <c r="AO54" s="360">
        <f>IF(Config!$C$6=1,SUM(+Ene!AO54),IF(Config!$C$6=2,SUM(+Ene!AO54+Feb!AO54),IF(Config!$C$6=3,SUM(+Ene!AO54+Feb!AO54+Mar!AO54),IF(Config!$C$6=4,SUM(+Ene!AO54+Feb!AO54+Mar!AO54+Abr!AO54),IF(Config!$C$6=5,SUM(Ene!AO54+Feb!AO54+Mar!AO54+Abr!AO54+May!AO54),IF(Config!$C$6=6,SUM(+Ene!AO54+Feb!AO54+Mar!AO54+Abr!AO54+May!AO54+Jun!AO54),IF(Config!$C$6=7,SUM(Ene!AO54+Feb!AO54+Mar!AO54+Abr!AO54+May!AO54+Jun!AO54+Jul!AO54),IF(Config!$C$6=8,SUM(+Ene!AO54+Feb!AO54+Mar!AO54+Abr!AO54+May!AO54+Jun!AO54+Jul!AO54+Ago!AO54),IF(Config!$C$6=9,SUM(+Ene!AO54+Feb!AO54+Mar!AO54+Abr!AO54+May!AO54+Jun!AO54+Jul!AO54+Ago!AO54+Set!AO54),IF(Config!$C$6=10,SUM(+Ene!AO54+Feb!AO54+Mar!AO54+Abr!AO54+May!AO54+Jun!AO54+Jul!AO54+Ago!AO54+Set!AO54+Oct!AO54),IF(Config!$C$6=11,SUM(+Ene!AO54+Feb!AO54+Mar!AO54+Abr!AO54+May!AO54+Jun!AO54+Jul!AO54+Ago!AO54+Set!AO54+Oct!AO54+Nov!AO54),IF(Config!$C$6=12,SUM(+Ene!AO54+Feb!AO54+Mar!AO54+Abr!AO54+May!AO54+Jun!AO54+Jul!AO54+Ago!AO54+Set!AO54+Oct!AO54+Nov!AO54+Dic!AO54)))))))))))))</f>
        <v>0</v>
      </c>
      <c r="AP54" s="360">
        <f>IF(Config!$C$6=1,SUM(+Ene!AP54),IF(Config!$C$6=2,SUM(+Ene!AP54+Feb!AP54),IF(Config!$C$6=3,SUM(+Ene!AP54+Feb!AP54+Mar!AP54),IF(Config!$C$6=4,SUM(+Ene!AP54+Feb!AP54+Mar!AP54+Abr!AP54),IF(Config!$C$6=5,SUM(Ene!AP54+Feb!AP54+Mar!AP54+Abr!AP54+May!AP54),IF(Config!$C$6=6,SUM(+Ene!AP54+Feb!AP54+Mar!AP54+Abr!AP54+May!AP54+Jun!AP54),IF(Config!$C$6=7,SUM(Ene!AP54+Feb!AP54+Mar!AP54+Abr!AP54+May!AP54+Jun!AP54+Jul!AP54),IF(Config!$C$6=8,SUM(+Ene!AP54+Feb!AP54+Mar!AP54+Abr!AP54+May!AP54+Jun!AP54+Jul!AP54+Ago!AP54),IF(Config!$C$6=9,SUM(+Ene!AP54+Feb!AP54+Mar!AP54+Abr!AP54+May!AP54+Jun!AP54+Jul!AP54+Ago!AP54+Set!AP54),IF(Config!$C$6=10,SUM(+Ene!AP54+Feb!AP54+Mar!AP54+Abr!AP54+May!AP54+Jun!AP54+Jul!AP54+Ago!AP54+Set!AP54+Oct!AP54),IF(Config!$C$6=11,SUM(+Ene!AP54+Feb!AP54+Mar!AP54+Abr!AP54+May!AP54+Jun!AP54+Jul!AP54+Ago!AP54+Set!AP54+Oct!AP54+Nov!AP54),IF(Config!$C$6=12,SUM(+Ene!AP54+Feb!AP54+Mar!AP54+Abr!AP54+May!AP54+Jun!AP54+Jul!AP54+Ago!AP54+Set!AP54+Oct!AP54+Nov!AP54+Dic!AP54)))))))))))))</f>
        <v>0</v>
      </c>
      <c r="AQ54" s="360">
        <f>IF(Config!$C$6=1,SUM(+Ene!AQ54),IF(Config!$C$6=2,SUM(+Ene!AQ54+Feb!AQ54),IF(Config!$C$6=3,SUM(+Ene!AQ54+Feb!AQ54+Mar!AQ54),IF(Config!$C$6=4,SUM(+Ene!AQ54+Feb!AQ54+Mar!AQ54+Abr!AQ54),IF(Config!$C$6=5,SUM(Ene!AQ54+Feb!AQ54+Mar!AQ54+Abr!AQ54+May!AQ54),IF(Config!$C$6=6,SUM(+Ene!AQ54+Feb!AQ54+Mar!AQ54+Abr!AQ54+May!AQ54+Jun!AQ54),IF(Config!$C$6=7,SUM(Ene!AQ54+Feb!AQ54+Mar!AQ54+Abr!AQ54+May!AQ54+Jun!AQ54+Jul!AQ54),IF(Config!$C$6=8,SUM(+Ene!AQ54+Feb!AQ54+Mar!AQ54+Abr!AQ54+May!AQ54+Jun!AQ54+Jul!AQ54+Ago!AQ54),IF(Config!$C$6=9,SUM(+Ene!AQ54+Feb!AQ54+Mar!AQ54+Abr!AQ54+May!AQ54+Jun!AQ54+Jul!AQ54+Ago!AQ54+Set!AQ54),IF(Config!$C$6=10,SUM(+Ene!AQ54+Feb!AQ54+Mar!AQ54+Abr!AQ54+May!AQ54+Jun!AQ54+Jul!AQ54+Ago!AQ54+Set!AQ54+Oct!AQ54),IF(Config!$C$6=11,SUM(+Ene!AQ54+Feb!AQ54+Mar!AQ54+Abr!AQ54+May!AQ54+Jun!AQ54+Jul!AQ54+Ago!AQ54+Set!AQ54+Oct!AQ54+Nov!AQ54),IF(Config!$C$6=12,SUM(+Ene!AQ54+Feb!AQ54+Mar!AQ54+Abr!AQ54+May!AQ54+Jun!AQ54+Jul!AQ54+Ago!AQ54+Set!AQ54+Oct!AQ54+Nov!AQ54+Dic!AQ54)))))))))))))</f>
        <v>0</v>
      </c>
      <c r="AR54" s="360">
        <f>IF(Config!$C$6=1,SUM(+Ene!AR54),IF(Config!$C$6=2,SUM(+Ene!AR54+Feb!AR54),IF(Config!$C$6=3,SUM(+Ene!AR54+Feb!AR54+Mar!AR54),IF(Config!$C$6=4,SUM(+Ene!AR54+Feb!AR54+Mar!AR54+Abr!AR54),IF(Config!$C$6=5,SUM(Ene!AR54+Feb!AR54+Mar!AR54+Abr!AR54+May!AR54),IF(Config!$C$6=6,SUM(+Ene!AR54+Feb!AR54+Mar!AR54+Abr!AR54+May!AR54+Jun!AR54),IF(Config!$C$6=7,SUM(Ene!AR54+Feb!AR54+Mar!AR54+Abr!AR54+May!AR54+Jun!AR54+Jul!AR54),IF(Config!$C$6=8,SUM(+Ene!AR54+Feb!AR54+Mar!AR54+Abr!AR54+May!AR54+Jun!AR54+Jul!AR54+Ago!AR54),IF(Config!$C$6=9,SUM(+Ene!AR54+Feb!AR54+Mar!AR54+Abr!AR54+May!AR54+Jun!AR54+Jul!AR54+Ago!AR54+Set!AR54),IF(Config!$C$6=10,SUM(+Ene!AR54+Feb!AR54+Mar!AR54+Abr!AR54+May!AR54+Jun!AR54+Jul!AR54+Ago!AR54+Set!AR54+Oct!AR54),IF(Config!$C$6=11,SUM(+Ene!AR54+Feb!AR54+Mar!AR54+Abr!AR54+May!AR54+Jun!AR54+Jul!AR54+Ago!AR54+Set!AR54+Oct!AR54+Nov!AR54),IF(Config!$C$6=12,SUM(+Ene!AR54+Feb!AR54+Mar!AR54+Abr!AR54+May!AR54+Jun!AR54+Jul!AR54+Ago!AR54+Set!AR54+Oct!AR54+Nov!AR54+Dic!AR54)))))))))))))</f>
        <v>0</v>
      </c>
      <c r="AS54" s="360">
        <f>IF(Config!$C$6=1,SUM(+Ene!AS54),IF(Config!$C$6=2,SUM(+Ene!AS54+Feb!AS54),IF(Config!$C$6=3,SUM(+Ene!AS54+Feb!AS54+Mar!AS54),IF(Config!$C$6=4,SUM(+Ene!AS54+Feb!AS54+Mar!AS54+Abr!AS54),IF(Config!$C$6=5,SUM(Ene!AS54+Feb!AS54+Mar!AS54+Abr!AS54+May!AS54),IF(Config!$C$6=6,SUM(+Ene!AS54+Feb!AS54+Mar!AS54+Abr!AS54+May!AS54+Jun!AS54),IF(Config!$C$6=7,SUM(Ene!AS54+Feb!AS54+Mar!AS54+Abr!AS54+May!AS54+Jun!AS54+Jul!AS54),IF(Config!$C$6=8,SUM(+Ene!AS54+Feb!AS54+Mar!AS54+Abr!AS54+May!AS54+Jun!AS54+Jul!AS54+Ago!AS54),IF(Config!$C$6=9,SUM(+Ene!AS54+Feb!AS54+Mar!AS54+Abr!AS54+May!AS54+Jun!AS54+Jul!AS54+Ago!AS54+Set!AS54),IF(Config!$C$6=10,SUM(+Ene!AS54+Feb!AS54+Mar!AS54+Abr!AS54+May!AS54+Jun!AS54+Jul!AS54+Ago!AS54+Set!AS54+Oct!AS54),IF(Config!$C$6=11,SUM(+Ene!AS54+Feb!AS54+Mar!AS54+Abr!AS54+May!AS54+Jun!AS54+Jul!AS54+Ago!AS54+Set!AS54+Oct!AS54+Nov!AS54),IF(Config!$C$6=12,SUM(+Ene!AS54+Feb!AS54+Mar!AS54+Abr!AS54+May!AS54+Jun!AS54+Jul!AS54+Ago!AS54+Set!AS54+Oct!AS54+Nov!AS54+Dic!AS54)))))))))))))</f>
        <v>0</v>
      </c>
      <c r="AT54" s="360">
        <f>IF(Config!$C$6=1,SUM(+Ene!AT54),IF(Config!$C$6=2,SUM(+Ene!AT54+Feb!AT54),IF(Config!$C$6=3,SUM(+Ene!AT54+Feb!AT54+Mar!AT54),IF(Config!$C$6=4,SUM(+Ene!AT54+Feb!AT54+Mar!AT54+Abr!AT54),IF(Config!$C$6=5,SUM(Ene!AT54+Feb!AT54+Mar!AT54+Abr!AT54+May!AT54),IF(Config!$C$6=6,SUM(+Ene!AT54+Feb!AT54+Mar!AT54+Abr!AT54+May!AT54+Jun!AT54),IF(Config!$C$6=7,SUM(Ene!AT54+Feb!AT54+Mar!AT54+Abr!AT54+May!AT54+Jun!AT54+Jul!AT54),IF(Config!$C$6=8,SUM(+Ene!AT54+Feb!AT54+Mar!AT54+Abr!AT54+May!AT54+Jun!AT54+Jul!AT54+Ago!AT54),IF(Config!$C$6=9,SUM(+Ene!AT54+Feb!AT54+Mar!AT54+Abr!AT54+May!AT54+Jun!AT54+Jul!AT54+Ago!AT54+Set!AT54),IF(Config!$C$6=10,SUM(+Ene!AT54+Feb!AT54+Mar!AT54+Abr!AT54+May!AT54+Jun!AT54+Jul!AT54+Ago!AT54+Set!AT54+Oct!AT54),IF(Config!$C$6=11,SUM(+Ene!AT54+Feb!AT54+Mar!AT54+Abr!AT54+May!AT54+Jun!AT54+Jul!AT54+Ago!AT54+Set!AT54+Oct!AT54+Nov!AT54),IF(Config!$C$6=12,SUM(+Ene!AT54+Feb!AT54+Mar!AT54+Abr!AT54+May!AT54+Jun!AT54+Jul!AT54+Ago!AT54+Set!AT54+Oct!AT54+Nov!AT54+Dic!AT54)))))))))))))</f>
        <v>0</v>
      </c>
      <c r="AU54">
        <f t="shared" si="31"/>
        <v>17</v>
      </c>
      <c r="AV54" s="358">
        <f t="shared" si="32"/>
        <v>0</v>
      </c>
      <c r="AW54" s="358">
        <f t="shared" si="33"/>
        <v>0</v>
      </c>
      <c r="AX54" s="358">
        <f t="shared" si="34"/>
        <v>14</v>
      </c>
      <c r="AY54" s="358">
        <f t="shared" si="35"/>
        <v>0</v>
      </c>
      <c r="AZ54" s="358">
        <f t="shared" si="36"/>
        <v>0</v>
      </c>
      <c r="BA54" s="358">
        <f t="shared" si="37"/>
        <v>2</v>
      </c>
      <c r="BB54" s="37">
        <f t="shared" si="38"/>
        <v>1</v>
      </c>
      <c r="BC54" s="358">
        <f t="shared" si="39"/>
        <v>0</v>
      </c>
      <c r="BD54" s="359">
        <f t="shared" si="40"/>
        <v>0</v>
      </c>
      <c r="BE54" s="358">
        <f t="shared" si="41"/>
        <v>0</v>
      </c>
      <c r="BF54" s="54">
        <f t="shared" si="6"/>
        <v>17</v>
      </c>
      <c r="BG54" t="str">
        <f t="shared" si="42"/>
        <v>OK</v>
      </c>
    </row>
    <row r="55" spans="1:59" x14ac:dyDescent="0.25">
      <c r="A55" s="352">
        <v>52</v>
      </c>
      <c r="B55" s="285" t="str">
        <f>METAS!B53</f>
        <v>PORCENTAJES DE PERSONAS MORDIDAS EN LA QUE SE SUSPENDE LA VACUNACION ANTIRRABICA</v>
      </c>
      <c r="C55" s="286" t="str">
        <f>METAS!D53</f>
        <v>ZOONOSIS</v>
      </c>
      <c r="D55" s="360">
        <f>IF(Config!$C$6=1,SUM(+Ene!D55),IF(Config!$C$6=2,SUM(+Ene!D55+Feb!D55),IF(Config!$C$6=3,SUM(+Ene!D55+Feb!D55+Mar!D55),IF(Config!$C$6=4,SUM(+Ene!D55+Feb!D55+Mar!D55+Abr!D55),IF(Config!$C$6=5,SUM(Ene!D55+Feb!D55+Mar!D55+Abr!D55+May!D55),IF(Config!$C$6=6,SUM(+Ene!D55+Feb!D55+Mar!D55+Abr!D55+May!D55+Jun!D55),IF(Config!$C$6=7,SUM(Ene!D55+Feb!D55+Mar!D55+Abr!D55+May!D55+Jun!D55+Jul!D55),IF(Config!$C$6=8,SUM(+Ene!D55+Feb!D55+Mar!D55+Abr!D55+May!D55+Jun!D55+Jul!D55+Ago!D55),IF(Config!$C$6=9,SUM(+Ene!D55+Feb!D55+Mar!D55+Abr!D55+May!D55+Jun!D55+Jul!D55+Ago!D55+Set!D55),IF(Config!$C$6=10,SUM(+Ene!D55+Feb!D55+Mar!D55+Abr!D55+May!D55+Jun!D55+Jul!D55+Ago!D55+Set!D55+Oct!D55),IF(Config!$C$6=11,SUM(+Ene!D55+Feb!D55+Mar!D55+Abr!D55+May!D55+Jun!D55+Jul!D55+Ago!D55+Set!D55+Oct!D55+Nov!D55),IF(Config!$C$6=12,SUM(+Ene!D55+Feb!D55+Mar!D55+Abr!D55+May!D55+Jun!D55+Jul!D55+Ago!D55+Set!D55+Oct!D55+Nov!D55+Dic!D55)))))))))))))</f>
        <v>0</v>
      </c>
      <c r="E55" s="360">
        <f>IF(Config!$C$6=1,SUM(+Ene!E55),IF(Config!$C$6=2,SUM(+Ene!E55+Feb!E55),IF(Config!$C$6=3,SUM(+Ene!E55+Feb!E55+Mar!E55),IF(Config!$C$6=4,SUM(+Ene!E55+Feb!E55+Mar!E55+Abr!E55),IF(Config!$C$6=5,SUM(Ene!E55+Feb!E55+Mar!E55+Abr!E55+May!E55),IF(Config!$C$6=6,SUM(+Ene!E55+Feb!E55+Mar!E55+Abr!E55+May!E55+Jun!E55),IF(Config!$C$6=7,SUM(Ene!E55+Feb!E55+Mar!E55+Abr!E55+May!E55+Jun!E55+Jul!E55),IF(Config!$C$6=8,SUM(+Ene!E55+Feb!E55+Mar!E55+Abr!E55+May!E55+Jun!E55+Jul!E55+Ago!E55),IF(Config!$C$6=9,SUM(+Ene!E55+Feb!E55+Mar!E55+Abr!E55+May!E55+Jun!E55+Jul!E55+Ago!E55+Set!E55),IF(Config!$C$6=10,SUM(+Ene!E55+Feb!E55+Mar!E55+Abr!E55+May!E55+Jun!E55+Jul!E55+Ago!E55+Set!E55+Oct!E55),IF(Config!$C$6=11,SUM(+Ene!E55+Feb!E55+Mar!E55+Abr!E55+May!E55+Jun!E55+Jul!E55+Ago!E55+Set!E55+Oct!E55+Nov!E55),IF(Config!$C$6=12,SUM(+Ene!E55+Feb!E55+Mar!E55+Abr!E55+May!E55+Jun!E55+Jul!E55+Ago!E55+Set!E55+Oct!E55+Nov!E55+Dic!E55)))))))))))))</f>
        <v>0</v>
      </c>
      <c r="F55" s="360">
        <f>IF(Config!$C$6=1,SUM(+Ene!F75),IF(Config!$C$6=2,SUM(+Ene!F75+Feb!F75),IF(Config!$C$6=3,SUM(+Ene!F75+Feb!F75+Mar!F75),IF(Config!$C$6=4,SUM(+Ene!F75+Feb!F75+Mar!F75+Abr!F75),IF(Config!$C$6=5,SUM(Ene!F75+Feb!F75+Mar!F75+Abr!F75+May!F75),IF(Config!$C$6=6,SUM(+Ene!F75+Feb!F75+Mar!F75+Abr!F75+May!F75+Jun!F75),IF(Config!$C$6=7,SUM(Ene!F75+Feb!F75+Mar!F75+Abr!F75+May!F75+Jun!F75+Jul!F75),IF(Config!$C$6=8,SUM(+Ene!F75+Feb!F75+Mar!F75+Abr!F75+May!F75+Jun!F75+Jul!F75+Ago!F75),IF(Config!$C$6=9,SUM(+Ene!F75+Feb!F75+Mar!F75+Abr!F75+May!F75+Jun!F75+Jul!F75+Ago!F75+Set!F75),IF(Config!$C$6=10,SUM(+Ene!F75+Feb!F75+Mar!F75+Abr!F75+May!F75+Jun!F75+Jul!F75+Ago!F75+Set!F75+Oct!F75),IF(Config!$C$6=11,SUM(+Ene!F75+Feb!F75+Mar!F75+Abr!F75+May!F75+Jun!F75+Jul!F75+Ago!F75+Set!F75+Oct!F75+Nov!F75),IF(Config!$C$6=12,SUM(+Ene!F75+Feb!F75+Mar!F75+Abr!F75+May!F75+Jun!F75+Jul!F75+Ago!F75+Set!F75+Oct!F75+Nov!F75+Dic!F75)))))))))))))</f>
        <v>0</v>
      </c>
      <c r="G55" s="360">
        <f>IF(Config!$C$6=1,SUM(+Ene!G55),IF(Config!$C$6=2,SUM(+Ene!G55+Feb!G55),IF(Config!$C$6=3,SUM(+Ene!G55+Feb!G55+Mar!G55),IF(Config!$C$6=4,SUM(+Ene!G55+Feb!G55+Mar!G55+Abr!G55),IF(Config!$C$6=5,SUM(Ene!G55+Feb!G55+Mar!G55+Abr!G55+May!G55),IF(Config!$C$6=6,SUM(+Ene!G55+Feb!G55+Mar!G55+Abr!G55+May!G55+Jun!G55),IF(Config!$C$6=7,SUM(Ene!G55+Feb!G55+Mar!G55+Abr!G55+May!G55+Jun!G55+Jul!G55),IF(Config!$C$6=8,SUM(+Ene!G55+Feb!G55+Mar!G55+Abr!G55+May!G55+Jun!G55+Jul!G55+Ago!G55),IF(Config!$C$6=9,SUM(+Ene!G55+Feb!G55+Mar!G55+Abr!G55+May!G55+Jun!G55+Jul!G55+Ago!G55+Set!G55),IF(Config!$C$6=10,SUM(+Ene!G55+Feb!G55+Mar!G55+Abr!G55+May!G55+Jun!G55+Jul!G55+Ago!G55+Set!G55+Oct!G55),IF(Config!$C$6=11,SUM(+Ene!G55+Feb!G55+Mar!G55+Abr!G55+May!G55+Jun!G55+Jul!G55+Ago!G55+Set!G55+Oct!G55+Nov!G55),IF(Config!$C$6=12,SUM(+Ene!G55+Feb!G55+Mar!G55+Abr!G55+May!G55+Jun!G55+Jul!G55+Ago!G55+Set!G55+Oct!G55+Nov!G55+Dic!G55)))))))))))))</f>
        <v>22</v>
      </c>
      <c r="H55" s="360">
        <f>IF(Config!$C$6=1,SUM(+Ene!H55),IF(Config!$C$6=2,SUM(+Ene!H55+Feb!H55),IF(Config!$C$6=3,SUM(+Ene!H55+Feb!H55+Mar!H55),IF(Config!$C$6=4,SUM(+Ene!H55+Feb!H55+Mar!H55+Abr!H55),IF(Config!$C$6=5,SUM(Ene!H55+Feb!H55+Mar!H55+Abr!H55+May!H55),IF(Config!$C$6=6,SUM(+Ene!H55+Feb!H55+Mar!H55+Abr!H55+May!H55+Jun!H55),IF(Config!$C$6=7,SUM(Ene!H55+Feb!H55+Mar!H55+Abr!H55+May!H55+Jun!H55+Jul!H55),IF(Config!$C$6=8,SUM(+Ene!H55+Feb!H55+Mar!H55+Abr!H55+May!H55+Jun!H55+Jul!H55+Ago!H55),IF(Config!$C$6=9,SUM(+Ene!H55+Feb!H55+Mar!H55+Abr!H55+May!H55+Jun!H55+Jul!H55+Ago!H55+Set!H55),IF(Config!$C$6=10,SUM(+Ene!H55+Feb!H55+Mar!H55+Abr!H55+May!H55+Jun!H55+Jul!H55+Ago!H55+Set!H55+Oct!H55),IF(Config!$C$6=11,SUM(+Ene!H55+Feb!H55+Mar!H55+Abr!H55+May!H55+Jun!H55+Jul!H55+Ago!H55+Set!H55+Oct!H55+Nov!H55),IF(Config!$C$6=12,SUM(+Ene!H55+Feb!H55+Mar!H55+Abr!H55+May!H55+Jun!H55+Jul!H55+Ago!H55+Set!H55+Oct!H55+Nov!H55+Dic!H55)))))))))))))</f>
        <v>0</v>
      </c>
      <c r="I55" s="360">
        <f>IF(Config!$C$6=1,SUM(+Ene!I55),IF(Config!$C$6=2,SUM(+Ene!I55+Feb!I55),IF(Config!$C$6=3,SUM(+Ene!I55+Feb!I55+Mar!I55),IF(Config!$C$6=4,SUM(+Ene!I55+Feb!I55+Mar!I55+Abr!I55),IF(Config!$C$6=5,SUM(Ene!I55+Feb!I55+Mar!I55+Abr!I55+May!I55),IF(Config!$C$6=6,SUM(+Ene!I55+Feb!I55+Mar!I55+Abr!I55+May!I55+Jun!I55),IF(Config!$C$6=7,SUM(Ene!I55+Feb!I55+Mar!I55+Abr!I55+May!I55+Jun!I55+Jul!I55),IF(Config!$C$6=8,SUM(+Ene!I55+Feb!I55+Mar!I55+Abr!I55+May!I55+Jun!I55+Jul!I55+Ago!I55),IF(Config!$C$6=9,SUM(+Ene!I55+Feb!I55+Mar!I55+Abr!I55+May!I55+Jun!I55+Jul!I55+Ago!I55+Set!I55),IF(Config!$C$6=10,SUM(+Ene!I55+Feb!I55+Mar!I55+Abr!I55+May!I55+Jun!I55+Jul!I55+Ago!I55+Set!I55+Oct!I55),IF(Config!$C$6=11,SUM(+Ene!I55+Feb!I55+Mar!I55+Abr!I55+May!I55+Jun!I55+Jul!I55+Ago!I55+Set!I55+Oct!I55+Nov!I55),IF(Config!$C$6=12,SUM(+Ene!I55+Feb!I55+Mar!I55+Abr!I55+May!I55+Jun!I55+Jul!I55+Ago!I55+Set!I55+Oct!I55+Nov!I55+Dic!I55)))))))))))))</f>
        <v>1</v>
      </c>
      <c r="J55" s="360">
        <f>IF(Config!$C$6=1,SUM(+Ene!J55),IF(Config!$C$6=2,SUM(+Ene!J55+Feb!J55),IF(Config!$C$6=3,SUM(+Ene!J55+Feb!J55+Mar!J55),IF(Config!$C$6=4,SUM(+Ene!J55+Feb!J55+Mar!J55+Abr!J55),IF(Config!$C$6=5,SUM(Ene!J55+Feb!J55+Mar!J55+Abr!J55+May!J55),IF(Config!$C$6=6,SUM(+Ene!J55+Feb!J55+Mar!J55+Abr!J55+May!J55+Jun!J55),IF(Config!$C$6=7,SUM(Ene!J55+Feb!J55+Mar!J55+Abr!J55+May!J55+Jun!J55+Jul!J55),IF(Config!$C$6=8,SUM(+Ene!J55+Feb!J55+Mar!J55+Abr!J55+May!J55+Jun!J55+Jul!J55+Ago!J55),IF(Config!$C$6=9,SUM(+Ene!J55+Feb!J55+Mar!J55+Abr!J55+May!J55+Jun!J55+Jul!J55+Ago!J55+Set!J55),IF(Config!$C$6=10,SUM(+Ene!J55+Feb!J55+Mar!J55+Abr!J55+May!J55+Jun!J55+Jul!J55+Ago!J55+Set!J55+Oct!J55),IF(Config!$C$6=11,SUM(+Ene!J55+Feb!J55+Mar!J55+Abr!J55+May!J55+Jun!J55+Jul!J55+Ago!J55+Set!J55+Oct!J55+Nov!J55),IF(Config!$C$6=12,SUM(+Ene!J55+Feb!J55+Mar!J55+Abr!J55+May!J55+Jun!J55+Jul!J55+Ago!J55+Set!J55+Oct!J55+Nov!J55+Dic!J55)))))))))))))</f>
        <v>0</v>
      </c>
      <c r="K55" s="360">
        <f>IF(Config!$C$6=1,SUM(+Ene!K55),IF(Config!$C$6=2,SUM(+Ene!K55+Feb!K55),IF(Config!$C$6=3,SUM(+Ene!K55+Feb!K55+Mar!K55),IF(Config!$C$6=4,SUM(+Ene!K55+Feb!K55+Mar!K55+Abr!K55),IF(Config!$C$6=5,SUM(Ene!K55+Feb!K55+Mar!K55+Abr!K55+May!K55),IF(Config!$C$6=6,SUM(+Ene!K55+Feb!K55+Mar!K55+Abr!K55+May!K55+Jun!K55),IF(Config!$C$6=7,SUM(Ene!K55+Feb!K55+Mar!K55+Abr!K55+May!K55+Jun!K55+Jul!K55),IF(Config!$C$6=8,SUM(+Ene!K55+Feb!K55+Mar!K55+Abr!K55+May!K55+Jun!K55+Jul!K55+Ago!K55),IF(Config!$C$6=9,SUM(+Ene!K55+Feb!K55+Mar!K55+Abr!K55+May!K55+Jun!K55+Jul!K55+Ago!K55+Set!K55),IF(Config!$C$6=10,SUM(+Ene!K55+Feb!K55+Mar!K55+Abr!K55+May!K55+Jun!K55+Jul!K55+Ago!K55+Set!K55+Oct!K55),IF(Config!$C$6=11,SUM(+Ene!K55+Feb!K55+Mar!K55+Abr!K55+May!K55+Jun!K55+Jul!K55+Ago!K55+Set!K55+Oct!K55+Nov!K55),IF(Config!$C$6=12,SUM(+Ene!K55+Feb!K55+Mar!K55+Abr!K55+May!K55+Jun!K55+Jul!K55+Ago!K55+Set!K55+Oct!K55+Nov!K55+Dic!K55)))))))))))))</f>
        <v>0</v>
      </c>
      <c r="L55" s="360">
        <f>IF(Config!$C$6=1,SUM(+Ene!L55),IF(Config!$C$6=2,SUM(+Ene!L55+Feb!L55),IF(Config!$C$6=3,SUM(+Ene!L55+Feb!L55+Mar!L55),IF(Config!$C$6=4,SUM(+Ene!L55+Feb!L55+Mar!L55+Abr!L55),IF(Config!$C$6=5,SUM(Ene!L55+Feb!L55+Mar!L55+Abr!L55+May!L55),IF(Config!$C$6=6,SUM(+Ene!L55+Feb!L55+Mar!L55+Abr!L55+May!L55+Jun!L55),IF(Config!$C$6=7,SUM(Ene!L55+Feb!L55+Mar!L55+Abr!L55+May!L55+Jun!L55+Jul!L55),IF(Config!$C$6=8,SUM(+Ene!L55+Feb!L55+Mar!L55+Abr!L55+May!L55+Jun!L55+Jul!L55+Ago!L55),IF(Config!$C$6=9,SUM(+Ene!L55+Feb!L55+Mar!L55+Abr!L55+May!L55+Jun!L55+Jul!L55+Ago!L55+Set!L55),IF(Config!$C$6=10,SUM(+Ene!L55+Feb!L55+Mar!L55+Abr!L55+May!L55+Jun!L55+Jul!L55+Ago!L55+Set!L55+Oct!L55),IF(Config!$C$6=11,SUM(+Ene!L55+Feb!L55+Mar!L55+Abr!L55+May!L55+Jun!L55+Jul!L55+Ago!L55+Set!L55+Oct!L55+Nov!L55),IF(Config!$C$6=12,SUM(+Ene!L55+Feb!L55+Mar!L55+Abr!L55+May!L55+Jun!L55+Jul!L55+Ago!L55+Set!L55+Oct!L55+Nov!L55+Dic!L55)))))))))))))</f>
        <v>0</v>
      </c>
      <c r="M55" s="360">
        <f>IF(Config!$C$6=1,SUM(+Ene!M55),IF(Config!$C$6=2,SUM(+Ene!M55+Feb!M55),IF(Config!$C$6=3,SUM(+Ene!M55+Feb!M55+Mar!M55),IF(Config!$C$6=4,SUM(+Ene!M55+Feb!M55+Mar!M55+Abr!M55),IF(Config!$C$6=5,SUM(Ene!M55+Feb!M55+Mar!M55+Abr!M55+May!M55),IF(Config!$C$6=6,SUM(+Ene!M55+Feb!M55+Mar!M55+Abr!M55+May!M55+Jun!M55),IF(Config!$C$6=7,SUM(Ene!M55+Feb!M55+Mar!M55+Abr!M55+May!M55+Jun!M55+Jul!M55),IF(Config!$C$6=8,SUM(+Ene!M55+Feb!M55+Mar!M55+Abr!M55+May!M55+Jun!M55+Jul!M55+Ago!M55),IF(Config!$C$6=9,SUM(+Ene!M55+Feb!M55+Mar!M55+Abr!M55+May!M55+Jun!M55+Jul!M55+Ago!M55+Set!M55),IF(Config!$C$6=10,SUM(+Ene!M55+Feb!M55+Mar!M55+Abr!M55+May!M55+Jun!M55+Jul!M55+Ago!M55+Set!M55+Oct!M55),IF(Config!$C$6=11,SUM(+Ene!M55+Feb!M55+Mar!M55+Abr!M55+May!M55+Jun!M55+Jul!M55+Ago!M55+Set!M55+Oct!M55+Nov!M55),IF(Config!$C$6=12,SUM(+Ene!M55+Feb!M55+Mar!M55+Abr!M55+May!M55+Jun!M55+Jul!M55+Ago!M55+Set!M55+Oct!M55+Nov!M55+Dic!M55)))))))))))))</f>
        <v>0</v>
      </c>
      <c r="N55" s="360">
        <f>IF(Config!$C$6=1,SUM(+Ene!N55),IF(Config!$C$6=2,SUM(+Ene!N55+Feb!N55),IF(Config!$C$6=3,SUM(+Ene!N55+Feb!N55+Mar!N55),IF(Config!$C$6=4,SUM(+Ene!N55+Feb!N55+Mar!N55+Abr!N55),IF(Config!$C$6=5,SUM(Ene!N55+Feb!N55+Mar!N55+Abr!N55+May!N55),IF(Config!$C$6=6,SUM(+Ene!N55+Feb!N55+Mar!N55+Abr!N55+May!N55+Jun!N55),IF(Config!$C$6=7,SUM(Ene!N55+Feb!N55+Mar!N55+Abr!N55+May!N55+Jun!N55+Jul!N55),IF(Config!$C$6=8,SUM(+Ene!N55+Feb!N55+Mar!N55+Abr!N55+May!N55+Jun!N55+Jul!N55+Ago!N55),IF(Config!$C$6=9,SUM(+Ene!N55+Feb!N55+Mar!N55+Abr!N55+May!N55+Jun!N55+Jul!N55+Ago!N55+Set!N55),IF(Config!$C$6=10,SUM(+Ene!N55+Feb!N55+Mar!N55+Abr!N55+May!N55+Jun!N55+Jul!N55+Ago!N55+Set!N55+Oct!N55),IF(Config!$C$6=11,SUM(+Ene!N55+Feb!N55+Mar!N55+Abr!N55+May!N55+Jun!N55+Jul!N55+Ago!N55+Set!N55+Oct!N55+Nov!N55),IF(Config!$C$6=12,SUM(+Ene!N55+Feb!N55+Mar!N55+Abr!N55+May!N55+Jun!N55+Jul!N55+Ago!N55+Set!N55+Oct!N55+Nov!N55+Dic!N55)))))))))))))</f>
        <v>0</v>
      </c>
      <c r="O55" s="360">
        <f>IF(Config!$C$6=1,SUM(+Ene!O55),IF(Config!$C$6=2,SUM(+Ene!O55+Feb!O55),IF(Config!$C$6=3,SUM(+Ene!O55+Feb!O55+Mar!O55),IF(Config!$C$6=4,SUM(+Ene!O55+Feb!O55+Mar!O55+Abr!O55),IF(Config!$C$6=5,SUM(Ene!O55+Feb!O55+Mar!O55+Abr!O55+May!O55),IF(Config!$C$6=6,SUM(+Ene!O55+Feb!O55+Mar!O55+Abr!O55+May!O55+Jun!O55),IF(Config!$C$6=7,SUM(Ene!O55+Feb!O55+Mar!O55+Abr!O55+May!O55+Jun!O55+Jul!O55),IF(Config!$C$6=8,SUM(+Ene!O55+Feb!O55+Mar!O55+Abr!O55+May!O55+Jun!O55+Jul!O55+Ago!O55),IF(Config!$C$6=9,SUM(+Ene!O55+Feb!O55+Mar!O55+Abr!O55+May!O55+Jun!O55+Jul!O55+Ago!O55+Set!O55),IF(Config!$C$6=10,SUM(+Ene!O55+Feb!O55+Mar!O55+Abr!O55+May!O55+Jun!O55+Jul!O55+Ago!O55+Set!O55+Oct!O55),IF(Config!$C$6=11,SUM(+Ene!O55+Feb!O55+Mar!O55+Abr!O55+May!O55+Jun!O55+Jul!O55+Ago!O55+Set!O55+Oct!O55+Nov!O55),IF(Config!$C$6=12,SUM(+Ene!O55+Feb!O55+Mar!O55+Abr!O55+May!O55+Jun!O55+Jul!O55+Ago!O55+Set!O55+Oct!O55+Nov!O55+Dic!O55)))))))))))))</f>
        <v>0</v>
      </c>
      <c r="P55" s="360">
        <f>IF(Config!$C$6=1,SUM(+Ene!P55),IF(Config!$C$6=2,SUM(+Ene!P55+Feb!P55),IF(Config!$C$6=3,SUM(+Ene!P55+Feb!P55+Mar!P55),IF(Config!$C$6=4,SUM(+Ene!P55+Feb!P55+Mar!P55+Abr!P55),IF(Config!$C$6=5,SUM(Ene!P55+Feb!P55+Mar!P55+Abr!P55+May!P55),IF(Config!$C$6=6,SUM(+Ene!P55+Feb!P55+Mar!P55+Abr!P55+May!P55+Jun!P55),IF(Config!$C$6=7,SUM(Ene!P55+Feb!P55+Mar!P55+Abr!P55+May!P55+Jun!P55+Jul!P55),IF(Config!$C$6=8,SUM(+Ene!P55+Feb!P55+Mar!P55+Abr!P55+May!P55+Jun!P55+Jul!P55+Ago!P55),IF(Config!$C$6=9,SUM(+Ene!P55+Feb!P55+Mar!P55+Abr!P55+May!P55+Jun!P55+Jul!P55+Ago!P55+Set!P55),IF(Config!$C$6=10,SUM(+Ene!P55+Feb!P55+Mar!P55+Abr!P55+May!P55+Jun!P55+Jul!P55+Ago!P55+Set!P55+Oct!P55),IF(Config!$C$6=11,SUM(+Ene!P55+Feb!P55+Mar!P55+Abr!P55+May!P55+Jun!P55+Jul!P55+Ago!P55+Set!P55+Oct!P55+Nov!P55),IF(Config!$C$6=12,SUM(+Ene!P55+Feb!P55+Mar!P55+Abr!P55+May!P55+Jun!P55+Jul!P55+Ago!P55+Set!P55+Oct!P55+Nov!P55+Dic!P55)))))))))))))</f>
        <v>0</v>
      </c>
      <c r="Q55" s="360">
        <f>IF(Config!$C$6=1,SUM(+Ene!Q55),IF(Config!$C$6=2,SUM(+Ene!Q55+Feb!Q55),IF(Config!$C$6=3,SUM(+Ene!Q55+Feb!Q55+Mar!Q55),IF(Config!$C$6=4,SUM(+Ene!Q55+Feb!Q55+Mar!Q55+Abr!Q55),IF(Config!$C$6=5,SUM(Ene!Q55+Feb!Q55+Mar!Q55+Abr!Q55+May!Q55),IF(Config!$C$6=6,SUM(+Ene!Q55+Feb!Q55+Mar!Q55+Abr!Q55+May!Q55+Jun!Q55),IF(Config!$C$6=7,SUM(Ene!Q55+Feb!Q55+Mar!Q55+Abr!Q55+May!Q55+Jun!Q55+Jul!Q55),IF(Config!$C$6=8,SUM(+Ene!Q55+Feb!Q55+Mar!Q55+Abr!Q55+May!Q55+Jun!Q55+Jul!Q55+Ago!Q55),IF(Config!$C$6=9,SUM(+Ene!Q55+Feb!Q55+Mar!Q55+Abr!Q55+May!Q55+Jun!Q55+Jul!Q55+Ago!Q55+Set!Q55),IF(Config!$C$6=10,SUM(+Ene!Q55+Feb!Q55+Mar!Q55+Abr!Q55+May!Q55+Jun!Q55+Jul!Q55+Ago!Q55+Set!Q55+Oct!Q55),IF(Config!$C$6=11,SUM(+Ene!Q55+Feb!Q55+Mar!Q55+Abr!Q55+May!Q55+Jun!Q55+Jul!Q55+Ago!Q55+Set!Q55+Oct!Q55+Nov!Q55),IF(Config!$C$6=12,SUM(+Ene!Q55+Feb!Q55+Mar!Q55+Abr!Q55+May!Q55+Jun!Q55+Jul!Q55+Ago!Q55+Set!Q55+Oct!Q55+Nov!Q55+Dic!Q55)))))))))))))</f>
        <v>0</v>
      </c>
      <c r="R55" s="360">
        <f>IF(Config!$C$6=1,SUM(+Ene!R55),IF(Config!$C$6=2,SUM(+Ene!R55+Feb!R55),IF(Config!$C$6=3,SUM(+Ene!R55+Feb!R55+Mar!R55),IF(Config!$C$6=4,SUM(+Ene!R55+Feb!R55+Mar!R55+Abr!R55),IF(Config!$C$6=5,SUM(Ene!R55+Feb!R55+Mar!R55+Abr!R55+May!R55),IF(Config!$C$6=6,SUM(+Ene!R55+Feb!R55+Mar!R55+Abr!R55+May!R55+Jun!R55),IF(Config!$C$6=7,SUM(Ene!R55+Feb!R55+Mar!R55+Abr!R55+May!R55+Jun!R55+Jul!R55),IF(Config!$C$6=8,SUM(+Ene!R55+Feb!R55+Mar!R55+Abr!R55+May!R55+Jun!R55+Jul!R55+Ago!R55),IF(Config!$C$6=9,SUM(+Ene!R55+Feb!R55+Mar!R55+Abr!R55+May!R55+Jun!R55+Jul!R55+Ago!R55+Set!R55),IF(Config!$C$6=10,SUM(+Ene!R55+Feb!R55+Mar!R55+Abr!R55+May!R55+Jun!R55+Jul!R55+Ago!R55+Set!R55+Oct!R55),IF(Config!$C$6=11,SUM(+Ene!R55+Feb!R55+Mar!R55+Abr!R55+May!R55+Jun!R55+Jul!R55+Ago!R55+Set!R55+Oct!R55+Nov!R55),IF(Config!$C$6=12,SUM(+Ene!R55+Feb!R55+Mar!R55+Abr!R55+May!R55+Jun!R55+Jul!R55+Ago!R55+Set!R55+Oct!R55+Nov!R55+Dic!R55)))))))))))))</f>
        <v>0</v>
      </c>
      <c r="S55" s="360">
        <f>IF(Config!$C$6=1,SUM(+Ene!S55),IF(Config!$C$6=2,SUM(+Ene!S55+Feb!S55),IF(Config!$C$6=3,SUM(+Ene!S55+Feb!S55+Mar!S55),IF(Config!$C$6=4,SUM(+Ene!S55+Feb!S55+Mar!S55+Abr!S55),IF(Config!$C$6=5,SUM(Ene!S55+Feb!S55+Mar!S55+Abr!S55+May!S55),IF(Config!$C$6=6,SUM(+Ene!S55+Feb!S55+Mar!S55+Abr!S55+May!S55+Jun!S55),IF(Config!$C$6=7,SUM(Ene!S55+Feb!S55+Mar!S55+Abr!S55+May!S55+Jun!S55+Jul!S55),IF(Config!$C$6=8,SUM(+Ene!S55+Feb!S55+Mar!S55+Abr!S55+May!S55+Jun!S55+Jul!S55+Ago!S55),IF(Config!$C$6=9,SUM(+Ene!S55+Feb!S55+Mar!S55+Abr!S55+May!S55+Jun!S55+Jul!S55+Ago!S55+Set!S55),IF(Config!$C$6=10,SUM(+Ene!S55+Feb!S55+Mar!S55+Abr!S55+May!S55+Jun!S55+Jul!S55+Ago!S55+Set!S55+Oct!S55),IF(Config!$C$6=11,SUM(+Ene!S55+Feb!S55+Mar!S55+Abr!S55+May!S55+Jun!S55+Jul!S55+Ago!S55+Set!S55+Oct!S55+Nov!S55),IF(Config!$C$6=12,SUM(+Ene!S55+Feb!S55+Mar!S55+Abr!S55+May!S55+Jun!S55+Jul!S55+Ago!S55+Set!S55+Oct!S55+Nov!S55+Dic!S55)))))))))))))</f>
        <v>0</v>
      </c>
      <c r="T55" s="360">
        <f>IF(Config!$C$6=1,SUM(+Ene!T55),IF(Config!$C$6=2,SUM(+Ene!T55+Feb!T55),IF(Config!$C$6=3,SUM(+Ene!T55+Feb!T55+Mar!T55),IF(Config!$C$6=4,SUM(+Ene!T55+Feb!T55+Mar!T55+Abr!T55),IF(Config!$C$6=5,SUM(Ene!T55+Feb!T55+Mar!T55+Abr!T55+May!T55),IF(Config!$C$6=6,SUM(+Ene!T55+Feb!T55+Mar!T55+Abr!T55+May!T55+Jun!T55),IF(Config!$C$6=7,SUM(Ene!T55+Feb!T55+Mar!T55+Abr!T55+May!T55+Jun!T55+Jul!T55),IF(Config!$C$6=8,SUM(+Ene!T55+Feb!T55+Mar!T55+Abr!T55+May!T55+Jun!T55+Jul!T55+Ago!T55),IF(Config!$C$6=9,SUM(+Ene!T55+Feb!T55+Mar!T55+Abr!T55+May!T55+Jun!T55+Jul!T55+Ago!T55+Set!T55),IF(Config!$C$6=10,SUM(+Ene!T55+Feb!T55+Mar!T55+Abr!T55+May!T55+Jun!T55+Jul!T55+Ago!T55+Set!T55+Oct!T55),IF(Config!$C$6=11,SUM(+Ene!T55+Feb!T55+Mar!T55+Abr!T55+May!T55+Jun!T55+Jul!T55+Ago!T55+Set!T55+Oct!T55+Nov!T55),IF(Config!$C$6=12,SUM(+Ene!T55+Feb!T55+Mar!T55+Abr!T55+May!T55+Jun!T55+Jul!T55+Ago!T55+Set!T55+Oct!T55+Nov!T55+Dic!T55)))))))))))))</f>
        <v>0</v>
      </c>
      <c r="U55" s="360">
        <f>IF(Config!$C$6=1,SUM(+Ene!U55),IF(Config!$C$6=2,SUM(+Ene!U55+Feb!U55),IF(Config!$C$6=3,SUM(+Ene!U55+Feb!U55+Mar!U55),IF(Config!$C$6=4,SUM(+Ene!U55+Feb!U55+Mar!U55+Abr!U55),IF(Config!$C$6=5,SUM(Ene!U55+Feb!U55+Mar!U55+Abr!U55+May!U55),IF(Config!$C$6=6,SUM(+Ene!U55+Feb!U55+Mar!U55+Abr!U55+May!U55+Jun!U55),IF(Config!$C$6=7,SUM(Ene!U55+Feb!U55+Mar!U55+Abr!U55+May!U55+Jun!U55+Jul!U55),IF(Config!$C$6=8,SUM(+Ene!U55+Feb!U55+Mar!U55+Abr!U55+May!U55+Jun!U55+Jul!U55+Ago!U55),IF(Config!$C$6=9,SUM(+Ene!U55+Feb!U55+Mar!U55+Abr!U55+May!U55+Jun!U55+Jul!U55+Ago!U55+Set!U55),IF(Config!$C$6=10,SUM(+Ene!U55+Feb!U55+Mar!U55+Abr!U55+May!U55+Jun!U55+Jul!U55+Ago!U55+Set!U55+Oct!U55),IF(Config!$C$6=11,SUM(+Ene!U55+Feb!U55+Mar!U55+Abr!U55+May!U55+Jun!U55+Jul!U55+Ago!U55+Set!U55+Oct!U55+Nov!U55),IF(Config!$C$6=12,SUM(+Ene!U55+Feb!U55+Mar!U55+Abr!U55+May!U55+Jun!U55+Jul!U55+Ago!U55+Set!U55+Oct!U55+Nov!U55+Dic!U55)))))))))))))</f>
        <v>0</v>
      </c>
      <c r="V55" s="360">
        <f>IF(Config!$C$6=1,SUM(+Ene!V55),IF(Config!$C$6=2,SUM(+Ene!V55+Feb!V55),IF(Config!$C$6=3,SUM(+Ene!V55+Feb!V55+Mar!V55),IF(Config!$C$6=4,SUM(+Ene!V55+Feb!V55+Mar!V55+Abr!V55),IF(Config!$C$6=5,SUM(Ene!V55+Feb!V55+Mar!V55+Abr!V55+May!V55),IF(Config!$C$6=6,SUM(+Ene!V55+Feb!V55+Mar!V55+Abr!V55+May!V55+Jun!V55),IF(Config!$C$6=7,SUM(Ene!V55+Feb!V55+Mar!V55+Abr!V55+May!V55+Jun!V55+Jul!V55),IF(Config!$C$6=8,SUM(+Ene!V55+Feb!V55+Mar!V55+Abr!V55+May!V55+Jun!V55+Jul!V55+Ago!V55),IF(Config!$C$6=9,SUM(+Ene!V55+Feb!V55+Mar!V55+Abr!V55+May!V55+Jun!V55+Jul!V55+Ago!V55+Set!V55),IF(Config!$C$6=10,SUM(+Ene!V55+Feb!V55+Mar!V55+Abr!V55+May!V55+Jun!V55+Jul!V55+Ago!V55+Set!V55+Oct!V55),IF(Config!$C$6=11,SUM(+Ene!V55+Feb!V55+Mar!V55+Abr!V55+May!V55+Jun!V55+Jul!V55+Ago!V55+Set!V55+Oct!V55+Nov!V55),IF(Config!$C$6=12,SUM(+Ene!V55+Feb!V55+Mar!V55+Abr!V55+May!V55+Jun!V55+Jul!V55+Ago!V55+Set!V55+Oct!V55+Nov!V55+Dic!V55)))))))))))))</f>
        <v>0</v>
      </c>
      <c r="W55" s="360">
        <f>IF(Config!$C$6=1,SUM(+Ene!W55),IF(Config!$C$6=2,SUM(+Ene!W55+Feb!W55),IF(Config!$C$6=3,SUM(+Ene!W55+Feb!W55+Mar!W55),IF(Config!$C$6=4,SUM(+Ene!W55+Feb!W55+Mar!W55+Abr!W55),IF(Config!$C$6=5,SUM(Ene!W55+Feb!W55+Mar!W55+Abr!W55+May!W55),IF(Config!$C$6=6,SUM(+Ene!W55+Feb!W55+Mar!W55+Abr!W55+May!W55+Jun!W55),IF(Config!$C$6=7,SUM(Ene!W55+Feb!W55+Mar!W55+Abr!W55+May!W55+Jun!W55+Jul!W55),IF(Config!$C$6=8,SUM(+Ene!W55+Feb!W55+Mar!W55+Abr!W55+May!W55+Jun!W55+Jul!W55+Ago!W55),IF(Config!$C$6=9,SUM(+Ene!W55+Feb!W55+Mar!W55+Abr!W55+May!W55+Jun!W55+Jul!W55+Ago!W55+Set!W55),IF(Config!$C$6=10,SUM(+Ene!W55+Feb!W55+Mar!W55+Abr!W55+May!W55+Jun!W55+Jul!W55+Ago!W55+Set!W55+Oct!W55),IF(Config!$C$6=11,SUM(+Ene!W55+Feb!W55+Mar!W55+Abr!W55+May!W55+Jun!W55+Jul!W55+Ago!W55+Set!W55+Oct!W55+Nov!W55),IF(Config!$C$6=12,SUM(+Ene!W55+Feb!W55+Mar!W55+Abr!W55+May!W55+Jun!W55+Jul!W55+Ago!W55+Set!W55+Oct!W55+Nov!W55+Dic!W55)))))))))))))</f>
        <v>0</v>
      </c>
      <c r="X55" s="360">
        <f>IF(Config!$C$6=1,SUM(+Ene!X55),IF(Config!$C$6=2,SUM(+Ene!X55+Feb!X55),IF(Config!$C$6=3,SUM(+Ene!X55+Feb!X55+Mar!X55),IF(Config!$C$6=4,SUM(+Ene!X55+Feb!X55+Mar!X55+Abr!X55),IF(Config!$C$6=5,SUM(Ene!X55+Feb!X55+Mar!X55+Abr!X55+May!X55),IF(Config!$C$6=6,SUM(+Ene!X55+Feb!X55+Mar!X55+Abr!X55+May!X55+Jun!X55),IF(Config!$C$6=7,SUM(Ene!X55+Feb!X55+Mar!X55+Abr!X55+May!X55+Jun!X55+Jul!X55),IF(Config!$C$6=8,SUM(+Ene!X55+Feb!X55+Mar!X55+Abr!X55+May!X55+Jun!X55+Jul!X55+Ago!X55),IF(Config!$C$6=9,SUM(+Ene!X55+Feb!X55+Mar!X55+Abr!X55+May!X55+Jun!X55+Jul!X55+Ago!X55+Set!X55),IF(Config!$C$6=10,SUM(+Ene!X55+Feb!X55+Mar!X55+Abr!X55+May!X55+Jun!X55+Jul!X55+Ago!X55+Set!X55+Oct!X55),IF(Config!$C$6=11,SUM(+Ene!X55+Feb!X55+Mar!X55+Abr!X55+May!X55+Jun!X55+Jul!X55+Ago!X55+Set!X55+Oct!X55+Nov!X55),IF(Config!$C$6=12,SUM(+Ene!X55+Feb!X55+Mar!X55+Abr!X55+May!X55+Jun!X55+Jul!X55+Ago!X55+Set!X55+Oct!X55+Nov!X55+Dic!X55)))))))))))))</f>
        <v>0</v>
      </c>
      <c r="Y55" s="360">
        <f>IF(Config!$C$6=1,SUM(+Ene!Y55),IF(Config!$C$6=2,SUM(+Ene!Y55+Feb!Y55),IF(Config!$C$6=3,SUM(+Ene!Y55+Feb!Y55+Mar!Y55),IF(Config!$C$6=4,SUM(+Ene!Y55+Feb!Y55+Mar!Y55+Abr!Y55),IF(Config!$C$6=5,SUM(Ene!Y55+Feb!Y55+Mar!Y55+Abr!Y55+May!Y55),IF(Config!$C$6=6,SUM(+Ene!Y55+Feb!Y55+Mar!Y55+Abr!Y55+May!Y55+Jun!Y55),IF(Config!$C$6=7,SUM(Ene!Y55+Feb!Y55+Mar!Y55+Abr!Y55+May!Y55+Jun!Y55+Jul!Y55),IF(Config!$C$6=8,SUM(+Ene!Y55+Feb!Y55+Mar!Y55+Abr!Y55+May!Y55+Jun!Y55+Jul!Y55+Ago!Y55),IF(Config!$C$6=9,SUM(+Ene!Y55+Feb!Y55+Mar!Y55+Abr!Y55+May!Y55+Jun!Y55+Jul!Y55+Ago!Y55+Set!Y55),IF(Config!$C$6=10,SUM(+Ene!Y55+Feb!Y55+Mar!Y55+Abr!Y55+May!Y55+Jun!Y55+Jul!Y55+Ago!Y55+Set!Y55+Oct!Y55),IF(Config!$C$6=11,SUM(+Ene!Y55+Feb!Y55+Mar!Y55+Abr!Y55+May!Y55+Jun!Y55+Jul!Y55+Ago!Y55+Set!Y55+Oct!Y55+Nov!Y55),IF(Config!$C$6=12,SUM(+Ene!Y55+Feb!Y55+Mar!Y55+Abr!Y55+May!Y55+Jun!Y55+Jul!Y55+Ago!Y55+Set!Y55+Oct!Y55+Nov!Y55+Dic!Y55)))))))))))))</f>
        <v>0</v>
      </c>
      <c r="Z55" s="360">
        <f>IF(Config!$C$6=1,SUM(+Ene!Z55),IF(Config!$C$6=2,SUM(+Ene!Z55+Feb!Z55),IF(Config!$C$6=3,SUM(+Ene!Z55+Feb!Z55+Mar!Z55),IF(Config!$C$6=4,SUM(+Ene!Z55+Feb!Z55+Mar!Z55+Abr!Z55),IF(Config!$C$6=5,SUM(Ene!Z55+Feb!Z55+Mar!Z55+Abr!Z55+May!Z55),IF(Config!$C$6=6,SUM(+Ene!Z55+Feb!Z55+Mar!Z55+Abr!Z55+May!Z55+Jun!Z55),IF(Config!$C$6=7,SUM(Ene!Z55+Feb!Z55+Mar!Z55+Abr!Z55+May!Z55+Jun!Z55+Jul!Z55),IF(Config!$C$6=8,SUM(+Ene!Z55+Feb!Z55+Mar!Z55+Abr!Z55+May!Z55+Jun!Z55+Jul!Z55+Ago!Z55),IF(Config!$C$6=9,SUM(+Ene!Z55+Feb!Z55+Mar!Z55+Abr!Z55+May!Z55+Jun!Z55+Jul!Z55+Ago!Z55+Set!Z55),IF(Config!$C$6=10,SUM(+Ene!Z55+Feb!Z55+Mar!Z55+Abr!Z55+May!Z55+Jun!Z55+Jul!Z55+Ago!Z55+Set!Z55+Oct!Z55),IF(Config!$C$6=11,SUM(+Ene!Z55+Feb!Z55+Mar!Z55+Abr!Z55+May!Z55+Jun!Z55+Jul!Z55+Ago!Z55+Set!Z55+Oct!Z55+Nov!Z55),IF(Config!$C$6=12,SUM(+Ene!Z55+Feb!Z55+Mar!Z55+Abr!Z55+May!Z55+Jun!Z55+Jul!Z55+Ago!Z55+Set!Z55+Oct!Z55+Nov!Z55+Dic!Z55)))))))))))))</f>
        <v>0</v>
      </c>
      <c r="AA55" s="360">
        <f>IF(Config!$C$6=1,SUM(+Ene!AA55),IF(Config!$C$6=2,SUM(+Ene!AA55+Feb!AA55),IF(Config!$C$6=3,SUM(+Ene!AA55+Feb!AA55+Mar!AA55),IF(Config!$C$6=4,SUM(+Ene!AA55+Feb!AA55+Mar!AA55+Abr!AA55),IF(Config!$C$6=5,SUM(Ene!AA55+Feb!AA55+Mar!AA55+Abr!AA55+May!AA55),IF(Config!$C$6=6,SUM(+Ene!AA55+Feb!AA55+Mar!AA55+Abr!AA55+May!AA55+Jun!AA55),IF(Config!$C$6=7,SUM(Ene!AA55+Feb!AA55+Mar!AA55+Abr!AA55+May!AA55+Jun!AA55+Jul!AA55),IF(Config!$C$6=8,SUM(+Ene!AA55+Feb!AA55+Mar!AA55+Abr!AA55+May!AA55+Jun!AA55+Jul!AA55+Ago!AA55),IF(Config!$C$6=9,SUM(+Ene!AA55+Feb!AA55+Mar!AA55+Abr!AA55+May!AA55+Jun!AA55+Jul!AA55+Ago!AA55+Set!AA55),IF(Config!$C$6=10,SUM(+Ene!AA55+Feb!AA55+Mar!AA55+Abr!AA55+May!AA55+Jun!AA55+Jul!AA55+Ago!AA55+Set!AA55+Oct!AA55),IF(Config!$C$6=11,SUM(+Ene!AA55+Feb!AA55+Mar!AA55+Abr!AA55+May!AA55+Jun!AA55+Jul!AA55+Ago!AA55+Set!AA55+Oct!AA55+Nov!AA55),IF(Config!$C$6=12,SUM(+Ene!AA55+Feb!AA55+Mar!AA55+Abr!AA55+May!AA55+Jun!AA55+Jul!AA55+Ago!AA55+Set!AA55+Oct!AA55+Nov!AA55+Dic!AA55)))))))))))))</f>
        <v>0</v>
      </c>
      <c r="AB55" s="360">
        <f>IF(Config!$C$6=1,SUM(+Ene!AB55),IF(Config!$C$6=2,SUM(+Ene!AB55+Feb!AB55),IF(Config!$C$6=3,SUM(+Ene!AB55+Feb!AB55+Mar!AB55),IF(Config!$C$6=4,SUM(+Ene!AB55+Feb!AB55+Mar!AB55+Abr!AB55),IF(Config!$C$6=5,SUM(Ene!AB55+Feb!AB55+Mar!AB55+Abr!AB55+May!AB55),IF(Config!$C$6=6,SUM(+Ene!AB55+Feb!AB55+Mar!AB55+Abr!AB55+May!AB55+Jun!AB55),IF(Config!$C$6=7,SUM(Ene!AB55+Feb!AB55+Mar!AB55+Abr!AB55+May!AB55+Jun!AB55+Jul!AB55),IF(Config!$C$6=8,SUM(+Ene!AB55+Feb!AB55+Mar!AB55+Abr!AB55+May!AB55+Jun!AB55+Jul!AB55+Ago!AB55),IF(Config!$C$6=9,SUM(+Ene!AB55+Feb!AB55+Mar!AB55+Abr!AB55+May!AB55+Jun!AB55+Jul!AB55+Ago!AB55+Set!AB55),IF(Config!$C$6=10,SUM(+Ene!AB55+Feb!AB55+Mar!AB55+Abr!AB55+May!AB55+Jun!AB55+Jul!AB55+Ago!AB55+Set!AB55+Oct!AB55),IF(Config!$C$6=11,SUM(+Ene!AB55+Feb!AB55+Mar!AB55+Abr!AB55+May!AB55+Jun!AB55+Jul!AB55+Ago!AB55+Set!AB55+Oct!AB55+Nov!AB55),IF(Config!$C$6=12,SUM(+Ene!AB55+Feb!AB55+Mar!AB55+Abr!AB55+May!AB55+Jun!AB55+Jul!AB55+Ago!AB55+Set!AB55+Oct!AB55+Nov!AB55+Dic!AB55)))))))))))))</f>
        <v>0</v>
      </c>
      <c r="AC55" s="360">
        <f>IF(Config!$C$6=1,SUM(+Ene!AC55),IF(Config!$C$6=2,SUM(+Ene!AC55+Feb!AC55),IF(Config!$C$6=3,SUM(+Ene!AC55+Feb!AC55+Mar!AC55),IF(Config!$C$6=4,SUM(+Ene!AC55+Feb!AC55+Mar!AC55+Abr!AC55),IF(Config!$C$6=5,SUM(Ene!AC55+Feb!AC55+Mar!AC55+Abr!AC55+May!AC55),IF(Config!$C$6=6,SUM(+Ene!AC55+Feb!AC55+Mar!AC55+Abr!AC55+May!AC55+Jun!AC55),IF(Config!$C$6=7,SUM(Ene!AC55+Feb!AC55+Mar!AC55+Abr!AC55+May!AC55+Jun!AC55+Jul!AC55),IF(Config!$C$6=8,SUM(+Ene!AC55+Feb!AC55+Mar!AC55+Abr!AC55+May!AC55+Jun!AC55+Jul!AC55+Ago!AC55),IF(Config!$C$6=9,SUM(+Ene!AC55+Feb!AC55+Mar!AC55+Abr!AC55+May!AC55+Jun!AC55+Jul!AC55+Ago!AC55+Set!AC55),IF(Config!$C$6=10,SUM(+Ene!AC55+Feb!AC55+Mar!AC55+Abr!AC55+May!AC55+Jun!AC55+Jul!AC55+Ago!AC55+Set!AC55+Oct!AC55),IF(Config!$C$6=11,SUM(+Ene!AC55+Feb!AC55+Mar!AC55+Abr!AC55+May!AC55+Jun!AC55+Jul!AC55+Ago!AC55+Set!AC55+Oct!AC55+Nov!AC55),IF(Config!$C$6=12,SUM(+Ene!AC55+Feb!AC55+Mar!AC55+Abr!AC55+May!AC55+Jun!AC55+Jul!AC55+Ago!AC55+Set!AC55+Oct!AC55+Nov!AC55+Dic!AC55)))))))))))))</f>
        <v>0</v>
      </c>
      <c r="AD55" s="360">
        <f>IF(Config!$C$6=1,SUM(+Ene!AD55),IF(Config!$C$6=2,SUM(+Ene!AD55+Feb!AD55),IF(Config!$C$6=3,SUM(+Ene!AD55+Feb!AD55+Mar!AD55),IF(Config!$C$6=4,SUM(+Ene!AD55+Feb!AD55+Mar!AD55+Abr!AD55),IF(Config!$C$6=5,SUM(Ene!AD55+Feb!AD55+Mar!AD55+Abr!AD55+May!AD55),IF(Config!$C$6=6,SUM(+Ene!AD55+Feb!AD55+Mar!AD55+Abr!AD55+May!AD55+Jun!AD55),IF(Config!$C$6=7,SUM(Ene!AD55+Feb!AD55+Mar!AD55+Abr!AD55+May!AD55+Jun!AD55+Jul!AD55),IF(Config!$C$6=8,SUM(+Ene!AD55+Feb!AD55+Mar!AD55+Abr!AD55+May!AD55+Jun!AD55+Jul!AD55+Ago!AD55),IF(Config!$C$6=9,SUM(+Ene!AD55+Feb!AD55+Mar!AD55+Abr!AD55+May!AD55+Jun!AD55+Jul!AD55+Ago!AD55+Set!AD55),IF(Config!$C$6=10,SUM(+Ene!AD55+Feb!AD55+Mar!AD55+Abr!AD55+May!AD55+Jun!AD55+Jul!AD55+Ago!AD55+Set!AD55+Oct!AD55),IF(Config!$C$6=11,SUM(+Ene!AD55+Feb!AD55+Mar!AD55+Abr!AD55+May!AD55+Jun!AD55+Jul!AD55+Ago!AD55+Set!AD55+Oct!AD55+Nov!AD55),IF(Config!$C$6=12,SUM(+Ene!AD55+Feb!AD55+Mar!AD55+Abr!AD55+May!AD55+Jun!AD55+Jul!AD55+Ago!AD55+Set!AD55+Oct!AD55+Nov!AD55+Dic!AD55)))))))))))))</f>
        <v>0</v>
      </c>
      <c r="AE55" s="360">
        <f>IF(Config!$C$6=1,SUM(+Ene!AE55),IF(Config!$C$6=2,SUM(+Ene!AE55+Feb!AE55),IF(Config!$C$6=3,SUM(+Ene!AE55+Feb!AE55+Mar!AE55),IF(Config!$C$6=4,SUM(+Ene!AE55+Feb!AE55+Mar!AE55+Abr!AE55),IF(Config!$C$6=5,SUM(Ene!AE55+Feb!AE55+Mar!AE55+Abr!AE55+May!AE55),IF(Config!$C$6=6,SUM(+Ene!AE55+Feb!AE55+Mar!AE55+Abr!AE55+May!AE55+Jun!AE55),IF(Config!$C$6=7,SUM(Ene!AE55+Feb!AE55+Mar!AE55+Abr!AE55+May!AE55+Jun!AE55+Jul!AE55),IF(Config!$C$6=8,SUM(+Ene!AE55+Feb!AE55+Mar!AE55+Abr!AE55+May!AE55+Jun!AE55+Jul!AE55+Ago!AE55),IF(Config!$C$6=9,SUM(+Ene!AE55+Feb!AE55+Mar!AE55+Abr!AE55+May!AE55+Jun!AE55+Jul!AE55+Ago!AE55+Set!AE55),IF(Config!$C$6=10,SUM(+Ene!AE55+Feb!AE55+Mar!AE55+Abr!AE55+May!AE55+Jun!AE55+Jul!AE55+Ago!AE55+Set!AE55+Oct!AE55),IF(Config!$C$6=11,SUM(+Ene!AE55+Feb!AE55+Mar!AE55+Abr!AE55+May!AE55+Jun!AE55+Jul!AE55+Ago!AE55+Set!AE55+Oct!AE55+Nov!AE55),IF(Config!$C$6=12,SUM(+Ene!AE55+Feb!AE55+Mar!AE55+Abr!AE55+May!AE55+Jun!AE55+Jul!AE55+Ago!AE55+Set!AE55+Oct!AE55+Nov!AE55+Dic!AE55)))))))))))))</f>
        <v>0</v>
      </c>
      <c r="AF55" s="360">
        <f>IF(Config!$C$6=1,SUM(+Ene!AF55),IF(Config!$C$6=2,SUM(+Ene!AF55+Feb!AF55),IF(Config!$C$6=3,SUM(+Ene!AF55+Feb!AF55+Mar!AF55),IF(Config!$C$6=4,SUM(+Ene!AF55+Feb!AF55+Mar!AF55+Abr!AF55),IF(Config!$C$6=5,SUM(Ene!AF55+Feb!AF55+Mar!AF55+Abr!AF55+May!AF55),IF(Config!$C$6=6,SUM(+Ene!AF55+Feb!AF55+Mar!AF55+Abr!AF55+May!AF55+Jun!AF55),IF(Config!$C$6=7,SUM(Ene!AF55+Feb!AF55+Mar!AF55+Abr!AF55+May!AF55+Jun!AF55+Jul!AF55),IF(Config!$C$6=8,SUM(+Ene!AF55+Feb!AF55+Mar!AF55+Abr!AF55+May!AF55+Jun!AF55+Jul!AF55+Ago!AF55),IF(Config!$C$6=9,SUM(+Ene!AF55+Feb!AF55+Mar!AF55+Abr!AF55+May!AF55+Jun!AF55+Jul!AF55+Ago!AF55+Set!AF55),IF(Config!$C$6=10,SUM(+Ene!AF55+Feb!AF55+Mar!AF55+Abr!AF55+May!AF55+Jun!AF55+Jul!AF55+Ago!AF55+Set!AF55+Oct!AF55),IF(Config!$C$6=11,SUM(+Ene!AF55+Feb!AF55+Mar!AF55+Abr!AF55+May!AF55+Jun!AF55+Jul!AF55+Ago!AF55+Set!AF55+Oct!AF55+Nov!AF55),IF(Config!$C$6=12,SUM(+Ene!AF55+Feb!AF55+Mar!AF55+Abr!AF55+May!AF55+Jun!AF55+Jul!AF55+Ago!AF55+Set!AF55+Oct!AF55+Nov!AF55+Dic!AF55)))))))))))))</f>
        <v>0</v>
      </c>
      <c r="AG55" s="360">
        <f>IF(Config!$C$6=1,SUM(+Ene!AG55),IF(Config!$C$6=2,SUM(+Ene!AG55+Feb!AG55),IF(Config!$C$6=3,SUM(+Ene!AG55+Feb!AG55+Mar!AG55),IF(Config!$C$6=4,SUM(+Ene!AG55+Feb!AG55+Mar!AG55+Abr!AG55),IF(Config!$C$6=5,SUM(Ene!AG55+Feb!AG55+Mar!AG55+Abr!AG55+May!AG55),IF(Config!$C$6=6,SUM(+Ene!AG55+Feb!AG55+Mar!AG55+Abr!AG55+May!AG55+Jun!AG55),IF(Config!$C$6=7,SUM(Ene!AG55+Feb!AG55+Mar!AG55+Abr!AG55+May!AG55+Jun!AG55+Jul!AG55),IF(Config!$C$6=8,SUM(+Ene!AG55+Feb!AG55+Mar!AG55+Abr!AG55+May!AG55+Jun!AG55+Jul!AG55+Ago!AG55),IF(Config!$C$6=9,SUM(+Ene!AG55+Feb!AG55+Mar!AG55+Abr!AG55+May!AG55+Jun!AG55+Jul!AG55+Ago!AG55+Set!AG55),IF(Config!$C$6=10,SUM(+Ene!AG55+Feb!AG55+Mar!AG55+Abr!AG55+May!AG55+Jun!AG55+Jul!AG55+Ago!AG55+Set!AG55+Oct!AG55),IF(Config!$C$6=11,SUM(+Ene!AG55+Feb!AG55+Mar!AG55+Abr!AG55+May!AG55+Jun!AG55+Jul!AG55+Ago!AG55+Set!AG55+Oct!AG55+Nov!AG55),IF(Config!$C$6=12,SUM(+Ene!AG55+Feb!AG55+Mar!AG55+Abr!AG55+May!AG55+Jun!AG55+Jul!AG55+Ago!AG55+Set!AG55+Oct!AG55+Nov!AG55+Dic!AG55)))))))))))))</f>
        <v>0</v>
      </c>
      <c r="AH55" s="360">
        <f>IF(Config!$C$6=1,SUM(+Ene!AH55),IF(Config!$C$6=2,SUM(+Ene!AH55+Feb!AH55),IF(Config!$C$6=3,SUM(+Ene!AH55+Feb!AH55+Mar!AH55),IF(Config!$C$6=4,SUM(+Ene!AH55+Feb!AH55+Mar!AH55+Abr!AH55),IF(Config!$C$6=5,SUM(Ene!AH55+Feb!AH55+Mar!AH55+Abr!AH55+May!AH55),IF(Config!$C$6=6,SUM(+Ene!AH55+Feb!AH55+Mar!AH55+Abr!AH55+May!AH55+Jun!AH55),IF(Config!$C$6=7,SUM(Ene!AH55+Feb!AH55+Mar!AH55+Abr!AH55+May!AH55+Jun!AH55+Jul!AH55),IF(Config!$C$6=8,SUM(+Ene!AH55+Feb!AH55+Mar!AH55+Abr!AH55+May!AH55+Jun!AH55+Jul!AH55+Ago!AH55),IF(Config!$C$6=9,SUM(+Ene!AH55+Feb!AH55+Mar!AH55+Abr!AH55+May!AH55+Jun!AH55+Jul!AH55+Ago!AH55+Set!AH55),IF(Config!$C$6=10,SUM(+Ene!AH55+Feb!AH55+Mar!AH55+Abr!AH55+May!AH55+Jun!AH55+Jul!AH55+Ago!AH55+Set!AH55+Oct!AH55),IF(Config!$C$6=11,SUM(+Ene!AH55+Feb!AH55+Mar!AH55+Abr!AH55+May!AH55+Jun!AH55+Jul!AH55+Ago!AH55+Set!AH55+Oct!AH55+Nov!AH55),IF(Config!$C$6=12,SUM(+Ene!AH55+Feb!AH55+Mar!AH55+Abr!AH55+May!AH55+Jun!AH55+Jul!AH55+Ago!AH55+Set!AH55+Oct!AH55+Nov!AH55+Dic!AH55)))))))))))))</f>
        <v>0</v>
      </c>
      <c r="AI55" s="360">
        <f>IF(Config!$C$6=1,SUM(+Ene!AI55),IF(Config!$C$6=2,SUM(+Ene!AI55+Feb!AI55),IF(Config!$C$6=3,SUM(+Ene!AI55+Feb!AI55+Mar!AI55),IF(Config!$C$6=4,SUM(+Ene!AI55+Feb!AI55+Mar!AI55+Abr!AI55),IF(Config!$C$6=5,SUM(Ene!AI55+Feb!AI55+Mar!AI55+Abr!AI55+May!AI55),IF(Config!$C$6=6,SUM(+Ene!AI55+Feb!AI55+Mar!AI55+Abr!AI55+May!AI55+Jun!AI55),IF(Config!$C$6=7,SUM(Ene!AI55+Feb!AI55+Mar!AI55+Abr!AI55+May!AI55+Jun!AI55+Jul!AI55),IF(Config!$C$6=8,SUM(+Ene!AI55+Feb!AI55+Mar!AI55+Abr!AI55+May!AI55+Jun!AI55+Jul!AI55+Ago!AI55),IF(Config!$C$6=9,SUM(+Ene!AI55+Feb!AI55+Mar!AI55+Abr!AI55+May!AI55+Jun!AI55+Jul!AI55+Ago!AI55+Set!AI55),IF(Config!$C$6=10,SUM(+Ene!AI55+Feb!AI55+Mar!AI55+Abr!AI55+May!AI55+Jun!AI55+Jul!AI55+Ago!AI55+Set!AI55+Oct!AI55),IF(Config!$C$6=11,SUM(+Ene!AI55+Feb!AI55+Mar!AI55+Abr!AI55+May!AI55+Jun!AI55+Jul!AI55+Ago!AI55+Set!AI55+Oct!AI55+Nov!AI55),IF(Config!$C$6=12,SUM(+Ene!AI55+Feb!AI55+Mar!AI55+Abr!AI55+May!AI55+Jun!AI55+Jul!AI55+Ago!AI55+Set!AI55+Oct!AI55+Nov!AI55+Dic!AI55)))))))))))))</f>
        <v>0</v>
      </c>
      <c r="AJ55" s="360">
        <f>IF(Config!$C$6=1,SUM(+Ene!AJ55),IF(Config!$C$6=2,SUM(+Ene!AJ55+Feb!AJ55),IF(Config!$C$6=3,SUM(+Ene!AJ55+Feb!AJ55+Mar!AJ55),IF(Config!$C$6=4,SUM(+Ene!AJ55+Feb!AJ55+Mar!AJ55+Abr!AJ55),IF(Config!$C$6=5,SUM(Ene!AJ55+Feb!AJ55+Mar!AJ55+Abr!AJ55+May!AJ55),IF(Config!$C$6=6,SUM(+Ene!AJ55+Feb!AJ55+Mar!AJ55+Abr!AJ55+May!AJ55+Jun!AJ55),IF(Config!$C$6=7,SUM(Ene!AJ55+Feb!AJ55+Mar!AJ55+Abr!AJ55+May!AJ55+Jun!AJ55+Jul!AJ55),IF(Config!$C$6=8,SUM(+Ene!AJ55+Feb!AJ55+Mar!AJ55+Abr!AJ55+May!AJ55+Jun!AJ55+Jul!AJ55+Ago!AJ55),IF(Config!$C$6=9,SUM(+Ene!AJ55+Feb!AJ55+Mar!AJ55+Abr!AJ55+May!AJ55+Jun!AJ55+Jul!AJ55+Ago!AJ55+Set!AJ55),IF(Config!$C$6=10,SUM(+Ene!AJ55+Feb!AJ55+Mar!AJ55+Abr!AJ55+May!AJ55+Jun!AJ55+Jul!AJ55+Ago!AJ55+Set!AJ55+Oct!AJ55),IF(Config!$C$6=11,SUM(+Ene!AJ55+Feb!AJ55+Mar!AJ55+Abr!AJ55+May!AJ55+Jun!AJ55+Jul!AJ55+Ago!AJ55+Set!AJ55+Oct!AJ55+Nov!AJ55),IF(Config!$C$6=12,SUM(+Ene!AJ55+Feb!AJ55+Mar!AJ55+Abr!AJ55+May!AJ55+Jun!AJ55+Jul!AJ55+Ago!AJ55+Set!AJ55+Oct!AJ55+Nov!AJ55+Dic!AJ55)))))))))))))</f>
        <v>0</v>
      </c>
      <c r="AK55" s="360">
        <f>IF(Config!$C$6=1,SUM(+Ene!AK55),IF(Config!$C$6=2,SUM(+Ene!AK55+Feb!AK55),IF(Config!$C$6=3,SUM(+Ene!AK55+Feb!AK55+Mar!AK55),IF(Config!$C$6=4,SUM(+Ene!AK55+Feb!AK55+Mar!AK55+Abr!AK55),IF(Config!$C$6=5,SUM(Ene!AK55+Feb!AK55+Mar!AK55+Abr!AK55+May!AK55),IF(Config!$C$6=6,SUM(+Ene!AK55+Feb!AK55+Mar!AK55+Abr!AK55+May!AK55+Jun!AK55),IF(Config!$C$6=7,SUM(Ene!AK55+Feb!AK55+Mar!AK55+Abr!AK55+May!AK55+Jun!AK55+Jul!AK55),IF(Config!$C$6=8,SUM(+Ene!AK55+Feb!AK55+Mar!AK55+Abr!AK55+May!AK55+Jun!AK55+Jul!AK55+Ago!AK55),IF(Config!$C$6=9,SUM(+Ene!AK55+Feb!AK55+Mar!AK55+Abr!AK55+May!AK55+Jun!AK55+Jul!AK55+Ago!AK55+Set!AK55),IF(Config!$C$6=10,SUM(+Ene!AK55+Feb!AK55+Mar!AK55+Abr!AK55+May!AK55+Jun!AK55+Jul!AK55+Ago!AK55+Set!AK55+Oct!AK55),IF(Config!$C$6=11,SUM(+Ene!AK55+Feb!AK55+Mar!AK55+Abr!AK55+May!AK55+Jun!AK55+Jul!AK55+Ago!AK55+Set!AK55+Oct!AK55+Nov!AK55),IF(Config!$C$6=12,SUM(+Ene!AK55+Feb!AK55+Mar!AK55+Abr!AK55+May!AK55+Jun!AK55+Jul!AK55+Ago!AK55+Set!AK55+Oct!AK55+Nov!AK55+Dic!AK55)))))))))))))</f>
        <v>0</v>
      </c>
      <c r="AL55" s="360">
        <f>IF(Config!$C$6=1,SUM(+Ene!AL55),IF(Config!$C$6=2,SUM(+Ene!AL55+Feb!AL55),IF(Config!$C$6=3,SUM(+Ene!AL55+Feb!AL55+Mar!AL55),IF(Config!$C$6=4,SUM(+Ene!AL55+Feb!AL55+Mar!AL55+Abr!AL55),IF(Config!$C$6=5,SUM(Ene!AL55+Feb!AL55+Mar!AL55+Abr!AL55+May!AL55),IF(Config!$C$6=6,SUM(+Ene!AL55+Feb!AL55+Mar!AL55+Abr!AL55+May!AL55+Jun!AL55),IF(Config!$C$6=7,SUM(Ene!AL55+Feb!AL55+Mar!AL55+Abr!AL55+May!AL55+Jun!AL55+Jul!AL55),IF(Config!$C$6=8,SUM(+Ene!AL55+Feb!AL55+Mar!AL55+Abr!AL55+May!AL55+Jun!AL55+Jul!AL55+Ago!AL55),IF(Config!$C$6=9,SUM(+Ene!AL55+Feb!AL55+Mar!AL55+Abr!AL55+May!AL55+Jun!AL55+Jul!AL55+Ago!AL55+Set!AL55),IF(Config!$C$6=10,SUM(+Ene!AL55+Feb!AL55+Mar!AL55+Abr!AL55+May!AL55+Jun!AL55+Jul!AL55+Ago!AL55+Set!AL55+Oct!AL55),IF(Config!$C$6=11,SUM(+Ene!AL55+Feb!AL55+Mar!AL55+Abr!AL55+May!AL55+Jun!AL55+Jul!AL55+Ago!AL55+Set!AL55+Oct!AL55+Nov!AL55),IF(Config!$C$6=12,SUM(+Ene!AL55+Feb!AL55+Mar!AL55+Abr!AL55+May!AL55+Jun!AL55+Jul!AL55+Ago!AL55+Set!AL55+Oct!AL55+Nov!AL55+Dic!AL55)))))))))))))</f>
        <v>0</v>
      </c>
      <c r="AM55" s="360">
        <f>IF(Config!$C$6=1,SUM(+Ene!AM55),IF(Config!$C$6=2,SUM(+Ene!AM55+Feb!AM55),IF(Config!$C$6=3,SUM(+Ene!AM55+Feb!AM55+Mar!AM55),IF(Config!$C$6=4,SUM(+Ene!AM55+Feb!AM55+Mar!AM55+Abr!AM55),IF(Config!$C$6=5,SUM(Ene!AM55+Feb!AM55+Mar!AM55+Abr!AM55+May!AM55),IF(Config!$C$6=6,SUM(+Ene!AM55+Feb!AM55+Mar!AM55+Abr!AM55+May!AM55+Jun!AM55),IF(Config!$C$6=7,SUM(Ene!AM55+Feb!AM55+Mar!AM55+Abr!AM55+May!AM55+Jun!AM55+Jul!AM55),IF(Config!$C$6=8,SUM(+Ene!AM55+Feb!AM55+Mar!AM55+Abr!AM55+May!AM55+Jun!AM55+Jul!AM55+Ago!AM55),IF(Config!$C$6=9,SUM(+Ene!AM55+Feb!AM55+Mar!AM55+Abr!AM55+May!AM55+Jun!AM55+Jul!AM55+Ago!AM55+Set!AM55),IF(Config!$C$6=10,SUM(+Ene!AM55+Feb!AM55+Mar!AM55+Abr!AM55+May!AM55+Jun!AM55+Jul!AM55+Ago!AM55+Set!AM55+Oct!AM55),IF(Config!$C$6=11,SUM(+Ene!AM55+Feb!AM55+Mar!AM55+Abr!AM55+May!AM55+Jun!AM55+Jul!AM55+Ago!AM55+Set!AM55+Oct!AM55+Nov!AM55),IF(Config!$C$6=12,SUM(+Ene!AM55+Feb!AM55+Mar!AM55+Abr!AM55+May!AM55+Jun!AM55+Jul!AM55+Ago!AM55+Set!AM55+Oct!AM55+Nov!AM55+Dic!AM55)))))))))))))</f>
        <v>1</v>
      </c>
      <c r="AN55" s="360">
        <f>IF(Config!$C$6=1,SUM(+Ene!AN55),IF(Config!$C$6=2,SUM(+Ene!AN55+Feb!AN55),IF(Config!$C$6=3,SUM(+Ene!AN55+Feb!AN55+Mar!AN55),IF(Config!$C$6=4,SUM(+Ene!AN55+Feb!AN55+Mar!AN55+Abr!AN55),IF(Config!$C$6=5,SUM(Ene!AN55+Feb!AN55+Mar!AN55+Abr!AN55+May!AN55),IF(Config!$C$6=6,SUM(+Ene!AN55+Feb!AN55+Mar!AN55+Abr!AN55+May!AN55+Jun!AN55),IF(Config!$C$6=7,SUM(Ene!AN55+Feb!AN55+Mar!AN55+Abr!AN55+May!AN55+Jun!AN55+Jul!AN55),IF(Config!$C$6=8,SUM(+Ene!AN55+Feb!AN55+Mar!AN55+Abr!AN55+May!AN55+Jun!AN55+Jul!AN55+Ago!AN55),IF(Config!$C$6=9,SUM(+Ene!AN55+Feb!AN55+Mar!AN55+Abr!AN55+May!AN55+Jun!AN55+Jul!AN55+Ago!AN55+Set!AN55),IF(Config!$C$6=10,SUM(+Ene!AN55+Feb!AN55+Mar!AN55+Abr!AN55+May!AN55+Jun!AN55+Jul!AN55+Ago!AN55+Set!AN55+Oct!AN55),IF(Config!$C$6=11,SUM(+Ene!AN55+Feb!AN55+Mar!AN55+Abr!AN55+May!AN55+Jun!AN55+Jul!AN55+Ago!AN55+Set!AN55+Oct!AN55+Nov!AN55),IF(Config!$C$6=12,SUM(+Ene!AN55+Feb!AN55+Mar!AN55+Abr!AN55+May!AN55+Jun!AN55+Jul!AN55+Ago!AN55+Set!AN55+Oct!AN55+Nov!AN55+Dic!AN55)))))))))))))</f>
        <v>0</v>
      </c>
      <c r="AO55" s="360">
        <f>IF(Config!$C$6=1,SUM(+Ene!AO55),IF(Config!$C$6=2,SUM(+Ene!AO55+Feb!AO55),IF(Config!$C$6=3,SUM(+Ene!AO55+Feb!AO55+Mar!AO55),IF(Config!$C$6=4,SUM(+Ene!AO55+Feb!AO55+Mar!AO55+Abr!AO55),IF(Config!$C$6=5,SUM(Ene!AO55+Feb!AO55+Mar!AO55+Abr!AO55+May!AO55),IF(Config!$C$6=6,SUM(+Ene!AO55+Feb!AO55+Mar!AO55+Abr!AO55+May!AO55+Jun!AO55),IF(Config!$C$6=7,SUM(Ene!AO55+Feb!AO55+Mar!AO55+Abr!AO55+May!AO55+Jun!AO55+Jul!AO55),IF(Config!$C$6=8,SUM(+Ene!AO55+Feb!AO55+Mar!AO55+Abr!AO55+May!AO55+Jun!AO55+Jul!AO55+Ago!AO55),IF(Config!$C$6=9,SUM(+Ene!AO55+Feb!AO55+Mar!AO55+Abr!AO55+May!AO55+Jun!AO55+Jul!AO55+Ago!AO55+Set!AO55),IF(Config!$C$6=10,SUM(+Ene!AO55+Feb!AO55+Mar!AO55+Abr!AO55+May!AO55+Jun!AO55+Jul!AO55+Ago!AO55+Set!AO55+Oct!AO55),IF(Config!$C$6=11,SUM(+Ene!AO55+Feb!AO55+Mar!AO55+Abr!AO55+May!AO55+Jun!AO55+Jul!AO55+Ago!AO55+Set!AO55+Oct!AO55+Nov!AO55),IF(Config!$C$6=12,SUM(+Ene!AO55+Feb!AO55+Mar!AO55+Abr!AO55+May!AO55+Jun!AO55+Jul!AO55+Ago!AO55+Set!AO55+Oct!AO55+Nov!AO55+Dic!AO55)))))))))))))</f>
        <v>0</v>
      </c>
      <c r="AP55" s="360">
        <f>IF(Config!$C$6=1,SUM(+Ene!AP55),IF(Config!$C$6=2,SUM(+Ene!AP55+Feb!AP55),IF(Config!$C$6=3,SUM(+Ene!AP55+Feb!AP55+Mar!AP55),IF(Config!$C$6=4,SUM(+Ene!AP55+Feb!AP55+Mar!AP55+Abr!AP55),IF(Config!$C$6=5,SUM(Ene!AP55+Feb!AP55+Mar!AP55+Abr!AP55+May!AP55),IF(Config!$C$6=6,SUM(+Ene!AP55+Feb!AP55+Mar!AP55+Abr!AP55+May!AP55+Jun!AP55),IF(Config!$C$6=7,SUM(Ene!AP55+Feb!AP55+Mar!AP55+Abr!AP55+May!AP55+Jun!AP55+Jul!AP55),IF(Config!$C$6=8,SUM(+Ene!AP55+Feb!AP55+Mar!AP55+Abr!AP55+May!AP55+Jun!AP55+Jul!AP55+Ago!AP55),IF(Config!$C$6=9,SUM(+Ene!AP55+Feb!AP55+Mar!AP55+Abr!AP55+May!AP55+Jun!AP55+Jul!AP55+Ago!AP55+Set!AP55),IF(Config!$C$6=10,SUM(+Ene!AP55+Feb!AP55+Mar!AP55+Abr!AP55+May!AP55+Jun!AP55+Jul!AP55+Ago!AP55+Set!AP55+Oct!AP55),IF(Config!$C$6=11,SUM(+Ene!AP55+Feb!AP55+Mar!AP55+Abr!AP55+May!AP55+Jun!AP55+Jul!AP55+Ago!AP55+Set!AP55+Oct!AP55+Nov!AP55),IF(Config!$C$6=12,SUM(+Ene!AP55+Feb!AP55+Mar!AP55+Abr!AP55+May!AP55+Jun!AP55+Jul!AP55+Ago!AP55+Set!AP55+Oct!AP55+Nov!AP55+Dic!AP55)))))))))))))</f>
        <v>0</v>
      </c>
      <c r="AQ55" s="360">
        <f>IF(Config!$C$6=1,SUM(+Ene!AQ55),IF(Config!$C$6=2,SUM(+Ene!AQ55+Feb!AQ55),IF(Config!$C$6=3,SUM(+Ene!AQ55+Feb!AQ55+Mar!AQ55),IF(Config!$C$6=4,SUM(+Ene!AQ55+Feb!AQ55+Mar!AQ55+Abr!AQ55),IF(Config!$C$6=5,SUM(Ene!AQ55+Feb!AQ55+Mar!AQ55+Abr!AQ55+May!AQ55),IF(Config!$C$6=6,SUM(+Ene!AQ55+Feb!AQ55+Mar!AQ55+Abr!AQ55+May!AQ55+Jun!AQ55),IF(Config!$C$6=7,SUM(Ene!AQ55+Feb!AQ55+Mar!AQ55+Abr!AQ55+May!AQ55+Jun!AQ55+Jul!AQ55),IF(Config!$C$6=8,SUM(+Ene!AQ55+Feb!AQ55+Mar!AQ55+Abr!AQ55+May!AQ55+Jun!AQ55+Jul!AQ55+Ago!AQ55),IF(Config!$C$6=9,SUM(+Ene!AQ55+Feb!AQ55+Mar!AQ55+Abr!AQ55+May!AQ55+Jun!AQ55+Jul!AQ55+Ago!AQ55+Set!AQ55),IF(Config!$C$6=10,SUM(+Ene!AQ55+Feb!AQ55+Mar!AQ55+Abr!AQ55+May!AQ55+Jun!AQ55+Jul!AQ55+Ago!AQ55+Set!AQ55+Oct!AQ55),IF(Config!$C$6=11,SUM(+Ene!AQ55+Feb!AQ55+Mar!AQ55+Abr!AQ55+May!AQ55+Jun!AQ55+Jul!AQ55+Ago!AQ55+Set!AQ55+Oct!AQ55+Nov!AQ55),IF(Config!$C$6=12,SUM(+Ene!AQ55+Feb!AQ55+Mar!AQ55+Abr!AQ55+May!AQ55+Jun!AQ55+Jul!AQ55+Ago!AQ55+Set!AQ55+Oct!AQ55+Nov!AQ55+Dic!AQ55)))))))))))))</f>
        <v>0</v>
      </c>
      <c r="AR55" s="360">
        <f>IF(Config!$C$6=1,SUM(+Ene!AR55),IF(Config!$C$6=2,SUM(+Ene!AR55+Feb!AR55),IF(Config!$C$6=3,SUM(+Ene!AR55+Feb!AR55+Mar!AR55),IF(Config!$C$6=4,SUM(+Ene!AR55+Feb!AR55+Mar!AR55+Abr!AR55),IF(Config!$C$6=5,SUM(Ene!AR55+Feb!AR55+Mar!AR55+Abr!AR55+May!AR55),IF(Config!$C$6=6,SUM(+Ene!AR55+Feb!AR55+Mar!AR55+Abr!AR55+May!AR55+Jun!AR55),IF(Config!$C$6=7,SUM(Ene!AR55+Feb!AR55+Mar!AR55+Abr!AR55+May!AR55+Jun!AR55+Jul!AR55),IF(Config!$C$6=8,SUM(+Ene!AR55+Feb!AR55+Mar!AR55+Abr!AR55+May!AR55+Jun!AR55+Jul!AR55+Ago!AR55),IF(Config!$C$6=9,SUM(+Ene!AR55+Feb!AR55+Mar!AR55+Abr!AR55+May!AR55+Jun!AR55+Jul!AR55+Ago!AR55+Set!AR55),IF(Config!$C$6=10,SUM(+Ene!AR55+Feb!AR55+Mar!AR55+Abr!AR55+May!AR55+Jun!AR55+Jul!AR55+Ago!AR55+Set!AR55+Oct!AR55),IF(Config!$C$6=11,SUM(+Ene!AR55+Feb!AR55+Mar!AR55+Abr!AR55+May!AR55+Jun!AR55+Jul!AR55+Ago!AR55+Set!AR55+Oct!AR55+Nov!AR55),IF(Config!$C$6=12,SUM(+Ene!AR55+Feb!AR55+Mar!AR55+Abr!AR55+May!AR55+Jun!AR55+Jul!AR55+Ago!AR55+Set!AR55+Oct!AR55+Nov!AR55+Dic!AR55)))))))))))))</f>
        <v>0</v>
      </c>
      <c r="AS55" s="360">
        <f>IF(Config!$C$6=1,SUM(+Ene!AS55),IF(Config!$C$6=2,SUM(+Ene!AS55+Feb!AS55),IF(Config!$C$6=3,SUM(+Ene!AS55+Feb!AS55+Mar!AS55),IF(Config!$C$6=4,SUM(+Ene!AS55+Feb!AS55+Mar!AS55+Abr!AS55),IF(Config!$C$6=5,SUM(Ene!AS55+Feb!AS55+Mar!AS55+Abr!AS55+May!AS55),IF(Config!$C$6=6,SUM(+Ene!AS55+Feb!AS55+Mar!AS55+Abr!AS55+May!AS55+Jun!AS55),IF(Config!$C$6=7,SUM(Ene!AS55+Feb!AS55+Mar!AS55+Abr!AS55+May!AS55+Jun!AS55+Jul!AS55),IF(Config!$C$6=8,SUM(+Ene!AS55+Feb!AS55+Mar!AS55+Abr!AS55+May!AS55+Jun!AS55+Jul!AS55+Ago!AS55),IF(Config!$C$6=9,SUM(+Ene!AS55+Feb!AS55+Mar!AS55+Abr!AS55+May!AS55+Jun!AS55+Jul!AS55+Ago!AS55+Set!AS55),IF(Config!$C$6=10,SUM(+Ene!AS55+Feb!AS55+Mar!AS55+Abr!AS55+May!AS55+Jun!AS55+Jul!AS55+Ago!AS55+Set!AS55+Oct!AS55),IF(Config!$C$6=11,SUM(+Ene!AS55+Feb!AS55+Mar!AS55+Abr!AS55+May!AS55+Jun!AS55+Jul!AS55+Ago!AS55+Set!AS55+Oct!AS55+Nov!AS55),IF(Config!$C$6=12,SUM(+Ene!AS55+Feb!AS55+Mar!AS55+Abr!AS55+May!AS55+Jun!AS55+Jul!AS55+Ago!AS55+Set!AS55+Oct!AS55+Nov!AS55+Dic!AS55)))))))))))))</f>
        <v>0</v>
      </c>
      <c r="AT55" s="360">
        <f>IF(Config!$C$6=1,SUM(+Ene!AT55),IF(Config!$C$6=2,SUM(+Ene!AT55+Feb!AT55),IF(Config!$C$6=3,SUM(+Ene!AT55+Feb!AT55+Mar!AT55),IF(Config!$C$6=4,SUM(+Ene!AT55+Feb!AT55+Mar!AT55+Abr!AT55),IF(Config!$C$6=5,SUM(Ene!AT55+Feb!AT55+Mar!AT55+Abr!AT55+May!AT55),IF(Config!$C$6=6,SUM(+Ene!AT55+Feb!AT55+Mar!AT55+Abr!AT55+May!AT55+Jun!AT55),IF(Config!$C$6=7,SUM(Ene!AT55+Feb!AT55+Mar!AT55+Abr!AT55+May!AT55+Jun!AT55+Jul!AT55),IF(Config!$C$6=8,SUM(+Ene!AT55+Feb!AT55+Mar!AT55+Abr!AT55+May!AT55+Jun!AT55+Jul!AT55+Ago!AT55),IF(Config!$C$6=9,SUM(+Ene!AT55+Feb!AT55+Mar!AT55+Abr!AT55+May!AT55+Jun!AT55+Jul!AT55+Ago!AT55+Set!AT55),IF(Config!$C$6=10,SUM(+Ene!AT55+Feb!AT55+Mar!AT55+Abr!AT55+May!AT55+Jun!AT55+Jul!AT55+Ago!AT55+Set!AT55+Oct!AT55),IF(Config!$C$6=11,SUM(+Ene!AT55+Feb!AT55+Mar!AT55+Abr!AT55+May!AT55+Jun!AT55+Jul!AT55+Ago!AT55+Set!AT55+Oct!AT55+Nov!AT55),IF(Config!$C$6=12,SUM(+Ene!AT55+Feb!AT55+Mar!AT55+Abr!AT55+May!AT55+Jun!AT55+Jul!AT55+Ago!AT55+Set!AT55+Oct!AT55+Nov!AT55+Dic!AT55)))))))))))))</f>
        <v>0</v>
      </c>
      <c r="AU55">
        <f t="shared" si="31"/>
        <v>24</v>
      </c>
      <c r="AV55" s="358">
        <f t="shared" si="32"/>
        <v>0</v>
      </c>
      <c r="AW55" s="358">
        <f t="shared" si="33"/>
        <v>0</v>
      </c>
      <c r="AX55" s="358">
        <f t="shared" si="34"/>
        <v>23</v>
      </c>
      <c r="AY55" s="358">
        <f t="shared" si="35"/>
        <v>0</v>
      </c>
      <c r="AZ55" s="358">
        <f t="shared" si="36"/>
        <v>0</v>
      </c>
      <c r="BA55" s="358">
        <f t="shared" si="37"/>
        <v>0</v>
      </c>
      <c r="BB55" s="37">
        <f t="shared" si="38"/>
        <v>0</v>
      </c>
      <c r="BC55" s="358">
        <f t="shared" si="39"/>
        <v>0</v>
      </c>
      <c r="BD55" s="359">
        <f t="shared" si="40"/>
        <v>1</v>
      </c>
      <c r="BE55" s="358">
        <f t="shared" si="41"/>
        <v>0</v>
      </c>
      <c r="BF55" s="54">
        <f t="shared" si="6"/>
        <v>24</v>
      </c>
      <c r="BG55" t="str">
        <f t="shared" si="42"/>
        <v>OK</v>
      </c>
    </row>
    <row r="56" spans="1:59" x14ac:dyDescent="0.25">
      <c r="A56" s="352">
        <v>53</v>
      </c>
      <c r="B56" s="285" t="str">
        <f>METAS!B54</f>
        <v>PORCENTAJE DE MUESTRAS CANINAS REMITIDAS AL LABORATORIO</v>
      </c>
      <c r="C56" s="286" t="str">
        <f>METAS!D54</f>
        <v>ZOONOSIS</v>
      </c>
      <c r="D56" s="360">
        <f>IF(Config!$C$6=1,SUM(+Ene!D56),IF(Config!$C$6=2,SUM(+Ene!D56+Feb!D56),IF(Config!$C$6=3,SUM(+Ene!D56+Feb!D56+Mar!D56),IF(Config!$C$6=4,SUM(+Ene!D56+Feb!D56+Mar!D56+Abr!D56),IF(Config!$C$6=5,SUM(Ene!D56+Feb!D56+Mar!D56+Abr!D56+May!D56),IF(Config!$C$6=6,SUM(+Ene!D56+Feb!D56+Mar!D56+Abr!D56+May!D56+Jun!D56),IF(Config!$C$6=7,SUM(Ene!D56+Feb!D56+Mar!D56+Abr!D56+May!D56+Jun!D56+Jul!D56),IF(Config!$C$6=8,SUM(+Ene!D56+Feb!D56+Mar!D56+Abr!D56+May!D56+Jun!D56+Jul!D56+Ago!D56),IF(Config!$C$6=9,SUM(+Ene!D56+Feb!D56+Mar!D56+Abr!D56+May!D56+Jun!D56+Jul!D56+Ago!D56+Set!D56),IF(Config!$C$6=10,SUM(+Ene!D56+Feb!D56+Mar!D56+Abr!D56+May!D56+Jun!D56+Jul!D56+Ago!D56+Set!D56+Oct!D56),IF(Config!$C$6=11,SUM(+Ene!D56+Feb!D56+Mar!D56+Abr!D56+May!D56+Jun!D56+Jul!D56+Ago!D56+Set!D56+Oct!D56+Nov!D56),IF(Config!$C$6=12,SUM(+Ene!D56+Feb!D56+Mar!D56+Abr!D56+May!D56+Jun!D56+Jul!D56+Ago!D56+Set!D56+Oct!D56+Nov!D56+Dic!D56)))))))))))))</f>
        <v>0</v>
      </c>
      <c r="E56" s="360">
        <f>IF(Config!$C$6=1,SUM(+Ene!E56),IF(Config!$C$6=2,SUM(+Ene!E56+Feb!E56),IF(Config!$C$6=3,SUM(+Ene!E56+Feb!E56+Mar!E56),IF(Config!$C$6=4,SUM(+Ene!E56+Feb!E56+Mar!E56+Abr!E56),IF(Config!$C$6=5,SUM(Ene!E56+Feb!E56+Mar!E56+Abr!E56+May!E56),IF(Config!$C$6=6,SUM(+Ene!E56+Feb!E56+Mar!E56+Abr!E56+May!E56+Jun!E56),IF(Config!$C$6=7,SUM(Ene!E56+Feb!E56+Mar!E56+Abr!E56+May!E56+Jun!E56+Jul!E56),IF(Config!$C$6=8,SUM(+Ene!E56+Feb!E56+Mar!E56+Abr!E56+May!E56+Jun!E56+Jul!E56+Ago!E56),IF(Config!$C$6=9,SUM(+Ene!E56+Feb!E56+Mar!E56+Abr!E56+May!E56+Jun!E56+Jul!E56+Ago!E56+Set!E56),IF(Config!$C$6=10,SUM(+Ene!E56+Feb!E56+Mar!E56+Abr!E56+May!E56+Jun!E56+Jul!E56+Ago!E56+Set!E56+Oct!E56),IF(Config!$C$6=11,SUM(+Ene!E56+Feb!E56+Mar!E56+Abr!E56+May!E56+Jun!E56+Jul!E56+Ago!E56+Set!E56+Oct!E56+Nov!E56),IF(Config!$C$6=12,SUM(+Ene!E56+Feb!E56+Mar!E56+Abr!E56+May!E56+Jun!E56+Jul!E56+Ago!E56+Set!E56+Oct!E56+Nov!E56+Dic!E56)))))))))))))</f>
        <v>0</v>
      </c>
      <c r="F56" s="360">
        <f>IF(Config!$C$6=1,SUM(+Ene!F76),IF(Config!$C$6=2,SUM(+Ene!F76+Feb!F76),IF(Config!$C$6=3,SUM(+Ene!F76+Feb!F76+Mar!F76),IF(Config!$C$6=4,SUM(+Ene!F76+Feb!F76+Mar!F76+Abr!F76),IF(Config!$C$6=5,SUM(Ene!F76+Feb!F76+Mar!F76+Abr!F76+May!F76),IF(Config!$C$6=6,SUM(+Ene!F76+Feb!F76+Mar!F76+Abr!F76+May!F76+Jun!F76),IF(Config!$C$6=7,SUM(Ene!F76+Feb!F76+Mar!F76+Abr!F76+May!F76+Jun!F76+Jul!F76),IF(Config!$C$6=8,SUM(+Ene!F76+Feb!F76+Mar!F76+Abr!F76+May!F76+Jun!F76+Jul!F76+Ago!F76),IF(Config!$C$6=9,SUM(+Ene!F76+Feb!F76+Mar!F76+Abr!F76+May!F76+Jun!F76+Jul!F76+Ago!F76+Set!F76),IF(Config!$C$6=10,SUM(+Ene!F76+Feb!F76+Mar!F76+Abr!F76+May!F76+Jun!F76+Jul!F76+Ago!F76+Set!F76+Oct!F76),IF(Config!$C$6=11,SUM(+Ene!F76+Feb!F76+Mar!F76+Abr!F76+May!F76+Jun!F76+Jul!F76+Ago!F76+Set!F76+Oct!F76+Nov!F76),IF(Config!$C$6=12,SUM(+Ene!F76+Feb!F76+Mar!F76+Abr!F76+May!F76+Jun!F76+Jul!F76+Ago!F76+Set!F76+Oct!F76+Nov!F76+Dic!F76)))))))))))))</f>
        <v>0</v>
      </c>
      <c r="G56" s="360">
        <f>IF(Config!$C$6=1,SUM(+Ene!G56),IF(Config!$C$6=2,SUM(+Ene!G56+Feb!G56),IF(Config!$C$6=3,SUM(+Ene!G56+Feb!G56+Mar!G56),IF(Config!$C$6=4,SUM(+Ene!G56+Feb!G56+Mar!G56+Abr!G56),IF(Config!$C$6=5,SUM(Ene!G56+Feb!G56+Mar!G56+Abr!G56+May!G56),IF(Config!$C$6=6,SUM(+Ene!G56+Feb!G56+Mar!G56+Abr!G56+May!G56+Jun!G56),IF(Config!$C$6=7,SUM(Ene!G56+Feb!G56+Mar!G56+Abr!G56+May!G56+Jun!G56+Jul!G56),IF(Config!$C$6=8,SUM(+Ene!G56+Feb!G56+Mar!G56+Abr!G56+May!G56+Jun!G56+Jul!G56+Ago!G56),IF(Config!$C$6=9,SUM(+Ene!G56+Feb!G56+Mar!G56+Abr!G56+May!G56+Jun!G56+Jul!G56+Ago!G56+Set!G56),IF(Config!$C$6=10,SUM(+Ene!G56+Feb!G56+Mar!G56+Abr!G56+May!G56+Jun!G56+Jul!G56+Ago!G56+Set!G56+Oct!G56),IF(Config!$C$6=11,SUM(+Ene!G56+Feb!G56+Mar!G56+Abr!G56+May!G56+Jun!G56+Jul!G56+Ago!G56+Set!G56+Oct!G56+Nov!G56),IF(Config!$C$6=12,SUM(+Ene!G56+Feb!G56+Mar!G56+Abr!G56+May!G56+Jun!G56+Jul!G56+Ago!G56+Set!G56+Oct!G56+Nov!G56+Dic!G56)))))))))))))</f>
        <v>0</v>
      </c>
      <c r="H56" s="360">
        <f>IF(Config!$C$6=1,SUM(+Ene!H56),IF(Config!$C$6=2,SUM(+Ene!H56+Feb!H56),IF(Config!$C$6=3,SUM(+Ene!H56+Feb!H56+Mar!H56),IF(Config!$C$6=4,SUM(+Ene!H56+Feb!H56+Mar!H56+Abr!H56),IF(Config!$C$6=5,SUM(Ene!H56+Feb!H56+Mar!H56+Abr!H56+May!H56),IF(Config!$C$6=6,SUM(+Ene!H56+Feb!H56+Mar!H56+Abr!H56+May!H56+Jun!H56),IF(Config!$C$6=7,SUM(Ene!H56+Feb!H56+Mar!H56+Abr!H56+May!H56+Jun!H56+Jul!H56),IF(Config!$C$6=8,SUM(+Ene!H56+Feb!H56+Mar!H56+Abr!H56+May!H56+Jun!H56+Jul!H56+Ago!H56),IF(Config!$C$6=9,SUM(+Ene!H56+Feb!H56+Mar!H56+Abr!H56+May!H56+Jun!H56+Jul!H56+Ago!H56+Set!H56),IF(Config!$C$6=10,SUM(+Ene!H56+Feb!H56+Mar!H56+Abr!H56+May!H56+Jun!H56+Jul!H56+Ago!H56+Set!H56+Oct!H56),IF(Config!$C$6=11,SUM(+Ene!H56+Feb!H56+Mar!H56+Abr!H56+May!H56+Jun!H56+Jul!H56+Ago!H56+Set!H56+Oct!H56+Nov!H56),IF(Config!$C$6=12,SUM(+Ene!H56+Feb!H56+Mar!H56+Abr!H56+May!H56+Jun!H56+Jul!H56+Ago!H56+Set!H56+Oct!H56+Nov!H56+Dic!H56)))))))))))))</f>
        <v>0</v>
      </c>
      <c r="I56" s="360">
        <f>IF(Config!$C$6=1,SUM(+Ene!I56),IF(Config!$C$6=2,SUM(+Ene!I56+Feb!I56),IF(Config!$C$6=3,SUM(+Ene!I56+Feb!I56+Mar!I56),IF(Config!$C$6=4,SUM(+Ene!I56+Feb!I56+Mar!I56+Abr!I56),IF(Config!$C$6=5,SUM(Ene!I56+Feb!I56+Mar!I56+Abr!I56+May!I56),IF(Config!$C$6=6,SUM(+Ene!I56+Feb!I56+Mar!I56+Abr!I56+May!I56+Jun!I56),IF(Config!$C$6=7,SUM(Ene!I56+Feb!I56+Mar!I56+Abr!I56+May!I56+Jun!I56+Jul!I56),IF(Config!$C$6=8,SUM(+Ene!I56+Feb!I56+Mar!I56+Abr!I56+May!I56+Jun!I56+Jul!I56+Ago!I56),IF(Config!$C$6=9,SUM(+Ene!I56+Feb!I56+Mar!I56+Abr!I56+May!I56+Jun!I56+Jul!I56+Ago!I56+Set!I56),IF(Config!$C$6=10,SUM(+Ene!I56+Feb!I56+Mar!I56+Abr!I56+May!I56+Jun!I56+Jul!I56+Ago!I56+Set!I56+Oct!I56),IF(Config!$C$6=11,SUM(+Ene!I56+Feb!I56+Mar!I56+Abr!I56+May!I56+Jun!I56+Jul!I56+Ago!I56+Set!I56+Oct!I56+Nov!I56),IF(Config!$C$6=12,SUM(+Ene!I56+Feb!I56+Mar!I56+Abr!I56+May!I56+Jun!I56+Jul!I56+Ago!I56+Set!I56+Oct!I56+Nov!I56+Dic!I56)))))))))))))</f>
        <v>0</v>
      </c>
      <c r="J56" s="360">
        <f>IF(Config!$C$6=1,SUM(+Ene!J56),IF(Config!$C$6=2,SUM(+Ene!J56+Feb!J56),IF(Config!$C$6=3,SUM(+Ene!J56+Feb!J56+Mar!J56),IF(Config!$C$6=4,SUM(+Ene!J56+Feb!J56+Mar!J56+Abr!J56),IF(Config!$C$6=5,SUM(Ene!J56+Feb!J56+Mar!J56+Abr!J56+May!J56),IF(Config!$C$6=6,SUM(+Ene!J56+Feb!J56+Mar!J56+Abr!J56+May!J56+Jun!J56),IF(Config!$C$6=7,SUM(Ene!J56+Feb!J56+Mar!J56+Abr!J56+May!J56+Jun!J56+Jul!J56),IF(Config!$C$6=8,SUM(+Ene!J56+Feb!J56+Mar!J56+Abr!J56+May!J56+Jun!J56+Jul!J56+Ago!J56),IF(Config!$C$6=9,SUM(+Ene!J56+Feb!J56+Mar!J56+Abr!J56+May!J56+Jun!J56+Jul!J56+Ago!J56+Set!J56),IF(Config!$C$6=10,SUM(+Ene!J56+Feb!J56+Mar!J56+Abr!J56+May!J56+Jun!J56+Jul!J56+Ago!J56+Set!J56+Oct!J56),IF(Config!$C$6=11,SUM(+Ene!J56+Feb!J56+Mar!J56+Abr!J56+May!J56+Jun!J56+Jul!J56+Ago!J56+Set!J56+Oct!J56+Nov!J56),IF(Config!$C$6=12,SUM(+Ene!J56+Feb!J56+Mar!J56+Abr!J56+May!J56+Jun!J56+Jul!J56+Ago!J56+Set!J56+Oct!J56+Nov!J56+Dic!J56)))))))))))))</f>
        <v>0</v>
      </c>
      <c r="K56" s="360">
        <f>IF(Config!$C$6=1,SUM(+Ene!K56),IF(Config!$C$6=2,SUM(+Ene!K56+Feb!K56),IF(Config!$C$6=3,SUM(+Ene!K56+Feb!K56+Mar!K56),IF(Config!$C$6=4,SUM(+Ene!K56+Feb!K56+Mar!K56+Abr!K56),IF(Config!$C$6=5,SUM(Ene!K56+Feb!K56+Mar!K56+Abr!K56+May!K56),IF(Config!$C$6=6,SUM(+Ene!K56+Feb!K56+Mar!K56+Abr!K56+May!K56+Jun!K56),IF(Config!$C$6=7,SUM(Ene!K56+Feb!K56+Mar!K56+Abr!K56+May!K56+Jun!K56+Jul!K56),IF(Config!$C$6=8,SUM(+Ene!K56+Feb!K56+Mar!K56+Abr!K56+May!K56+Jun!K56+Jul!K56+Ago!K56),IF(Config!$C$6=9,SUM(+Ene!K56+Feb!K56+Mar!K56+Abr!K56+May!K56+Jun!K56+Jul!K56+Ago!K56+Set!K56),IF(Config!$C$6=10,SUM(+Ene!K56+Feb!K56+Mar!K56+Abr!K56+May!K56+Jun!K56+Jul!K56+Ago!K56+Set!K56+Oct!K56),IF(Config!$C$6=11,SUM(+Ene!K56+Feb!K56+Mar!K56+Abr!K56+May!K56+Jun!K56+Jul!K56+Ago!K56+Set!K56+Oct!K56+Nov!K56),IF(Config!$C$6=12,SUM(+Ene!K56+Feb!K56+Mar!K56+Abr!K56+May!K56+Jun!K56+Jul!K56+Ago!K56+Set!K56+Oct!K56+Nov!K56+Dic!K56)))))))))))))</f>
        <v>0</v>
      </c>
      <c r="L56" s="360">
        <f>IF(Config!$C$6=1,SUM(+Ene!L56),IF(Config!$C$6=2,SUM(+Ene!L56+Feb!L56),IF(Config!$C$6=3,SUM(+Ene!L56+Feb!L56+Mar!L56),IF(Config!$C$6=4,SUM(+Ene!L56+Feb!L56+Mar!L56+Abr!L56),IF(Config!$C$6=5,SUM(Ene!L56+Feb!L56+Mar!L56+Abr!L56+May!L56),IF(Config!$C$6=6,SUM(+Ene!L56+Feb!L56+Mar!L56+Abr!L56+May!L56+Jun!L56),IF(Config!$C$6=7,SUM(Ene!L56+Feb!L56+Mar!L56+Abr!L56+May!L56+Jun!L56+Jul!L56),IF(Config!$C$6=8,SUM(+Ene!L56+Feb!L56+Mar!L56+Abr!L56+May!L56+Jun!L56+Jul!L56+Ago!L56),IF(Config!$C$6=9,SUM(+Ene!L56+Feb!L56+Mar!L56+Abr!L56+May!L56+Jun!L56+Jul!L56+Ago!L56+Set!L56),IF(Config!$C$6=10,SUM(+Ene!L56+Feb!L56+Mar!L56+Abr!L56+May!L56+Jun!L56+Jul!L56+Ago!L56+Set!L56+Oct!L56),IF(Config!$C$6=11,SUM(+Ene!L56+Feb!L56+Mar!L56+Abr!L56+May!L56+Jun!L56+Jul!L56+Ago!L56+Set!L56+Oct!L56+Nov!L56),IF(Config!$C$6=12,SUM(+Ene!L56+Feb!L56+Mar!L56+Abr!L56+May!L56+Jun!L56+Jul!L56+Ago!L56+Set!L56+Oct!L56+Nov!L56+Dic!L56)))))))))))))</f>
        <v>0</v>
      </c>
      <c r="M56" s="360">
        <f>IF(Config!$C$6=1,SUM(+Ene!M56),IF(Config!$C$6=2,SUM(+Ene!M56+Feb!M56),IF(Config!$C$6=3,SUM(+Ene!M56+Feb!M56+Mar!M56),IF(Config!$C$6=4,SUM(+Ene!M56+Feb!M56+Mar!M56+Abr!M56),IF(Config!$C$6=5,SUM(Ene!M56+Feb!M56+Mar!M56+Abr!M56+May!M56),IF(Config!$C$6=6,SUM(+Ene!M56+Feb!M56+Mar!M56+Abr!M56+May!M56+Jun!M56),IF(Config!$C$6=7,SUM(Ene!M56+Feb!M56+Mar!M56+Abr!M56+May!M56+Jun!M56+Jul!M56),IF(Config!$C$6=8,SUM(+Ene!M56+Feb!M56+Mar!M56+Abr!M56+May!M56+Jun!M56+Jul!M56+Ago!M56),IF(Config!$C$6=9,SUM(+Ene!M56+Feb!M56+Mar!M56+Abr!M56+May!M56+Jun!M56+Jul!M56+Ago!M56+Set!M56),IF(Config!$C$6=10,SUM(+Ene!M56+Feb!M56+Mar!M56+Abr!M56+May!M56+Jun!M56+Jul!M56+Ago!M56+Set!M56+Oct!M56),IF(Config!$C$6=11,SUM(+Ene!M56+Feb!M56+Mar!M56+Abr!M56+May!M56+Jun!M56+Jul!M56+Ago!M56+Set!M56+Oct!M56+Nov!M56),IF(Config!$C$6=12,SUM(+Ene!M56+Feb!M56+Mar!M56+Abr!M56+May!M56+Jun!M56+Jul!M56+Ago!M56+Set!M56+Oct!M56+Nov!M56+Dic!M56)))))))))))))</f>
        <v>0</v>
      </c>
      <c r="N56" s="360">
        <f>IF(Config!$C$6=1,SUM(+Ene!N56),IF(Config!$C$6=2,SUM(+Ene!N56+Feb!N56),IF(Config!$C$6=3,SUM(+Ene!N56+Feb!N56+Mar!N56),IF(Config!$C$6=4,SUM(+Ene!N56+Feb!N56+Mar!N56+Abr!N56),IF(Config!$C$6=5,SUM(Ene!N56+Feb!N56+Mar!N56+Abr!N56+May!N56),IF(Config!$C$6=6,SUM(+Ene!N56+Feb!N56+Mar!N56+Abr!N56+May!N56+Jun!N56),IF(Config!$C$6=7,SUM(Ene!N56+Feb!N56+Mar!N56+Abr!N56+May!N56+Jun!N56+Jul!N56),IF(Config!$C$6=8,SUM(+Ene!N56+Feb!N56+Mar!N56+Abr!N56+May!N56+Jun!N56+Jul!N56+Ago!N56),IF(Config!$C$6=9,SUM(+Ene!N56+Feb!N56+Mar!N56+Abr!N56+May!N56+Jun!N56+Jul!N56+Ago!N56+Set!N56),IF(Config!$C$6=10,SUM(+Ene!N56+Feb!N56+Mar!N56+Abr!N56+May!N56+Jun!N56+Jul!N56+Ago!N56+Set!N56+Oct!N56),IF(Config!$C$6=11,SUM(+Ene!N56+Feb!N56+Mar!N56+Abr!N56+May!N56+Jun!N56+Jul!N56+Ago!N56+Set!N56+Oct!N56+Nov!N56),IF(Config!$C$6=12,SUM(+Ene!N56+Feb!N56+Mar!N56+Abr!N56+May!N56+Jun!N56+Jul!N56+Ago!N56+Set!N56+Oct!N56+Nov!N56+Dic!N56)))))))))))))</f>
        <v>0</v>
      </c>
      <c r="O56" s="360">
        <f>IF(Config!$C$6=1,SUM(+Ene!O56),IF(Config!$C$6=2,SUM(+Ene!O56+Feb!O56),IF(Config!$C$6=3,SUM(+Ene!O56+Feb!O56+Mar!O56),IF(Config!$C$6=4,SUM(+Ene!O56+Feb!O56+Mar!O56+Abr!O56),IF(Config!$C$6=5,SUM(Ene!O56+Feb!O56+Mar!O56+Abr!O56+May!O56),IF(Config!$C$6=6,SUM(+Ene!O56+Feb!O56+Mar!O56+Abr!O56+May!O56+Jun!O56),IF(Config!$C$6=7,SUM(Ene!O56+Feb!O56+Mar!O56+Abr!O56+May!O56+Jun!O56+Jul!O56),IF(Config!$C$6=8,SUM(+Ene!O56+Feb!O56+Mar!O56+Abr!O56+May!O56+Jun!O56+Jul!O56+Ago!O56),IF(Config!$C$6=9,SUM(+Ene!O56+Feb!O56+Mar!O56+Abr!O56+May!O56+Jun!O56+Jul!O56+Ago!O56+Set!O56),IF(Config!$C$6=10,SUM(+Ene!O56+Feb!O56+Mar!O56+Abr!O56+May!O56+Jun!O56+Jul!O56+Ago!O56+Set!O56+Oct!O56),IF(Config!$C$6=11,SUM(+Ene!O56+Feb!O56+Mar!O56+Abr!O56+May!O56+Jun!O56+Jul!O56+Ago!O56+Set!O56+Oct!O56+Nov!O56),IF(Config!$C$6=12,SUM(+Ene!O56+Feb!O56+Mar!O56+Abr!O56+May!O56+Jun!O56+Jul!O56+Ago!O56+Set!O56+Oct!O56+Nov!O56+Dic!O56)))))))))))))</f>
        <v>0</v>
      </c>
      <c r="P56" s="360">
        <f>IF(Config!$C$6=1,SUM(+Ene!P56),IF(Config!$C$6=2,SUM(+Ene!P56+Feb!P56),IF(Config!$C$6=3,SUM(+Ene!P56+Feb!P56+Mar!P56),IF(Config!$C$6=4,SUM(+Ene!P56+Feb!P56+Mar!P56+Abr!P56),IF(Config!$C$6=5,SUM(Ene!P56+Feb!P56+Mar!P56+Abr!P56+May!P56),IF(Config!$C$6=6,SUM(+Ene!P56+Feb!P56+Mar!P56+Abr!P56+May!P56+Jun!P56),IF(Config!$C$6=7,SUM(Ene!P56+Feb!P56+Mar!P56+Abr!P56+May!P56+Jun!P56+Jul!P56),IF(Config!$C$6=8,SUM(+Ene!P56+Feb!P56+Mar!P56+Abr!P56+May!P56+Jun!P56+Jul!P56+Ago!P56),IF(Config!$C$6=9,SUM(+Ene!P56+Feb!P56+Mar!P56+Abr!P56+May!P56+Jun!P56+Jul!P56+Ago!P56+Set!P56),IF(Config!$C$6=10,SUM(+Ene!P56+Feb!P56+Mar!P56+Abr!P56+May!P56+Jun!P56+Jul!P56+Ago!P56+Set!P56+Oct!P56),IF(Config!$C$6=11,SUM(+Ene!P56+Feb!P56+Mar!P56+Abr!P56+May!P56+Jun!P56+Jul!P56+Ago!P56+Set!P56+Oct!P56+Nov!P56),IF(Config!$C$6=12,SUM(+Ene!P56+Feb!P56+Mar!P56+Abr!P56+May!P56+Jun!P56+Jul!P56+Ago!P56+Set!P56+Oct!P56+Nov!P56+Dic!P56)))))))))))))</f>
        <v>0</v>
      </c>
      <c r="Q56" s="360">
        <f>IF(Config!$C$6=1,SUM(+Ene!Q56),IF(Config!$C$6=2,SUM(+Ene!Q56+Feb!Q56),IF(Config!$C$6=3,SUM(+Ene!Q56+Feb!Q56+Mar!Q56),IF(Config!$C$6=4,SUM(+Ene!Q56+Feb!Q56+Mar!Q56+Abr!Q56),IF(Config!$C$6=5,SUM(Ene!Q56+Feb!Q56+Mar!Q56+Abr!Q56+May!Q56),IF(Config!$C$6=6,SUM(+Ene!Q56+Feb!Q56+Mar!Q56+Abr!Q56+May!Q56+Jun!Q56),IF(Config!$C$6=7,SUM(Ene!Q56+Feb!Q56+Mar!Q56+Abr!Q56+May!Q56+Jun!Q56+Jul!Q56),IF(Config!$C$6=8,SUM(+Ene!Q56+Feb!Q56+Mar!Q56+Abr!Q56+May!Q56+Jun!Q56+Jul!Q56+Ago!Q56),IF(Config!$C$6=9,SUM(+Ene!Q56+Feb!Q56+Mar!Q56+Abr!Q56+May!Q56+Jun!Q56+Jul!Q56+Ago!Q56+Set!Q56),IF(Config!$C$6=10,SUM(+Ene!Q56+Feb!Q56+Mar!Q56+Abr!Q56+May!Q56+Jun!Q56+Jul!Q56+Ago!Q56+Set!Q56+Oct!Q56),IF(Config!$C$6=11,SUM(+Ene!Q56+Feb!Q56+Mar!Q56+Abr!Q56+May!Q56+Jun!Q56+Jul!Q56+Ago!Q56+Set!Q56+Oct!Q56+Nov!Q56),IF(Config!$C$6=12,SUM(+Ene!Q56+Feb!Q56+Mar!Q56+Abr!Q56+May!Q56+Jun!Q56+Jul!Q56+Ago!Q56+Set!Q56+Oct!Q56+Nov!Q56+Dic!Q56)))))))))))))</f>
        <v>0</v>
      </c>
      <c r="R56" s="360">
        <f>IF(Config!$C$6=1,SUM(+Ene!R56),IF(Config!$C$6=2,SUM(+Ene!R56+Feb!R56),IF(Config!$C$6=3,SUM(+Ene!R56+Feb!R56+Mar!R56),IF(Config!$C$6=4,SUM(+Ene!R56+Feb!R56+Mar!R56+Abr!R56),IF(Config!$C$6=5,SUM(Ene!R56+Feb!R56+Mar!R56+Abr!R56+May!R56),IF(Config!$C$6=6,SUM(+Ene!R56+Feb!R56+Mar!R56+Abr!R56+May!R56+Jun!R56),IF(Config!$C$6=7,SUM(Ene!R56+Feb!R56+Mar!R56+Abr!R56+May!R56+Jun!R56+Jul!R56),IF(Config!$C$6=8,SUM(+Ene!R56+Feb!R56+Mar!R56+Abr!R56+May!R56+Jun!R56+Jul!R56+Ago!R56),IF(Config!$C$6=9,SUM(+Ene!R56+Feb!R56+Mar!R56+Abr!R56+May!R56+Jun!R56+Jul!R56+Ago!R56+Set!R56),IF(Config!$C$6=10,SUM(+Ene!R56+Feb!R56+Mar!R56+Abr!R56+May!R56+Jun!R56+Jul!R56+Ago!R56+Set!R56+Oct!R56),IF(Config!$C$6=11,SUM(+Ene!R56+Feb!R56+Mar!R56+Abr!R56+May!R56+Jun!R56+Jul!R56+Ago!R56+Set!R56+Oct!R56+Nov!R56),IF(Config!$C$6=12,SUM(+Ene!R56+Feb!R56+Mar!R56+Abr!R56+May!R56+Jun!R56+Jul!R56+Ago!R56+Set!R56+Oct!R56+Nov!R56+Dic!R56)))))))))))))</f>
        <v>0</v>
      </c>
      <c r="S56" s="360">
        <f>IF(Config!$C$6=1,SUM(+Ene!S56),IF(Config!$C$6=2,SUM(+Ene!S56+Feb!S56),IF(Config!$C$6=3,SUM(+Ene!S56+Feb!S56+Mar!S56),IF(Config!$C$6=4,SUM(+Ene!S56+Feb!S56+Mar!S56+Abr!S56),IF(Config!$C$6=5,SUM(Ene!S56+Feb!S56+Mar!S56+Abr!S56+May!S56),IF(Config!$C$6=6,SUM(+Ene!S56+Feb!S56+Mar!S56+Abr!S56+May!S56+Jun!S56),IF(Config!$C$6=7,SUM(Ene!S56+Feb!S56+Mar!S56+Abr!S56+May!S56+Jun!S56+Jul!S56),IF(Config!$C$6=8,SUM(+Ene!S56+Feb!S56+Mar!S56+Abr!S56+May!S56+Jun!S56+Jul!S56+Ago!S56),IF(Config!$C$6=9,SUM(+Ene!S56+Feb!S56+Mar!S56+Abr!S56+May!S56+Jun!S56+Jul!S56+Ago!S56+Set!S56),IF(Config!$C$6=10,SUM(+Ene!S56+Feb!S56+Mar!S56+Abr!S56+May!S56+Jun!S56+Jul!S56+Ago!S56+Set!S56+Oct!S56),IF(Config!$C$6=11,SUM(+Ene!S56+Feb!S56+Mar!S56+Abr!S56+May!S56+Jun!S56+Jul!S56+Ago!S56+Set!S56+Oct!S56+Nov!S56),IF(Config!$C$6=12,SUM(+Ene!S56+Feb!S56+Mar!S56+Abr!S56+May!S56+Jun!S56+Jul!S56+Ago!S56+Set!S56+Oct!S56+Nov!S56+Dic!S56)))))))))))))</f>
        <v>0</v>
      </c>
      <c r="T56" s="360">
        <f>IF(Config!$C$6=1,SUM(+Ene!T56),IF(Config!$C$6=2,SUM(+Ene!T56+Feb!T56),IF(Config!$C$6=3,SUM(+Ene!T56+Feb!T56+Mar!T56),IF(Config!$C$6=4,SUM(+Ene!T56+Feb!T56+Mar!T56+Abr!T56),IF(Config!$C$6=5,SUM(Ene!T56+Feb!T56+Mar!T56+Abr!T56+May!T56),IF(Config!$C$6=6,SUM(+Ene!T56+Feb!T56+Mar!T56+Abr!T56+May!T56+Jun!T56),IF(Config!$C$6=7,SUM(Ene!T56+Feb!T56+Mar!T56+Abr!T56+May!T56+Jun!T56+Jul!T56),IF(Config!$C$6=8,SUM(+Ene!T56+Feb!T56+Mar!T56+Abr!T56+May!T56+Jun!T56+Jul!T56+Ago!T56),IF(Config!$C$6=9,SUM(+Ene!T56+Feb!T56+Mar!T56+Abr!T56+May!T56+Jun!T56+Jul!T56+Ago!T56+Set!T56),IF(Config!$C$6=10,SUM(+Ene!T56+Feb!T56+Mar!T56+Abr!T56+May!T56+Jun!T56+Jul!T56+Ago!T56+Set!T56+Oct!T56),IF(Config!$C$6=11,SUM(+Ene!T56+Feb!T56+Mar!T56+Abr!T56+May!T56+Jun!T56+Jul!T56+Ago!T56+Set!T56+Oct!T56+Nov!T56),IF(Config!$C$6=12,SUM(+Ene!T56+Feb!T56+Mar!T56+Abr!T56+May!T56+Jun!T56+Jul!T56+Ago!T56+Set!T56+Oct!T56+Nov!T56+Dic!T56)))))))))))))</f>
        <v>0</v>
      </c>
      <c r="U56" s="360">
        <f>IF(Config!$C$6=1,SUM(+Ene!U56),IF(Config!$C$6=2,SUM(+Ene!U56+Feb!U56),IF(Config!$C$6=3,SUM(+Ene!U56+Feb!U56+Mar!U56),IF(Config!$C$6=4,SUM(+Ene!U56+Feb!U56+Mar!U56+Abr!U56),IF(Config!$C$6=5,SUM(Ene!U56+Feb!U56+Mar!U56+Abr!U56+May!U56),IF(Config!$C$6=6,SUM(+Ene!U56+Feb!U56+Mar!U56+Abr!U56+May!U56+Jun!U56),IF(Config!$C$6=7,SUM(Ene!U56+Feb!U56+Mar!U56+Abr!U56+May!U56+Jun!U56+Jul!U56),IF(Config!$C$6=8,SUM(+Ene!U56+Feb!U56+Mar!U56+Abr!U56+May!U56+Jun!U56+Jul!U56+Ago!U56),IF(Config!$C$6=9,SUM(+Ene!U56+Feb!U56+Mar!U56+Abr!U56+May!U56+Jun!U56+Jul!U56+Ago!U56+Set!U56),IF(Config!$C$6=10,SUM(+Ene!U56+Feb!U56+Mar!U56+Abr!U56+May!U56+Jun!U56+Jul!U56+Ago!U56+Set!U56+Oct!U56),IF(Config!$C$6=11,SUM(+Ene!U56+Feb!U56+Mar!U56+Abr!U56+May!U56+Jun!U56+Jul!U56+Ago!U56+Set!U56+Oct!U56+Nov!U56),IF(Config!$C$6=12,SUM(+Ene!U56+Feb!U56+Mar!U56+Abr!U56+May!U56+Jun!U56+Jul!U56+Ago!U56+Set!U56+Oct!U56+Nov!U56+Dic!U56)))))))))))))</f>
        <v>0</v>
      </c>
      <c r="V56" s="360">
        <f>IF(Config!$C$6=1,SUM(+Ene!V56),IF(Config!$C$6=2,SUM(+Ene!V56+Feb!V56),IF(Config!$C$6=3,SUM(+Ene!V56+Feb!V56+Mar!V56),IF(Config!$C$6=4,SUM(+Ene!V56+Feb!V56+Mar!V56+Abr!V56),IF(Config!$C$6=5,SUM(Ene!V56+Feb!V56+Mar!V56+Abr!V56+May!V56),IF(Config!$C$6=6,SUM(+Ene!V56+Feb!V56+Mar!V56+Abr!V56+May!V56+Jun!V56),IF(Config!$C$6=7,SUM(Ene!V56+Feb!V56+Mar!V56+Abr!V56+May!V56+Jun!V56+Jul!V56),IF(Config!$C$6=8,SUM(+Ene!V56+Feb!V56+Mar!V56+Abr!V56+May!V56+Jun!V56+Jul!V56+Ago!V56),IF(Config!$C$6=9,SUM(+Ene!V56+Feb!V56+Mar!V56+Abr!V56+May!V56+Jun!V56+Jul!V56+Ago!V56+Set!V56),IF(Config!$C$6=10,SUM(+Ene!V56+Feb!V56+Mar!V56+Abr!V56+May!V56+Jun!V56+Jul!V56+Ago!V56+Set!V56+Oct!V56),IF(Config!$C$6=11,SUM(+Ene!V56+Feb!V56+Mar!V56+Abr!V56+May!V56+Jun!V56+Jul!V56+Ago!V56+Set!V56+Oct!V56+Nov!V56),IF(Config!$C$6=12,SUM(+Ene!V56+Feb!V56+Mar!V56+Abr!V56+May!V56+Jun!V56+Jul!V56+Ago!V56+Set!V56+Oct!V56+Nov!V56+Dic!V56)))))))))))))</f>
        <v>0</v>
      </c>
      <c r="W56" s="360">
        <f>IF(Config!$C$6=1,SUM(+Ene!W56),IF(Config!$C$6=2,SUM(+Ene!W56+Feb!W56),IF(Config!$C$6=3,SUM(+Ene!W56+Feb!W56+Mar!W56),IF(Config!$C$6=4,SUM(+Ene!W56+Feb!W56+Mar!W56+Abr!W56),IF(Config!$C$6=5,SUM(Ene!W56+Feb!W56+Mar!W56+Abr!W56+May!W56),IF(Config!$C$6=6,SUM(+Ene!W56+Feb!W56+Mar!W56+Abr!W56+May!W56+Jun!W56),IF(Config!$C$6=7,SUM(Ene!W56+Feb!W56+Mar!W56+Abr!W56+May!W56+Jun!W56+Jul!W56),IF(Config!$C$6=8,SUM(+Ene!W56+Feb!W56+Mar!W56+Abr!W56+May!W56+Jun!W56+Jul!W56+Ago!W56),IF(Config!$C$6=9,SUM(+Ene!W56+Feb!W56+Mar!W56+Abr!W56+May!W56+Jun!W56+Jul!W56+Ago!W56+Set!W56),IF(Config!$C$6=10,SUM(+Ene!W56+Feb!W56+Mar!W56+Abr!W56+May!W56+Jun!W56+Jul!W56+Ago!W56+Set!W56+Oct!W56),IF(Config!$C$6=11,SUM(+Ene!W56+Feb!W56+Mar!W56+Abr!W56+May!W56+Jun!W56+Jul!W56+Ago!W56+Set!W56+Oct!W56+Nov!W56),IF(Config!$C$6=12,SUM(+Ene!W56+Feb!W56+Mar!W56+Abr!W56+May!W56+Jun!W56+Jul!W56+Ago!W56+Set!W56+Oct!W56+Nov!W56+Dic!W56)))))))))))))</f>
        <v>0</v>
      </c>
      <c r="X56" s="360">
        <f>IF(Config!$C$6=1,SUM(+Ene!X56),IF(Config!$C$6=2,SUM(+Ene!X56+Feb!X56),IF(Config!$C$6=3,SUM(+Ene!X56+Feb!X56+Mar!X56),IF(Config!$C$6=4,SUM(+Ene!X56+Feb!X56+Mar!X56+Abr!X56),IF(Config!$C$6=5,SUM(Ene!X56+Feb!X56+Mar!X56+Abr!X56+May!X56),IF(Config!$C$6=6,SUM(+Ene!X56+Feb!X56+Mar!X56+Abr!X56+May!X56+Jun!X56),IF(Config!$C$6=7,SUM(Ene!X56+Feb!X56+Mar!X56+Abr!X56+May!X56+Jun!X56+Jul!X56),IF(Config!$C$6=8,SUM(+Ene!X56+Feb!X56+Mar!X56+Abr!X56+May!X56+Jun!X56+Jul!X56+Ago!X56),IF(Config!$C$6=9,SUM(+Ene!X56+Feb!X56+Mar!X56+Abr!X56+May!X56+Jun!X56+Jul!X56+Ago!X56+Set!X56),IF(Config!$C$6=10,SUM(+Ene!X56+Feb!X56+Mar!X56+Abr!X56+May!X56+Jun!X56+Jul!X56+Ago!X56+Set!X56+Oct!X56),IF(Config!$C$6=11,SUM(+Ene!X56+Feb!X56+Mar!X56+Abr!X56+May!X56+Jun!X56+Jul!X56+Ago!X56+Set!X56+Oct!X56+Nov!X56),IF(Config!$C$6=12,SUM(+Ene!X56+Feb!X56+Mar!X56+Abr!X56+May!X56+Jun!X56+Jul!X56+Ago!X56+Set!X56+Oct!X56+Nov!X56+Dic!X56)))))))))))))</f>
        <v>0</v>
      </c>
      <c r="Y56" s="360">
        <f>IF(Config!$C$6=1,SUM(+Ene!Y56),IF(Config!$C$6=2,SUM(+Ene!Y56+Feb!Y56),IF(Config!$C$6=3,SUM(+Ene!Y56+Feb!Y56+Mar!Y56),IF(Config!$C$6=4,SUM(+Ene!Y56+Feb!Y56+Mar!Y56+Abr!Y56),IF(Config!$C$6=5,SUM(Ene!Y56+Feb!Y56+Mar!Y56+Abr!Y56+May!Y56),IF(Config!$C$6=6,SUM(+Ene!Y56+Feb!Y56+Mar!Y56+Abr!Y56+May!Y56+Jun!Y56),IF(Config!$C$6=7,SUM(Ene!Y56+Feb!Y56+Mar!Y56+Abr!Y56+May!Y56+Jun!Y56+Jul!Y56),IF(Config!$C$6=8,SUM(+Ene!Y56+Feb!Y56+Mar!Y56+Abr!Y56+May!Y56+Jun!Y56+Jul!Y56+Ago!Y56),IF(Config!$C$6=9,SUM(+Ene!Y56+Feb!Y56+Mar!Y56+Abr!Y56+May!Y56+Jun!Y56+Jul!Y56+Ago!Y56+Set!Y56),IF(Config!$C$6=10,SUM(+Ene!Y56+Feb!Y56+Mar!Y56+Abr!Y56+May!Y56+Jun!Y56+Jul!Y56+Ago!Y56+Set!Y56+Oct!Y56),IF(Config!$C$6=11,SUM(+Ene!Y56+Feb!Y56+Mar!Y56+Abr!Y56+May!Y56+Jun!Y56+Jul!Y56+Ago!Y56+Set!Y56+Oct!Y56+Nov!Y56),IF(Config!$C$6=12,SUM(+Ene!Y56+Feb!Y56+Mar!Y56+Abr!Y56+May!Y56+Jun!Y56+Jul!Y56+Ago!Y56+Set!Y56+Oct!Y56+Nov!Y56+Dic!Y56)))))))))))))</f>
        <v>0</v>
      </c>
      <c r="Z56" s="360">
        <f>IF(Config!$C$6=1,SUM(+Ene!Z56),IF(Config!$C$6=2,SUM(+Ene!Z56+Feb!Z56),IF(Config!$C$6=3,SUM(+Ene!Z56+Feb!Z56+Mar!Z56),IF(Config!$C$6=4,SUM(+Ene!Z56+Feb!Z56+Mar!Z56+Abr!Z56),IF(Config!$C$6=5,SUM(Ene!Z56+Feb!Z56+Mar!Z56+Abr!Z56+May!Z56),IF(Config!$C$6=6,SUM(+Ene!Z56+Feb!Z56+Mar!Z56+Abr!Z56+May!Z56+Jun!Z56),IF(Config!$C$6=7,SUM(Ene!Z56+Feb!Z56+Mar!Z56+Abr!Z56+May!Z56+Jun!Z56+Jul!Z56),IF(Config!$C$6=8,SUM(+Ene!Z56+Feb!Z56+Mar!Z56+Abr!Z56+May!Z56+Jun!Z56+Jul!Z56+Ago!Z56),IF(Config!$C$6=9,SUM(+Ene!Z56+Feb!Z56+Mar!Z56+Abr!Z56+May!Z56+Jun!Z56+Jul!Z56+Ago!Z56+Set!Z56),IF(Config!$C$6=10,SUM(+Ene!Z56+Feb!Z56+Mar!Z56+Abr!Z56+May!Z56+Jun!Z56+Jul!Z56+Ago!Z56+Set!Z56+Oct!Z56),IF(Config!$C$6=11,SUM(+Ene!Z56+Feb!Z56+Mar!Z56+Abr!Z56+May!Z56+Jun!Z56+Jul!Z56+Ago!Z56+Set!Z56+Oct!Z56+Nov!Z56),IF(Config!$C$6=12,SUM(+Ene!Z56+Feb!Z56+Mar!Z56+Abr!Z56+May!Z56+Jun!Z56+Jul!Z56+Ago!Z56+Set!Z56+Oct!Z56+Nov!Z56+Dic!Z56)))))))))))))</f>
        <v>0</v>
      </c>
      <c r="AA56" s="360">
        <f>IF(Config!$C$6=1,SUM(+Ene!AA56),IF(Config!$C$6=2,SUM(+Ene!AA56+Feb!AA56),IF(Config!$C$6=3,SUM(+Ene!AA56+Feb!AA56+Mar!AA56),IF(Config!$C$6=4,SUM(+Ene!AA56+Feb!AA56+Mar!AA56+Abr!AA56),IF(Config!$C$6=5,SUM(Ene!AA56+Feb!AA56+Mar!AA56+Abr!AA56+May!AA56),IF(Config!$C$6=6,SUM(+Ene!AA56+Feb!AA56+Mar!AA56+Abr!AA56+May!AA56+Jun!AA56),IF(Config!$C$6=7,SUM(Ene!AA56+Feb!AA56+Mar!AA56+Abr!AA56+May!AA56+Jun!AA56+Jul!AA56),IF(Config!$C$6=8,SUM(+Ene!AA56+Feb!AA56+Mar!AA56+Abr!AA56+May!AA56+Jun!AA56+Jul!AA56+Ago!AA56),IF(Config!$C$6=9,SUM(+Ene!AA56+Feb!AA56+Mar!AA56+Abr!AA56+May!AA56+Jun!AA56+Jul!AA56+Ago!AA56+Set!AA56),IF(Config!$C$6=10,SUM(+Ene!AA56+Feb!AA56+Mar!AA56+Abr!AA56+May!AA56+Jun!AA56+Jul!AA56+Ago!AA56+Set!AA56+Oct!AA56),IF(Config!$C$6=11,SUM(+Ene!AA56+Feb!AA56+Mar!AA56+Abr!AA56+May!AA56+Jun!AA56+Jul!AA56+Ago!AA56+Set!AA56+Oct!AA56+Nov!AA56),IF(Config!$C$6=12,SUM(+Ene!AA56+Feb!AA56+Mar!AA56+Abr!AA56+May!AA56+Jun!AA56+Jul!AA56+Ago!AA56+Set!AA56+Oct!AA56+Nov!AA56+Dic!AA56)))))))))))))</f>
        <v>0</v>
      </c>
      <c r="AB56" s="360">
        <f>IF(Config!$C$6=1,SUM(+Ene!AB56),IF(Config!$C$6=2,SUM(+Ene!AB56+Feb!AB56),IF(Config!$C$6=3,SUM(+Ene!AB56+Feb!AB56+Mar!AB56),IF(Config!$C$6=4,SUM(+Ene!AB56+Feb!AB56+Mar!AB56+Abr!AB56),IF(Config!$C$6=5,SUM(Ene!AB56+Feb!AB56+Mar!AB56+Abr!AB56+May!AB56),IF(Config!$C$6=6,SUM(+Ene!AB56+Feb!AB56+Mar!AB56+Abr!AB56+May!AB56+Jun!AB56),IF(Config!$C$6=7,SUM(Ene!AB56+Feb!AB56+Mar!AB56+Abr!AB56+May!AB56+Jun!AB56+Jul!AB56),IF(Config!$C$6=8,SUM(+Ene!AB56+Feb!AB56+Mar!AB56+Abr!AB56+May!AB56+Jun!AB56+Jul!AB56+Ago!AB56),IF(Config!$C$6=9,SUM(+Ene!AB56+Feb!AB56+Mar!AB56+Abr!AB56+May!AB56+Jun!AB56+Jul!AB56+Ago!AB56+Set!AB56),IF(Config!$C$6=10,SUM(+Ene!AB56+Feb!AB56+Mar!AB56+Abr!AB56+May!AB56+Jun!AB56+Jul!AB56+Ago!AB56+Set!AB56+Oct!AB56),IF(Config!$C$6=11,SUM(+Ene!AB56+Feb!AB56+Mar!AB56+Abr!AB56+May!AB56+Jun!AB56+Jul!AB56+Ago!AB56+Set!AB56+Oct!AB56+Nov!AB56),IF(Config!$C$6=12,SUM(+Ene!AB56+Feb!AB56+Mar!AB56+Abr!AB56+May!AB56+Jun!AB56+Jul!AB56+Ago!AB56+Set!AB56+Oct!AB56+Nov!AB56+Dic!AB56)))))))))))))</f>
        <v>0</v>
      </c>
      <c r="AC56" s="360">
        <f>IF(Config!$C$6=1,SUM(+Ene!AC56),IF(Config!$C$6=2,SUM(+Ene!AC56+Feb!AC56),IF(Config!$C$6=3,SUM(+Ene!AC56+Feb!AC56+Mar!AC56),IF(Config!$C$6=4,SUM(+Ene!AC56+Feb!AC56+Mar!AC56+Abr!AC56),IF(Config!$C$6=5,SUM(Ene!AC56+Feb!AC56+Mar!AC56+Abr!AC56+May!AC56),IF(Config!$C$6=6,SUM(+Ene!AC56+Feb!AC56+Mar!AC56+Abr!AC56+May!AC56+Jun!AC56),IF(Config!$C$6=7,SUM(Ene!AC56+Feb!AC56+Mar!AC56+Abr!AC56+May!AC56+Jun!AC56+Jul!AC56),IF(Config!$C$6=8,SUM(+Ene!AC56+Feb!AC56+Mar!AC56+Abr!AC56+May!AC56+Jun!AC56+Jul!AC56+Ago!AC56),IF(Config!$C$6=9,SUM(+Ene!AC56+Feb!AC56+Mar!AC56+Abr!AC56+May!AC56+Jun!AC56+Jul!AC56+Ago!AC56+Set!AC56),IF(Config!$C$6=10,SUM(+Ene!AC56+Feb!AC56+Mar!AC56+Abr!AC56+May!AC56+Jun!AC56+Jul!AC56+Ago!AC56+Set!AC56+Oct!AC56),IF(Config!$C$6=11,SUM(+Ene!AC56+Feb!AC56+Mar!AC56+Abr!AC56+May!AC56+Jun!AC56+Jul!AC56+Ago!AC56+Set!AC56+Oct!AC56+Nov!AC56),IF(Config!$C$6=12,SUM(+Ene!AC56+Feb!AC56+Mar!AC56+Abr!AC56+May!AC56+Jun!AC56+Jul!AC56+Ago!AC56+Set!AC56+Oct!AC56+Nov!AC56+Dic!AC56)))))))))))))</f>
        <v>0</v>
      </c>
      <c r="AD56" s="360">
        <f>IF(Config!$C$6=1,SUM(+Ene!AD56),IF(Config!$C$6=2,SUM(+Ene!AD56+Feb!AD56),IF(Config!$C$6=3,SUM(+Ene!AD56+Feb!AD56+Mar!AD56),IF(Config!$C$6=4,SUM(+Ene!AD56+Feb!AD56+Mar!AD56+Abr!AD56),IF(Config!$C$6=5,SUM(Ene!AD56+Feb!AD56+Mar!AD56+Abr!AD56+May!AD56),IF(Config!$C$6=6,SUM(+Ene!AD56+Feb!AD56+Mar!AD56+Abr!AD56+May!AD56+Jun!AD56),IF(Config!$C$6=7,SUM(Ene!AD56+Feb!AD56+Mar!AD56+Abr!AD56+May!AD56+Jun!AD56+Jul!AD56),IF(Config!$C$6=8,SUM(+Ene!AD56+Feb!AD56+Mar!AD56+Abr!AD56+May!AD56+Jun!AD56+Jul!AD56+Ago!AD56),IF(Config!$C$6=9,SUM(+Ene!AD56+Feb!AD56+Mar!AD56+Abr!AD56+May!AD56+Jun!AD56+Jul!AD56+Ago!AD56+Set!AD56),IF(Config!$C$6=10,SUM(+Ene!AD56+Feb!AD56+Mar!AD56+Abr!AD56+May!AD56+Jun!AD56+Jul!AD56+Ago!AD56+Set!AD56+Oct!AD56),IF(Config!$C$6=11,SUM(+Ene!AD56+Feb!AD56+Mar!AD56+Abr!AD56+May!AD56+Jun!AD56+Jul!AD56+Ago!AD56+Set!AD56+Oct!AD56+Nov!AD56),IF(Config!$C$6=12,SUM(+Ene!AD56+Feb!AD56+Mar!AD56+Abr!AD56+May!AD56+Jun!AD56+Jul!AD56+Ago!AD56+Set!AD56+Oct!AD56+Nov!AD56+Dic!AD56)))))))))))))</f>
        <v>0</v>
      </c>
      <c r="AE56" s="360">
        <f>IF(Config!$C$6=1,SUM(+Ene!AE56),IF(Config!$C$6=2,SUM(+Ene!AE56+Feb!AE56),IF(Config!$C$6=3,SUM(+Ene!AE56+Feb!AE56+Mar!AE56),IF(Config!$C$6=4,SUM(+Ene!AE56+Feb!AE56+Mar!AE56+Abr!AE56),IF(Config!$C$6=5,SUM(Ene!AE56+Feb!AE56+Mar!AE56+Abr!AE56+May!AE56),IF(Config!$C$6=6,SUM(+Ene!AE56+Feb!AE56+Mar!AE56+Abr!AE56+May!AE56+Jun!AE56),IF(Config!$C$6=7,SUM(Ene!AE56+Feb!AE56+Mar!AE56+Abr!AE56+May!AE56+Jun!AE56+Jul!AE56),IF(Config!$C$6=8,SUM(+Ene!AE56+Feb!AE56+Mar!AE56+Abr!AE56+May!AE56+Jun!AE56+Jul!AE56+Ago!AE56),IF(Config!$C$6=9,SUM(+Ene!AE56+Feb!AE56+Mar!AE56+Abr!AE56+May!AE56+Jun!AE56+Jul!AE56+Ago!AE56+Set!AE56),IF(Config!$C$6=10,SUM(+Ene!AE56+Feb!AE56+Mar!AE56+Abr!AE56+May!AE56+Jun!AE56+Jul!AE56+Ago!AE56+Set!AE56+Oct!AE56),IF(Config!$C$6=11,SUM(+Ene!AE56+Feb!AE56+Mar!AE56+Abr!AE56+May!AE56+Jun!AE56+Jul!AE56+Ago!AE56+Set!AE56+Oct!AE56+Nov!AE56),IF(Config!$C$6=12,SUM(+Ene!AE56+Feb!AE56+Mar!AE56+Abr!AE56+May!AE56+Jun!AE56+Jul!AE56+Ago!AE56+Set!AE56+Oct!AE56+Nov!AE56+Dic!AE56)))))))))))))</f>
        <v>0</v>
      </c>
      <c r="AF56" s="360">
        <f>IF(Config!$C$6=1,SUM(+Ene!AF56),IF(Config!$C$6=2,SUM(+Ene!AF56+Feb!AF56),IF(Config!$C$6=3,SUM(+Ene!AF56+Feb!AF56+Mar!AF56),IF(Config!$C$6=4,SUM(+Ene!AF56+Feb!AF56+Mar!AF56+Abr!AF56),IF(Config!$C$6=5,SUM(Ene!AF56+Feb!AF56+Mar!AF56+Abr!AF56+May!AF56),IF(Config!$C$6=6,SUM(+Ene!AF56+Feb!AF56+Mar!AF56+Abr!AF56+May!AF56+Jun!AF56),IF(Config!$C$6=7,SUM(Ene!AF56+Feb!AF56+Mar!AF56+Abr!AF56+May!AF56+Jun!AF56+Jul!AF56),IF(Config!$C$6=8,SUM(+Ene!AF56+Feb!AF56+Mar!AF56+Abr!AF56+May!AF56+Jun!AF56+Jul!AF56+Ago!AF56),IF(Config!$C$6=9,SUM(+Ene!AF56+Feb!AF56+Mar!AF56+Abr!AF56+May!AF56+Jun!AF56+Jul!AF56+Ago!AF56+Set!AF56),IF(Config!$C$6=10,SUM(+Ene!AF56+Feb!AF56+Mar!AF56+Abr!AF56+May!AF56+Jun!AF56+Jul!AF56+Ago!AF56+Set!AF56+Oct!AF56),IF(Config!$C$6=11,SUM(+Ene!AF56+Feb!AF56+Mar!AF56+Abr!AF56+May!AF56+Jun!AF56+Jul!AF56+Ago!AF56+Set!AF56+Oct!AF56+Nov!AF56),IF(Config!$C$6=12,SUM(+Ene!AF56+Feb!AF56+Mar!AF56+Abr!AF56+May!AF56+Jun!AF56+Jul!AF56+Ago!AF56+Set!AF56+Oct!AF56+Nov!AF56+Dic!AF56)))))))))))))</f>
        <v>0</v>
      </c>
      <c r="AG56" s="360">
        <f>IF(Config!$C$6=1,SUM(+Ene!AG56),IF(Config!$C$6=2,SUM(+Ene!AG56+Feb!AG56),IF(Config!$C$6=3,SUM(+Ene!AG56+Feb!AG56+Mar!AG56),IF(Config!$C$6=4,SUM(+Ene!AG56+Feb!AG56+Mar!AG56+Abr!AG56),IF(Config!$C$6=5,SUM(Ene!AG56+Feb!AG56+Mar!AG56+Abr!AG56+May!AG56),IF(Config!$C$6=6,SUM(+Ene!AG56+Feb!AG56+Mar!AG56+Abr!AG56+May!AG56+Jun!AG56),IF(Config!$C$6=7,SUM(Ene!AG56+Feb!AG56+Mar!AG56+Abr!AG56+May!AG56+Jun!AG56+Jul!AG56),IF(Config!$C$6=8,SUM(+Ene!AG56+Feb!AG56+Mar!AG56+Abr!AG56+May!AG56+Jun!AG56+Jul!AG56+Ago!AG56),IF(Config!$C$6=9,SUM(+Ene!AG56+Feb!AG56+Mar!AG56+Abr!AG56+May!AG56+Jun!AG56+Jul!AG56+Ago!AG56+Set!AG56),IF(Config!$C$6=10,SUM(+Ene!AG56+Feb!AG56+Mar!AG56+Abr!AG56+May!AG56+Jun!AG56+Jul!AG56+Ago!AG56+Set!AG56+Oct!AG56),IF(Config!$C$6=11,SUM(+Ene!AG56+Feb!AG56+Mar!AG56+Abr!AG56+May!AG56+Jun!AG56+Jul!AG56+Ago!AG56+Set!AG56+Oct!AG56+Nov!AG56),IF(Config!$C$6=12,SUM(+Ene!AG56+Feb!AG56+Mar!AG56+Abr!AG56+May!AG56+Jun!AG56+Jul!AG56+Ago!AG56+Set!AG56+Oct!AG56+Nov!AG56+Dic!AG56)))))))))))))</f>
        <v>0</v>
      </c>
      <c r="AH56" s="360">
        <f>IF(Config!$C$6=1,SUM(+Ene!AH56),IF(Config!$C$6=2,SUM(+Ene!AH56+Feb!AH56),IF(Config!$C$6=3,SUM(+Ene!AH56+Feb!AH56+Mar!AH56),IF(Config!$C$6=4,SUM(+Ene!AH56+Feb!AH56+Mar!AH56+Abr!AH56),IF(Config!$C$6=5,SUM(Ene!AH56+Feb!AH56+Mar!AH56+Abr!AH56+May!AH56),IF(Config!$C$6=6,SUM(+Ene!AH56+Feb!AH56+Mar!AH56+Abr!AH56+May!AH56+Jun!AH56),IF(Config!$C$6=7,SUM(Ene!AH56+Feb!AH56+Mar!AH56+Abr!AH56+May!AH56+Jun!AH56+Jul!AH56),IF(Config!$C$6=8,SUM(+Ene!AH56+Feb!AH56+Mar!AH56+Abr!AH56+May!AH56+Jun!AH56+Jul!AH56+Ago!AH56),IF(Config!$C$6=9,SUM(+Ene!AH56+Feb!AH56+Mar!AH56+Abr!AH56+May!AH56+Jun!AH56+Jul!AH56+Ago!AH56+Set!AH56),IF(Config!$C$6=10,SUM(+Ene!AH56+Feb!AH56+Mar!AH56+Abr!AH56+May!AH56+Jun!AH56+Jul!AH56+Ago!AH56+Set!AH56+Oct!AH56),IF(Config!$C$6=11,SUM(+Ene!AH56+Feb!AH56+Mar!AH56+Abr!AH56+May!AH56+Jun!AH56+Jul!AH56+Ago!AH56+Set!AH56+Oct!AH56+Nov!AH56),IF(Config!$C$6=12,SUM(+Ene!AH56+Feb!AH56+Mar!AH56+Abr!AH56+May!AH56+Jun!AH56+Jul!AH56+Ago!AH56+Set!AH56+Oct!AH56+Nov!AH56+Dic!AH56)))))))))))))</f>
        <v>0</v>
      </c>
      <c r="AI56" s="360">
        <f>IF(Config!$C$6=1,SUM(+Ene!AI56),IF(Config!$C$6=2,SUM(+Ene!AI56+Feb!AI56),IF(Config!$C$6=3,SUM(+Ene!AI56+Feb!AI56+Mar!AI56),IF(Config!$C$6=4,SUM(+Ene!AI56+Feb!AI56+Mar!AI56+Abr!AI56),IF(Config!$C$6=5,SUM(Ene!AI56+Feb!AI56+Mar!AI56+Abr!AI56+May!AI56),IF(Config!$C$6=6,SUM(+Ene!AI56+Feb!AI56+Mar!AI56+Abr!AI56+May!AI56+Jun!AI56),IF(Config!$C$6=7,SUM(Ene!AI56+Feb!AI56+Mar!AI56+Abr!AI56+May!AI56+Jun!AI56+Jul!AI56),IF(Config!$C$6=8,SUM(+Ene!AI56+Feb!AI56+Mar!AI56+Abr!AI56+May!AI56+Jun!AI56+Jul!AI56+Ago!AI56),IF(Config!$C$6=9,SUM(+Ene!AI56+Feb!AI56+Mar!AI56+Abr!AI56+May!AI56+Jun!AI56+Jul!AI56+Ago!AI56+Set!AI56),IF(Config!$C$6=10,SUM(+Ene!AI56+Feb!AI56+Mar!AI56+Abr!AI56+May!AI56+Jun!AI56+Jul!AI56+Ago!AI56+Set!AI56+Oct!AI56),IF(Config!$C$6=11,SUM(+Ene!AI56+Feb!AI56+Mar!AI56+Abr!AI56+May!AI56+Jun!AI56+Jul!AI56+Ago!AI56+Set!AI56+Oct!AI56+Nov!AI56),IF(Config!$C$6=12,SUM(+Ene!AI56+Feb!AI56+Mar!AI56+Abr!AI56+May!AI56+Jun!AI56+Jul!AI56+Ago!AI56+Set!AI56+Oct!AI56+Nov!AI56+Dic!AI56)))))))))))))</f>
        <v>0</v>
      </c>
      <c r="AJ56" s="360">
        <f>IF(Config!$C$6=1,SUM(+Ene!AJ56),IF(Config!$C$6=2,SUM(+Ene!AJ56+Feb!AJ56),IF(Config!$C$6=3,SUM(+Ene!AJ56+Feb!AJ56+Mar!AJ56),IF(Config!$C$6=4,SUM(+Ene!AJ56+Feb!AJ56+Mar!AJ56+Abr!AJ56),IF(Config!$C$6=5,SUM(Ene!AJ56+Feb!AJ56+Mar!AJ56+Abr!AJ56+May!AJ56),IF(Config!$C$6=6,SUM(+Ene!AJ56+Feb!AJ56+Mar!AJ56+Abr!AJ56+May!AJ56+Jun!AJ56),IF(Config!$C$6=7,SUM(Ene!AJ56+Feb!AJ56+Mar!AJ56+Abr!AJ56+May!AJ56+Jun!AJ56+Jul!AJ56),IF(Config!$C$6=8,SUM(+Ene!AJ56+Feb!AJ56+Mar!AJ56+Abr!AJ56+May!AJ56+Jun!AJ56+Jul!AJ56+Ago!AJ56),IF(Config!$C$6=9,SUM(+Ene!AJ56+Feb!AJ56+Mar!AJ56+Abr!AJ56+May!AJ56+Jun!AJ56+Jul!AJ56+Ago!AJ56+Set!AJ56),IF(Config!$C$6=10,SUM(+Ene!AJ56+Feb!AJ56+Mar!AJ56+Abr!AJ56+May!AJ56+Jun!AJ56+Jul!AJ56+Ago!AJ56+Set!AJ56+Oct!AJ56),IF(Config!$C$6=11,SUM(+Ene!AJ56+Feb!AJ56+Mar!AJ56+Abr!AJ56+May!AJ56+Jun!AJ56+Jul!AJ56+Ago!AJ56+Set!AJ56+Oct!AJ56+Nov!AJ56),IF(Config!$C$6=12,SUM(+Ene!AJ56+Feb!AJ56+Mar!AJ56+Abr!AJ56+May!AJ56+Jun!AJ56+Jul!AJ56+Ago!AJ56+Set!AJ56+Oct!AJ56+Nov!AJ56+Dic!AJ56)))))))))))))</f>
        <v>0</v>
      </c>
      <c r="AK56" s="360">
        <f>IF(Config!$C$6=1,SUM(+Ene!AK56),IF(Config!$C$6=2,SUM(+Ene!AK56+Feb!AK56),IF(Config!$C$6=3,SUM(+Ene!AK56+Feb!AK56+Mar!AK56),IF(Config!$C$6=4,SUM(+Ene!AK56+Feb!AK56+Mar!AK56+Abr!AK56),IF(Config!$C$6=5,SUM(Ene!AK56+Feb!AK56+Mar!AK56+Abr!AK56+May!AK56),IF(Config!$C$6=6,SUM(+Ene!AK56+Feb!AK56+Mar!AK56+Abr!AK56+May!AK56+Jun!AK56),IF(Config!$C$6=7,SUM(Ene!AK56+Feb!AK56+Mar!AK56+Abr!AK56+May!AK56+Jun!AK56+Jul!AK56),IF(Config!$C$6=8,SUM(+Ene!AK56+Feb!AK56+Mar!AK56+Abr!AK56+May!AK56+Jun!AK56+Jul!AK56+Ago!AK56),IF(Config!$C$6=9,SUM(+Ene!AK56+Feb!AK56+Mar!AK56+Abr!AK56+May!AK56+Jun!AK56+Jul!AK56+Ago!AK56+Set!AK56),IF(Config!$C$6=10,SUM(+Ene!AK56+Feb!AK56+Mar!AK56+Abr!AK56+May!AK56+Jun!AK56+Jul!AK56+Ago!AK56+Set!AK56+Oct!AK56),IF(Config!$C$6=11,SUM(+Ene!AK56+Feb!AK56+Mar!AK56+Abr!AK56+May!AK56+Jun!AK56+Jul!AK56+Ago!AK56+Set!AK56+Oct!AK56+Nov!AK56),IF(Config!$C$6=12,SUM(+Ene!AK56+Feb!AK56+Mar!AK56+Abr!AK56+May!AK56+Jun!AK56+Jul!AK56+Ago!AK56+Set!AK56+Oct!AK56+Nov!AK56+Dic!AK56)))))))))))))</f>
        <v>0</v>
      </c>
      <c r="AL56" s="360">
        <f>IF(Config!$C$6=1,SUM(+Ene!AL56),IF(Config!$C$6=2,SUM(+Ene!AL56+Feb!AL56),IF(Config!$C$6=3,SUM(+Ene!AL56+Feb!AL56+Mar!AL56),IF(Config!$C$6=4,SUM(+Ene!AL56+Feb!AL56+Mar!AL56+Abr!AL56),IF(Config!$C$6=5,SUM(Ene!AL56+Feb!AL56+Mar!AL56+Abr!AL56+May!AL56),IF(Config!$C$6=6,SUM(+Ene!AL56+Feb!AL56+Mar!AL56+Abr!AL56+May!AL56+Jun!AL56),IF(Config!$C$6=7,SUM(Ene!AL56+Feb!AL56+Mar!AL56+Abr!AL56+May!AL56+Jun!AL56+Jul!AL56),IF(Config!$C$6=8,SUM(+Ene!AL56+Feb!AL56+Mar!AL56+Abr!AL56+May!AL56+Jun!AL56+Jul!AL56+Ago!AL56),IF(Config!$C$6=9,SUM(+Ene!AL56+Feb!AL56+Mar!AL56+Abr!AL56+May!AL56+Jun!AL56+Jul!AL56+Ago!AL56+Set!AL56),IF(Config!$C$6=10,SUM(+Ene!AL56+Feb!AL56+Mar!AL56+Abr!AL56+May!AL56+Jun!AL56+Jul!AL56+Ago!AL56+Set!AL56+Oct!AL56),IF(Config!$C$6=11,SUM(+Ene!AL56+Feb!AL56+Mar!AL56+Abr!AL56+May!AL56+Jun!AL56+Jul!AL56+Ago!AL56+Set!AL56+Oct!AL56+Nov!AL56),IF(Config!$C$6=12,SUM(+Ene!AL56+Feb!AL56+Mar!AL56+Abr!AL56+May!AL56+Jun!AL56+Jul!AL56+Ago!AL56+Set!AL56+Oct!AL56+Nov!AL56+Dic!AL56)))))))))))))</f>
        <v>0</v>
      </c>
      <c r="AM56" s="360">
        <f>IF(Config!$C$6=1,SUM(+Ene!AM56),IF(Config!$C$6=2,SUM(+Ene!AM56+Feb!AM56),IF(Config!$C$6=3,SUM(+Ene!AM56+Feb!AM56+Mar!AM56),IF(Config!$C$6=4,SUM(+Ene!AM56+Feb!AM56+Mar!AM56+Abr!AM56),IF(Config!$C$6=5,SUM(Ene!AM56+Feb!AM56+Mar!AM56+Abr!AM56+May!AM56),IF(Config!$C$6=6,SUM(+Ene!AM56+Feb!AM56+Mar!AM56+Abr!AM56+May!AM56+Jun!AM56),IF(Config!$C$6=7,SUM(Ene!AM56+Feb!AM56+Mar!AM56+Abr!AM56+May!AM56+Jun!AM56+Jul!AM56),IF(Config!$C$6=8,SUM(+Ene!AM56+Feb!AM56+Mar!AM56+Abr!AM56+May!AM56+Jun!AM56+Jul!AM56+Ago!AM56),IF(Config!$C$6=9,SUM(+Ene!AM56+Feb!AM56+Mar!AM56+Abr!AM56+May!AM56+Jun!AM56+Jul!AM56+Ago!AM56+Set!AM56),IF(Config!$C$6=10,SUM(+Ene!AM56+Feb!AM56+Mar!AM56+Abr!AM56+May!AM56+Jun!AM56+Jul!AM56+Ago!AM56+Set!AM56+Oct!AM56),IF(Config!$C$6=11,SUM(+Ene!AM56+Feb!AM56+Mar!AM56+Abr!AM56+May!AM56+Jun!AM56+Jul!AM56+Ago!AM56+Set!AM56+Oct!AM56+Nov!AM56),IF(Config!$C$6=12,SUM(+Ene!AM56+Feb!AM56+Mar!AM56+Abr!AM56+May!AM56+Jun!AM56+Jul!AM56+Ago!AM56+Set!AM56+Oct!AM56+Nov!AM56+Dic!AM56)))))))))))))</f>
        <v>0</v>
      </c>
      <c r="AN56" s="360">
        <f>IF(Config!$C$6=1,SUM(+Ene!AN56),IF(Config!$C$6=2,SUM(+Ene!AN56+Feb!AN56),IF(Config!$C$6=3,SUM(+Ene!AN56+Feb!AN56+Mar!AN56),IF(Config!$C$6=4,SUM(+Ene!AN56+Feb!AN56+Mar!AN56+Abr!AN56),IF(Config!$C$6=5,SUM(Ene!AN56+Feb!AN56+Mar!AN56+Abr!AN56+May!AN56),IF(Config!$C$6=6,SUM(+Ene!AN56+Feb!AN56+Mar!AN56+Abr!AN56+May!AN56+Jun!AN56),IF(Config!$C$6=7,SUM(Ene!AN56+Feb!AN56+Mar!AN56+Abr!AN56+May!AN56+Jun!AN56+Jul!AN56),IF(Config!$C$6=8,SUM(+Ene!AN56+Feb!AN56+Mar!AN56+Abr!AN56+May!AN56+Jun!AN56+Jul!AN56+Ago!AN56),IF(Config!$C$6=9,SUM(+Ene!AN56+Feb!AN56+Mar!AN56+Abr!AN56+May!AN56+Jun!AN56+Jul!AN56+Ago!AN56+Set!AN56),IF(Config!$C$6=10,SUM(+Ene!AN56+Feb!AN56+Mar!AN56+Abr!AN56+May!AN56+Jun!AN56+Jul!AN56+Ago!AN56+Set!AN56+Oct!AN56),IF(Config!$C$6=11,SUM(+Ene!AN56+Feb!AN56+Mar!AN56+Abr!AN56+May!AN56+Jun!AN56+Jul!AN56+Ago!AN56+Set!AN56+Oct!AN56+Nov!AN56),IF(Config!$C$6=12,SUM(+Ene!AN56+Feb!AN56+Mar!AN56+Abr!AN56+May!AN56+Jun!AN56+Jul!AN56+Ago!AN56+Set!AN56+Oct!AN56+Nov!AN56+Dic!AN56)))))))))))))</f>
        <v>0</v>
      </c>
      <c r="AO56" s="360">
        <f>IF(Config!$C$6=1,SUM(+Ene!AO56),IF(Config!$C$6=2,SUM(+Ene!AO56+Feb!AO56),IF(Config!$C$6=3,SUM(+Ene!AO56+Feb!AO56+Mar!AO56),IF(Config!$C$6=4,SUM(+Ene!AO56+Feb!AO56+Mar!AO56+Abr!AO56),IF(Config!$C$6=5,SUM(Ene!AO56+Feb!AO56+Mar!AO56+Abr!AO56+May!AO56),IF(Config!$C$6=6,SUM(+Ene!AO56+Feb!AO56+Mar!AO56+Abr!AO56+May!AO56+Jun!AO56),IF(Config!$C$6=7,SUM(Ene!AO56+Feb!AO56+Mar!AO56+Abr!AO56+May!AO56+Jun!AO56+Jul!AO56),IF(Config!$C$6=8,SUM(+Ene!AO56+Feb!AO56+Mar!AO56+Abr!AO56+May!AO56+Jun!AO56+Jul!AO56+Ago!AO56),IF(Config!$C$6=9,SUM(+Ene!AO56+Feb!AO56+Mar!AO56+Abr!AO56+May!AO56+Jun!AO56+Jul!AO56+Ago!AO56+Set!AO56),IF(Config!$C$6=10,SUM(+Ene!AO56+Feb!AO56+Mar!AO56+Abr!AO56+May!AO56+Jun!AO56+Jul!AO56+Ago!AO56+Set!AO56+Oct!AO56),IF(Config!$C$6=11,SUM(+Ene!AO56+Feb!AO56+Mar!AO56+Abr!AO56+May!AO56+Jun!AO56+Jul!AO56+Ago!AO56+Set!AO56+Oct!AO56+Nov!AO56),IF(Config!$C$6=12,SUM(+Ene!AO56+Feb!AO56+Mar!AO56+Abr!AO56+May!AO56+Jun!AO56+Jul!AO56+Ago!AO56+Set!AO56+Oct!AO56+Nov!AO56+Dic!AO56)))))))))))))</f>
        <v>0</v>
      </c>
      <c r="AP56" s="360">
        <f>IF(Config!$C$6=1,SUM(+Ene!AP56),IF(Config!$C$6=2,SUM(+Ene!AP56+Feb!AP56),IF(Config!$C$6=3,SUM(+Ene!AP56+Feb!AP56+Mar!AP56),IF(Config!$C$6=4,SUM(+Ene!AP56+Feb!AP56+Mar!AP56+Abr!AP56),IF(Config!$C$6=5,SUM(Ene!AP56+Feb!AP56+Mar!AP56+Abr!AP56+May!AP56),IF(Config!$C$6=6,SUM(+Ene!AP56+Feb!AP56+Mar!AP56+Abr!AP56+May!AP56+Jun!AP56),IF(Config!$C$6=7,SUM(Ene!AP56+Feb!AP56+Mar!AP56+Abr!AP56+May!AP56+Jun!AP56+Jul!AP56),IF(Config!$C$6=8,SUM(+Ene!AP56+Feb!AP56+Mar!AP56+Abr!AP56+May!AP56+Jun!AP56+Jul!AP56+Ago!AP56),IF(Config!$C$6=9,SUM(+Ene!AP56+Feb!AP56+Mar!AP56+Abr!AP56+May!AP56+Jun!AP56+Jul!AP56+Ago!AP56+Set!AP56),IF(Config!$C$6=10,SUM(+Ene!AP56+Feb!AP56+Mar!AP56+Abr!AP56+May!AP56+Jun!AP56+Jul!AP56+Ago!AP56+Set!AP56+Oct!AP56),IF(Config!$C$6=11,SUM(+Ene!AP56+Feb!AP56+Mar!AP56+Abr!AP56+May!AP56+Jun!AP56+Jul!AP56+Ago!AP56+Set!AP56+Oct!AP56+Nov!AP56),IF(Config!$C$6=12,SUM(+Ene!AP56+Feb!AP56+Mar!AP56+Abr!AP56+May!AP56+Jun!AP56+Jul!AP56+Ago!AP56+Set!AP56+Oct!AP56+Nov!AP56+Dic!AP56)))))))))))))</f>
        <v>0</v>
      </c>
      <c r="AQ56" s="360">
        <f>IF(Config!$C$6=1,SUM(+Ene!AQ56),IF(Config!$C$6=2,SUM(+Ene!AQ56+Feb!AQ56),IF(Config!$C$6=3,SUM(+Ene!AQ56+Feb!AQ56+Mar!AQ56),IF(Config!$C$6=4,SUM(+Ene!AQ56+Feb!AQ56+Mar!AQ56+Abr!AQ56),IF(Config!$C$6=5,SUM(Ene!AQ56+Feb!AQ56+Mar!AQ56+Abr!AQ56+May!AQ56),IF(Config!$C$6=6,SUM(+Ene!AQ56+Feb!AQ56+Mar!AQ56+Abr!AQ56+May!AQ56+Jun!AQ56),IF(Config!$C$6=7,SUM(Ene!AQ56+Feb!AQ56+Mar!AQ56+Abr!AQ56+May!AQ56+Jun!AQ56+Jul!AQ56),IF(Config!$C$6=8,SUM(+Ene!AQ56+Feb!AQ56+Mar!AQ56+Abr!AQ56+May!AQ56+Jun!AQ56+Jul!AQ56+Ago!AQ56),IF(Config!$C$6=9,SUM(+Ene!AQ56+Feb!AQ56+Mar!AQ56+Abr!AQ56+May!AQ56+Jun!AQ56+Jul!AQ56+Ago!AQ56+Set!AQ56),IF(Config!$C$6=10,SUM(+Ene!AQ56+Feb!AQ56+Mar!AQ56+Abr!AQ56+May!AQ56+Jun!AQ56+Jul!AQ56+Ago!AQ56+Set!AQ56+Oct!AQ56),IF(Config!$C$6=11,SUM(+Ene!AQ56+Feb!AQ56+Mar!AQ56+Abr!AQ56+May!AQ56+Jun!AQ56+Jul!AQ56+Ago!AQ56+Set!AQ56+Oct!AQ56+Nov!AQ56),IF(Config!$C$6=12,SUM(+Ene!AQ56+Feb!AQ56+Mar!AQ56+Abr!AQ56+May!AQ56+Jun!AQ56+Jul!AQ56+Ago!AQ56+Set!AQ56+Oct!AQ56+Nov!AQ56+Dic!AQ56)))))))))))))</f>
        <v>0</v>
      </c>
      <c r="AR56" s="360">
        <f>IF(Config!$C$6=1,SUM(+Ene!AR56),IF(Config!$C$6=2,SUM(+Ene!AR56+Feb!AR56),IF(Config!$C$6=3,SUM(+Ene!AR56+Feb!AR56+Mar!AR56),IF(Config!$C$6=4,SUM(+Ene!AR56+Feb!AR56+Mar!AR56+Abr!AR56),IF(Config!$C$6=5,SUM(Ene!AR56+Feb!AR56+Mar!AR56+Abr!AR56+May!AR56),IF(Config!$C$6=6,SUM(+Ene!AR56+Feb!AR56+Mar!AR56+Abr!AR56+May!AR56+Jun!AR56),IF(Config!$C$6=7,SUM(Ene!AR56+Feb!AR56+Mar!AR56+Abr!AR56+May!AR56+Jun!AR56+Jul!AR56),IF(Config!$C$6=8,SUM(+Ene!AR56+Feb!AR56+Mar!AR56+Abr!AR56+May!AR56+Jun!AR56+Jul!AR56+Ago!AR56),IF(Config!$C$6=9,SUM(+Ene!AR56+Feb!AR56+Mar!AR56+Abr!AR56+May!AR56+Jun!AR56+Jul!AR56+Ago!AR56+Set!AR56),IF(Config!$C$6=10,SUM(+Ene!AR56+Feb!AR56+Mar!AR56+Abr!AR56+May!AR56+Jun!AR56+Jul!AR56+Ago!AR56+Set!AR56+Oct!AR56),IF(Config!$C$6=11,SUM(+Ene!AR56+Feb!AR56+Mar!AR56+Abr!AR56+May!AR56+Jun!AR56+Jul!AR56+Ago!AR56+Set!AR56+Oct!AR56+Nov!AR56),IF(Config!$C$6=12,SUM(+Ene!AR56+Feb!AR56+Mar!AR56+Abr!AR56+May!AR56+Jun!AR56+Jul!AR56+Ago!AR56+Set!AR56+Oct!AR56+Nov!AR56+Dic!AR56)))))))))))))</f>
        <v>0</v>
      </c>
      <c r="AS56" s="360">
        <f>IF(Config!$C$6=1,SUM(+Ene!AS56),IF(Config!$C$6=2,SUM(+Ene!AS56+Feb!AS56),IF(Config!$C$6=3,SUM(+Ene!AS56+Feb!AS56+Mar!AS56),IF(Config!$C$6=4,SUM(+Ene!AS56+Feb!AS56+Mar!AS56+Abr!AS56),IF(Config!$C$6=5,SUM(Ene!AS56+Feb!AS56+Mar!AS56+Abr!AS56+May!AS56),IF(Config!$C$6=6,SUM(+Ene!AS56+Feb!AS56+Mar!AS56+Abr!AS56+May!AS56+Jun!AS56),IF(Config!$C$6=7,SUM(Ene!AS56+Feb!AS56+Mar!AS56+Abr!AS56+May!AS56+Jun!AS56+Jul!AS56),IF(Config!$C$6=8,SUM(+Ene!AS56+Feb!AS56+Mar!AS56+Abr!AS56+May!AS56+Jun!AS56+Jul!AS56+Ago!AS56),IF(Config!$C$6=9,SUM(+Ene!AS56+Feb!AS56+Mar!AS56+Abr!AS56+May!AS56+Jun!AS56+Jul!AS56+Ago!AS56+Set!AS56),IF(Config!$C$6=10,SUM(+Ene!AS56+Feb!AS56+Mar!AS56+Abr!AS56+May!AS56+Jun!AS56+Jul!AS56+Ago!AS56+Set!AS56+Oct!AS56),IF(Config!$C$6=11,SUM(+Ene!AS56+Feb!AS56+Mar!AS56+Abr!AS56+May!AS56+Jun!AS56+Jul!AS56+Ago!AS56+Set!AS56+Oct!AS56+Nov!AS56),IF(Config!$C$6=12,SUM(+Ene!AS56+Feb!AS56+Mar!AS56+Abr!AS56+May!AS56+Jun!AS56+Jul!AS56+Ago!AS56+Set!AS56+Oct!AS56+Nov!AS56+Dic!AS56)))))))))))))</f>
        <v>0</v>
      </c>
      <c r="AT56" s="360">
        <f>IF(Config!$C$6=1,SUM(+Ene!AT56),IF(Config!$C$6=2,SUM(+Ene!AT56+Feb!AT56),IF(Config!$C$6=3,SUM(+Ene!AT56+Feb!AT56+Mar!AT56),IF(Config!$C$6=4,SUM(+Ene!AT56+Feb!AT56+Mar!AT56+Abr!AT56),IF(Config!$C$6=5,SUM(Ene!AT56+Feb!AT56+Mar!AT56+Abr!AT56+May!AT56),IF(Config!$C$6=6,SUM(+Ene!AT56+Feb!AT56+Mar!AT56+Abr!AT56+May!AT56+Jun!AT56),IF(Config!$C$6=7,SUM(Ene!AT56+Feb!AT56+Mar!AT56+Abr!AT56+May!AT56+Jun!AT56+Jul!AT56),IF(Config!$C$6=8,SUM(+Ene!AT56+Feb!AT56+Mar!AT56+Abr!AT56+May!AT56+Jun!AT56+Jul!AT56+Ago!AT56),IF(Config!$C$6=9,SUM(+Ene!AT56+Feb!AT56+Mar!AT56+Abr!AT56+May!AT56+Jun!AT56+Jul!AT56+Ago!AT56+Set!AT56),IF(Config!$C$6=10,SUM(+Ene!AT56+Feb!AT56+Mar!AT56+Abr!AT56+May!AT56+Jun!AT56+Jul!AT56+Ago!AT56+Set!AT56+Oct!AT56),IF(Config!$C$6=11,SUM(+Ene!AT56+Feb!AT56+Mar!AT56+Abr!AT56+May!AT56+Jun!AT56+Jul!AT56+Ago!AT56+Set!AT56+Oct!AT56+Nov!AT56),IF(Config!$C$6=12,SUM(+Ene!AT56+Feb!AT56+Mar!AT56+Abr!AT56+May!AT56+Jun!AT56+Jul!AT56+Ago!AT56+Set!AT56+Oct!AT56+Nov!AT56+Dic!AT56)))))))))))))</f>
        <v>0</v>
      </c>
      <c r="AU56">
        <f t="shared" si="31"/>
        <v>0</v>
      </c>
      <c r="AV56" s="358">
        <f t="shared" si="32"/>
        <v>0</v>
      </c>
      <c r="AW56" s="358">
        <f t="shared" si="33"/>
        <v>0</v>
      </c>
      <c r="AX56" s="358">
        <f t="shared" si="34"/>
        <v>0</v>
      </c>
      <c r="AY56" s="358">
        <f t="shared" si="35"/>
        <v>0</v>
      </c>
      <c r="AZ56" s="358">
        <f t="shared" si="36"/>
        <v>0</v>
      </c>
      <c r="BA56" s="358">
        <f t="shared" si="37"/>
        <v>0</v>
      </c>
      <c r="BB56" s="37">
        <f t="shared" si="38"/>
        <v>0</v>
      </c>
      <c r="BC56" s="358">
        <f t="shared" si="39"/>
        <v>0</v>
      </c>
      <c r="BD56" s="359">
        <f t="shared" si="40"/>
        <v>0</v>
      </c>
      <c r="BE56" s="358">
        <f t="shared" si="41"/>
        <v>0</v>
      </c>
      <c r="BF56" s="54">
        <f t="shared" si="6"/>
        <v>0</v>
      </c>
      <c r="BG56" t="str">
        <f>IF(BF56=AU56,"OK","ERROR FORMULA")</f>
        <v>OK</v>
      </c>
    </row>
    <row r="57" spans="1:59" x14ac:dyDescent="0.25">
      <c r="A57" s="352">
        <v>54</v>
      </c>
      <c r="B57" s="285" t="str">
        <f>METAS!B55</f>
        <v>PORCENTAJE DE CANES VACUNADOS</v>
      </c>
      <c r="C57" s="286" t="str">
        <f>METAS!D55</f>
        <v>ZOONOSIS</v>
      </c>
      <c r="D57" s="360">
        <f>IF(Config!$C$6=1,SUM(+Ene!D57),IF(Config!$C$6=2,SUM(+Ene!D57+Feb!D57),IF(Config!$C$6=3,SUM(+Ene!D57+Feb!D57+Mar!D57),IF(Config!$C$6=4,SUM(+Ene!D57+Feb!D57+Mar!D57+Abr!D57),IF(Config!$C$6=5,SUM(Ene!D57+Feb!D57+Mar!D57+Abr!D57+May!D57),IF(Config!$C$6=6,SUM(+Ene!D57+Feb!D57+Mar!D57+Abr!D57+May!D57+Jun!D57),IF(Config!$C$6=7,SUM(Ene!D57+Feb!D57+Mar!D57+Abr!D57+May!D57+Jun!D57+Jul!D57),IF(Config!$C$6=8,SUM(+Ene!D57+Feb!D57+Mar!D57+Abr!D57+May!D57+Jun!D57+Jul!D57+Ago!D57),IF(Config!$C$6=9,SUM(+Ene!D57+Feb!D57+Mar!D57+Abr!D57+May!D57+Jun!D57+Jul!D57+Ago!D57+Set!D57),IF(Config!$C$6=10,SUM(+Ene!D57+Feb!D57+Mar!D57+Abr!D57+May!D57+Jun!D57+Jul!D57+Ago!D57+Set!D57+Oct!D57),IF(Config!$C$6=11,SUM(+Ene!D57+Feb!D57+Mar!D57+Abr!D57+May!D57+Jun!D57+Jul!D57+Ago!D57+Set!D57+Oct!D57+Nov!D57),IF(Config!$C$6=12,SUM(+Ene!D57+Feb!D57+Mar!D57+Abr!D57+May!D57+Jun!D57+Jul!D57+Ago!D57+Set!D57+Oct!D57+Nov!D57+Dic!D57)))))))))))))</f>
        <v>0</v>
      </c>
      <c r="E57" s="360">
        <f>IF(Config!$C$6=1,SUM(+Ene!E57),IF(Config!$C$6=2,SUM(+Ene!E57+Feb!E57),IF(Config!$C$6=3,SUM(+Ene!E57+Feb!E57+Mar!E57),IF(Config!$C$6=4,SUM(+Ene!E57+Feb!E57+Mar!E57+Abr!E57),IF(Config!$C$6=5,SUM(Ene!E57+Feb!E57+Mar!E57+Abr!E57+May!E57),IF(Config!$C$6=6,SUM(+Ene!E57+Feb!E57+Mar!E57+Abr!E57+May!E57+Jun!E57),IF(Config!$C$6=7,SUM(Ene!E57+Feb!E57+Mar!E57+Abr!E57+May!E57+Jun!E57+Jul!E57),IF(Config!$C$6=8,SUM(+Ene!E57+Feb!E57+Mar!E57+Abr!E57+May!E57+Jun!E57+Jul!E57+Ago!E57),IF(Config!$C$6=9,SUM(+Ene!E57+Feb!E57+Mar!E57+Abr!E57+May!E57+Jun!E57+Jul!E57+Ago!E57+Set!E57),IF(Config!$C$6=10,SUM(+Ene!E57+Feb!E57+Mar!E57+Abr!E57+May!E57+Jun!E57+Jul!E57+Ago!E57+Set!E57+Oct!E57),IF(Config!$C$6=11,SUM(+Ene!E57+Feb!E57+Mar!E57+Abr!E57+May!E57+Jun!E57+Jul!E57+Ago!E57+Set!E57+Oct!E57+Nov!E57),IF(Config!$C$6=12,SUM(+Ene!E57+Feb!E57+Mar!E57+Abr!E57+May!E57+Jun!E57+Jul!E57+Ago!E57+Set!E57+Oct!E57+Nov!E57+Dic!E57)))))))))))))</f>
        <v>0</v>
      </c>
      <c r="F57" s="360">
        <f>IF(Config!$C$6=1,SUM(+Ene!F77),IF(Config!$C$6=2,SUM(+Ene!F77+Feb!F77),IF(Config!$C$6=3,SUM(+Ene!F77+Feb!F77+Mar!F77),IF(Config!$C$6=4,SUM(+Ene!F77+Feb!F77+Mar!F77+Abr!F77),IF(Config!$C$6=5,SUM(Ene!F77+Feb!F77+Mar!F77+Abr!F77+May!F77),IF(Config!$C$6=6,SUM(+Ene!F77+Feb!F77+Mar!F77+Abr!F77+May!F77+Jun!F77),IF(Config!$C$6=7,SUM(Ene!F77+Feb!F77+Mar!F77+Abr!F77+May!F77+Jun!F77+Jul!F77),IF(Config!$C$6=8,SUM(+Ene!F77+Feb!F77+Mar!F77+Abr!F77+May!F77+Jun!F77+Jul!F77+Ago!F77),IF(Config!$C$6=9,SUM(+Ene!F77+Feb!F77+Mar!F77+Abr!F77+May!F77+Jun!F77+Jul!F77+Ago!F77+Set!F77),IF(Config!$C$6=10,SUM(+Ene!F77+Feb!F77+Mar!F77+Abr!F77+May!F77+Jun!F77+Jul!F77+Ago!F77+Set!F77+Oct!F77),IF(Config!$C$6=11,SUM(+Ene!F77+Feb!F77+Mar!F77+Abr!F77+May!F77+Jun!F77+Jul!F77+Ago!F77+Set!F77+Oct!F77+Nov!F77),IF(Config!$C$6=12,SUM(+Ene!F77+Feb!F77+Mar!F77+Abr!F77+May!F77+Jun!F77+Jul!F77+Ago!F77+Set!F77+Oct!F77+Nov!F77+Dic!F77)))))))))))))</f>
        <v>0</v>
      </c>
      <c r="G57" s="360">
        <f>IF(Config!$C$6=1,SUM(+Ene!G57),IF(Config!$C$6=2,SUM(+Ene!G57+Feb!G57),IF(Config!$C$6=3,SUM(+Ene!G57+Feb!G57+Mar!G57),IF(Config!$C$6=4,SUM(+Ene!G57+Feb!G57+Mar!G57+Abr!G57),IF(Config!$C$6=5,SUM(Ene!G57+Feb!G57+Mar!G57+Abr!G57+May!G57),IF(Config!$C$6=6,SUM(+Ene!G57+Feb!G57+Mar!G57+Abr!G57+May!G57+Jun!G57),IF(Config!$C$6=7,SUM(Ene!G57+Feb!G57+Mar!G57+Abr!G57+May!G57+Jun!G57+Jul!G57),IF(Config!$C$6=8,SUM(+Ene!G57+Feb!G57+Mar!G57+Abr!G57+May!G57+Jun!G57+Jul!G57+Ago!G57),IF(Config!$C$6=9,SUM(+Ene!G57+Feb!G57+Mar!G57+Abr!G57+May!G57+Jun!G57+Jul!G57+Ago!G57+Set!G57),IF(Config!$C$6=10,SUM(+Ene!G57+Feb!G57+Mar!G57+Abr!G57+May!G57+Jun!G57+Jul!G57+Ago!G57+Set!G57+Oct!G57),IF(Config!$C$6=11,SUM(+Ene!G57+Feb!G57+Mar!G57+Abr!G57+May!G57+Jun!G57+Jul!G57+Ago!G57+Set!G57+Oct!G57+Nov!G57),IF(Config!$C$6=12,SUM(+Ene!G57+Feb!G57+Mar!G57+Abr!G57+May!G57+Jun!G57+Jul!G57+Ago!G57+Set!G57+Oct!G57+Nov!G57+Dic!G57)))))))))))))</f>
        <v>0</v>
      </c>
      <c r="H57" s="360">
        <f>IF(Config!$C$6=1,SUM(+Ene!H57),IF(Config!$C$6=2,SUM(+Ene!H57+Feb!H57),IF(Config!$C$6=3,SUM(+Ene!H57+Feb!H57+Mar!H57),IF(Config!$C$6=4,SUM(+Ene!H57+Feb!H57+Mar!H57+Abr!H57),IF(Config!$C$6=5,SUM(Ene!H57+Feb!H57+Mar!H57+Abr!H57+May!H57),IF(Config!$C$6=6,SUM(+Ene!H57+Feb!H57+Mar!H57+Abr!H57+May!H57+Jun!H57),IF(Config!$C$6=7,SUM(Ene!H57+Feb!H57+Mar!H57+Abr!H57+May!H57+Jun!H57+Jul!H57),IF(Config!$C$6=8,SUM(+Ene!H57+Feb!H57+Mar!H57+Abr!H57+May!H57+Jun!H57+Jul!H57+Ago!H57),IF(Config!$C$6=9,SUM(+Ene!H57+Feb!H57+Mar!H57+Abr!H57+May!H57+Jun!H57+Jul!H57+Ago!H57+Set!H57),IF(Config!$C$6=10,SUM(+Ene!H57+Feb!H57+Mar!H57+Abr!H57+May!H57+Jun!H57+Jul!H57+Ago!H57+Set!H57+Oct!H57),IF(Config!$C$6=11,SUM(+Ene!H57+Feb!H57+Mar!H57+Abr!H57+May!H57+Jun!H57+Jul!H57+Ago!H57+Set!H57+Oct!H57+Nov!H57),IF(Config!$C$6=12,SUM(+Ene!H57+Feb!H57+Mar!H57+Abr!H57+May!H57+Jun!H57+Jul!H57+Ago!H57+Set!H57+Oct!H57+Nov!H57+Dic!H57)))))))))))))</f>
        <v>0</v>
      </c>
      <c r="I57" s="360">
        <f>IF(Config!$C$6=1,SUM(+Ene!I57),IF(Config!$C$6=2,SUM(+Ene!I57+Feb!I57),IF(Config!$C$6=3,SUM(+Ene!I57+Feb!I57+Mar!I57),IF(Config!$C$6=4,SUM(+Ene!I57+Feb!I57+Mar!I57+Abr!I57),IF(Config!$C$6=5,SUM(Ene!I57+Feb!I57+Mar!I57+Abr!I57+May!I57),IF(Config!$C$6=6,SUM(+Ene!I57+Feb!I57+Mar!I57+Abr!I57+May!I57+Jun!I57),IF(Config!$C$6=7,SUM(Ene!I57+Feb!I57+Mar!I57+Abr!I57+May!I57+Jun!I57+Jul!I57),IF(Config!$C$6=8,SUM(+Ene!I57+Feb!I57+Mar!I57+Abr!I57+May!I57+Jun!I57+Jul!I57+Ago!I57),IF(Config!$C$6=9,SUM(+Ene!I57+Feb!I57+Mar!I57+Abr!I57+May!I57+Jun!I57+Jul!I57+Ago!I57+Set!I57),IF(Config!$C$6=10,SUM(+Ene!I57+Feb!I57+Mar!I57+Abr!I57+May!I57+Jun!I57+Jul!I57+Ago!I57+Set!I57+Oct!I57),IF(Config!$C$6=11,SUM(+Ene!I57+Feb!I57+Mar!I57+Abr!I57+May!I57+Jun!I57+Jul!I57+Ago!I57+Set!I57+Oct!I57+Nov!I57),IF(Config!$C$6=12,SUM(+Ene!I57+Feb!I57+Mar!I57+Abr!I57+May!I57+Jun!I57+Jul!I57+Ago!I57+Set!I57+Oct!I57+Nov!I57+Dic!I57)))))))))))))</f>
        <v>0</v>
      </c>
      <c r="J57" s="360">
        <f>IF(Config!$C$6=1,SUM(+Ene!J57),IF(Config!$C$6=2,SUM(+Ene!J57+Feb!J57),IF(Config!$C$6=3,SUM(+Ene!J57+Feb!J57+Mar!J57),IF(Config!$C$6=4,SUM(+Ene!J57+Feb!J57+Mar!J57+Abr!J57),IF(Config!$C$6=5,SUM(Ene!J57+Feb!J57+Mar!J57+Abr!J57+May!J57),IF(Config!$C$6=6,SUM(+Ene!J57+Feb!J57+Mar!J57+Abr!J57+May!J57+Jun!J57),IF(Config!$C$6=7,SUM(Ene!J57+Feb!J57+Mar!J57+Abr!J57+May!J57+Jun!J57+Jul!J57),IF(Config!$C$6=8,SUM(+Ene!J57+Feb!J57+Mar!J57+Abr!J57+May!J57+Jun!J57+Jul!J57+Ago!J57),IF(Config!$C$6=9,SUM(+Ene!J57+Feb!J57+Mar!J57+Abr!J57+May!J57+Jun!J57+Jul!J57+Ago!J57+Set!J57),IF(Config!$C$6=10,SUM(+Ene!J57+Feb!J57+Mar!J57+Abr!J57+May!J57+Jun!J57+Jul!J57+Ago!J57+Set!J57+Oct!J57),IF(Config!$C$6=11,SUM(+Ene!J57+Feb!J57+Mar!J57+Abr!J57+May!J57+Jun!J57+Jul!J57+Ago!J57+Set!J57+Oct!J57+Nov!J57),IF(Config!$C$6=12,SUM(+Ene!J57+Feb!J57+Mar!J57+Abr!J57+May!J57+Jun!J57+Jul!J57+Ago!J57+Set!J57+Oct!J57+Nov!J57+Dic!J57)))))))))))))</f>
        <v>0</v>
      </c>
      <c r="K57" s="360">
        <f>IF(Config!$C$6=1,SUM(+Ene!K57),IF(Config!$C$6=2,SUM(+Ene!K57+Feb!K57),IF(Config!$C$6=3,SUM(+Ene!K57+Feb!K57+Mar!K57),IF(Config!$C$6=4,SUM(+Ene!K57+Feb!K57+Mar!K57+Abr!K57),IF(Config!$C$6=5,SUM(Ene!K57+Feb!K57+Mar!K57+Abr!K57+May!K57),IF(Config!$C$6=6,SUM(+Ene!K57+Feb!K57+Mar!K57+Abr!K57+May!K57+Jun!K57),IF(Config!$C$6=7,SUM(Ene!K57+Feb!K57+Mar!K57+Abr!K57+May!K57+Jun!K57+Jul!K57),IF(Config!$C$6=8,SUM(+Ene!K57+Feb!K57+Mar!K57+Abr!K57+May!K57+Jun!K57+Jul!K57+Ago!K57),IF(Config!$C$6=9,SUM(+Ene!K57+Feb!K57+Mar!K57+Abr!K57+May!K57+Jun!K57+Jul!K57+Ago!K57+Set!K57),IF(Config!$C$6=10,SUM(+Ene!K57+Feb!K57+Mar!K57+Abr!K57+May!K57+Jun!K57+Jul!K57+Ago!K57+Set!K57+Oct!K57),IF(Config!$C$6=11,SUM(+Ene!K57+Feb!K57+Mar!K57+Abr!K57+May!K57+Jun!K57+Jul!K57+Ago!K57+Set!K57+Oct!K57+Nov!K57),IF(Config!$C$6=12,SUM(+Ene!K57+Feb!K57+Mar!K57+Abr!K57+May!K57+Jun!K57+Jul!K57+Ago!K57+Set!K57+Oct!K57+Nov!K57+Dic!K57)))))))))))))</f>
        <v>0</v>
      </c>
      <c r="L57" s="360">
        <f>IF(Config!$C$6=1,SUM(+Ene!L57),IF(Config!$C$6=2,SUM(+Ene!L57+Feb!L57),IF(Config!$C$6=3,SUM(+Ene!L57+Feb!L57+Mar!L57),IF(Config!$C$6=4,SUM(+Ene!L57+Feb!L57+Mar!L57+Abr!L57),IF(Config!$C$6=5,SUM(Ene!L57+Feb!L57+Mar!L57+Abr!L57+May!L57),IF(Config!$C$6=6,SUM(+Ene!L57+Feb!L57+Mar!L57+Abr!L57+May!L57+Jun!L57),IF(Config!$C$6=7,SUM(Ene!L57+Feb!L57+Mar!L57+Abr!L57+May!L57+Jun!L57+Jul!L57),IF(Config!$C$6=8,SUM(+Ene!L57+Feb!L57+Mar!L57+Abr!L57+May!L57+Jun!L57+Jul!L57+Ago!L57),IF(Config!$C$6=9,SUM(+Ene!L57+Feb!L57+Mar!L57+Abr!L57+May!L57+Jun!L57+Jul!L57+Ago!L57+Set!L57),IF(Config!$C$6=10,SUM(+Ene!L57+Feb!L57+Mar!L57+Abr!L57+May!L57+Jun!L57+Jul!L57+Ago!L57+Set!L57+Oct!L57),IF(Config!$C$6=11,SUM(+Ene!L57+Feb!L57+Mar!L57+Abr!L57+May!L57+Jun!L57+Jul!L57+Ago!L57+Set!L57+Oct!L57+Nov!L57),IF(Config!$C$6=12,SUM(+Ene!L57+Feb!L57+Mar!L57+Abr!L57+May!L57+Jun!L57+Jul!L57+Ago!L57+Set!L57+Oct!L57+Nov!L57+Dic!L57)))))))))))))</f>
        <v>0</v>
      </c>
      <c r="M57" s="360">
        <f>IF(Config!$C$6=1,SUM(+Ene!M57),IF(Config!$C$6=2,SUM(+Ene!M57+Feb!M57),IF(Config!$C$6=3,SUM(+Ene!M57+Feb!M57+Mar!M57),IF(Config!$C$6=4,SUM(+Ene!M57+Feb!M57+Mar!M57+Abr!M57),IF(Config!$C$6=5,SUM(Ene!M57+Feb!M57+Mar!M57+Abr!M57+May!M57),IF(Config!$C$6=6,SUM(+Ene!M57+Feb!M57+Mar!M57+Abr!M57+May!M57+Jun!M57),IF(Config!$C$6=7,SUM(Ene!M57+Feb!M57+Mar!M57+Abr!M57+May!M57+Jun!M57+Jul!M57),IF(Config!$C$6=8,SUM(+Ene!M57+Feb!M57+Mar!M57+Abr!M57+May!M57+Jun!M57+Jul!M57+Ago!M57),IF(Config!$C$6=9,SUM(+Ene!M57+Feb!M57+Mar!M57+Abr!M57+May!M57+Jun!M57+Jul!M57+Ago!M57+Set!M57),IF(Config!$C$6=10,SUM(+Ene!M57+Feb!M57+Mar!M57+Abr!M57+May!M57+Jun!M57+Jul!M57+Ago!M57+Set!M57+Oct!M57),IF(Config!$C$6=11,SUM(+Ene!M57+Feb!M57+Mar!M57+Abr!M57+May!M57+Jun!M57+Jul!M57+Ago!M57+Set!M57+Oct!M57+Nov!M57),IF(Config!$C$6=12,SUM(+Ene!M57+Feb!M57+Mar!M57+Abr!M57+May!M57+Jun!M57+Jul!M57+Ago!M57+Set!M57+Oct!M57+Nov!M57+Dic!M57)))))))))))))</f>
        <v>0</v>
      </c>
      <c r="N57" s="360">
        <f>IF(Config!$C$6=1,SUM(+Ene!N57),IF(Config!$C$6=2,SUM(+Ene!N57+Feb!N57),IF(Config!$C$6=3,SUM(+Ene!N57+Feb!N57+Mar!N57),IF(Config!$C$6=4,SUM(+Ene!N57+Feb!N57+Mar!N57+Abr!N57),IF(Config!$C$6=5,SUM(Ene!N57+Feb!N57+Mar!N57+Abr!N57+May!N57),IF(Config!$C$6=6,SUM(+Ene!N57+Feb!N57+Mar!N57+Abr!N57+May!N57+Jun!N57),IF(Config!$C$6=7,SUM(Ene!N57+Feb!N57+Mar!N57+Abr!N57+May!N57+Jun!N57+Jul!N57),IF(Config!$C$6=8,SUM(+Ene!N57+Feb!N57+Mar!N57+Abr!N57+May!N57+Jun!N57+Jul!N57+Ago!N57),IF(Config!$C$6=9,SUM(+Ene!N57+Feb!N57+Mar!N57+Abr!N57+May!N57+Jun!N57+Jul!N57+Ago!N57+Set!N57),IF(Config!$C$6=10,SUM(+Ene!N57+Feb!N57+Mar!N57+Abr!N57+May!N57+Jun!N57+Jul!N57+Ago!N57+Set!N57+Oct!N57),IF(Config!$C$6=11,SUM(+Ene!N57+Feb!N57+Mar!N57+Abr!N57+May!N57+Jun!N57+Jul!N57+Ago!N57+Set!N57+Oct!N57+Nov!N57),IF(Config!$C$6=12,SUM(+Ene!N57+Feb!N57+Mar!N57+Abr!N57+May!N57+Jun!N57+Jul!N57+Ago!N57+Set!N57+Oct!N57+Nov!N57+Dic!N57)))))))))))))</f>
        <v>0</v>
      </c>
      <c r="O57" s="360">
        <f>IF(Config!$C$6=1,SUM(+Ene!O57),IF(Config!$C$6=2,SUM(+Ene!O57+Feb!O57),IF(Config!$C$6=3,SUM(+Ene!O57+Feb!O57+Mar!O57),IF(Config!$C$6=4,SUM(+Ene!O57+Feb!O57+Mar!O57+Abr!O57),IF(Config!$C$6=5,SUM(Ene!O57+Feb!O57+Mar!O57+Abr!O57+May!O57),IF(Config!$C$6=6,SUM(+Ene!O57+Feb!O57+Mar!O57+Abr!O57+May!O57+Jun!O57),IF(Config!$C$6=7,SUM(Ene!O57+Feb!O57+Mar!O57+Abr!O57+May!O57+Jun!O57+Jul!O57),IF(Config!$C$6=8,SUM(+Ene!O57+Feb!O57+Mar!O57+Abr!O57+May!O57+Jun!O57+Jul!O57+Ago!O57),IF(Config!$C$6=9,SUM(+Ene!O57+Feb!O57+Mar!O57+Abr!O57+May!O57+Jun!O57+Jul!O57+Ago!O57+Set!O57),IF(Config!$C$6=10,SUM(+Ene!O57+Feb!O57+Mar!O57+Abr!O57+May!O57+Jun!O57+Jul!O57+Ago!O57+Set!O57+Oct!O57),IF(Config!$C$6=11,SUM(+Ene!O57+Feb!O57+Mar!O57+Abr!O57+May!O57+Jun!O57+Jul!O57+Ago!O57+Set!O57+Oct!O57+Nov!O57),IF(Config!$C$6=12,SUM(+Ene!O57+Feb!O57+Mar!O57+Abr!O57+May!O57+Jun!O57+Jul!O57+Ago!O57+Set!O57+Oct!O57+Nov!O57+Dic!O57)))))))))))))</f>
        <v>0</v>
      </c>
      <c r="P57" s="360">
        <f>IF(Config!$C$6=1,SUM(+Ene!P57),IF(Config!$C$6=2,SUM(+Ene!P57+Feb!P57),IF(Config!$C$6=3,SUM(+Ene!P57+Feb!P57+Mar!P57),IF(Config!$C$6=4,SUM(+Ene!P57+Feb!P57+Mar!P57+Abr!P57),IF(Config!$C$6=5,SUM(Ene!P57+Feb!P57+Mar!P57+Abr!P57+May!P57),IF(Config!$C$6=6,SUM(+Ene!P57+Feb!P57+Mar!P57+Abr!P57+May!P57+Jun!P57),IF(Config!$C$6=7,SUM(Ene!P57+Feb!P57+Mar!P57+Abr!P57+May!P57+Jun!P57+Jul!P57),IF(Config!$C$6=8,SUM(+Ene!P57+Feb!P57+Mar!P57+Abr!P57+May!P57+Jun!P57+Jul!P57+Ago!P57),IF(Config!$C$6=9,SUM(+Ene!P57+Feb!P57+Mar!P57+Abr!P57+May!P57+Jun!P57+Jul!P57+Ago!P57+Set!P57),IF(Config!$C$6=10,SUM(+Ene!P57+Feb!P57+Mar!P57+Abr!P57+May!P57+Jun!P57+Jul!P57+Ago!P57+Set!P57+Oct!P57),IF(Config!$C$6=11,SUM(+Ene!P57+Feb!P57+Mar!P57+Abr!P57+May!P57+Jun!P57+Jul!P57+Ago!P57+Set!P57+Oct!P57+Nov!P57),IF(Config!$C$6=12,SUM(+Ene!P57+Feb!P57+Mar!P57+Abr!P57+May!P57+Jun!P57+Jul!P57+Ago!P57+Set!P57+Oct!P57+Nov!P57+Dic!P57)))))))))))))</f>
        <v>0</v>
      </c>
      <c r="Q57" s="360">
        <f>IF(Config!$C$6=1,SUM(+Ene!Q57),IF(Config!$C$6=2,SUM(+Ene!Q57+Feb!Q57),IF(Config!$C$6=3,SUM(+Ene!Q57+Feb!Q57+Mar!Q57),IF(Config!$C$6=4,SUM(+Ene!Q57+Feb!Q57+Mar!Q57+Abr!Q57),IF(Config!$C$6=5,SUM(Ene!Q57+Feb!Q57+Mar!Q57+Abr!Q57+May!Q57),IF(Config!$C$6=6,SUM(+Ene!Q57+Feb!Q57+Mar!Q57+Abr!Q57+May!Q57+Jun!Q57),IF(Config!$C$6=7,SUM(Ene!Q57+Feb!Q57+Mar!Q57+Abr!Q57+May!Q57+Jun!Q57+Jul!Q57),IF(Config!$C$6=8,SUM(+Ene!Q57+Feb!Q57+Mar!Q57+Abr!Q57+May!Q57+Jun!Q57+Jul!Q57+Ago!Q57),IF(Config!$C$6=9,SUM(+Ene!Q57+Feb!Q57+Mar!Q57+Abr!Q57+May!Q57+Jun!Q57+Jul!Q57+Ago!Q57+Set!Q57),IF(Config!$C$6=10,SUM(+Ene!Q57+Feb!Q57+Mar!Q57+Abr!Q57+May!Q57+Jun!Q57+Jul!Q57+Ago!Q57+Set!Q57+Oct!Q57),IF(Config!$C$6=11,SUM(+Ene!Q57+Feb!Q57+Mar!Q57+Abr!Q57+May!Q57+Jun!Q57+Jul!Q57+Ago!Q57+Set!Q57+Oct!Q57+Nov!Q57),IF(Config!$C$6=12,SUM(+Ene!Q57+Feb!Q57+Mar!Q57+Abr!Q57+May!Q57+Jun!Q57+Jul!Q57+Ago!Q57+Set!Q57+Oct!Q57+Nov!Q57+Dic!Q57)))))))))))))</f>
        <v>0</v>
      </c>
      <c r="R57" s="360">
        <f>IF(Config!$C$6=1,SUM(+Ene!R57),IF(Config!$C$6=2,SUM(+Ene!R57+Feb!R57),IF(Config!$C$6=3,SUM(+Ene!R57+Feb!R57+Mar!R57),IF(Config!$C$6=4,SUM(+Ene!R57+Feb!R57+Mar!R57+Abr!R57),IF(Config!$C$6=5,SUM(Ene!R57+Feb!R57+Mar!R57+Abr!R57+May!R57),IF(Config!$C$6=6,SUM(+Ene!R57+Feb!R57+Mar!R57+Abr!R57+May!R57+Jun!R57),IF(Config!$C$6=7,SUM(Ene!R57+Feb!R57+Mar!R57+Abr!R57+May!R57+Jun!R57+Jul!R57),IF(Config!$C$6=8,SUM(+Ene!R57+Feb!R57+Mar!R57+Abr!R57+May!R57+Jun!R57+Jul!R57+Ago!R57),IF(Config!$C$6=9,SUM(+Ene!R57+Feb!R57+Mar!R57+Abr!R57+May!R57+Jun!R57+Jul!R57+Ago!R57+Set!R57),IF(Config!$C$6=10,SUM(+Ene!R57+Feb!R57+Mar!R57+Abr!R57+May!R57+Jun!R57+Jul!R57+Ago!R57+Set!R57+Oct!R57),IF(Config!$C$6=11,SUM(+Ene!R57+Feb!R57+Mar!R57+Abr!R57+May!R57+Jun!R57+Jul!R57+Ago!R57+Set!R57+Oct!R57+Nov!R57),IF(Config!$C$6=12,SUM(+Ene!R57+Feb!R57+Mar!R57+Abr!R57+May!R57+Jun!R57+Jul!R57+Ago!R57+Set!R57+Oct!R57+Nov!R57+Dic!R57)))))))))))))</f>
        <v>0</v>
      </c>
      <c r="S57" s="360">
        <f>IF(Config!$C$6=1,SUM(+Ene!S57),IF(Config!$C$6=2,SUM(+Ene!S57+Feb!S57),IF(Config!$C$6=3,SUM(+Ene!S57+Feb!S57+Mar!S57),IF(Config!$C$6=4,SUM(+Ene!S57+Feb!S57+Mar!S57+Abr!S57),IF(Config!$C$6=5,SUM(Ene!S57+Feb!S57+Mar!S57+Abr!S57+May!S57),IF(Config!$C$6=6,SUM(+Ene!S57+Feb!S57+Mar!S57+Abr!S57+May!S57+Jun!S57),IF(Config!$C$6=7,SUM(Ene!S57+Feb!S57+Mar!S57+Abr!S57+May!S57+Jun!S57+Jul!S57),IF(Config!$C$6=8,SUM(+Ene!S57+Feb!S57+Mar!S57+Abr!S57+May!S57+Jun!S57+Jul!S57+Ago!S57),IF(Config!$C$6=9,SUM(+Ene!S57+Feb!S57+Mar!S57+Abr!S57+May!S57+Jun!S57+Jul!S57+Ago!S57+Set!S57),IF(Config!$C$6=10,SUM(+Ene!S57+Feb!S57+Mar!S57+Abr!S57+May!S57+Jun!S57+Jul!S57+Ago!S57+Set!S57+Oct!S57),IF(Config!$C$6=11,SUM(+Ene!S57+Feb!S57+Mar!S57+Abr!S57+May!S57+Jun!S57+Jul!S57+Ago!S57+Set!S57+Oct!S57+Nov!S57),IF(Config!$C$6=12,SUM(+Ene!S57+Feb!S57+Mar!S57+Abr!S57+May!S57+Jun!S57+Jul!S57+Ago!S57+Set!S57+Oct!S57+Nov!S57+Dic!S57)))))))))))))</f>
        <v>0</v>
      </c>
      <c r="T57" s="360">
        <f>IF(Config!$C$6=1,SUM(+Ene!T57),IF(Config!$C$6=2,SUM(+Ene!T57+Feb!T57),IF(Config!$C$6=3,SUM(+Ene!T57+Feb!T57+Mar!T57),IF(Config!$C$6=4,SUM(+Ene!T57+Feb!T57+Mar!T57+Abr!T57),IF(Config!$C$6=5,SUM(Ene!T57+Feb!T57+Mar!T57+Abr!T57+May!T57),IF(Config!$C$6=6,SUM(+Ene!T57+Feb!T57+Mar!T57+Abr!T57+May!T57+Jun!T57),IF(Config!$C$6=7,SUM(Ene!T57+Feb!T57+Mar!T57+Abr!T57+May!T57+Jun!T57+Jul!T57),IF(Config!$C$6=8,SUM(+Ene!T57+Feb!T57+Mar!T57+Abr!T57+May!T57+Jun!T57+Jul!T57+Ago!T57),IF(Config!$C$6=9,SUM(+Ene!T57+Feb!T57+Mar!T57+Abr!T57+May!T57+Jun!T57+Jul!T57+Ago!T57+Set!T57),IF(Config!$C$6=10,SUM(+Ene!T57+Feb!T57+Mar!T57+Abr!T57+May!T57+Jun!T57+Jul!T57+Ago!T57+Set!T57+Oct!T57),IF(Config!$C$6=11,SUM(+Ene!T57+Feb!T57+Mar!T57+Abr!T57+May!T57+Jun!T57+Jul!T57+Ago!T57+Set!T57+Oct!T57+Nov!T57),IF(Config!$C$6=12,SUM(+Ene!T57+Feb!T57+Mar!T57+Abr!T57+May!T57+Jun!T57+Jul!T57+Ago!T57+Set!T57+Oct!T57+Nov!T57+Dic!T57)))))))))))))</f>
        <v>0</v>
      </c>
      <c r="U57" s="360">
        <f>IF(Config!$C$6=1,SUM(+Ene!U57),IF(Config!$C$6=2,SUM(+Ene!U57+Feb!U57),IF(Config!$C$6=3,SUM(+Ene!U57+Feb!U57+Mar!U57),IF(Config!$C$6=4,SUM(+Ene!U57+Feb!U57+Mar!U57+Abr!U57),IF(Config!$C$6=5,SUM(Ene!U57+Feb!U57+Mar!U57+Abr!U57+May!U57),IF(Config!$C$6=6,SUM(+Ene!U57+Feb!U57+Mar!U57+Abr!U57+May!U57+Jun!U57),IF(Config!$C$6=7,SUM(Ene!U57+Feb!U57+Mar!U57+Abr!U57+May!U57+Jun!U57+Jul!U57),IF(Config!$C$6=8,SUM(+Ene!U57+Feb!U57+Mar!U57+Abr!U57+May!U57+Jun!U57+Jul!U57+Ago!U57),IF(Config!$C$6=9,SUM(+Ene!U57+Feb!U57+Mar!U57+Abr!U57+May!U57+Jun!U57+Jul!U57+Ago!U57+Set!U57),IF(Config!$C$6=10,SUM(+Ene!U57+Feb!U57+Mar!U57+Abr!U57+May!U57+Jun!U57+Jul!U57+Ago!U57+Set!U57+Oct!U57),IF(Config!$C$6=11,SUM(+Ene!U57+Feb!U57+Mar!U57+Abr!U57+May!U57+Jun!U57+Jul!U57+Ago!U57+Set!U57+Oct!U57+Nov!U57),IF(Config!$C$6=12,SUM(+Ene!U57+Feb!U57+Mar!U57+Abr!U57+May!U57+Jun!U57+Jul!U57+Ago!U57+Set!U57+Oct!U57+Nov!U57+Dic!U57)))))))))))))</f>
        <v>0</v>
      </c>
      <c r="V57" s="360">
        <f>IF(Config!$C$6=1,SUM(+Ene!V57),IF(Config!$C$6=2,SUM(+Ene!V57+Feb!V57),IF(Config!$C$6=3,SUM(+Ene!V57+Feb!V57+Mar!V57),IF(Config!$C$6=4,SUM(+Ene!V57+Feb!V57+Mar!V57+Abr!V57),IF(Config!$C$6=5,SUM(Ene!V57+Feb!V57+Mar!V57+Abr!V57+May!V57),IF(Config!$C$6=6,SUM(+Ene!V57+Feb!V57+Mar!V57+Abr!V57+May!V57+Jun!V57),IF(Config!$C$6=7,SUM(Ene!V57+Feb!V57+Mar!V57+Abr!V57+May!V57+Jun!V57+Jul!V57),IF(Config!$C$6=8,SUM(+Ene!V57+Feb!V57+Mar!V57+Abr!V57+May!V57+Jun!V57+Jul!V57+Ago!V57),IF(Config!$C$6=9,SUM(+Ene!V57+Feb!V57+Mar!V57+Abr!V57+May!V57+Jun!V57+Jul!V57+Ago!V57+Set!V57),IF(Config!$C$6=10,SUM(+Ene!V57+Feb!V57+Mar!V57+Abr!V57+May!V57+Jun!V57+Jul!V57+Ago!V57+Set!V57+Oct!V57),IF(Config!$C$6=11,SUM(+Ene!V57+Feb!V57+Mar!V57+Abr!V57+May!V57+Jun!V57+Jul!V57+Ago!V57+Set!V57+Oct!V57+Nov!V57),IF(Config!$C$6=12,SUM(+Ene!V57+Feb!V57+Mar!V57+Abr!V57+May!V57+Jun!V57+Jul!V57+Ago!V57+Set!V57+Oct!V57+Nov!V57+Dic!V57)))))))))))))</f>
        <v>0</v>
      </c>
      <c r="W57" s="360">
        <f>IF(Config!$C$6=1,SUM(+Ene!W57),IF(Config!$C$6=2,SUM(+Ene!W57+Feb!W57),IF(Config!$C$6=3,SUM(+Ene!W57+Feb!W57+Mar!W57),IF(Config!$C$6=4,SUM(+Ene!W57+Feb!W57+Mar!W57+Abr!W57),IF(Config!$C$6=5,SUM(Ene!W57+Feb!W57+Mar!W57+Abr!W57+May!W57),IF(Config!$C$6=6,SUM(+Ene!W57+Feb!W57+Mar!W57+Abr!W57+May!W57+Jun!W57),IF(Config!$C$6=7,SUM(Ene!W57+Feb!W57+Mar!W57+Abr!W57+May!W57+Jun!W57+Jul!W57),IF(Config!$C$6=8,SUM(+Ene!W57+Feb!W57+Mar!W57+Abr!W57+May!W57+Jun!W57+Jul!W57+Ago!W57),IF(Config!$C$6=9,SUM(+Ene!W57+Feb!W57+Mar!W57+Abr!W57+May!W57+Jun!W57+Jul!W57+Ago!W57+Set!W57),IF(Config!$C$6=10,SUM(+Ene!W57+Feb!W57+Mar!W57+Abr!W57+May!W57+Jun!W57+Jul!W57+Ago!W57+Set!W57+Oct!W57),IF(Config!$C$6=11,SUM(+Ene!W57+Feb!W57+Mar!W57+Abr!W57+May!W57+Jun!W57+Jul!W57+Ago!W57+Set!W57+Oct!W57+Nov!W57),IF(Config!$C$6=12,SUM(+Ene!W57+Feb!W57+Mar!W57+Abr!W57+May!W57+Jun!W57+Jul!W57+Ago!W57+Set!W57+Oct!W57+Nov!W57+Dic!W57)))))))))))))</f>
        <v>0</v>
      </c>
      <c r="X57" s="360">
        <f>IF(Config!$C$6=1,SUM(+Ene!X57),IF(Config!$C$6=2,SUM(+Ene!X57+Feb!X57),IF(Config!$C$6=3,SUM(+Ene!X57+Feb!X57+Mar!X57),IF(Config!$C$6=4,SUM(+Ene!X57+Feb!X57+Mar!X57+Abr!X57),IF(Config!$C$6=5,SUM(Ene!X57+Feb!X57+Mar!X57+Abr!X57+May!X57),IF(Config!$C$6=6,SUM(+Ene!X57+Feb!X57+Mar!X57+Abr!X57+May!X57+Jun!X57),IF(Config!$C$6=7,SUM(Ene!X57+Feb!X57+Mar!X57+Abr!X57+May!X57+Jun!X57+Jul!X57),IF(Config!$C$6=8,SUM(+Ene!X57+Feb!X57+Mar!X57+Abr!X57+May!X57+Jun!X57+Jul!X57+Ago!X57),IF(Config!$C$6=9,SUM(+Ene!X57+Feb!X57+Mar!X57+Abr!X57+May!X57+Jun!X57+Jul!X57+Ago!X57+Set!X57),IF(Config!$C$6=10,SUM(+Ene!X57+Feb!X57+Mar!X57+Abr!X57+May!X57+Jun!X57+Jul!X57+Ago!X57+Set!X57+Oct!X57),IF(Config!$C$6=11,SUM(+Ene!X57+Feb!X57+Mar!X57+Abr!X57+May!X57+Jun!X57+Jul!X57+Ago!X57+Set!X57+Oct!X57+Nov!X57),IF(Config!$C$6=12,SUM(+Ene!X57+Feb!X57+Mar!X57+Abr!X57+May!X57+Jun!X57+Jul!X57+Ago!X57+Set!X57+Oct!X57+Nov!X57+Dic!X57)))))))))))))</f>
        <v>0</v>
      </c>
      <c r="Y57" s="360">
        <f>IF(Config!$C$6=1,SUM(+Ene!Y57),IF(Config!$C$6=2,SUM(+Ene!Y57+Feb!Y57),IF(Config!$C$6=3,SUM(+Ene!Y57+Feb!Y57+Mar!Y57),IF(Config!$C$6=4,SUM(+Ene!Y57+Feb!Y57+Mar!Y57+Abr!Y57),IF(Config!$C$6=5,SUM(Ene!Y57+Feb!Y57+Mar!Y57+Abr!Y57+May!Y57),IF(Config!$C$6=6,SUM(+Ene!Y57+Feb!Y57+Mar!Y57+Abr!Y57+May!Y57+Jun!Y57),IF(Config!$C$6=7,SUM(Ene!Y57+Feb!Y57+Mar!Y57+Abr!Y57+May!Y57+Jun!Y57+Jul!Y57),IF(Config!$C$6=8,SUM(+Ene!Y57+Feb!Y57+Mar!Y57+Abr!Y57+May!Y57+Jun!Y57+Jul!Y57+Ago!Y57),IF(Config!$C$6=9,SUM(+Ene!Y57+Feb!Y57+Mar!Y57+Abr!Y57+May!Y57+Jun!Y57+Jul!Y57+Ago!Y57+Set!Y57),IF(Config!$C$6=10,SUM(+Ene!Y57+Feb!Y57+Mar!Y57+Abr!Y57+May!Y57+Jun!Y57+Jul!Y57+Ago!Y57+Set!Y57+Oct!Y57),IF(Config!$C$6=11,SUM(+Ene!Y57+Feb!Y57+Mar!Y57+Abr!Y57+May!Y57+Jun!Y57+Jul!Y57+Ago!Y57+Set!Y57+Oct!Y57+Nov!Y57),IF(Config!$C$6=12,SUM(+Ene!Y57+Feb!Y57+Mar!Y57+Abr!Y57+May!Y57+Jun!Y57+Jul!Y57+Ago!Y57+Set!Y57+Oct!Y57+Nov!Y57+Dic!Y57)))))))))))))</f>
        <v>0</v>
      </c>
      <c r="Z57" s="360">
        <f>IF(Config!$C$6=1,SUM(+Ene!Z57),IF(Config!$C$6=2,SUM(+Ene!Z57+Feb!Z57),IF(Config!$C$6=3,SUM(+Ene!Z57+Feb!Z57+Mar!Z57),IF(Config!$C$6=4,SUM(+Ene!Z57+Feb!Z57+Mar!Z57+Abr!Z57),IF(Config!$C$6=5,SUM(Ene!Z57+Feb!Z57+Mar!Z57+Abr!Z57+May!Z57),IF(Config!$C$6=6,SUM(+Ene!Z57+Feb!Z57+Mar!Z57+Abr!Z57+May!Z57+Jun!Z57),IF(Config!$C$6=7,SUM(Ene!Z57+Feb!Z57+Mar!Z57+Abr!Z57+May!Z57+Jun!Z57+Jul!Z57),IF(Config!$C$6=8,SUM(+Ene!Z57+Feb!Z57+Mar!Z57+Abr!Z57+May!Z57+Jun!Z57+Jul!Z57+Ago!Z57),IF(Config!$C$6=9,SUM(+Ene!Z57+Feb!Z57+Mar!Z57+Abr!Z57+May!Z57+Jun!Z57+Jul!Z57+Ago!Z57+Set!Z57),IF(Config!$C$6=10,SUM(+Ene!Z57+Feb!Z57+Mar!Z57+Abr!Z57+May!Z57+Jun!Z57+Jul!Z57+Ago!Z57+Set!Z57+Oct!Z57),IF(Config!$C$6=11,SUM(+Ene!Z57+Feb!Z57+Mar!Z57+Abr!Z57+May!Z57+Jun!Z57+Jul!Z57+Ago!Z57+Set!Z57+Oct!Z57+Nov!Z57),IF(Config!$C$6=12,SUM(+Ene!Z57+Feb!Z57+Mar!Z57+Abr!Z57+May!Z57+Jun!Z57+Jul!Z57+Ago!Z57+Set!Z57+Oct!Z57+Nov!Z57+Dic!Z57)))))))))))))</f>
        <v>0</v>
      </c>
      <c r="AA57" s="360">
        <f>IF(Config!$C$6=1,SUM(+Ene!AA57),IF(Config!$C$6=2,SUM(+Ene!AA57+Feb!AA57),IF(Config!$C$6=3,SUM(+Ene!AA57+Feb!AA57+Mar!AA57),IF(Config!$C$6=4,SUM(+Ene!AA57+Feb!AA57+Mar!AA57+Abr!AA57),IF(Config!$C$6=5,SUM(Ene!AA57+Feb!AA57+Mar!AA57+Abr!AA57+May!AA57),IF(Config!$C$6=6,SUM(+Ene!AA57+Feb!AA57+Mar!AA57+Abr!AA57+May!AA57+Jun!AA57),IF(Config!$C$6=7,SUM(Ene!AA57+Feb!AA57+Mar!AA57+Abr!AA57+May!AA57+Jun!AA57+Jul!AA57),IF(Config!$C$6=8,SUM(+Ene!AA57+Feb!AA57+Mar!AA57+Abr!AA57+May!AA57+Jun!AA57+Jul!AA57+Ago!AA57),IF(Config!$C$6=9,SUM(+Ene!AA57+Feb!AA57+Mar!AA57+Abr!AA57+May!AA57+Jun!AA57+Jul!AA57+Ago!AA57+Set!AA57),IF(Config!$C$6=10,SUM(+Ene!AA57+Feb!AA57+Mar!AA57+Abr!AA57+May!AA57+Jun!AA57+Jul!AA57+Ago!AA57+Set!AA57+Oct!AA57),IF(Config!$C$6=11,SUM(+Ene!AA57+Feb!AA57+Mar!AA57+Abr!AA57+May!AA57+Jun!AA57+Jul!AA57+Ago!AA57+Set!AA57+Oct!AA57+Nov!AA57),IF(Config!$C$6=12,SUM(+Ene!AA57+Feb!AA57+Mar!AA57+Abr!AA57+May!AA57+Jun!AA57+Jul!AA57+Ago!AA57+Set!AA57+Oct!AA57+Nov!AA57+Dic!AA57)))))))))))))</f>
        <v>0</v>
      </c>
      <c r="AB57" s="360">
        <f>IF(Config!$C$6=1,SUM(+Ene!AB57),IF(Config!$C$6=2,SUM(+Ene!AB57+Feb!AB57),IF(Config!$C$6=3,SUM(+Ene!AB57+Feb!AB57+Mar!AB57),IF(Config!$C$6=4,SUM(+Ene!AB57+Feb!AB57+Mar!AB57+Abr!AB57),IF(Config!$C$6=5,SUM(Ene!AB57+Feb!AB57+Mar!AB57+Abr!AB57+May!AB57),IF(Config!$C$6=6,SUM(+Ene!AB57+Feb!AB57+Mar!AB57+Abr!AB57+May!AB57+Jun!AB57),IF(Config!$C$6=7,SUM(Ene!AB57+Feb!AB57+Mar!AB57+Abr!AB57+May!AB57+Jun!AB57+Jul!AB57),IF(Config!$C$6=8,SUM(+Ene!AB57+Feb!AB57+Mar!AB57+Abr!AB57+May!AB57+Jun!AB57+Jul!AB57+Ago!AB57),IF(Config!$C$6=9,SUM(+Ene!AB57+Feb!AB57+Mar!AB57+Abr!AB57+May!AB57+Jun!AB57+Jul!AB57+Ago!AB57+Set!AB57),IF(Config!$C$6=10,SUM(+Ene!AB57+Feb!AB57+Mar!AB57+Abr!AB57+May!AB57+Jun!AB57+Jul!AB57+Ago!AB57+Set!AB57+Oct!AB57),IF(Config!$C$6=11,SUM(+Ene!AB57+Feb!AB57+Mar!AB57+Abr!AB57+May!AB57+Jun!AB57+Jul!AB57+Ago!AB57+Set!AB57+Oct!AB57+Nov!AB57),IF(Config!$C$6=12,SUM(+Ene!AB57+Feb!AB57+Mar!AB57+Abr!AB57+May!AB57+Jun!AB57+Jul!AB57+Ago!AB57+Set!AB57+Oct!AB57+Nov!AB57+Dic!AB57)))))))))))))</f>
        <v>0</v>
      </c>
      <c r="AC57" s="360">
        <f>IF(Config!$C$6=1,SUM(+Ene!AC57),IF(Config!$C$6=2,SUM(+Ene!AC57+Feb!AC57),IF(Config!$C$6=3,SUM(+Ene!AC57+Feb!AC57+Mar!AC57),IF(Config!$C$6=4,SUM(+Ene!AC57+Feb!AC57+Mar!AC57+Abr!AC57),IF(Config!$C$6=5,SUM(Ene!AC57+Feb!AC57+Mar!AC57+Abr!AC57+May!AC57),IF(Config!$C$6=6,SUM(+Ene!AC57+Feb!AC57+Mar!AC57+Abr!AC57+May!AC57+Jun!AC57),IF(Config!$C$6=7,SUM(Ene!AC57+Feb!AC57+Mar!AC57+Abr!AC57+May!AC57+Jun!AC57+Jul!AC57),IF(Config!$C$6=8,SUM(+Ene!AC57+Feb!AC57+Mar!AC57+Abr!AC57+May!AC57+Jun!AC57+Jul!AC57+Ago!AC57),IF(Config!$C$6=9,SUM(+Ene!AC57+Feb!AC57+Mar!AC57+Abr!AC57+May!AC57+Jun!AC57+Jul!AC57+Ago!AC57+Set!AC57),IF(Config!$C$6=10,SUM(+Ene!AC57+Feb!AC57+Mar!AC57+Abr!AC57+May!AC57+Jun!AC57+Jul!AC57+Ago!AC57+Set!AC57+Oct!AC57),IF(Config!$C$6=11,SUM(+Ene!AC57+Feb!AC57+Mar!AC57+Abr!AC57+May!AC57+Jun!AC57+Jul!AC57+Ago!AC57+Set!AC57+Oct!AC57+Nov!AC57),IF(Config!$C$6=12,SUM(+Ene!AC57+Feb!AC57+Mar!AC57+Abr!AC57+May!AC57+Jun!AC57+Jul!AC57+Ago!AC57+Set!AC57+Oct!AC57+Nov!AC57+Dic!AC57)))))))))))))</f>
        <v>0</v>
      </c>
      <c r="AD57" s="360">
        <f>IF(Config!$C$6=1,SUM(+Ene!AD57),IF(Config!$C$6=2,SUM(+Ene!AD57+Feb!AD57),IF(Config!$C$6=3,SUM(+Ene!AD57+Feb!AD57+Mar!AD57),IF(Config!$C$6=4,SUM(+Ene!AD57+Feb!AD57+Mar!AD57+Abr!AD57),IF(Config!$C$6=5,SUM(Ene!AD57+Feb!AD57+Mar!AD57+Abr!AD57+May!AD57),IF(Config!$C$6=6,SUM(+Ene!AD57+Feb!AD57+Mar!AD57+Abr!AD57+May!AD57+Jun!AD57),IF(Config!$C$6=7,SUM(Ene!AD57+Feb!AD57+Mar!AD57+Abr!AD57+May!AD57+Jun!AD57+Jul!AD57),IF(Config!$C$6=8,SUM(+Ene!AD57+Feb!AD57+Mar!AD57+Abr!AD57+May!AD57+Jun!AD57+Jul!AD57+Ago!AD57),IF(Config!$C$6=9,SUM(+Ene!AD57+Feb!AD57+Mar!AD57+Abr!AD57+May!AD57+Jun!AD57+Jul!AD57+Ago!AD57+Set!AD57),IF(Config!$C$6=10,SUM(+Ene!AD57+Feb!AD57+Mar!AD57+Abr!AD57+May!AD57+Jun!AD57+Jul!AD57+Ago!AD57+Set!AD57+Oct!AD57),IF(Config!$C$6=11,SUM(+Ene!AD57+Feb!AD57+Mar!AD57+Abr!AD57+May!AD57+Jun!AD57+Jul!AD57+Ago!AD57+Set!AD57+Oct!AD57+Nov!AD57),IF(Config!$C$6=12,SUM(+Ene!AD57+Feb!AD57+Mar!AD57+Abr!AD57+May!AD57+Jun!AD57+Jul!AD57+Ago!AD57+Set!AD57+Oct!AD57+Nov!AD57+Dic!AD57)))))))))))))</f>
        <v>0</v>
      </c>
      <c r="AE57" s="360">
        <f>IF(Config!$C$6=1,SUM(+Ene!AE57),IF(Config!$C$6=2,SUM(+Ene!AE57+Feb!AE57),IF(Config!$C$6=3,SUM(+Ene!AE57+Feb!AE57+Mar!AE57),IF(Config!$C$6=4,SUM(+Ene!AE57+Feb!AE57+Mar!AE57+Abr!AE57),IF(Config!$C$6=5,SUM(Ene!AE57+Feb!AE57+Mar!AE57+Abr!AE57+May!AE57),IF(Config!$C$6=6,SUM(+Ene!AE57+Feb!AE57+Mar!AE57+Abr!AE57+May!AE57+Jun!AE57),IF(Config!$C$6=7,SUM(Ene!AE57+Feb!AE57+Mar!AE57+Abr!AE57+May!AE57+Jun!AE57+Jul!AE57),IF(Config!$C$6=8,SUM(+Ene!AE57+Feb!AE57+Mar!AE57+Abr!AE57+May!AE57+Jun!AE57+Jul!AE57+Ago!AE57),IF(Config!$C$6=9,SUM(+Ene!AE57+Feb!AE57+Mar!AE57+Abr!AE57+May!AE57+Jun!AE57+Jul!AE57+Ago!AE57+Set!AE57),IF(Config!$C$6=10,SUM(+Ene!AE57+Feb!AE57+Mar!AE57+Abr!AE57+May!AE57+Jun!AE57+Jul!AE57+Ago!AE57+Set!AE57+Oct!AE57),IF(Config!$C$6=11,SUM(+Ene!AE57+Feb!AE57+Mar!AE57+Abr!AE57+May!AE57+Jun!AE57+Jul!AE57+Ago!AE57+Set!AE57+Oct!AE57+Nov!AE57),IF(Config!$C$6=12,SUM(+Ene!AE57+Feb!AE57+Mar!AE57+Abr!AE57+May!AE57+Jun!AE57+Jul!AE57+Ago!AE57+Set!AE57+Oct!AE57+Nov!AE57+Dic!AE57)))))))))))))</f>
        <v>0</v>
      </c>
      <c r="AF57" s="360">
        <f>IF(Config!$C$6=1,SUM(+Ene!AF57),IF(Config!$C$6=2,SUM(+Ene!AF57+Feb!AF57),IF(Config!$C$6=3,SUM(+Ene!AF57+Feb!AF57+Mar!AF57),IF(Config!$C$6=4,SUM(+Ene!AF57+Feb!AF57+Mar!AF57+Abr!AF57),IF(Config!$C$6=5,SUM(Ene!AF57+Feb!AF57+Mar!AF57+Abr!AF57+May!AF57),IF(Config!$C$6=6,SUM(+Ene!AF57+Feb!AF57+Mar!AF57+Abr!AF57+May!AF57+Jun!AF57),IF(Config!$C$6=7,SUM(Ene!AF57+Feb!AF57+Mar!AF57+Abr!AF57+May!AF57+Jun!AF57+Jul!AF57),IF(Config!$C$6=8,SUM(+Ene!AF57+Feb!AF57+Mar!AF57+Abr!AF57+May!AF57+Jun!AF57+Jul!AF57+Ago!AF57),IF(Config!$C$6=9,SUM(+Ene!AF57+Feb!AF57+Mar!AF57+Abr!AF57+May!AF57+Jun!AF57+Jul!AF57+Ago!AF57+Set!AF57),IF(Config!$C$6=10,SUM(+Ene!AF57+Feb!AF57+Mar!AF57+Abr!AF57+May!AF57+Jun!AF57+Jul!AF57+Ago!AF57+Set!AF57+Oct!AF57),IF(Config!$C$6=11,SUM(+Ene!AF57+Feb!AF57+Mar!AF57+Abr!AF57+May!AF57+Jun!AF57+Jul!AF57+Ago!AF57+Set!AF57+Oct!AF57+Nov!AF57),IF(Config!$C$6=12,SUM(+Ene!AF57+Feb!AF57+Mar!AF57+Abr!AF57+May!AF57+Jun!AF57+Jul!AF57+Ago!AF57+Set!AF57+Oct!AF57+Nov!AF57+Dic!AF57)))))))))))))</f>
        <v>0</v>
      </c>
      <c r="AG57" s="360">
        <f>IF(Config!$C$6=1,SUM(+Ene!AG57),IF(Config!$C$6=2,SUM(+Ene!AG57+Feb!AG57),IF(Config!$C$6=3,SUM(+Ene!AG57+Feb!AG57+Mar!AG57),IF(Config!$C$6=4,SUM(+Ene!AG57+Feb!AG57+Mar!AG57+Abr!AG57),IF(Config!$C$6=5,SUM(Ene!AG57+Feb!AG57+Mar!AG57+Abr!AG57+May!AG57),IF(Config!$C$6=6,SUM(+Ene!AG57+Feb!AG57+Mar!AG57+Abr!AG57+May!AG57+Jun!AG57),IF(Config!$C$6=7,SUM(Ene!AG57+Feb!AG57+Mar!AG57+Abr!AG57+May!AG57+Jun!AG57+Jul!AG57),IF(Config!$C$6=8,SUM(+Ene!AG57+Feb!AG57+Mar!AG57+Abr!AG57+May!AG57+Jun!AG57+Jul!AG57+Ago!AG57),IF(Config!$C$6=9,SUM(+Ene!AG57+Feb!AG57+Mar!AG57+Abr!AG57+May!AG57+Jun!AG57+Jul!AG57+Ago!AG57+Set!AG57),IF(Config!$C$6=10,SUM(+Ene!AG57+Feb!AG57+Mar!AG57+Abr!AG57+May!AG57+Jun!AG57+Jul!AG57+Ago!AG57+Set!AG57+Oct!AG57),IF(Config!$C$6=11,SUM(+Ene!AG57+Feb!AG57+Mar!AG57+Abr!AG57+May!AG57+Jun!AG57+Jul!AG57+Ago!AG57+Set!AG57+Oct!AG57+Nov!AG57),IF(Config!$C$6=12,SUM(+Ene!AG57+Feb!AG57+Mar!AG57+Abr!AG57+May!AG57+Jun!AG57+Jul!AG57+Ago!AG57+Set!AG57+Oct!AG57+Nov!AG57+Dic!AG57)))))))))))))</f>
        <v>0</v>
      </c>
      <c r="AH57" s="360">
        <f>IF(Config!$C$6=1,SUM(+Ene!AH57),IF(Config!$C$6=2,SUM(+Ene!AH57+Feb!AH57),IF(Config!$C$6=3,SUM(+Ene!AH57+Feb!AH57+Mar!AH57),IF(Config!$C$6=4,SUM(+Ene!AH57+Feb!AH57+Mar!AH57+Abr!AH57),IF(Config!$C$6=5,SUM(Ene!AH57+Feb!AH57+Mar!AH57+Abr!AH57+May!AH57),IF(Config!$C$6=6,SUM(+Ene!AH57+Feb!AH57+Mar!AH57+Abr!AH57+May!AH57+Jun!AH57),IF(Config!$C$6=7,SUM(Ene!AH57+Feb!AH57+Mar!AH57+Abr!AH57+May!AH57+Jun!AH57+Jul!AH57),IF(Config!$C$6=8,SUM(+Ene!AH57+Feb!AH57+Mar!AH57+Abr!AH57+May!AH57+Jun!AH57+Jul!AH57+Ago!AH57),IF(Config!$C$6=9,SUM(+Ene!AH57+Feb!AH57+Mar!AH57+Abr!AH57+May!AH57+Jun!AH57+Jul!AH57+Ago!AH57+Set!AH57),IF(Config!$C$6=10,SUM(+Ene!AH57+Feb!AH57+Mar!AH57+Abr!AH57+May!AH57+Jun!AH57+Jul!AH57+Ago!AH57+Set!AH57+Oct!AH57),IF(Config!$C$6=11,SUM(+Ene!AH57+Feb!AH57+Mar!AH57+Abr!AH57+May!AH57+Jun!AH57+Jul!AH57+Ago!AH57+Set!AH57+Oct!AH57+Nov!AH57),IF(Config!$C$6=12,SUM(+Ene!AH57+Feb!AH57+Mar!AH57+Abr!AH57+May!AH57+Jun!AH57+Jul!AH57+Ago!AH57+Set!AH57+Oct!AH57+Nov!AH57+Dic!AH57)))))))))))))</f>
        <v>0</v>
      </c>
      <c r="AI57" s="360">
        <f>IF(Config!$C$6=1,SUM(+Ene!AI57),IF(Config!$C$6=2,SUM(+Ene!AI57+Feb!AI57),IF(Config!$C$6=3,SUM(+Ene!AI57+Feb!AI57+Mar!AI57),IF(Config!$C$6=4,SUM(+Ene!AI57+Feb!AI57+Mar!AI57+Abr!AI57),IF(Config!$C$6=5,SUM(Ene!AI57+Feb!AI57+Mar!AI57+Abr!AI57+May!AI57),IF(Config!$C$6=6,SUM(+Ene!AI57+Feb!AI57+Mar!AI57+Abr!AI57+May!AI57+Jun!AI57),IF(Config!$C$6=7,SUM(Ene!AI57+Feb!AI57+Mar!AI57+Abr!AI57+May!AI57+Jun!AI57+Jul!AI57),IF(Config!$C$6=8,SUM(+Ene!AI57+Feb!AI57+Mar!AI57+Abr!AI57+May!AI57+Jun!AI57+Jul!AI57+Ago!AI57),IF(Config!$C$6=9,SUM(+Ene!AI57+Feb!AI57+Mar!AI57+Abr!AI57+May!AI57+Jun!AI57+Jul!AI57+Ago!AI57+Set!AI57),IF(Config!$C$6=10,SUM(+Ene!AI57+Feb!AI57+Mar!AI57+Abr!AI57+May!AI57+Jun!AI57+Jul!AI57+Ago!AI57+Set!AI57+Oct!AI57),IF(Config!$C$6=11,SUM(+Ene!AI57+Feb!AI57+Mar!AI57+Abr!AI57+May!AI57+Jun!AI57+Jul!AI57+Ago!AI57+Set!AI57+Oct!AI57+Nov!AI57),IF(Config!$C$6=12,SUM(+Ene!AI57+Feb!AI57+Mar!AI57+Abr!AI57+May!AI57+Jun!AI57+Jul!AI57+Ago!AI57+Set!AI57+Oct!AI57+Nov!AI57+Dic!AI57)))))))))))))</f>
        <v>0</v>
      </c>
      <c r="AJ57" s="360">
        <f>IF(Config!$C$6=1,SUM(+Ene!AJ57),IF(Config!$C$6=2,SUM(+Ene!AJ57+Feb!AJ57),IF(Config!$C$6=3,SUM(+Ene!AJ57+Feb!AJ57+Mar!AJ57),IF(Config!$C$6=4,SUM(+Ene!AJ57+Feb!AJ57+Mar!AJ57+Abr!AJ57),IF(Config!$C$6=5,SUM(Ene!AJ57+Feb!AJ57+Mar!AJ57+Abr!AJ57+May!AJ57),IF(Config!$C$6=6,SUM(+Ene!AJ57+Feb!AJ57+Mar!AJ57+Abr!AJ57+May!AJ57+Jun!AJ57),IF(Config!$C$6=7,SUM(Ene!AJ57+Feb!AJ57+Mar!AJ57+Abr!AJ57+May!AJ57+Jun!AJ57+Jul!AJ57),IF(Config!$C$6=8,SUM(+Ene!AJ57+Feb!AJ57+Mar!AJ57+Abr!AJ57+May!AJ57+Jun!AJ57+Jul!AJ57+Ago!AJ57),IF(Config!$C$6=9,SUM(+Ene!AJ57+Feb!AJ57+Mar!AJ57+Abr!AJ57+May!AJ57+Jun!AJ57+Jul!AJ57+Ago!AJ57+Set!AJ57),IF(Config!$C$6=10,SUM(+Ene!AJ57+Feb!AJ57+Mar!AJ57+Abr!AJ57+May!AJ57+Jun!AJ57+Jul!AJ57+Ago!AJ57+Set!AJ57+Oct!AJ57),IF(Config!$C$6=11,SUM(+Ene!AJ57+Feb!AJ57+Mar!AJ57+Abr!AJ57+May!AJ57+Jun!AJ57+Jul!AJ57+Ago!AJ57+Set!AJ57+Oct!AJ57+Nov!AJ57),IF(Config!$C$6=12,SUM(+Ene!AJ57+Feb!AJ57+Mar!AJ57+Abr!AJ57+May!AJ57+Jun!AJ57+Jul!AJ57+Ago!AJ57+Set!AJ57+Oct!AJ57+Nov!AJ57+Dic!AJ57)))))))))))))</f>
        <v>0</v>
      </c>
      <c r="AK57" s="360">
        <f>IF(Config!$C$6=1,SUM(+Ene!AK57),IF(Config!$C$6=2,SUM(+Ene!AK57+Feb!AK57),IF(Config!$C$6=3,SUM(+Ene!AK57+Feb!AK57+Mar!AK57),IF(Config!$C$6=4,SUM(+Ene!AK57+Feb!AK57+Mar!AK57+Abr!AK57),IF(Config!$C$6=5,SUM(Ene!AK57+Feb!AK57+Mar!AK57+Abr!AK57+May!AK57),IF(Config!$C$6=6,SUM(+Ene!AK57+Feb!AK57+Mar!AK57+Abr!AK57+May!AK57+Jun!AK57),IF(Config!$C$6=7,SUM(Ene!AK57+Feb!AK57+Mar!AK57+Abr!AK57+May!AK57+Jun!AK57+Jul!AK57),IF(Config!$C$6=8,SUM(+Ene!AK57+Feb!AK57+Mar!AK57+Abr!AK57+May!AK57+Jun!AK57+Jul!AK57+Ago!AK57),IF(Config!$C$6=9,SUM(+Ene!AK57+Feb!AK57+Mar!AK57+Abr!AK57+May!AK57+Jun!AK57+Jul!AK57+Ago!AK57+Set!AK57),IF(Config!$C$6=10,SUM(+Ene!AK57+Feb!AK57+Mar!AK57+Abr!AK57+May!AK57+Jun!AK57+Jul!AK57+Ago!AK57+Set!AK57+Oct!AK57),IF(Config!$C$6=11,SUM(+Ene!AK57+Feb!AK57+Mar!AK57+Abr!AK57+May!AK57+Jun!AK57+Jul!AK57+Ago!AK57+Set!AK57+Oct!AK57+Nov!AK57),IF(Config!$C$6=12,SUM(+Ene!AK57+Feb!AK57+Mar!AK57+Abr!AK57+May!AK57+Jun!AK57+Jul!AK57+Ago!AK57+Set!AK57+Oct!AK57+Nov!AK57+Dic!AK57)))))))))))))</f>
        <v>0</v>
      </c>
      <c r="AL57" s="360">
        <f>IF(Config!$C$6=1,SUM(+Ene!AL57),IF(Config!$C$6=2,SUM(+Ene!AL57+Feb!AL57),IF(Config!$C$6=3,SUM(+Ene!AL57+Feb!AL57+Mar!AL57),IF(Config!$C$6=4,SUM(+Ene!AL57+Feb!AL57+Mar!AL57+Abr!AL57),IF(Config!$C$6=5,SUM(Ene!AL57+Feb!AL57+Mar!AL57+Abr!AL57+May!AL57),IF(Config!$C$6=6,SUM(+Ene!AL57+Feb!AL57+Mar!AL57+Abr!AL57+May!AL57+Jun!AL57),IF(Config!$C$6=7,SUM(Ene!AL57+Feb!AL57+Mar!AL57+Abr!AL57+May!AL57+Jun!AL57+Jul!AL57),IF(Config!$C$6=8,SUM(+Ene!AL57+Feb!AL57+Mar!AL57+Abr!AL57+May!AL57+Jun!AL57+Jul!AL57+Ago!AL57),IF(Config!$C$6=9,SUM(+Ene!AL57+Feb!AL57+Mar!AL57+Abr!AL57+May!AL57+Jun!AL57+Jul!AL57+Ago!AL57+Set!AL57),IF(Config!$C$6=10,SUM(+Ene!AL57+Feb!AL57+Mar!AL57+Abr!AL57+May!AL57+Jun!AL57+Jul!AL57+Ago!AL57+Set!AL57+Oct!AL57),IF(Config!$C$6=11,SUM(+Ene!AL57+Feb!AL57+Mar!AL57+Abr!AL57+May!AL57+Jun!AL57+Jul!AL57+Ago!AL57+Set!AL57+Oct!AL57+Nov!AL57),IF(Config!$C$6=12,SUM(+Ene!AL57+Feb!AL57+Mar!AL57+Abr!AL57+May!AL57+Jun!AL57+Jul!AL57+Ago!AL57+Set!AL57+Oct!AL57+Nov!AL57+Dic!AL57)))))))))))))</f>
        <v>0</v>
      </c>
      <c r="AM57" s="360">
        <f>IF(Config!$C$6=1,SUM(+Ene!AM57),IF(Config!$C$6=2,SUM(+Ene!AM57+Feb!AM57),IF(Config!$C$6=3,SUM(+Ene!AM57+Feb!AM57+Mar!AM57),IF(Config!$C$6=4,SUM(+Ene!AM57+Feb!AM57+Mar!AM57+Abr!AM57),IF(Config!$C$6=5,SUM(Ene!AM57+Feb!AM57+Mar!AM57+Abr!AM57+May!AM57),IF(Config!$C$6=6,SUM(+Ene!AM57+Feb!AM57+Mar!AM57+Abr!AM57+May!AM57+Jun!AM57),IF(Config!$C$6=7,SUM(Ene!AM57+Feb!AM57+Mar!AM57+Abr!AM57+May!AM57+Jun!AM57+Jul!AM57),IF(Config!$C$6=8,SUM(+Ene!AM57+Feb!AM57+Mar!AM57+Abr!AM57+May!AM57+Jun!AM57+Jul!AM57+Ago!AM57),IF(Config!$C$6=9,SUM(+Ene!AM57+Feb!AM57+Mar!AM57+Abr!AM57+May!AM57+Jun!AM57+Jul!AM57+Ago!AM57+Set!AM57),IF(Config!$C$6=10,SUM(+Ene!AM57+Feb!AM57+Mar!AM57+Abr!AM57+May!AM57+Jun!AM57+Jul!AM57+Ago!AM57+Set!AM57+Oct!AM57),IF(Config!$C$6=11,SUM(+Ene!AM57+Feb!AM57+Mar!AM57+Abr!AM57+May!AM57+Jun!AM57+Jul!AM57+Ago!AM57+Set!AM57+Oct!AM57+Nov!AM57),IF(Config!$C$6=12,SUM(+Ene!AM57+Feb!AM57+Mar!AM57+Abr!AM57+May!AM57+Jun!AM57+Jul!AM57+Ago!AM57+Set!AM57+Oct!AM57+Nov!AM57+Dic!AM57)))))))))))))</f>
        <v>0</v>
      </c>
      <c r="AN57" s="360">
        <f>IF(Config!$C$6=1,SUM(+Ene!AN57),IF(Config!$C$6=2,SUM(+Ene!AN57+Feb!AN57),IF(Config!$C$6=3,SUM(+Ene!AN57+Feb!AN57+Mar!AN57),IF(Config!$C$6=4,SUM(+Ene!AN57+Feb!AN57+Mar!AN57+Abr!AN57),IF(Config!$C$6=5,SUM(Ene!AN57+Feb!AN57+Mar!AN57+Abr!AN57+May!AN57),IF(Config!$C$6=6,SUM(+Ene!AN57+Feb!AN57+Mar!AN57+Abr!AN57+May!AN57+Jun!AN57),IF(Config!$C$6=7,SUM(Ene!AN57+Feb!AN57+Mar!AN57+Abr!AN57+May!AN57+Jun!AN57+Jul!AN57),IF(Config!$C$6=8,SUM(+Ene!AN57+Feb!AN57+Mar!AN57+Abr!AN57+May!AN57+Jun!AN57+Jul!AN57+Ago!AN57),IF(Config!$C$6=9,SUM(+Ene!AN57+Feb!AN57+Mar!AN57+Abr!AN57+May!AN57+Jun!AN57+Jul!AN57+Ago!AN57+Set!AN57),IF(Config!$C$6=10,SUM(+Ene!AN57+Feb!AN57+Mar!AN57+Abr!AN57+May!AN57+Jun!AN57+Jul!AN57+Ago!AN57+Set!AN57+Oct!AN57),IF(Config!$C$6=11,SUM(+Ene!AN57+Feb!AN57+Mar!AN57+Abr!AN57+May!AN57+Jun!AN57+Jul!AN57+Ago!AN57+Set!AN57+Oct!AN57+Nov!AN57),IF(Config!$C$6=12,SUM(+Ene!AN57+Feb!AN57+Mar!AN57+Abr!AN57+May!AN57+Jun!AN57+Jul!AN57+Ago!AN57+Set!AN57+Oct!AN57+Nov!AN57+Dic!AN57)))))))))))))</f>
        <v>0</v>
      </c>
      <c r="AO57" s="360">
        <f>IF(Config!$C$6=1,SUM(+Ene!AO57),IF(Config!$C$6=2,SUM(+Ene!AO57+Feb!AO57),IF(Config!$C$6=3,SUM(+Ene!AO57+Feb!AO57+Mar!AO57),IF(Config!$C$6=4,SUM(+Ene!AO57+Feb!AO57+Mar!AO57+Abr!AO57),IF(Config!$C$6=5,SUM(Ene!AO57+Feb!AO57+Mar!AO57+Abr!AO57+May!AO57),IF(Config!$C$6=6,SUM(+Ene!AO57+Feb!AO57+Mar!AO57+Abr!AO57+May!AO57+Jun!AO57),IF(Config!$C$6=7,SUM(Ene!AO57+Feb!AO57+Mar!AO57+Abr!AO57+May!AO57+Jun!AO57+Jul!AO57),IF(Config!$C$6=8,SUM(+Ene!AO57+Feb!AO57+Mar!AO57+Abr!AO57+May!AO57+Jun!AO57+Jul!AO57+Ago!AO57),IF(Config!$C$6=9,SUM(+Ene!AO57+Feb!AO57+Mar!AO57+Abr!AO57+May!AO57+Jun!AO57+Jul!AO57+Ago!AO57+Set!AO57),IF(Config!$C$6=10,SUM(+Ene!AO57+Feb!AO57+Mar!AO57+Abr!AO57+May!AO57+Jun!AO57+Jul!AO57+Ago!AO57+Set!AO57+Oct!AO57),IF(Config!$C$6=11,SUM(+Ene!AO57+Feb!AO57+Mar!AO57+Abr!AO57+May!AO57+Jun!AO57+Jul!AO57+Ago!AO57+Set!AO57+Oct!AO57+Nov!AO57),IF(Config!$C$6=12,SUM(+Ene!AO57+Feb!AO57+Mar!AO57+Abr!AO57+May!AO57+Jun!AO57+Jul!AO57+Ago!AO57+Set!AO57+Oct!AO57+Nov!AO57+Dic!AO57)))))))))))))</f>
        <v>0</v>
      </c>
      <c r="AP57" s="360">
        <f>IF(Config!$C$6=1,SUM(+Ene!AP57),IF(Config!$C$6=2,SUM(+Ene!AP57+Feb!AP57),IF(Config!$C$6=3,SUM(+Ene!AP57+Feb!AP57+Mar!AP57),IF(Config!$C$6=4,SUM(+Ene!AP57+Feb!AP57+Mar!AP57+Abr!AP57),IF(Config!$C$6=5,SUM(Ene!AP57+Feb!AP57+Mar!AP57+Abr!AP57+May!AP57),IF(Config!$C$6=6,SUM(+Ene!AP57+Feb!AP57+Mar!AP57+Abr!AP57+May!AP57+Jun!AP57),IF(Config!$C$6=7,SUM(Ene!AP57+Feb!AP57+Mar!AP57+Abr!AP57+May!AP57+Jun!AP57+Jul!AP57),IF(Config!$C$6=8,SUM(+Ene!AP57+Feb!AP57+Mar!AP57+Abr!AP57+May!AP57+Jun!AP57+Jul!AP57+Ago!AP57),IF(Config!$C$6=9,SUM(+Ene!AP57+Feb!AP57+Mar!AP57+Abr!AP57+May!AP57+Jun!AP57+Jul!AP57+Ago!AP57+Set!AP57),IF(Config!$C$6=10,SUM(+Ene!AP57+Feb!AP57+Mar!AP57+Abr!AP57+May!AP57+Jun!AP57+Jul!AP57+Ago!AP57+Set!AP57+Oct!AP57),IF(Config!$C$6=11,SUM(+Ene!AP57+Feb!AP57+Mar!AP57+Abr!AP57+May!AP57+Jun!AP57+Jul!AP57+Ago!AP57+Set!AP57+Oct!AP57+Nov!AP57),IF(Config!$C$6=12,SUM(+Ene!AP57+Feb!AP57+Mar!AP57+Abr!AP57+May!AP57+Jun!AP57+Jul!AP57+Ago!AP57+Set!AP57+Oct!AP57+Nov!AP57+Dic!AP57)))))))))))))</f>
        <v>0</v>
      </c>
      <c r="AQ57" s="360">
        <f>IF(Config!$C$6=1,SUM(+Ene!AQ57),IF(Config!$C$6=2,SUM(+Ene!AQ57+Feb!AQ57),IF(Config!$C$6=3,SUM(+Ene!AQ57+Feb!AQ57+Mar!AQ57),IF(Config!$C$6=4,SUM(+Ene!AQ57+Feb!AQ57+Mar!AQ57+Abr!AQ57),IF(Config!$C$6=5,SUM(Ene!AQ57+Feb!AQ57+Mar!AQ57+Abr!AQ57+May!AQ57),IF(Config!$C$6=6,SUM(+Ene!AQ57+Feb!AQ57+Mar!AQ57+Abr!AQ57+May!AQ57+Jun!AQ57),IF(Config!$C$6=7,SUM(Ene!AQ57+Feb!AQ57+Mar!AQ57+Abr!AQ57+May!AQ57+Jun!AQ57+Jul!AQ57),IF(Config!$C$6=8,SUM(+Ene!AQ57+Feb!AQ57+Mar!AQ57+Abr!AQ57+May!AQ57+Jun!AQ57+Jul!AQ57+Ago!AQ57),IF(Config!$C$6=9,SUM(+Ene!AQ57+Feb!AQ57+Mar!AQ57+Abr!AQ57+May!AQ57+Jun!AQ57+Jul!AQ57+Ago!AQ57+Set!AQ57),IF(Config!$C$6=10,SUM(+Ene!AQ57+Feb!AQ57+Mar!AQ57+Abr!AQ57+May!AQ57+Jun!AQ57+Jul!AQ57+Ago!AQ57+Set!AQ57+Oct!AQ57),IF(Config!$C$6=11,SUM(+Ene!AQ57+Feb!AQ57+Mar!AQ57+Abr!AQ57+May!AQ57+Jun!AQ57+Jul!AQ57+Ago!AQ57+Set!AQ57+Oct!AQ57+Nov!AQ57),IF(Config!$C$6=12,SUM(+Ene!AQ57+Feb!AQ57+Mar!AQ57+Abr!AQ57+May!AQ57+Jun!AQ57+Jul!AQ57+Ago!AQ57+Set!AQ57+Oct!AQ57+Nov!AQ57+Dic!AQ57)))))))))))))</f>
        <v>0</v>
      </c>
      <c r="AR57" s="360">
        <f>IF(Config!$C$6=1,SUM(+Ene!AR57),IF(Config!$C$6=2,SUM(+Ene!AR57+Feb!AR57),IF(Config!$C$6=3,SUM(+Ene!AR57+Feb!AR57+Mar!AR57),IF(Config!$C$6=4,SUM(+Ene!AR57+Feb!AR57+Mar!AR57+Abr!AR57),IF(Config!$C$6=5,SUM(Ene!AR57+Feb!AR57+Mar!AR57+Abr!AR57+May!AR57),IF(Config!$C$6=6,SUM(+Ene!AR57+Feb!AR57+Mar!AR57+Abr!AR57+May!AR57+Jun!AR57),IF(Config!$C$6=7,SUM(Ene!AR57+Feb!AR57+Mar!AR57+Abr!AR57+May!AR57+Jun!AR57+Jul!AR57),IF(Config!$C$6=8,SUM(+Ene!AR57+Feb!AR57+Mar!AR57+Abr!AR57+May!AR57+Jun!AR57+Jul!AR57+Ago!AR57),IF(Config!$C$6=9,SUM(+Ene!AR57+Feb!AR57+Mar!AR57+Abr!AR57+May!AR57+Jun!AR57+Jul!AR57+Ago!AR57+Set!AR57),IF(Config!$C$6=10,SUM(+Ene!AR57+Feb!AR57+Mar!AR57+Abr!AR57+May!AR57+Jun!AR57+Jul!AR57+Ago!AR57+Set!AR57+Oct!AR57),IF(Config!$C$6=11,SUM(+Ene!AR57+Feb!AR57+Mar!AR57+Abr!AR57+May!AR57+Jun!AR57+Jul!AR57+Ago!AR57+Set!AR57+Oct!AR57+Nov!AR57),IF(Config!$C$6=12,SUM(+Ene!AR57+Feb!AR57+Mar!AR57+Abr!AR57+May!AR57+Jun!AR57+Jul!AR57+Ago!AR57+Set!AR57+Oct!AR57+Nov!AR57+Dic!AR57)))))))))))))</f>
        <v>0</v>
      </c>
      <c r="AS57" s="360">
        <f>IF(Config!$C$6=1,SUM(+Ene!AS57),IF(Config!$C$6=2,SUM(+Ene!AS57+Feb!AS57),IF(Config!$C$6=3,SUM(+Ene!AS57+Feb!AS57+Mar!AS57),IF(Config!$C$6=4,SUM(+Ene!AS57+Feb!AS57+Mar!AS57+Abr!AS57),IF(Config!$C$6=5,SUM(Ene!AS57+Feb!AS57+Mar!AS57+Abr!AS57+May!AS57),IF(Config!$C$6=6,SUM(+Ene!AS57+Feb!AS57+Mar!AS57+Abr!AS57+May!AS57+Jun!AS57),IF(Config!$C$6=7,SUM(Ene!AS57+Feb!AS57+Mar!AS57+Abr!AS57+May!AS57+Jun!AS57+Jul!AS57),IF(Config!$C$6=8,SUM(+Ene!AS57+Feb!AS57+Mar!AS57+Abr!AS57+May!AS57+Jun!AS57+Jul!AS57+Ago!AS57),IF(Config!$C$6=9,SUM(+Ene!AS57+Feb!AS57+Mar!AS57+Abr!AS57+May!AS57+Jun!AS57+Jul!AS57+Ago!AS57+Set!AS57),IF(Config!$C$6=10,SUM(+Ene!AS57+Feb!AS57+Mar!AS57+Abr!AS57+May!AS57+Jun!AS57+Jul!AS57+Ago!AS57+Set!AS57+Oct!AS57),IF(Config!$C$6=11,SUM(+Ene!AS57+Feb!AS57+Mar!AS57+Abr!AS57+May!AS57+Jun!AS57+Jul!AS57+Ago!AS57+Set!AS57+Oct!AS57+Nov!AS57),IF(Config!$C$6=12,SUM(+Ene!AS57+Feb!AS57+Mar!AS57+Abr!AS57+May!AS57+Jun!AS57+Jul!AS57+Ago!AS57+Set!AS57+Oct!AS57+Nov!AS57+Dic!AS57)))))))))))))</f>
        <v>0</v>
      </c>
      <c r="AT57" s="360">
        <f>IF(Config!$C$6=1,SUM(+Ene!AT57),IF(Config!$C$6=2,SUM(+Ene!AT57+Feb!AT57),IF(Config!$C$6=3,SUM(+Ene!AT57+Feb!AT57+Mar!AT57),IF(Config!$C$6=4,SUM(+Ene!AT57+Feb!AT57+Mar!AT57+Abr!AT57),IF(Config!$C$6=5,SUM(Ene!AT57+Feb!AT57+Mar!AT57+Abr!AT57+May!AT57),IF(Config!$C$6=6,SUM(+Ene!AT57+Feb!AT57+Mar!AT57+Abr!AT57+May!AT57+Jun!AT57),IF(Config!$C$6=7,SUM(Ene!AT57+Feb!AT57+Mar!AT57+Abr!AT57+May!AT57+Jun!AT57+Jul!AT57),IF(Config!$C$6=8,SUM(+Ene!AT57+Feb!AT57+Mar!AT57+Abr!AT57+May!AT57+Jun!AT57+Jul!AT57+Ago!AT57),IF(Config!$C$6=9,SUM(+Ene!AT57+Feb!AT57+Mar!AT57+Abr!AT57+May!AT57+Jun!AT57+Jul!AT57+Ago!AT57+Set!AT57),IF(Config!$C$6=10,SUM(+Ene!AT57+Feb!AT57+Mar!AT57+Abr!AT57+May!AT57+Jun!AT57+Jul!AT57+Ago!AT57+Set!AT57+Oct!AT57),IF(Config!$C$6=11,SUM(+Ene!AT57+Feb!AT57+Mar!AT57+Abr!AT57+May!AT57+Jun!AT57+Jul!AT57+Ago!AT57+Set!AT57+Oct!AT57+Nov!AT57),IF(Config!$C$6=12,SUM(+Ene!AT57+Feb!AT57+Mar!AT57+Abr!AT57+May!AT57+Jun!AT57+Jul!AT57+Ago!AT57+Set!AT57+Oct!AT57+Nov!AT57+Dic!AT57)))))))))))))</f>
        <v>0</v>
      </c>
      <c r="AU57">
        <f t="shared" si="31"/>
        <v>0</v>
      </c>
      <c r="AV57" s="358">
        <f t="shared" si="32"/>
        <v>0</v>
      </c>
      <c r="AW57" s="358">
        <f t="shared" si="33"/>
        <v>0</v>
      </c>
      <c r="AX57" s="358">
        <f t="shared" si="34"/>
        <v>0</v>
      </c>
      <c r="AY57" s="358">
        <f t="shared" si="35"/>
        <v>0</v>
      </c>
      <c r="AZ57" s="358">
        <f t="shared" si="36"/>
        <v>0</v>
      </c>
      <c r="BA57" s="358">
        <f t="shared" si="37"/>
        <v>0</v>
      </c>
      <c r="BB57" s="37">
        <f t="shared" si="38"/>
        <v>0</v>
      </c>
      <c r="BC57" s="358">
        <f t="shared" si="39"/>
        <v>0</v>
      </c>
      <c r="BD57" s="359">
        <f t="shared" si="40"/>
        <v>0</v>
      </c>
      <c r="BE57" s="358">
        <f t="shared" si="41"/>
        <v>0</v>
      </c>
      <c r="BF57" s="54">
        <f t="shared" si="6"/>
        <v>0</v>
      </c>
      <c r="BG57" t="str">
        <f t="shared" si="42"/>
        <v>OK</v>
      </c>
    </row>
    <row r="58" spans="1:59" x14ac:dyDescent="0.25">
      <c r="A58" s="352">
        <v>55</v>
      </c>
      <c r="B58" s="285" t="str">
        <f>METAS!B56</f>
        <v>PORCENTAJE DE MUESTRAS DE MURCIELAGOS HEMATOFAGOS REMITIDAS AL LABORATORIO</v>
      </c>
      <c r="C58" s="286" t="str">
        <f>METAS!D56</f>
        <v>ZOONOSIS</v>
      </c>
      <c r="D58" s="360">
        <f>IF(Config!$C$6=1,SUM(+Ene!D58),IF(Config!$C$6=2,SUM(+Ene!D58+Feb!D58),IF(Config!$C$6=3,SUM(+Ene!D58+Feb!D58+Mar!D58),IF(Config!$C$6=4,SUM(+Ene!D58+Feb!D58+Mar!D58+Abr!D58),IF(Config!$C$6=5,SUM(Ene!D58+Feb!D58+Mar!D58+Abr!D58+May!D58),IF(Config!$C$6=6,SUM(+Ene!D58+Feb!D58+Mar!D58+Abr!D58+May!D58+Jun!D58),IF(Config!$C$6=7,SUM(Ene!D58+Feb!D58+Mar!D58+Abr!D58+May!D58+Jun!D58+Jul!D58),IF(Config!$C$6=8,SUM(+Ene!D58+Feb!D58+Mar!D58+Abr!D58+May!D58+Jun!D58+Jul!D58+Ago!D58),IF(Config!$C$6=9,SUM(+Ene!D58+Feb!D58+Mar!D58+Abr!D58+May!D58+Jun!D58+Jul!D58+Ago!D58+Set!D58),IF(Config!$C$6=10,SUM(+Ene!D58+Feb!D58+Mar!D58+Abr!D58+May!D58+Jun!D58+Jul!D58+Ago!D58+Set!D58+Oct!D58),IF(Config!$C$6=11,SUM(+Ene!D58+Feb!D58+Mar!D58+Abr!D58+May!D58+Jun!D58+Jul!D58+Ago!D58+Set!D58+Oct!D58+Nov!D58),IF(Config!$C$6=12,SUM(+Ene!D58+Feb!D58+Mar!D58+Abr!D58+May!D58+Jun!D58+Jul!D58+Ago!D58+Set!D58+Oct!D58+Nov!D58+Dic!D58)))))))))))))</f>
        <v>0</v>
      </c>
      <c r="E58" s="360">
        <f>IF(Config!$C$6=1,SUM(+Ene!E58),IF(Config!$C$6=2,SUM(+Ene!E58+Feb!E58),IF(Config!$C$6=3,SUM(+Ene!E58+Feb!E58+Mar!E58),IF(Config!$C$6=4,SUM(+Ene!E58+Feb!E58+Mar!E58+Abr!E58),IF(Config!$C$6=5,SUM(Ene!E58+Feb!E58+Mar!E58+Abr!E58+May!E58),IF(Config!$C$6=6,SUM(+Ene!E58+Feb!E58+Mar!E58+Abr!E58+May!E58+Jun!E58),IF(Config!$C$6=7,SUM(Ene!E58+Feb!E58+Mar!E58+Abr!E58+May!E58+Jun!E58+Jul!E58),IF(Config!$C$6=8,SUM(+Ene!E58+Feb!E58+Mar!E58+Abr!E58+May!E58+Jun!E58+Jul!E58+Ago!E58),IF(Config!$C$6=9,SUM(+Ene!E58+Feb!E58+Mar!E58+Abr!E58+May!E58+Jun!E58+Jul!E58+Ago!E58+Set!E58),IF(Config!$C$6=10,SUM(+Ene!E58+Feb!E58+Mar!E58+Abr!E58+May!E58+Jun!E58+Jul!E58+Ago!E58+Set!E58+Oct!E58),IF(Config!$C$6=11,SUM(+Ene!E58+Feb!E58+Mar!E58+Abr!E58+May!E58+Jun!E58+Jul!E58+Ago!E58+Set!E58+Oct!E58+Nov!E58),IF(Config!$C$6=12,SUM(+Ene!E58+Feb!E58+Mar!E58+Abr!E58+May!E58+Jun!E58+Jul!E58+Ago!E58+Set!E58+Oct!E58+Nov!E58+Dic!E58)))))))))))))</f>
        <v>0</v>
      </c>
      <c r="F58" s="360">
        <f>IF(Config!$C$6=1,SUM(+Ene!F78),IF(Config!$C$6=2,SUM(+Ene!F78+Feb!F78),IF(Config!$C$6=3,SUM(+Ene!F78+Feb!F78+Mar!F78),IF(Config!$C$6=4,SUM(+Ene!F78+Feb!F78+Mar!F78+Abr!F78),IF(Config!$C$6=5,SUM(Ene!F78+Feb!F78+Mar!F78+Abr!F78+May!F78),IF(Config!$C$6=6,SUM(+Ene!F78+Feb!F78+Mar!F78+Abr!F78+May!F78+Jun!F78),IF(Config!$C$6=7,SUM(Ene!F78+Feb!F78+Mar!F78+Abr!F78+May!F78+Jun!F78+Jul!F78),IF(Config!$C$6=8,SUM(+Ene!F78+Feb!F78+Mar!F78+Abr!F78+May!F78+Jun!F78+Jul!F78+Ago!F78),IF(Config!$C$6=9,SUM(+Ene!F78+Feb!F78+Mar!F78+Abr!F78+May!F78+Jun!F78+Jul!F78+Ago!F78+Set!F78),IF(Config!$C$6=10,SUM(+Ene!F78+Feb!F78+Mar!F78+Abr!F78+May!F78+Jun!F78+Jul!F78+Ago!F78+Set!F78+Oct!F78),IF(Config!$C$6=11,SUM(+Ene!F78+Feb!F78+Mar!F78+Abr!F78+May!F78+Jun!F78+Jul!F78+Ago!F78+Set!F78+Oct!F78+Nov!F78),IF(Config!$C$6=12,SUM(+Ene!F78+Feb!F78+Mar!F78+Abr!F78+May!F78+Jun!F78+Jul!F78+Ago!F78+Set!F78+Oct!F78+Nov!F78+Dic!F78)))))))))))))</f>
        <v>0</v>
      </c>
      <c r="G58" s="360">
        <f>IF(Config!$C$6=1,SUM(+Ene!G58),IF(Config!$C$6=2,SUM(+Ene!G58+Feb!G58),IF(Config!$C$6=3,SUM(+Ene!G58+Feb!G58+Mar!G58),IF(Config!$C$6=4,SUM(+Ene!G58+Feb!G58+Mar!G58+Abr!G58),IF(Config!$C$6=5,SUM(Ene!G58+Feb!G58+Mar!G58+Abr!G58+May!G58),IF(Config!$C$6=6,SUM(+Ene!G58+Feb!G58+Mar!G58+Abr!G58+May!G58+Jun!G58),IF(Config!$C$6=7,SUM(Ene!G58+Feb!G58+Mar!G58+Abr!G58+May!G58+Jun!G58+Jul!G58),IF(Config!$C$6=8,SUM(+Ene!G58+Feb!G58+Mar!G58+Abr!G58+May!G58+Jun!G58+Jul!G58+Ago!G58),IF(Config!$C$6=9,SUM(+Ene!G58+Feb!G58+Mar!G58+Abr!G58+May!G58+Jun!G58+Jul!G58+Ago!G58+Set!G58),IF(Config!$C$6=10,SUM(+Ene!G58+Feb!G58+Mar!G58+Abr!G58+May!G58+Jun!G58+Jul!G58+Ago!G58+Set!G58+Oct!G58),IF(Config!$C$6=11,SUM(+Ene!G58+Feb!G58+Mar!G58+Abr!G58+May!G58+Jun!G58+Jul!G58+Ago!G58+Set!G58+Oct!G58+Nov!G58),IF(Config!$C$6=12,SUM(+Ene!G58+Feb!G58+Mar!G58+Abr!G58+May!G58+Jun!G58+Jul!G58+Ago!G58+Set!G58+Oct!G58+Nov!G58+Dic!G58)))))))))))))</f>
        <v>0</v>
      </c>
      <c r="H58" s="360">
        <f>IF(Config!$C$6=1,SUM(+Ene!H58),IF(Config!$C$6=2,SUM(+Ene!H58+Feb!H58),IF(Config!$C$6=3,SUM(+Ene!H58+Feb!H58+Mar!H58),IF(Config!$C$6=4,SUM(+Ene!H58+Feb!H58+Mar!H58+Abr!H58),IF(Config!$C$6=5,SUM(Ene!H58+Feb!H58+Mar!H58+Abr!H58+May!H58),IF(Config!$C$6=6,SUM(+Ene!H58+Feb!H58+Mar!H58+Abr!H58+May!H58+Jun!H58),IF(Config!$C$6=7,SUM(Ene!H58+Feb!H58+Mar!H58+Abr!H58+May!H58+Jun!H58+Jul!H58),IF(Config!$C$6=8,SUM(+Ene!H58+Feb!H58+Mar!H58+Abr!H58+May!H58+Jun!H58+Jul!H58+Ago!H58),IF(Config!$C$6=9,SUM(+Ene!H58+Feb!H58+Mar!H58+Abr!H58+May!H58+Jun!H58+Jul!H58+Ago!H58+Set!H58),IF(Config!$C$6=10,SUM(+Ene!H58+Feb!H58+Mar!H58+Abr!H58+May!H58+Jun!H58+Jul!H58+Ago!H58+Set!H58+Oct!H58),IF(Config!$C$6=11,SUM(+Ene!H58+Feb!H58+Mar!H58+Abr!H58+May!H58+Jun!H58+Jul!H58+Ago!H58+Set!H58+Oct!H58+Nov!H58),IF(Config!$C$6=12,SUM(+Ene!H58+Feb!H58+Mar!H58+Abr!H58+May!H58+Jun!H58+Jul!H58+Ago!H58+Set!H58+Oct!H58+Nov!H58+Dic!H58)))))))))))))</f>
        <v>0</v>
      </c>
      <c r="I58" s="360">
        <f>IF(Config!$C$6=1,SUM(+Ene!I58),IF(Config!$C$6=2,SUM(+Ene!I58+Feb!I58),IF(Config!$C$6=3,SUM(+Ene!I58+Feb!I58+Mar!I58),IF(Config!$C$6=4,SUM(+Ene!I58+Feb!I58+Mar!I58+Abr!I58),IF(Config!$C$6=5,SUM(Ene!I58+Feb!I58+Mar!I58+Abr!I58+May!I58),IF(Config!$C$6=6,SUM(+Ene!I58+Feb!I58+Mar!I58+Abr!I58+May!I58+Jun!I58),IF(Config!$C$6=7,SUM(Ene!I58+Feb!I58+Mar!I58+Abr!I58+May!I58+Jun!I58+Jul!I58),IF(Config!$C$6=8,SUM(+Ene!I58+Feb!I58+Mar!I58+Abr!I58+May!I58+Jun!I58+Jul!I58+Ago!I58),IF(Config!$C$6=9,SUM(+Ene!I58+Feb!I58+Mar!I58+Abr!I58+May!I58+Jun!I58+Jul!I58+Ago!I58+Set!I58),IF(Config!$C$6=10,SUM(+Ene!I58+Feb!I58+Mar!I58+Abr!I58+May!I58+Jun!I58+Jul!I58+Ago!I58+Set!I58+Oct!I58),IF(Config!$C$6=11,SUM(+Ene!I58+Feb!I58+Mar!I58+Abr!I58+May!I58+Jun!I58+Jul!I58+Ago!I58+Set!I58+Oct!I58+Nov!I58),IF(Config!$C$6=12,SUM(+Ene!I58+Feb!I58+Mar!I58+Abr!I58+May!I58+Jun!I58+Jul!I58+Ago!I58+Set!I58+Oct!I58+Nov!I58+Dic!I58)))))))))))))</f>
        <v>0</v>
      </c>
      <c r="J58" s="360">
        <f>IF(Config!$C$6=1,SUM(+Ene!J58),IF(Config!$C$6=2,SUM(+Ene!J58+Feb!J58),IF(Config!$C$6=3,SUM(+Ene!J58+Feb!J58+Mar!J58),IF(Config!$C$6=4,SUM(+Ene!J58+Feb!J58+Mar!J58+Abr!J58),IF(Config!$C$6=5,SUM(Ene!J58+Feb!J58+Mar!J58+Abr!J58+May!J58),IF(Config!$C$6=6,SUM(+Ene!J58+Feb!J58+Mar!J58+Abr!J58+May!J58+Jun!J58),IF(Config!$C$6=7,SUM(Ene!J58+Feb!J58+Mar!J58+Abr!J58+May!J58+Jun!J58+Jul!J58),IF(Config!$C$6=8,SUM(+Ene!J58+Feb!J58+Mar!J58+Abr!J58+May!J58+Jun!J58+Jul!J58+Ago!J58),IF(Config!$C$6=9,SUM(+Ene!J58+Feb!J58+Mar!J58+Abr!J58+May!J58+Jun!J58+Jul!J58+Ago!J58+Set!J58),IF(Config!$C$6=10,SUM(+Ene!J58+Feb!J58+Mar!J58+Abr!J58+May!J58+Jun!J58+Jul!J58+Ago!J58+Set!J58+Oct!J58),IF(Config!$C$6=11,SUM(+Ene!J58+Feb!J58+Mar!J58+Abr!J58+May!J58+Jun!J58+Jul!J58+Ago!J58+Set!J58+Oct!J58+Nov!J58),IF(Config!$C$6=12,SUM(+Ene!J58+Feb!J58+Mar!J58+Abr!J58+May!J58+Jun!J58+Jul!J58+Ago!J58+Set!J58+Oct!J58+Nov!J58+Dic!J58)))))))))))))</f>
        <v>0</v>
      </c>
      <c r="K58" s="360">
        <f>IF(Config!$C$6=1,SUM(+Ene!K58),IF(Config!$C$6=2,SUM(+Ene!K58+Feb!K58),IF(Config!$C$6=3,SUM(+Ene!K58+Feb!K58+Mar!K58),IF(Config!$C$6=4,SUM(+Ene!K58+Feb!K58+Mar!K58+Abr!K58),IF(Config!$C$6=5,SUM(Ene!K58+Feb!K58+Mar!K58+Abr!K58+May!K58),IF(Config!$C$6=6,SUM(+Ene!K58+Feb!K58+Mar!K58+Abr!K58+May!K58+Jun!K58),IF(Config!$C$6=7,SUM(Ene!K58+Feb!K58+Mar!K58+Abr!K58+May!K58+Jun!K58+Jul!K58),IF(Config!$C$6=8,SUM(+Ene!K58+Feb!K58+Mar!K58+Abr!K58+May!K58+Jun!K58+Jul!K58+Ago!K58),IF(Config!$C$6=9,SUM(+Ene!K58+Feb!K58+Mar!K58+Abr!K58+May!K58+Jun!K58+Jul!K58+Ago!K58+Set!K58),IF(Config!$C$6=10,SUM(+Ene!K58+Feb!K58+Mar!K58+Abr!K58+May!K58+Jun!K58+Jul!K58+Ago!K58+Set!K58+Oct!K58),IF(Config!$C$6=11,SUM(+Ene!K58+Feb!K58+Mar!K58+Abr!K58+May!K58+Jun!K58+Jul!K58+Ago!K58+Set!K58+Oct!K58+Nov!K58),IF(Config!$C$6=12,SUM(+Ene!K58+Feb!K58+Mar!K58+Abr!K58+May!K58+Jun!K58+Jul!K58+Ago!K58+Set!K58+Oct!K58+Nov!K58+Dic!K58)))))))))))))</f>
        <v>0</v>
      </c>
      <c r="L58" s="360">
        <f>IF(Config!$C$6=1,SUM(+Ene!L58),IF(Config!$C$6=2,SUM(+Ene!L58+Feb!L58),IF(Config!$C$6=3,SUM(+Ene!L58+Feb!L58+Mar!L58),IF(Config!$C$6=4,SUM(+Ene!L58+Feb!L58+Mar!L58+Abr!L58),IF(Config!$C$6=5,SUM(Ene!L58+Feb!L58+Mar!L58+Abr!L58+May!L58),IF(Config!$C$6=6,SUM(+Ene!L58+Feb!L58+Mar!L58+Abr!L58+May!L58+Jun!L58),IF(Config!$C$6=7,SUM(Ene!L58+Feb!L58+Mar!L58+Abr!L58+May!L58+Jun!L58+Jul!L58),IF(Config!$C$6=8,SUM(+Ene!L58+Feb!L58+Mar!L58+Abr!L58+May!L58+Jun!L58+Jul!L58+Ago!L58),IF(Config!$C$6=9,SUM(+Ene!L58+Feb!L58+Mar!L58+Abr!L58+May!L58+Jun!L58+Jul!L58+Ago!L58+Set!L58),IF(Config!$C$6=10,SUM(+Ene!L58+Feb!L58+Mar!L58+Abr!L58+May!L58+Jun!L58+Jul!L58+Ago!L58+Set!L58+Oct!L58),IF(Config!$C$6=11,SUM(+Ene!L58+Feb!L58+Mar!L58+Abr!L58+May!L58+Jun!L58+Jul!L58+Ago!L58+Set!L58+Oct!L58+Nov!L58),IF(Config!$C$6=12,SUM(+Ene!L58+Feb!L58+Mar!L58+Abr!L58+May!L58+Jun!L58+Jul!L58+Ago!L58+Set!L58+Oct!L58+Nov!L58+Dic!L58)))))))))))))</f>
        <v>0</v>
      </c>
      <c r="M58" s="360">
        <f>IF(Config!$C$6=1,SUM(+Ene!M58),IF(Config!$C$6=2,SUM(+Ene!M58+Feb!M58),IF(Config!$C$6=3,SUM(+Ene!M58+Feb!M58+Mar!M58),IF(Config!$C$6=4,SUM(+Ene!M58+Feb!M58+Mar!M58+Abr!M58),IF(Config!$C$6=5,SUM(Ene!M58+Feb!M58+Mar!M58+Abr!M58+May!M58),IF(Config!$C$6=6,SUM(+Ene!M58+Feb!M58+Mar!M58+Abr!M58+May!M58+Jun!M58),IF(Config!$C$6=7,SUM(Ene!M58+Feb!M58+Mar!M58+Abr!M58+May!M58+Jun!M58+Jul!M58),IF(Config!$C$6=8,SUM(+Ene!M58+Feb!M58+Mar!M58+Abr!M58+May!M58+Jun!M58+Jul!M58+Ago!M58),IF(Config!$C$6=9,SUM(+Ene!M58+Feb!M58+Mar!M58+Abr!M58+May!M58+Jun!M58+Jul!M58+Ago!M58+Set!M58),IF(Config!$C$6=10,SUM(+Ene!M58+Feb!M58+Mar!M58+Abr!M58+May!M58+Jun!M58+Jul!M58+Ago!M58+Set!M58+Oct!M58),IF(Config!$C$6=11,SUM(+Ene!M58+Feb!M58+Mar!M58+Abr!M58+May!M58+Jun!M58+Jul!M58+Ago!M58+Set!M58+Oct!M58+Nov!M58),IF(Config!$C$6=12,SUM(+Ene!M58+Feb!M58+Mar!M58+Abr!M58+May!M58+Jun!M58+Jul!M58+Ago!M58+Set!M58+Oct!M58+Nov!M58+Dic!M58)))))))))))))</f>
        <v>0</v>
      </c>
      <c r="N58" s="360">
        <f>IF(Config!$C$6=1,SUM(+Ene!N58),IF(Config!$C$6=2,SUM(+Ene!N58+Feb!N58),IF(Config!$C$6=3,SUM(+Ene!N58+Feb!N58+Mar!N58),IF(Config!$C$6=4,SUM(+Ene!N58+Feb!N58+Mar!N58+Abr!N58),IF(Config!$C$6=5,SUM(Ene!N58+Feb!N58+Mar!N58+Abr!N58+May!N58),IF(Config!$C$6=6,SUM(+Ene!N58+Feb!N58+Mar!N58+Abr!N58+May!N58+Jun!N58),IF(Config!$C$6=7,SUM(Ene!N58+Feb!N58+Mar!N58+Abr!N58+May!N58+Jun!N58+Jul!N58),IF(Config!$C$6=8,SUM(+Ene!N58+Feb!N58+Mar!N58+Abr!N58+May!N58+Jun!N58+Jul!N58+Ago!N58),IF(Config!$C$6=9,SUM(+Ene!N58+Feb!N58+Mar!N58+Abr!N58+May!N58+Jun!N58+Jul!N58+Ago!N58+Set!N58),IF(Config!$C$6=10,SUM(+Ene!N58+Feb!N58+Mar!N58+Abr!N58+May!N58+Jun!N58+Jul!N58+Ago!N58+Set!N58+Oct!N58),IF(Config!$C$6=11,SUM(+Ene!N58+Feb!N58+Mar!N58+Abr!N58+May!N58+Jun!N58+Jul!N58+Ago!N58+Set!N58+Oct!N58+Nov!N58),IF(Config!$C$6=12,SUM(+Ene!N58+Feb!N58+Mar!N58+Abr!N58+May!N58+Jun!N58+Jul!N58+Ago!N58+Set!N58+Oct!N58+Nov!N58+Dic!N58)))))))))))))</f>
        <v>0</v>
      </c>
      <c r="O58" s="360">
        <f>IF(Config!$C$6=1,SUM(+Ene!O58),IF(Config!$C$6=2,SUM(+Ene!O58+Feb!O58),IF(Config!$C$6=3,SUM(+Ene!O58+Feb!O58+Mar!O58),IF(Config!$C$6=4,SUM(+Ene!O58+Feb!O58+Mar!O58+Abr!O58),IF(Config!$C$6=5,SUM(Ene!O58+Feb!O58+Mar!O58+Abr!O58+May!O58),IF(Config!$C$6=6,SUM(+Ene!O58+Feb!O58+Mar!O58+Abr!O58+May!O58+Jun!O58),IF(Config!$C$6=7,SUM(Ene!O58+Feb!O58+Mar!O58+Abr!O58+May!O58+Jun!O58+Jul!O58),IF(Config!$C$6=8,SUM(+Ene!O58+Feb!O58+Mar!O58+Abr!O58+May!O58+Jun!O58+Jul!O58+Ago!O58),IF(Config!$C$6=9,SUM(+Ene!O58+Feb!O58+Mar!O58+Abr!O58+May!O58+Jun!O58+Jul!O58+Ago!O58+Set!O58),IF(Config!$C$6=10,SUM(+Ene!O58+Feb!O58+Mar!O58+Abr!O58+May!O58+Jun!O58+Jul!O58+Ago!O58+Set!O58+Oct!O58),IF(Config!$C$6=11,SUM(+Ene!O58+Feb!O58+Mar!O58+Abr!O58+May!O58+Jun!O58+Jul!O58+Ago!O58+Set!O58+Oct!O58+Nov!O58),IF(Config!$C$6=12,SUM(+Ene!O58+Feb!O58+Mar!O58+Abr!O58+May!O58+Jun!O58+Jul!O58+Ago!O58+Set!O58+Oct!O58+Nov!O58+Dic!O58)))))))))))))</f>
        <v>0</v>
      </c>
      <c r="P58" s="360">
        <f>IF(Config!$C$6=1,SUM(+Ene!P58),IF(Config!$C$6=2,SUM(+Ene!P58+Feb!P58),IF(Config!$C$6=3,SUM(+Ene!P58+Feb!P58+Mar!P58),IF(Config!$C$6=4,SUM(+Ene!P58+Feb!P58+Mar!P58+Abr!P58),IF(Config!$C$6=5,SUM(Ene!P58+Feb!P58+Mar!P58+Abr!P58+May!P58),IF(Config!$C$6=6,SUM(+Ene!P58+Feb!P58+Mar!P58+Abr!P58+May!P58+Jun!P58),IF(Config!$C$6=7,SUM(Ene!P58+Feb!P58+Mar!P58+Abr!P58+May!P58+Jun!P58+Jul!P58),IF(Config!$C$6=8,SUM(+Ene!P58+Feb!P58+Mar!P58+Abr!P58+May!P58+Jun!P58+Jul!P58+Ago!P58),IF(Config!$C$6=9,SUM(+Ene!P58+Feb!P58+Mar!P58+Abr!P58+May!P58+Jun!P58+Jul!P58+Ago!P58+Set!P58),IF(Config!$C$6=10,SUM(+Ene!P58+Feb!P58+Mar!P58+Abr!P58+May!P58+Jun!P58+Jul!P58+Ago!P58+Set!P58+Oct!P58),IF(Config!$C$6=11,SUM(+Ene!P58+Feb!P58+Mar!P58+Abr!P58+May!P58+Jun!P58+Jul!P58+Ago!P58+Set!P58+Oct!P58+Nov!P58),IF(Config!$C$6=12,SUM(+Ene!P58+Feb!P58+Mar!P58+Abr!P58+May!P58+Jun!P58+Jul!P58+Ago!P58+Set!P58+Oct!P58+Nov!P58+Dic!P58)))))))))))))</f>
        <v>0</v>
      </c>
      <c r="Q58" s="360">
        <f>IF(Config!$C$6=1,SUM(+Ene!Q58),IF(Config!$C$6=2,SUM(+Ene!Q58+Feb!Q58),IF(Config!$C$6=3,SUM(+Ene!Q58+Feb!Q58+Mar!Q58),IF(Config!$C$6=4,SUM(+Ene!Q58+Feb!Q58+Mar!Q58+Abr!Q58),IF(Config!$C$6=5,SUM(Ene!Q58+Feb!Q58+Mar!Q58+Abr!Q58+May!Q58),IF(Config!$C$6=6,SUM(+Ene!Q58+Feb!Q58+Mar!Q58+Abr!Q58+May!Q58+Jun!Q58),IF(Config!$C$6=7,SUM(Ene!Q58+Feb!Q58+Mar!Q58+Abr!Q58+May!Q58+Jun!Q58+Jul!Q58),IF(Config!$C$6=8,SUM(+Ene!Q58+Feb!Q58+Mar!Q58+Abr!Q58+May!Q58+Jun!Q58+Jul!Q58+Ago!Q58),IF(Config!$C$6=9,SUM(+Ene!Q58+Feb!Q58+Mar!Q58+Abr!Q58+May!Q58+Jun!Q58+Jul!Q58+Ago!Q58+Set!Q58),IF(Config!$C$6=10,SUM(+Ene!Q58+Feb!Q58+Mar!Q58+Abr!Q58+May!Q58+Jun!Q58+Jul!Q58+Ago!Q58+Set!Q58+Oct!Q58),IF(Config!$C$6=11,SUM(+Ene!Q58+Feb!Q58+Mar!Q58+Abr!Q58+May!Q58+Jun!Q58+Jul!Q58+Ago!Q58+Set!Q58+Oct!Q58+Nov!Q58),IF(Config!$C$6=12,SUM(+Ene!Q58+Feb!Q58+Mar!Q58+Abr!Q58+May!Q58+Jun!Q58+Jul!Q58+Ago!Q58+Set!Q58+Oct!Q58+Nov!Q58+Dic!Q58)))))))))))))</f>
        <v>0</v>
      </c>
      <c r="R58" s="360">
        <f>IF(Config!$C$6=1,SUM(+Ene!R58),IF(Config!$C$6=2,SUM(+Ene!R58+Feb!R58),IF(Config!$C$6=3,SUM(+Ene!R58+Feb!R58+Mar!R58),IF(Config!$C$6=4,SUM(+Ene!R58+Feb!R58+Mar!R58+Abr!R58),IF(Config!$C$6=5,SUM(Ene!R58+Feb!R58+Mar!R58+Abr!R58+May!R58),IF(Config!$C$6=6,SUM(+Ene!R58+Feb!R58+Mar!R58+Abr!R58+May!R58+Jun!R58),IF(Config!$C$6=7,SUM(Ene!R58+Feb!R58+Mar!R58+Abr!R58+May!R58+Jun!R58+Jul!R58),IF(Config!$C$6=8,SUM(+Ene!R58+Feb!R58+Mar!R58+Abr!R58+May!R58+Jun!R58+Jul!R58+Ago!R58),IF(Config!$C$6=9,SUM(+Ene!R58+Feb!R58+Mar!R58+Abr!R58+May!R58+Jun!R58+Jul!R58+Ago!R58+Set!R58),IF(Config!$C$6=10,SUM(+Ene!R58+Feb!R58+Mar!R58+Abr!R58+May!R58+Jun!R58+Jul!R58+Ago!R58+Set!R58+Oct!R58),IF(Config!$C$6=11,SUM(+Ene!R58+Feb!R58+Mar!R58+Abr!R58+May!R58+Jun!R58+Jul!R58+Ago!R58+Set!R58+Oct!R58+Nov!R58),IF(Config!$C$6=12,SUM(+Ene!R58+Feb!R58+Mar!R58+Abr!R58+May!R58+Jun!R58+Jul!R58+Ago!R58+Set!R58+Oct!R58+Nov!R58+Dic!R58)))))))))))))</f>
        <v>0</v>
      </c>
      <c r="S58" s="360">
        <f>IF(Config!$C$6=1,SUM(+Ene!S58),IF(Config!$C$6=2,SUM(+Ene!S58+Feb!S58),IF(Config!$C$6=3,SUM(+Ene!S58+Feb!S58+Mar!S58),IF(Config!$C$6=4,SUM(+Ene!S58+Feb!S58+Mar!S58+Abr!S58),IF(Config!$C$6=5,SUM(Ene!S58+Feb!S58+Mar!S58+Abr!S58+May!S58),IF(Config!$C$6=6,SUM(+Ene!S58+Feb!S58+Mar!S58+Abr!S58+May!S58+Jun!S58),IF(Config!$C$6=7,SUM(Ene!S58+Feb!S58+Mar!S58+Abr!S58+May!S58+Jun!S58+Jul!S58),IF(Config!$C$6=8,SUM(+Ene!S58+Feb!S58+Mar!S58+Abr!S58+May!S58+Jun!S58+Jul!S58+Ago!S58),IF(Config!$C$6=9,SUM(+Ene!S58+Feb!S58+Mar!S58+Abr!S58+May!S58+Jun!S58+Jul!S58+Ago!S58+Set!S58),IF(Config!$C$6=10,SUM(+Ene!S58+Feb!S58+Mar!S58+Abr!S58+May!S58+Jun!S58+Jul!S58+Ago!S58+Set!S58+Oct!S58),IF(Config!$C$6=11,SUM(+Ene!S58+Feb!S58+Mar!S58+Abr!S58+May!S58+Jun!S58+Jul!S58+Ago!S58+Set!S58+Oct!S58+Nov!S58),IF(Config!$C$6=12,SUM(+Ene!S58+Feb!S58+Mar!S58+Abr!S58+May!S58+Jun!S58+Jul!S58+Ago!S58+Set!S58+Oct!S58+Nov!S58+Dic!S58)))))))))))))</f>
        <v>0</v>
      </c>
      <c r="T58" s="360">
        <f>IF(Config!$C$6=1,SUM(+Ene!T58),IF(Config!$C$6=2,SUM(+Ene!T58+Feb!T58),IF(Config!$C$6=3,SUM(+Ene!T58+Feb!T58+Mar!T58),IF(Config!$C$6=4,SUM(+Ene!T58+Feb!T58+Mar!T58+Abr!T58),IF(Config!$C$6=5,SUM(Ene!T58+Feb!T58+Mar!T58+Abr!T58+May!T58),IF(Config!$C$6=6,SUM(+Ene!T58+Feb!T58+Mar!T58+Abr!T58+May!T58+Jun!T58),IF(Config!$C$6=7,SUM(Ene!T58+Feb!T58+Mar!T58+Abr!T58+May!T58+Jun!T58+Jul!T58),IF(Config!$C$6=8,SUM(+Ene!T58+Feb!T58+Mar!T58+Abr!T58+May!T58+Jun!T58+Jul!T58+Ago!T58),IF(Config!$C$6=9,SUM(+Ene!T58+Feb!T58+Mar!T58+Abr!T58+May!T58+Jun!T58+Jul!T58+Ago!T58+Set!T58),IF(Config!$C$6=10,SUM(+Ene!T58+Feb!T58+Mar!T58+Abr!T58+May!T58+Jun!T58+Jul!T58+Ago!T58+Set!T58+Oct!T58),IF(Config!$C$6=11,SUM(+Ene!T58+Feb!T58+Mar!T58+Abr!T58+May!T58+Jun!T58+Jul!T58+Ago!T58+Set!T58+Oct!T58+Nov!T58),IF(Config!$C$6=12,SUM(+Ene!T58+Feb!T58+Mar!T58+Abr!T58+May!T58+Jun!T58+Jul!T58+Ago!T58+Set!T58+Oct!T58+Nov!T58+Dic!T58)))))))))))))</f>
        <v>0</v>
      </c>
      <c r="U58" s="360">
        <f>IF(Config!$C$6=1,SUM(+Ene!U58),IF(Config!$C$6=2,SUM(+Ene!U58+Feb!U58),IF(Config!$C$6=3,SUM(+Ene!U58+Feb!U58+Mar!U58),IF(Config!$C$6=4,SUM(+Ene!U58+Feb!U58+Mar!U58+Abr!U58),IF(Config!$C$6=5,SUM(Ene!U58+Feb!U58+Mar!U58+Abr!U58+May!U58),IF(Config!$C$6=6,SUM(+Ene!U58+Feb!U58+Mar!U58+Abr!U58+May!U58+Jun!U58),IF(Config!$C$6=7,SUM(Ene!U58+Feb!U58+Mar!U58+Abr!U58+May!U58+Jun!U58+Jul!U58),IF(Config!$C$6=8,SUM(+Ene!U58+Feb!U58+Mar!U58+Abr!U58+May!U58+Jun!U58+Jul!U58+Ago!U58),IF(Config!$C$6=9,SUM(+Ene!U58+Feb!U58+Mar!U58+Abr!U58+May!U58+Jun!U58+Jul!U58+Ago!U58+Set!U58),IF(Config!$C$6=10,SUM(+Ene!U58+Feb!U58+Mar!U58+Abr!U58+May!U58+Jun!U58+Jul!U58+Ago!U58+Set!U58+Oct!U58),IF(Config!$C$6=11,SUM(+Ene!U58+Feb!U58+Mar!U58+Abr!U58+May!U58+Jun!U58+Jul!U58+Ago!U58+Set!U58+Oct!U58+Nov!U58),IF(Config!$C$6=12,SUM(+Ene!U58+Feb!U58+Mar!U58+Abr!U58+May!U58+Jun!U58+Jul!U58+Ago!U58+Set!U58+Oct!U58+Nov!U58+Dic!U58)))))))))))))</f>
        <v>0</v>
      </c>
      <c r="V58" s="360">
        <f>IF(Config!$C$6=1,SUM(+Ene!V58),IF(Config!$C$6=2,SUM(+Ene!V58+Feb!V58),IF(Config!$C$6=3,SUM(+Ene!V58+Feb!V58+Mar!V58),IF(Config!$C$6=4,SUM(+Ene!V58+Feb!V58+Mar!V58+Abr!V58),IF(Config!$C$6=5,SUM(Ene!V58+Feb!V58+Mar!V58+Abr!V58+May!V58),IF(Config!$C$6=6,SUM(+Ene!V58+Feb!V58+Mar!V58+Abr!V58+May!V58+Jun!V58),IF(Config!$C$6=7,SUM(Ene!V58+Feb!V58+Mar!V58+Abr!V58+May!V58+Jun!V58+Jul!V58),IF(Config!$C$6=8,SUM(+Ene!V58+Feb!V58+Mar!V58+Abr!V58+May!V58+Jun!V58+Jul!V58+Ago!V58),IF(Config!$C$6=9,SUM(+Ene!V58+Feb!V58+Mar!V58+Abr!V58+May!V58+Jun!V58+Jul!V58+Ago!V58+Set!V58),IF(Config!$C$6=10,SUM(+Ene!V58+Feb!V58+Mar!V58+Abr!V58+May!V58+Jun!V58+Jul!V58+Ago!V58+Set!V58+Oct!V58),IF(Config!$C$6=11,SUM(+Ene!V58+Feb!V58+Mar!V58+Abr!V58+May!V58+Jun!V58+Jul!V58+Ago!V58+Set!V58+Oct!V58+Nov!V58),IF(Config!$C$6=12,SUM(+Ene!V58+Feb!V58+Mar!V58+Abr!V58+May!V58+Jun!V58+Jul!V58+Ago!V58+Set!V58+Oct!V58+Nov!V58+Dic!V58)))))))))))))</f>
        <v>0</v>
      </c>
      <c r="W58" s="360">
        <f>IF(Config!$C$6=1,SUM(+Ene!W58),IF(Config!$C$6=2,SUM(+Ene!W58+Feb!W58),IF(Config!$C$6=3,SUM(+Ene!W58+Feb!W58+Mar!W58),IF(Config!$C$6=4,SUM(+Ene!W58+Feb!W58+Mar!W58+Abr!W58),IF(Config!$C$6=5,SUM(Ene!W58+Feb!W58+Mar!W58+Abr!W58+May!W58),IF(Config!$C$6=6,SUM(+Ene!W58+Feb!W58+Mar!W58+Abr!W58+May!W58+Jun!W58),IF(Config!$C$6=7,SUM(Ene!W58+Feb!W58+Mar!W58+Abr!W58+May!W58+Jun!W58+Jul!W58),IF(Config!$C$6=8,SUM(+Ene!W58+Feb!W58+Mar!W58+Abr!W58+May!W58+Jun!W58+Jul!W58+Ago!W58),IF(Config!$C$6=9,SUM(+Ene!W58+Feb!W58+Mar!W58+Abr!W58+May!W58+Jun!W58+Jul!W58+Ago!W58+Set!W58),IF(Config!$C$6=10,SUM(+Ene!W58+Feb!W58+Mar!W58+Abr!W58+May!W58+Jun!W58+Jul!W58+Ago!W58+Set!W58+Oct!W58),IF(Config!$C$6=11,SUM(+Ene!W58+Feb!W58+Mar!W58+Abr!W58+May!W58+Jun!W58+Jul!W58+Ago!W58+Set!W58+Oct!W58+Nov!W58),IF(Config!$C$6=12,SUM(+Ene!W58+Feb!W58+Mar!W58+Abr!W58+May!W58+Jun!W58+Jul!W58+Ago!W58+Set!W58+Oct!W58+Nov!W58+Dic!W58)))))))))))))</f>
        <v>0</v>
      </c>
      <c r="X58" s="360">
        <f>IF(Config!$C$6=1,SUM(+Ene!X58),IF(Config!$C$6=2,SUM(+Ene!X58+Feb!X58),IF(Config!$C$6=3,SUM(+Ene!X58+Feb!X58+Mar!X58),IF(Config!$C$6=4,SUM(+Ene!X58+Feb!X58+Mar!X58+Abr!X58),IF(Config!$C$6=5,SUM(Ene!X58+Feb!X58+Mar!X58+Abr!X58+May!X58),IF(Config!$C$6=6,SUM(+Ene!X58+Feb!X58+Mar!X58+Abr!X58+May!X58+Jun!X58),IF(Config!$C$6=7,SUM(Ene!X58+Feb!X58+Mar!X58+Abr!X58+May!X58+Jun!X58+Jul!X58),IF(Config!$C$6=8,SUM(+Ene!X58+Feb!X58+Mar!X58+Abr!X58+May!X58+Jun!X58+Jul!X58+Ago!X58),IF(Config!$C$6=9,SUM(+Ene!X58+Feb!X58+Mar!X58+Abr!X58+May!X58+Jun!X58+Jul!X58+Ago!X58+Set!X58),IF(Config!$C$6=10,SUM(+Ene!X58+Feb!X58+Mar!X58+Abr!X58+May!X58+Jun!X58+Jul!X58+Ago!X58+Set!X58+Oct!X58),IF(Config!$C$6=11,SUM(+Ene!X58+Feb!X58+Mar!X58+Abr!X58+May!X58+Jun!X58+Jul!X58+Ago!X58+Set!X58+Oct!X58+Nov!X58),IF(Config!$C$6=12,SUM(+Ene!X58+Feb!X58+Mar!X58+Abr!X58+May!X58+Jun!X58+Jul!X58+Ago!X58+Set!X58+Oct!X58+Nov!X58+Dic!X58)))))))))))))</f>
        <v>0</v>
      </c>
      <c r="Y58" s="360">
        <f>IF(Config!$C$6=1,SUM(+Ene!Y58),IF(Config!$C$6=2,SUM(+Ene!Y58+Feb!Y58),IF(Config!$C$6=3,SUM(+Ene!Y58+Feb!Y58+Mar!Y58),IF(Config!$C$6=4,SUM(+Ene!Y58+Feb!Y58+Mar!Y58+Abr!Y58),IF(Config!$C$6=5,SUM(Ene!Y58+Feb!Y58+Mar!Y58+Abr!Y58+May!Y58),IF(Config!$C$6=6,SUM(+Ene!Y58+Feb!Y58+Mar!Y58+Abr!Y58+May!Y58+Jun!Y58),IF(Config!$C$6=7,SUM(Ene!Y58+Feb!Y58+Mar!Y58+Abr!Y58+May!Y58+Jun!Y58+Jul!Y58),IF(Config!$C$6=8,SUM(+Ene!Y58+Feb!Y58+Mar!Y58+Abr!Y58+May!Y58+Jun!Y58+Jul!Y58+Ago!Y58),IF(Config!$C$6=9,SUM(+Ene!Y58+Feb!Y58+Mar!Y58+Abr!Y58+May!Y58+Jun!Y58+Jul!Y58+Ago!Y58+Set!Y58),IF(Config!$C$6=10,SUM(+Ene!Y58+Feb!Y58+Mar!Y58+Abr!Y58+May!Y58+Jun!Y58+Jul!Y58+Ago!Y58+Set!Y58+Oct!Y58),IF(Config!$C$6=11,SUM(+Ene!Y58+Feb!Y58+Mar!Y58+Abr!Y58+May!Y58+Jun!Y58+Jul!Y58+Ago!Y58+Set!Y58+Oct!Y58+Nov!Y58),IF(Config!$C$6=12,SUM(+Ene!Y58+Feb!Y58+Mar!Y58+Abr!Y58+May!Y58+Jun!Y58+Jul!Y58+Ago!Y58+Set!Y58+Oct!Y58+Nov!Y58+Dic!Y58)))))))))))))</f>
        <v>0</v>
      </c>
      <c r="Z58" s="360">
        <f>IF(Config!$C$6=1,SUM(+Ene!Z58),IF(Config!$C$6=2,SUM(+Ene!Z58+Feb!Z58),IF(Config!$C$6=3,SUM(+Ene!Z58+Feb!Z58+Mar!Z58),IF(Config!$C$6=4,SUM(+Ene!Z58+Feb!Z58+Mar!Z58+Abr!Z58),IF(Config!$C$6=5,SUM(Ene!Z58+Feb!Z58+Mar!Z58+Abr!Z58+May!Z58),IF(Config!$C$6=6,SUM(+Ene!Z58+Feb!Z58+Mar!Z58+Abr!Z58+May!Z58+Jun!Z58),IF(Config!$C$6=7,SUM(Ene!Z58+Feb!Z58+Mar!Z58+Abr!Z58+May!Z58+Jun!Z58+Jul!Z58),IF(Config!$C$6=8,SUM(+Ene!Z58+Feb!Z58+Mar!Z58+Abr!Z58+May!Z58+Jun!Z58+Jul!Z58+Ago!Z58),IF(Config!$C$6=9,SUM(+Ene!Z58+Feb!Z58+Mar!Z58+Abr!Z58+May!Z58+Jun!Z58+Jul!Z58+Ago!Z58+Set!Z58),IF(Config!$C$6=10,SUM(+Ene!Z58+Feb!Z58+Mar!Z58+Abr!Z58+May!Z58+Jun!Z58+Jul!Z58+Ago!Z58+Set!Z58+Oct!Z58),IF(Config!$C$6=11,SUM(+Ene!Z58+Feb!Z58+Mar!Z58+Abr!Z58+May!Z58+Jun!Z58+Jul!Z58+Ago!Z58+Set!Z58+Oct!Z58+Nov!Z58),IF(Config!$C$6=12,SUM(+Ene!Z58+Feb!Z58+Mar!Z58+Abr!Z58+May!Z58+Jun!Z58+Jul!Z58+Ago!Z58+Set!Z58+Oct!Z58+Nov!Z58+Dic!Z58)))))))))))))</f>
        <v>0</v>
      </c>
      <c r="AA58" s="360">
        <f>IF(Config!$C$6=1,SUM(+Ene!AA58),IF(Config!$C$6=2,SUM(+Ene!AA58+Feb!AA58),IF(Config!$C$6=3,SUM(+Ene!AA58+Feb!AA58+Mar!AA58),IF(Config!$C$6=4,SUM(+Ene!AA58+Feb!AA58+Mar!AA58+Abr!AA58),IF(Config!$C$6=5,SUM(Ene!AA58+Feb!AA58+Mar!AA58+Abr!AA58+May!AA58),IF(Config!$C$6=6,SUM(+Ene!AA58+Feb!AA58+Mar!AA58+Abr!AA58+May!AA58+Jun!AA58),IF(Config!$C$6=7,SUM(Ene!AA58+Feb!AA58+Mar!AA58+Abr!AA58+May!AA58+Jun!AA58+Jul!AA58),IF(Config!$C$6=8,SUM(+Ene!AA58+Feb!AA58+Mar!AA58+Abr!AA58+May!AA58+Jun!AA58+Jul!AA58+Ago!AA58),IF(Config!$C$6=9,SUM(+Ene!AA58+Feb!AA58+Mar!AA58+Abr!AA58+May!AA58+Jun!AA58+Jul!AA58+Ago!AA58+Set!AA58),IF(Config!$C$6=10,SUM(+Ene!AA58+Feb!AA58+Mar!AA58+Abr!AA58+May!AA58+Jun!AA58+Jul!AA58+Ago!AA58+Set!AA58+Oct!AA58),IF(Config!$C$6=11,SUM(+Ene!AA58+Feb!AA58+Mar!AA58+Abr!AA58+May!AA58+Jun!AA58+Jul!AA58+Ago!AA58+Set!AA58+Oct!AA58+Nov!AA58),IF(Config!$C$6=12,SUM(+Ene!AA58+Feb!AA58+Mar!AA58+Abr!AA58+May!AA58+Jun!AA58+Jul!AA58+Ago!AA58+Set!AA58+Oct!AA58+Nov!AA58+Dic!AA58)))))))))))))</f>
        <v>0</v>
      </c>
      <c r="AB58" s="360">
        <f>IF(Config!$C$6=1,SUM(+Ene!AB58),IF(Config!$C$6=2,SUM(+Ene!AB58+Feb!AB58),IF(Config!$C$6=3,SUM(+Ene!AB58+Feb!AB58+Mar!AB58),IF(Config!$C$6=4,SUM(+Ene!AB58+Feb!AB58+Mar!AB58+Abr!AB58),IF(Config!$C$6=5,SUM(Ene!AB58+Feb!AB58+Mar!AB58+Abr!AB58+May!AB58),IF(Config!$C$6=6,SUM(+Ene!AB58+Feb!AB58+Mar!AB58+Abr!AB58+May!AB58+Jun!AB58),IF(Config!$C$6=7,SUM(Ene!AB58+Feb!AB58+Mar!AB58+Abr!AB58+May!AB58+Jun!AB58+Jul!AB58),IF(Config!$C$6=8,SUM(+Ene!AB58+Feb!AB58+Mar!AB58+Abr!AB58+May!AB58+Jun!AB58+Jul!AB58+Ago!AB58),IF(Config!$C$6=9,SUM(+Ene!AB58+Feb!AB58+Mar!AB58+Abr!AB58+May!AB58+Jun!AB58+Jul!AB58+Ago!AB58+Set!AB58),IF(Config!$C$6=10,SUM(+Ene!AB58+Feb!AB58+Mar!AB58+Abr!AB58+May!AB58+Jun!AB58+Jul!AB58+Ago!AB58+Set!AB58+Oct!AB58),IF(Config!$C$6=11,SUM(+Ene!AB58+Feb!AB58+Mar!AB58+Abr!AB58+May!AB58+Jun!AB58+Jul!AB58+Ago!AB58+Set!AB58+Oct!AB58+Nov!AB58),IF(Config!$C$6=12,SUM(+Ene!AB58+Feb!AB58+Mar!AB58+Abr!AB58+May!AB58+Jun!AB58+Jul!AB58+Ago!AB58+Set!AB58+Oct!AB58+Nov!AB58+Dic!AB58)))))))))))))</f>
        <v>0</v>
      </c>
      <c r="AC58" s="360">
        <f>IF(Config!$C$6=1,SUM(+Ene!AC58),IF(Config!$C$6=2,SUM(+Ene!AC58+Feb!AC58),IF(Config!$C$6=3,SUM(+Ene!AC58+Feb!AC58+Mar!AC58),IF(Config!$C$6=4,SUM(+Ene!AC58+Feb!AC58+Mar!AC58+Abr!AC58),IF(Config!$C$6=5,SUM(Ene!AC58+Feb!AC58+Mar!AC58+Abr!AC58+May!AC58),IF(Config!$C$6=6,SUM(+Ene!AC58+Feb!AC58+Mar!AC58+Abr!AC58+May!AC58+Jun!AC58),IF(Config!$C$6=7,SUM(Ene!AC58+Feb!AC58+Mar!AC58+Abr!AC58+May!AC58+Jun!AC58+Jul!AC58),IF(Config!$C$6=8,SUM(+Ene!AC58+Feb!AC58+Mar!AC58+Abr!AC58+May!AC58+Jun!AC58+Jul!AC58+Ago!AC58),IF(Config!$C$6=9,SUM(+Ene!AC58+Feb!AC58+Mar!AC58+Abr!AC58+May!AC58+Jun!AC58+Jul!AC58+Ago!AC58+Set!AC58),IF(Config!$C$6=10,SUM(+Ene!AC58+Feb!AC58+Mar!AC58+Abr!AC58+May!AC58+Jun!AC58+Jul!AC58+Ago!AC58+Set!AC58+Oct!AC58),IF(Config!$C$6=11,SUM(+Ene!AC58+Feb!AC58+Mar!AC58+Abr!AC58+May!AC58+Jun!AC58+Jul!AC58+Ago!AC58+Set!AC58+Oct!AC58+Nov!AC58),IF(Config!$C$6=12,SUM(+Ene!AC58+Feb!AC58+Mar!AC58+Abr!AC58+May!AC58+Jun!AC58+Jul!AC58+Ago!AC58+Set!AC58+Oct!AC58+Nov!AC58+Dic!AC58)))))))))))))</f>
        <v>0</v>
      </c>
      <c r="AD58" s="360">
        <f>IF(Config!$C$6=1,SUM(+Ene!AD58),IF(Config!$C$6=2,SUM(+Ene!AD58+Feb!AD58),IF(Config!$C$6=3,SUM(+Ene!AD58+Feb!AD58+Mar!AD58),IF(Config!$C$6=4,SUM(+Ene!AD58+Feb!AD58+Mar!AD58+Abr!AD58),IF(Config!$C$6=5,SUM(Ene!AD58+Feb!AD58+Mar!AD58+Abr!AD58+May!AD58),IF(Config!$C$6=6,SUM(+Ene!AD58+Feb!AD58+Mar!AD58+Abr!AD58+May!AD58+Jun!AD58),IF(Config!$C$6=7,SUM(Ene!AD58+Feb!AD58+Mar!AD58+Abr!AD58+May!AD58+Jun!AD58+Jul!AD58),IF(Config!$C$6=8,SUM(+Ene!AD58+Feb!AD58+Mar!AD58+Abr!AD58+May!AD58+Jun!AD58+Jul!AD58+Ago!AD58),IF(Config!$C$6=9,SUM(+Ene!AD58+Feb!AD58+Mar!AD58+Abr!AD58+May!AD58+Jun!AD58+Jul!AD58+Ago!AD58+Set!AD58),IF(Config!$C$6=10,SUM(+Ene!AD58+Feb!AD58+Mar!AD58+Abr!AD58+May!AD58+Jun!AD58+Jul!AD58+Ago!AD58+Set!AD58+Oct!AD58),IF(Config!$C$6=11,SUM(+Ene!AD58+Feb!AD58+Mar!AD58+Abr!AD58+May!AD58+Jun!AD58+Jul!AD58+Ago!AD58+Set!AD58+Oct!AD58+Nov!AD58),IF(Config!$C$6=12,SUM(+Ene!AD58+Feb!AD58+Mar!AD58+Abr!AD58+May!AD58+Jun!AD58+Jul!AD58+Ago!AD58+Set!AD58+Oct!AD58+Nov!AD58+Dic!AD58)))))))))))))</f>
        <v>0</v>
      </c>
      <c r="AE58" s="360">
        <f>IF(Config!$C$6=1,SUM(+Ene!AE58),IF(Config!$C$6=2,SUM(+Ene!AE58+Feb!AE58),IF(Config!$C$6=3,SUM(+Ene!AE58+Feb!AE58+Mar!AE58),IF(Config!$C$6=4,SUM(+Ene!AE58+Feb!AE58+Mar!AE58+Abr!AE58),IF(Config!$C$6=5,SUM(Ene!AE58+Feb!AE58+Mar!AE58+Abr!AE58+May!AE58),IF(Config!$C$6=6,SUM(+Ene!AE58+Feb!AE58+Mar!AE58+Abr!AE58+May!AE58+Jun!AE58),IF(Config!$C$6=7,SUM(Ene!AE58+Feb!AE58+Mar!AE58+Abr!AE58+May!AE58+Jun!AE58+Jul!AE58),IF(Config!$C$6=8,SUM(+Ene!AE58+Feb!AE58+Mar!AE58+Abr!AE58+May!AE58+Jun!AE58+Jul!AE58+Ago!AE58),IF(Config!$C$6=9,SUM(+Ene!AE58+Feb!AE58+Mar!AE58+Abr!AE58+May!AE58+Jun!AE58+Jul!AE58+Ago!AE58+Set!AE58),IF(Config!$C$6=10,SUM(+Ene!AE58+Feb!AE58+Mar!AE58+Abr!AE58+May!AE58+Jun!AE58+Jul!AE58+Ago!AE58+Set!AE58+Oct!AE58),IF(Config!$C$6=11,SUM(+Ene!AE58+Feb!AE58+Mar!AE58+Abr!AE58+May!AE58+Jun!AE58+Jul!AE58+Ago!AE58+Set!AE58+Oct!AE58+Nov!AE58),IF(Config!$C$6=12,SUM(+Ene!AE58+Feb!AE58+Mar!AE58+Abr!AE58+May!AE58+Jun!AE58+Jul!AE58+Ago!AE58+Set!AE58+Oct!AE58+Nov!AE58+Dic!AE58)))))))))))))</f>
        <v>0</v>
      </c>
      <c r="AF58" s="360">
        <f>IF(Config!$C$6=1,SUM(+Ene!AF58),IF(Config!$C$6=2,SUM(+Ene!AF58+Feb!AF58),IF(Config!$C$6=3,SUM(+Ene!AF58+Feb!AF58+Mar!AF58),IF(Config!$C$6=4,SUM(+Ene!AF58+Feb!AF58+Mar!AF58+Abr!AF58),IF(Config!$C$6=5,SUM(Ene!AF58+Feb!AF58+Mar!AF58+Abr!AF58+May!AF58),IF(Config!$C$6=6,SUM(+Ene!AF58+Feb!AF58+Mar!AF58+Abr!AF58+May!AF58+Jun!AF58),IF(Config!$C$6=7,SUM(Ene!AF58+Feb!AF58+Mar!AF58+Abr!AF58+May!AF58+Jun!AF58+Jul!AF58),IF(Config!$C$6=8,SUM(+Ene!AF58+Feb!AF58+Mar!AF58+Abr!AF58+May!AF58+Jun!AF58+Jul!AF58+Ago!AF58),IF(Config!$C$6=9,SUM(+Ene!AF58+Feb!AF58+Mar!AF58+Abr!AF58+May!AF58+Jun!AF58+Jul!AF58+Ago!AF58+Set!AF58),IF(Config!$C$6=10,SUM(+Ene!AF58+Feb!AF58+Mar!AF58+Abr!AF58+May!AF58+Jun!AF58+Jul!AF58+Ago!AF58+Set!AF58+Oct!AF58),IF(Config!$C$6=11,SUM(+Ene!AF58+Feb!AF58+Mar!AF58+Abr!AF58+May!AF58+Jun!AF58+Jul!AF58+Ago!AF58+Set!AF58+Oct!AF58+Nov!AF58),IF(Config!$C$6=12,SUM(+Ene!AF58+Feb!AF58+Mar!AF58+Abr!AF58+May!AF58+Jun!AF58+Jul!AF58+Ago!AF58+Set!AF58+Oct!AF58+Nov!AF58+Dic!AF58)))))))))))))</f>
        <v>0</v>
      </c>
      <c r="AG58" s="360">
        <f>IF(Config!$C$6=1,SUM(+Ene!AG58),IF(Config!$C$6=2,SUM(+Ene!AG58+Feb!AG58),IF(Config!$C$6=3,SUM(+Ene!AG58+Feb!AG58+Mar!AG58),IF(Config!$C$6=4,SUM(+Ene!AG58+Feb!AG58+Mar!AG58+Abr!AG58),IF(Config!$C$6=5,SUM(Ene!AG58+Feb!AG58+Mar!AG58+Abr!AG58+May!AG58),IF(Config!$C$6=6,SUM(+Ene!AG58+Feb!AG58+Mar!AG58+Abr!AG58+May!AG58+Jun!AG58),IF(Config!$C$6=7,SUM(Ene!AG58+Feb!AG58+Mar!AG58+Abr!AG58+May!AG58+Jun!AG58+Jul!AG58),IF(Config!$C$6=8,SUM(+Ene!AG58+Feb!AG58+Mar!AG58+Abr!AG58+May!AG58+Jun!AG58+Jul!AG58+Ago!AG58),IF(Config!$C$6=9,SUM(+Ene!AG58+Feb!AG58+Mar!AG58+Abr!AG58+May!AG58+Jun!AG58+Jul!AG58+Ago!AG58+Set!AG58),IF(Config!$C$6=10,SUM(+Ene!AG58+Feb!AG58+Mar!AG58+Abr!AG58+May!AG58+Jun!AG58+Jul!AG58+Ago!AG58+Set!AG58+Oct!AG58),IF(Config!$C$6=11,SUM(+Ene!AG58+Feb!AG58+Mar!AG58+Abr!AG58+May!AG58+Jun!AG58+Jul!AG58+Ago!AG58+Set!AG58+Oct!AG58+Nov!AG58),IF(Config!$C$6=12,SUM(+Ene!AG58+Feb!AG58+Mar!AG58+Abr!AG58+May!AG58+Jun!AG58+Jul!AG58+Ago!AG58+Set!AG58+Oct!AG58+Nov!AG58+Dic!AG58)))))))))))))</f>
        <v>0</v>
      </c>
      <c r="AH58" s="360">
        <f>IF(Config!$C$6=1,SUM(+Ene!AH58),IF(Config!$C$6=2,SUM(+Ene!AH58+Feb!AH58),IF(Config!$C$6=3,SUM(+Ene!AH58+Feb!AH58+Mar!AH58),IF(Config!$C$6=4,SUM(+Ene!AH58+Feb!AH58+Mar!AH58+Abr!AH58),IF(Config!$C$6=5,SUM(Ene!AH58+Feb!AH58+Mar!AH58+Abr!AH58+May!AH58),IF(Config!$C$6=6,SUM(+Ene!AH58+Feb!AH58+Mar!AH58+Abr!AH58+May!AH58+Jun!AH58),IF(Config!$C$6=7,SUM(Ene!AH58+Feb!AH58+Mar!AH58+Abr!AH58+May!AH58+Jun!AH58+Jul!AH58),IF(Config!$C$6=8,SUM(+Ene!AH58+Feb!AH58+Mar!AH58+Abr!AH58+May!AH58+Jun!AH58+Jul!AH58+Ago!AH58),IF(Config!$C$6=9,SUM(+Ene!AH58+Feb!AH58+Mar!AH58+Abr!AH58+May!AH58+Jun!AH58+Jul!AH58+Ago!AH58+Set!AH58),IF(Config!$C$6=10,SUM(+Ene!AH58+Feb!AH58+Mar!AH58+Abr!AH58+May!AH58+Jun!AH58+Jul!AH58+Ago!AH58+Set!AH58+Oct!AH58),IF(Config!$C$6=11,SUM(+Ene!AH58+Feb!AH58+Mar!AH58+Abr!AH58+May!AH58+Jun!AH58+Jul!AH58+Ago!AH58+Set!AH58+Oct!AH58+Nov!AH58),IF(Config!$C$6=12,SUM(+Ene!AH58+Feb!AH58+Mar!AH58+Abr!AH58+May!AH58+Jun!AH58+Jul!AH58+Ago!AH58+Set!AH58+Oct!AH58+Nov!AH58+Dic!AH58)))))))))))))</f>
        <v>0</v>
      </c>
      <c r="AI58" s="360">
        <f>IF(Config!$C$6=1,SUM(+Ene!AI58),IF(Config!$C$6=2,SUM(+Ene!AI58+Feb!AI58),IF(Config!$C$6=3,SUM(+Ene!AI58+Feb!AI58+Mar!AI58),IF(Config!$C$6=4,SUM(+Ene!AI58+Feb!AI58+Mar!AI58+Abr!AI58),IF(Config!$C$6=5,SUM(Ene!AI58+Feb!AI58+Mar!AI58+Abr!AI58+May!AI58),IF(Config!$C$6=6,SUM(+Ene!AI58+Feb!AI58+Mar!AI58+Abr!AI58+May!AI58+Jun!AI58),IF(Config!$C$6=7,SUM(Ene!AI58+Feb!AI58+Mar!AI58+Abr!AI58+May!AI58+Jun!AI58+Jul!AI58),IF(Config!$C$6=8,SUM(+Ene!AI58+Feb!AI58+Mar!AI58+Abr!AI58+May!AI58+Jun!AI58+Jul!AI58+Ago!AI58),IF(Config!$C$6=9,SUM(+Ene!AI58+Feb!AI58+Mar!AI58+Abr!AI58+May!AI58+Jun!AI58+Jul!AI58+Ago!AI58+Set!AI58),IF(Config!$C$6=10,SUM(+Ene!AI58+Feb!AI58+Mar!AI58+Abr!AI58+May!AI58+Jun!AI58+Jul!AI58+Ago!AI58+Set!AI58+Oct!AI58),IF(Config!$C$6=11,SUM(+Ene!AI58+Feb!AI58+Mar!AI58+Abr!AI58+May!AI58+Jun!AI58+Jul!AI58+Ago!AI58+Set!AI58+Oct!AI58+Nov!AI58),IF(Config!$C$6=12,SUM(+Ene!AI58+Feb!AI58+Mar!AI58+Abr!AI58+May!AI58+Jun!AI58+Jul!AI58+Ago!AI58+Set!AI58+Oct!AI58+Nov!AI58+Dic!AI58)))))))))))))</f>
        <v>0</v>
      </c>
      <c r="AJ58" s="360">
        <f>IF(Config!$C$6=1,SUM(+Ene!AJ58),IF(Config!$C$6=2,SUM(+Ene!AJ58+Feb!AJ58),IF(Config!$C$6=3,SUM(+Ene!AJ58+Feb!AJ58+Mar!AJ58),IF(Config!$C$6=4,SUM(+Ene!AJ58+Feb!AJ58+Mar!AJ58+Abr!AJ58),IF(Config!$C$6=5,SUM(Ene!AJ58+Feb!AJ58+Mar!AJ58+Abr!AJ58+May!AJ58),IF(Config!$C$6=6,SUM(+Ene!AJ58+Feb!AJ58+Mar!AJ58+Abr!AJ58+May!AJ58+Jun!AJ58),IF(Config!$C$6=7,SUM(Ene!AJ58+Feb!AJ58+Mar!AJ58+Abr!AJ58+May!AJ58+Jun!AJ58+Jul!AJ58),IF(Config!$C$6=8,SUM(+Ene!AJ58+Feb!AJ58+Mar!AJ58+Abr!AJ58+May!AJ58+Jun!AJ58+Jul!AJ58+Ago!AJ58),IF(Config!$C$6=9,SUM(+Ene!AJ58+Feb!AJ58+Mar!AJ58+Abr!AJ58+May!AJ58+Jun!AJ58+Jul!AJ58+Ago!AJ58+Set!AJ58),IF(Config!$C$6=10,SUM(+Ene!AJ58+Feb!AJ58+Mar!AJ58+Abr!AJ58+May!AJ58+Jun!AJ58+Jul!AJ58+Ago!AJ58+Set!AJ58+Oct!AJ58),IF(Config!$C$6=11,SUM(+Ene!AJ58+Feb!AJ58+Mar!AJ58+Abr!AJ58+May!AJ58+Jun!AJ58+Jul!AJ58+Ago!AJ58+Set!AJ58+Oct!AJ58+Nov!AJ58),IF(Config!$C$6=12,SUM(+Ene!AJ58+Feb!AJ58+Mar!AJ58+Abr!AJ58+May!AJ58+Jun!AJ58+Jul!AJ58+Ago!AJ58+Set!AJ58+Oct!AJ58+Nov!AJ58+Dic!AJ58)))))))))))))</f>
        <v>0</v>
      </c>
      <c r="AK58" s="360">
        <f>IF(Config!$C$6=1,SUM(+Ene!AK58),IF(Config!$C$6=2,SUM(+Ene!AK58+Feb!AK58),IF(Config!$C$6=3,SUM(+Ene!AK58+Feb!AK58+Mar!AK58),IF(Config!$C$6=4,SUM(+Ene!AK58+Feb!AK58+Mar!AK58+Abr!AK58),IF(Config!$C$6=5,SUM(Ene!AK58+Feb!AK58+Mar!AK58+Abr!AK58+May!AK58),IF(Config!$C$6=6,SUM(+Ene!AK58+Feb!AK58+Mar!AK58+Abr!AK58+May!AK58+Jun!AK58),IF(Config!$C$6=7,SUM(Ene!AK58+Feb!AK58+Mar!AK58+Abr!AK58+May!AK58+Jun!AK58+Jul!AK58),IF(Config!$C$6=8,SUM(+Ene!AK58+Feb!AK58+Mar!AK58+Abr!AK58+May!AK58+Jun!AK58+Jul!AK58+Ago!AK58),IF(Config!$C$6=9,SUM(+Ene!AK58+Feb!AK58+Mar!AK58+Abr!AK58+May!AK58+Jun!AK58+Jul!AK58+Ago!AK58+Set!AK58),IF(Config!$C$6=10,SUM(+Ene!AK58+Feb!AK58+Mar!AK58+Abr!AK58+May!AK58+Jun!AK58+Jul!AK58+Ago!AK58+Set!AK58+Oct!AK58),IF(Config!$C$6=11,SUM(+Ene!AK58+Feb!AK58+Mar!AK58+Abr!AK58+May!AK58+Jun!AK58+Jul!AK58+Ago!AK58+Set!AK58+Oct!AK58+Nov!AK58),IF(Config!$C$6=12,SUM(+Ene!AK58+Feb!AK58+Mar!AK58+Abr!AK58+May!AK58+Jun!AK58+Jul!AK58+Ago!AK58+Set!AK58+Oct!AK58+Nov!AK58+Dic!AK58)))))))))))))</f>
        <v>0</v>
      </c>
      <c r="AL58" s="360">
        <f>IF(Config!$C$6=1,SUM(+Ene!AL58),IF(Config!$C$6=2,SUM(+Ene!AL58+Feb!AL58),IF(Config!$C$6=3,SUM(+Ene!AL58+Feb!AL58+Mar!AL58),IF(Config!$C$6=4,SUM(+Ene!AL58+Feb!AL58+Mar!AL58+Abr!AL58),IF(Config!$C$6=5,SUM(Ene!AL58+Feb!AL58+Mar!AL58+Abr!AL58+May!AL58),IF(Config!$C$6=6,SUM(+Ene!AL58+Feb!AL58+Mar!AL58+Abr!AL58+May!AL58+Jun!AL58),IF(Config!$C$6=7,SUM(Ene!AL58+Feb!AL58+Mar!AL58+Abr!AL58+May!AL58+Jun!AL58+Jul!AL58),IF(Config!$C$6=8,SUM(+Ene!AL58+Feb!AL58+Mar!AL58+Abr!AL58+May!AL58+Jun!AL58+Jul!AL58+Ago!AL58),IF(Config!$C$6=9,SUM(+Ene!AL58+Feb!AL58+Mar!AL58+Abr!AL58+May!AL58+Jun!AL58+Jul!AL58+Ago!AL58+Set!AL58),IF(Config!$C$6=10,SUM(+Ene!AL58+Feb!AL58+Mar!AL58+Abr!AL58+May!AL58+Jun!AL58+Jul!AL58+Ago!AL58+Set!AL58+Oct!AL58),IF(Config!$C$6=11,SUM(+Ene!AL58+Feb!AL58+Mar!AL58+Abr!AL58+May!AL58+Jun!AL58+Jul!AL58+Ago!AL58+Set!AL58+Oct!AL58+Nov!AL58),IF(Config!$C$6=12,SUM(+Ene!AL58+Feb!AL58+Mar!AL58+Abr!AL58+May!AL58+Jun!AL58+Jul!AL58+Ago!AL58+Set!AL58+Oct!AL58+Nov!AL58+Dic!AL58)))))))))))))</f>
        <v>0</v>
      </c>
      <c r="AM58" s="360">
        <f>IF(Config!$C$6=1,SUM(+Ene!AM58),IF(Config!$C$6=2,SUM(+Ene!AM58+Feb!AM58),IF(Config!$C$6=3,SUM(+Ene!AM58+Feb!AM58+Mar!AM58),IF(Config!$C$6=4,SUM(+Ene!AM58+Feb!AM58+Mar!AM58+Abr!AM58),IF(Config!$C$6=5,SUM(Ene!AM58+Feb!AM58+Mar!AM58+Abr!AM58+May!AM58),IF(Config!$C$6=6,SUM(+Ene!AM58+Feb!AM58+Mar!AM58+Abr!AM58+May!AM58+Jun!AM58),IF(Config!$C$6=7,SUM(Ene!AM58+Feb!AM58+Mar!AM58+Abr!AM58+May!AM58+Jun!AM58+Jul!AM58),IF(Config!$C$6=8,SUM(+Ene!AM58+Feb!AM58+Mar!AM58+Abr!AM58+May!AM58+Jun!AM58+Jul!AM58+Ago!AM58),IF(Config!$C$6=9,SUM(+Ene!AM58+Feb!AM58+Mar!AM58+Abr!AM58+May!AM58+Jun!AM58+Jul!AM58+Ago!AM58+Set!AM58),IF(Config!$C$6=10,SUM(+Ene!AM58+Feb!AM58+Mar!AM58+Abr!AM58+May!AM58+Jun!AM58+Jul!AM58+Ago!AM58+Set!AM58+Oct!AM58),IF(Config!$C$6=11,SUM(+Ene!AM58+Feb!AM58+Mar!AM58+Abr!AM58+May!AM58+Jun!AM58+Jul!AM58+Ago!AM58+Set!AM58+Oct!AM58+Nov!AM58),IF(Config!$C$6=12,SUM(+Ene!AM58+Feb!AM58+Mar!AM58+Abr!AM58+May!AM58+Jun!AM58+Jul!AM58+Ago!AM58+Set!AM58+Oct!AM58+Nov!AM58+Dic!AM58)))))))))))))</f>
        <v>0</v>
      </c>
      <c r="AN58" s="360">
        <f>IF(Config!$C$6=1,SUM(+Ene!AN58),IF(Config!$C$6=2,SUM(+Ene!AN58+Feb!AN58),IF(Config!$C$6=3,SUM(+Ene!AN58+Feb!AN58+Mar!AN58),IF(Config!$C$6=4,SUM(+Ene!AN58+Feb!AN58+Mar!AN58+Abr!AN58),IF(Config!$C$6=5,SUM(Ene!AN58+Feb!AN58+Mar!AN58+Abr!AN58+May!AN58),IF(Config!$C$6=6,SUM(+Ene!AN58+Feb!AN58+Mar!AN58+Abr!AN58+May!AN58+Jun!AN58),IF(Config!$C$6=7,SUM(Ene!AN58+Feb!AN58+Mar!AN58+Abr!AN58+May!AN58+Jun!AN58+Jul!AN58),IF(Config!$C$6=8,SUM(+Ene!AN58+Feb!AN58+Mar!AN58+Abr!AN58+May!AN58+Jun!AN58+Jul!AN58+Ago!AN58),IF(Config!$C$6=9,SUM(+Ene!AN58+Feb!AN58+Mar!AN58+Abr!AN58+May!AN58+Jun!AN58+Jul!AN58+Ago!AN58+Set!AN58),IF(Config!$C$6=10,SUM(+Ene!AN58+Feb!AN58+Mar!AN58+Abr!AN58+May!AN58+Jun!AN58+Jul!AN58+Ago!AN58+Set!AN58+Oct!AN58),IF(Config!$C$6=11,SUM(+Ene!AN58+Feb!AN58+Mar!AN58+Abr!AN58+May!AN58+Jun!AN58+Jul!AN58+Ago!AN58+Set!AN58+Oct!AN58+Nov!AN58),IF(Config!$C$6=12,SUM(+Ene!AN58+Feb!AN58+Mar!AN58+Abr!AN58+May!AN58+Jun!AN58+Jul!AN58+Ago!AN58+Set!AN58+Oct!AN58+Nov!AN58+Dic!AN58)))))))))))))</f>
        <v>0</v>
      </c>
      <c r="AO58" s="360">
        <f>IF(Config!$C$6=1,SUM(+Ene!AO58),IF(Config!$C$6=2,SUM(+Ene!AO58+Feb!AO58),IF(Config!$C$6=3,SUM(+Ene!AO58+Feb!AO58+Mar!AO58),IF(Config!$C$6=4,SUM(+Ene!AO58+Feb!AO58+Mar!AO58+Abr!AO58),IF(Config!$C$6=5,SUM(Ene!AO58+Feb!AO58+Mar!AO58+Abr!AO58+May!AO58),IF(Config!$C$6=6,SUM(+Ene!AO58+Feb!AO58+Mar!AO58+Abr!AO58+May!AO58+Jun!AO58),IF(Config!$C$6=7,SUM(Ene!AO58+Feb!AO58+Mar!AO58+Abr!AO58+May!AO58+Jun!AO58+Jul!AO58),IF(Config!$C$6=8,SUM(+Ene!AO58+Feb!AO58+Mar!AO58+Abr!AO58+May!AO58+Jun!AO58+Jul!AO58+Ago!AO58),IF(Config!$C$6=9,SUM(+Ene!AO58+Feb!AO58+Mar!AO58+Abr!AO58+May!AO58+Jun!AO58+Jul!AO58+Ago!AO58+Set!AO58),IF(Config!$C$6=10,SUM(+Ene!AO58+Feb!AO58+Mar!AO58+Abr!AO58+May!AO58+Jun!AO58+Jul!AO58+Ago!AO58+Set!AO58+Oct!AO58),IF(Config!$C$6=11,SUM(+Ene!AO58+Feb!AO58+Mar!AO58+Abr!AO58+May!AO58+Jun!AO58+Jul!AO58+Ago!AO58+Set!AO58+Oct!AO58+Nov!AO58),IF(Config!$C$6=12,SUM(+Ene!AO58+Feb!AO58+Mar!AO58+Abr!AO58+May!AO58+Jun!AO58+Jul!AO58+Ago!AO58+Set!AO58+Oct!AO58+Nov!AO58+Dic!AO58)))))))))))))</f>
        <v>0</v>
      </c>
      <c r="AP58" s="360">
        <f>IF(Config!$C$6=1,SUM(+Ene!AP58),IF(Config!$C$6=2,SUM(+Ene!AP58+Feb!AP58),IF(Config!$C$6=3,SUM(+Ene!AP58+Feb!AP58+Mar!AP58),IF(Config!$C$6=4,SUM(+Ene!AP58+Feb!AP58+Mar!AP58+Abr!AP58),IF(Config!$C$6=5,SUM(Ene!AP58+Feb!AP58+Mar!AP58+Abr!AP58+May!AP58),IF(Config!$C$6=6,SUM(+Ene!AP58+Feb!AP58+Mar!AP58+Abr!AP58+May!AP58+Jun!AP58),IF(Config!$C$6=7,SUM(Ene!AP58+Feb!AP58+Mar!AP58+Abr!AP58+May!AP58+Jun!AP58+Jul!AP58),IF(Config!$C$6=8,SUM(+Ene!AP58+Feb!AP58+Mar!AP58+Abr!AP58+May!AP58+Jun!AP58+Jul!AP58+Ago!AP58),IF(Config!$C$6=9,SUM(+Ene!AP58+Feb!AP58+Mar!AP58+Abr!AP58+May!AP58+Jun!AP58+Jul!AP58+Ago!AP58+Set!AP58),IF(Config!$C$6=10,SUM(+Ene!AP58+Feb!AP58+Mar!AP58+Abr!AP58+May!AP58+Jun!AP58+Jul!AP58+Ago!AP58+Set!AP58+Oct!AP58),IF(Config!$C$6=11,SUM(+Ene!AP58+Feb!AP58+Mar!AP58+Abr!AP58+May!AP58+Jun!AP58+Jul!AP58+Ago!AP58+Set!AP58+Oct!AP58+Nov!AP58),IF(Config!$C$6=12,SUM(+Ene!AP58+Feb!AP58+Mar!AP58+Abr!AP58+May!AP58+Jun!AP58+Jul!AP58+Ago!AP58+Set!AP58+Oct!AP58+Nov!AP58+Dic!AP58)))))))))))))</f>
        <v>0</v>
      </c>
      <c r="AQ58" s="360">
        <f>IF(Config!$C$6=1,SUM(+Ene!AQ58),IF(Config!$C$6=2,SUM(+Ene!AQ58+Feb!AQ58),IF(Config!$C$6=3,SUM(+Ene!AQ58+Feb!AQ58+Mar!AQ58),IF(Config!$C$6=4,SUM(+Ene!AQ58+Feb!AQ58+Mar!AQ58+Abr!AQ58),IF(Config!$C$6=5,SUM(Ene!AQ58+Feb!AQ58+Mar!AQ58+Abr!AQ58+May!AQ58),IF(Config!$C$6=6,SUM(+Ene!AQ58+Feb!AQ58+Mar!AQ58+Abr!AQ58+May!AQ58+Jun!AQ58),IF(Config!$C$6=7,SUM(Ene!AQ58+Feb!AQ58+Mar!AQ58+Abr!AQ58+May!AQ58+Jun!AQ58+Jul!AQ58),IF(Config!$C$6=8,SUM(+Ene!AQ58+Feb!AQ58+Mar!AQ58+Abr!AQ58+May!AQ58+Jun!AQ58+Jul!AQ58+Ago!AQ58),IF(Config!$C$6=9,SUM(+Ene!AQ58+Feb!AQ58+Mar!AQ58+Abr!AQ58+May!AQ58+Jun!AQ58+Jul!AQ58+Ago!AQ58+Set!AQ58),IF(Config!$C$6=10,SUM(+Ene!AQ58+Feb!AQ58+Mar!AQ58+Abr!AQ58+May!AQ58+Jun!AQ58+Jul!AQ58+Ago!AQ58+Set!AQ58+Oct!AQ58),IF(Config!$C$6=11,SUM(+Ene!AQ58+Feb!AQ58+Mar!AQ58+Abr!AQ58+May!AQ58+Jun!AQ58+Jul!AQ58+Ago!AQ58+Set!AQ58+Oct!AQ58+Nov!AQ58),IF(Config!$C$6=12,SUM(+Ene!AQ58+Feb!AQ58+Mar!AQ58+Abr!AQ58+May!AQ58+Jun!AQ58+Jul!AQ58+Ago!AQ58+Set!AQ58+Oct!AQ58+Nov!AQ58+Dic!AQ58)))))))))))))</f>
        <v>0</v>
      </c>
      <c r="AR58" s="360">
        <f>IF(Config!$C$6=1,SUM(+Ene!AR58),IF(Config!$C$6=2,SUM(+Ene!AR58+Feb!AR58),IF(Config!$C$6=3,SUM(+Ene!AR58+Feb!AR58+Mar!AR58),IF(Config!$C$6=4,SUM(+Ene!AR58+Feb!AR58+Mar!AR58+Abr!AR58),IF(Config!$C$6=5,SUM(Ene!AR58+Feb!AR58+Mar!AR58+Abr!AR58+May!AR58),IF(Config!$C$6=6,SUM(+Ene!AR58+Feb!AR58+Mar!AR58+Abr!AR58+May!AR58+Jun!AR58),IF(Config!$C$6=7,SUM(Ene!AR58+Feb!AR58+Mar!AR58+Abr!AR58+May!AR58+Jun!AR58+Jul!AR58),IF(Config!$C$6=8,SUM(+Ene!AR58+Feb!AR58+Mar!AR58+Abr!AR58+May!AR58+Jun!AR58+Jul!AR58+Ago!AR58),IF(Config!$C$6=9,SUM(+Ene!AR58+Feb!AR58+Mar!AR58+Abr!AR58+May!AR58+Jun!AR58+Jul!AR58+Ago!AR58+Set!AR58),IF(Config!$C$6=10,SUM(+Ene!AR58+Feb!AR58+Mar!AR58+Abr!AR58+May!AR58+Jun!AR58+Jul!AR58+Ago!AR58+Set!AR58+Oct!AR58),IF(Config!$C$6=11,SUM(+Ene!AR58+Feb!AR58+Mar!AR58+Abr!AR58+May!AR58+Jun!AR58+Jul!AR58+Ago!AR58+Set!AR58+Oct!AR58+Nov!AR58),IF(Config!$C$6=12,SUM(+Ene!AR58+Feb!AR58+Mar!AR58+Abr!AR58+May!AR58+Jun!AR58+Jul!AR58+Ago!AR58+Set!AR58+Oct!AR58+Nov!AR58+Dic!AR58)))))))))))))</f>
        <v>0</v>
      </c>
      <c r="AS58" s="360">
        <f>IF(Config!$C$6=1,SUM(+Ene!AS58),IF(Config!$C$6=2,SUM(+Ene!AS58+Feb!AS58),IF(Config!$C$6=3,SUM(+Ene!AS58+Feb!AS58+Mar!AS58),IF(Config!$C$6=4,SUM(+Ene!AS58+Feb!AS58+Mar!AS58+Abr!AS58),IF(Config!$C$6=5,SUM(Ene!AS58+Feb!AS58+Mar!AS58+Abr!AS58+May!AS58),IF(Config!$C$6=6,SUM(+Ene!AS58+Feb!AS58+Mar!AS58+Abr!AS58+May!AS58+Jun!AS58),IF(Config!$C$6=7,SUM(Ene!AS58+Feb!AS58+Mar!AS58+Abr!AS58+May!AS58+Jun!AS58+Jul!AS58),IF(Config!$C$6=8,SUM(+Ene!AS58+Feb!AS58+Mar!AS58+Abr!AS58+May!AS58+Jun!AS58+Jul!AS58+Ago!AS58),IF(Config!$C$6=9,SUM(+Ene!AS58+Feb!AS58+Mar!AS58+Abr!AS58+May!AS58+Jun!AS58+Jul!AS58+Ago!AS58+Set!AS58),IF(Config!$C$6=10,SUM(+Ene!AS58+Feb!AS58+Mar!AS58+Abr!AS58+May!AS58+Jun!AS58+Jul!AS58+Ago!AS58+Set!AS58+Oct!AS58),IF(Config!$C$6=11,SUM(+Ene!AS58+Feb!AS58+Mar!AS58+Abr!AS58+May!AS58+Jun!AS58+Jul!AS58+Ago!AS58+Set!AS58+Oct!AS58+Nov!AS58),IF(Config!$C$6=12,SUM(+Ene!AS58+Feb!AS58+Mar!AS58+Abr!AS58+May!AS58+Jun!AS58+Jul!AS58+Ago!AS58+Set!AS58+Oct!AS58+Nov!AS58+Dic!AS58)))))))))))))</f>
        <v>0</v>
      </c>
      <c r="AT58" s="360">
        <f>IF(Config!$C$6=1,SUM(+Ene!AT58),IF(Config!$C$6=2,SUM(+Ene!AT58+Feb!AT58),IF(Config!$C$6=3,SUM(+Ene!AT58+Feb!AT58+Mar!AT58),IF(Config!$C$6=4,SUM(+Ene!AT58+Feb!AT58+Mar!AT58+Abr!AT58),IF(Config!$C$6=5,SUM(Ene!AT58+Feb!AT58+Mar!AT58+Abr!AT58+May!AT58),IF(Config!$C$6=6,SUM(+Ene!AT58+Feb!AT58+Mar!AT58+Abr!AT58+May!AT58+Jun!AT58),IF(Config!$C$6=7,SUM(Ene!AT58+Feb!AT58+Mar!AT58+Abr!AT58+May!AT58+Jun!AT58+Jul!AT58),IF(Config!$C$6=8,SUM(+Ene!AT58+Feb!AT58+Mar!AT58+Abr!AT58+May!AT58+Jun!AT58+Jul!AT58+Ago!AT58),IF(Config!$C$6=9,SUM(+Ene!AT58+Feb!AT58+Mar!AT58+Abr!AT58+May!AT58+Jun!AT58+Jul!AT58+Ago!AT58+Set!AT58),IF(Config!$C$6=10,SUM(+Ene!AT58+Feb!AT58+Mar!AT58+Abr!AT58+May!AT58+Jun!AT58+Jul!AT58+Ago!AT58+Set!AT58+Oct!AT58),IF(Config!$C$6=11,SUM(+Ene!AT58+Feb!AT58+Mar!AT58+Abr!AT58+May!AT58+Jun!AT58+Jul!AT58+Ago!AT58+Set!AT58+Oct!AT58+Nov!AT58),IF(Config!$C$6=12,SUM(+Ene!AT58+Feb!AT58+Mar!AT58+Abr!AT58+May!AT58+Jun!AT58+Jul!AT58+Ago!AT58+Set!AT58+Oct!AT58+Nov!AT58+Dic!AT58)))))))))))))</f>
        <v>0</v>
      </c>
      <c r="AU58">
        <f t="shared" si="31"/>
        <v>0</v>
      </c>
      <c r="AV58" s="358">
        <f t="shared" si="32"/>
        <v>0</v>
      </c>
      <c r="AW58" s="358">
        <f t="shared" si="33"/>
        <v>0</v>
      </c>
      <c r="AX58" s="358">
        <f t="shared" si="34"/>
        <v>0</v>
      </c>
      <c r="AY58" s="358">
        <f t="shared" si="35"/>
        <v>0</v>
      </c>
      <c r="AZ58" s="358">
        <f t="shared" si="36"/>
        <v>0</v>
      </c>
      <c r="BA58" s="358">
        <f t="shared" si="37"/>
        <v>0</v>
      </c>
      <c r="BB58" s="37">
        <f t="shared" si="38"/>
        <v>0</v>
      </c>
      <c r="BC58" s="358">
        <f t="shared" si="39"/>
        <v>0</v>
      </c>
      <c r="BD58" s="359">
        <f t="shared" si="40"/>
        <v>0</v>
      </c>
      <c r="BE58" s="358">
        <f t="shared" si="41"/>
        <v>0</v>
      </c>
      <c r="BF58" s="54">
        <f t="shared" si="6"/>
        <v>0</v>
      </c>
      <c r="BG58" t="str">
        <f t="shared" si="42"/>
        <v>OK</v>
      </c>
    </row>
    <row r="59" spans="1:59" x14ac:dyDescent="0.25">
      <c r="A59" s="352">
        <v>56</v>
      </c>
      <c r="B59" s="285" t="str">
        <f>METAS!B57</f>
        <v>PORCENTAJE DE ANIMAL MORDEDOR CONTROLADO</v>
      </c>
      <c r="C59" s="286" t="str">
        <f>METAS!D57</f>
        <v>ZOONOSIS</v>
      </c>
      <c r="D59" s="360">
        <f>IF(Config!$C$6=1,SUM(+Ene!D59),IF(Config!$C$6=2,SUM(+Ene!D59+Feb!D59),IF(Config!$C$6=3,SUM(+Ene!D59+Feb!D59+Mar!D59),IF(Config!$C$6=4,SUM(+Ene!D59+Feb!D59+Mar!D59+Abr!D59),IF(Config!$C$6=5,SUM(Ene!D59+Feb!D59+Mar!D59+Abr!D59+May!D59),IF(Config!$C$6=6,SUM(+Ene!D59+Feb!D59+Mar!D59+Abr!D59+May!D59+Jun!D59),IF(Config!$C$6=7,SUM(Ene!D59+Feb!D59+Mar!D59+Abr!D59+May!D59+Jun!D59+Jul!D59),IF(Config!$C$6=8,SUM(+Ene!D59+Feb!D59+Mar!D59+Abr!D59+May!D59+Jun!D59+Jul!D59+Ago!D59),IF(Config!$C$6=9,SUM(+Ene!D59+Feb!D59+Mar!D59+Abr!D59+May!D59+Jun!D59+Jul!D59+Ago!D59+Set!D59),IF(Config!$C$6=10,SUM(+Ene!D59+Feb!D59+Mar!D59+Abr!D59+May!D59+Jun!D59+Jul!D59+Ago!D59+Set!D59+Oct!D59),IF(Config!$C$6=11,SUM(+Ene!D59+Feb!D59+Mar!D59+Abr!D59+May!D59+Jun!D59+Jul!D59+Ago!D59+Set!D59+Oct!D59+Nov!D59),IF(Config!$C$6=12,SUM(+Ene!D59+Feb!D59+Mar!D59+Abr!D59+May!D59+Jun!D59+Jul!D59+Ago!D59+Set!D59+Oct!D59+Nov!D59+Dic!D59)))))))))))))</f>
        <v>0</v>
      </c>
      <c r="E59" s="360">
        <f>IF(Config!$C$6=1,SUM(+Ene!E59),IF(Config!$C$6=2,SUM(+Ene!E59+Feb!E59),IF(Config!$C$6=3,SUM(+Ene!E59+Feb!E59+Mar!E59),IF(Config!$C$6=4,SUM(+Ene!E59+Feb!E59+Mar!E59+Abr!E59),IF(Config!$C$6=5,SUM(Ene!E59+Feb!E59+Mar!E59+Abr!E59+May!E59),IF(Config!$C$6=6,SUM(+Ene!E59+Feb!E59+Mar!E59+Abr!E59+May!E59+Jun!E59),IF(Config!$C$6=7,SUM(Ene!E59+Feb!E59+Mar!E59+Abr!E59+May!E59+Jun!E59+Jul!E59),IF(Config!$C$6=8,SUM(+Ene!E59+Feb!E59+Mar!E59+Abr!E59+May!E59+Jun!E59+Jul!E59+Ago!E59),IF(Config!$C$6=9,SUM(+Ene!E59+Feb!E59+Mar!E59+Abr!E59+May!E59+Jun!E59+Jul!E59+Ago!E59+Set!E59),IF(Config!$C$6=10,SUM(+Ene!E59+Feb!E59+Mar!E59+Abr!E59+May!E59+Jun!E59+Jul!E59+Ago!E59+Set!E59+Oct!E59),IF(Config!$C$6=11,SUM(+Ene!E59+Feb!E59+Mar!E59+Abr!E59+May!E59+Jun!E59+Jul!E59+Ago!E59+Set!E59+Oct!E59+Nov!E59),IF(Config!$C$6=12,SUM(+Ene!E59+Feb!E59+Mar!E59+Abr!E59+May!E59+Jun!E59+Jul!E59+Ago!E59+Set!E59+Oct!E59+Nov!E59+Dic!E59)))))))))))))</f>
        <v>0</v>
      </c>
      <c r="F59" s="360">
        <f>IF(Config!$C$6=1,SUM(+Ene!F79),IF(Config!$C$6=2,SUM(+Ene!F79+Feb!F79),IF(Config!$C$6=3,SUM(+Ene!F79+Feb!F79+Mar!F79),IF(Config!$C$6=4,SUM(+Ene!F79+Feb!F79+Mar!F79+Abr!F79),IF(Config!$C$6=5,SUM(Ene!F79+Feb!F79+Mar!F79+Abr!F79+May!F79),IF(Config!$C$6=6,SUM(+Ene!F79+Feb!F79+Mar!F79+Abr!F79+May!F79+Jun!F79),IF(Config!$C$6=7,SUM(Ene!F79+Feb!F79+Mar!F79+Abr!F79+May!F79+Jun!F79+Jul!F79),IF(Config!$C$6=8,SUM(+Ene!F79+Feb!F79+Mar!F79+Abr!F79+May!F79+Jun!F79+Jul!F79+Ago!F79),IF(Config!$C$6=9,SUM(+Ene!F79+Feb!F79+Mar!F79+Abr!F79+May!F79+Jun!F79+Jul!F79+Ago!F79+Set!F79),IF(Config!$C$6=10,SUM(+Ene!F79+Feb!F79+Mar!F79+Abr!F79+May!F79+Jun!F79+Jul!F79+Ago!F79+Set!F79+Oct!F79),IF(Config!$C$6=11,SUM(+Ene!F79+Feb!F79+Mar!F79+Abr!F79+May!F79+Jun!F79+Jul!F79+Ago!F79+Set!F79+Oct!F79+Nov!F79),IF(Config!$C$6=12,SUM(+Ene!F79+Feb!F79+Mar!F79+Abr!F79+May!F79+Jun!F79+Jul!F79+Ago!F79+Set!F79+Oct!F79+Nov!F79+Dic!F79)))))))))))))</f>
        <v>0</v>
      </c>
      <c r="G59" s="360">
        <f>IF(Config!$C$6=1,SUM(+Ene!G59),IF(Config!$C$6=2,SUM(+Ene!G59+Feb!G59),IF(Config!$C$6=3,SUM(+Ene!G59+Feb!G59+Mar!G59),IF(Config!$C$6=4,SUM(+Ene!G59+Feb!G59+Mar!G59+Abr!G59),IF(Config!$C$6=5,SUM(Ene!G59+Feb!G59+Mar!G59+Abr!G59+May!G59),IF(Config!$C$6=6,SUM(+Ene!G59+Feb!G59+Mar!G59+Abr!G59+May!G59+Jun!G59),IF(Config!$C$6=7,SUM(Ene!G59+Feb!G59+Mar!G59+Abr!G59+May!G59+Jun!G59+Jul!G59),IF(Config!$C$6=8,SUM(+Ene!G59+Feb!G59+Mar!G59+Abr!G59+May!G59+Jun!G59+Jul!G59+Ago!G59),IF(Config!$C$6=9,SUM(+Ene!G59+Feb!G59+Mar!G59+Abr!G59+May!G59+Jun!G59+Jul!G59+Ago!G59+Set!G59),IF(Config!$C$6=10,SUM(+Ene!G59+Feb!G59+Mar!G59+Abr!G59+May!G59+Jun!G59+Jul!G59+Ago!G59+Set!G59+Oct!G59),IF(Config!$C$6=11,SUM(+Ene!G59+Feb!G59+Mar!G59+Abr!G59+May!G59+Jun!G59+Jul!G59+Ago!G59+Set!G59+Oct!G59+Nov!G59),IF(Config!$C$6=12,SUM(+Ene!G59+Feb!G59+Mar!G59+Abr!G59+May!G59+Jun!G59+Jul!G59+Ago!G59+Set!G59+Oct!G59+Nov!G59+Dic!G59)))))))))))))</f>
        <v>40</v>
      </c>
      <c r="H59" s="360">
        <f>IF(Config!$C$6=1,SUM(+Ene!H59),IF(Config!$C$6=2,SUM(+Ene!H59+Feb!H59),IF(Config!$C$6=3,SUM(+Ene!H59+Feb!H59+Mar!H59),IF(Config!$C$6=4,SUM(+Ene!H59+Feb!H59+Mar!H59+Abr!H59),IF(Config!$C$6=5,SUM(Ene!H59+Feb!H59+Mar!H59+Abr!H59+May!H59),IF(Config!$C$6=6,SUM(+Ene!H59+Feb!H59+Mar!H59+Abr!H59+May!H59+Jun!H59),IF(Config!$C$6=7,SUM(Ene!H59+Feb!H59+Mar!H59+Abr!H59+May!H59+Jun!H59+Jul!H59),IF(Config!$C$6=8,SUM(+Ene!H59+Feb!H59+Mar!H59+Abr!H59+May!H59+Jun!H59+Jul!H59+Ago!H59),IF(Config!$C$6=9,SUM(+Ene!H59+Feb!H59+Mar!H59+Abr!H59+May!H59+Jun!H59+Jul!H59+Ago!H59+Set!H59),IF(Config!$C$6=10,SUM(+Ene!H59+Feb!H59+Mar!H59+Abr!H59+May!H59+Jun!H59+Jul!H59+Ago!H59+Set!H59+Oct!H59),IF(Config!$C$6=11,SUM(+Ene!H59+Feb!H59+Mar!H59+Abr!H59+May!H59+Jun!H59+Jul!H59+Ago!H59+Set!H59+Oct!H59+Nov!H59),IF(Config!$C$6=12,SUM(+Ene!H59+Feb!H59+Mar!H59+Abr!H59+May!H59+Jun!H59+Jul!H59+Ago!H59+Set!H59+Oct!H59+Nov!H59+Dic!H59)))))))))))))</f>
        <v>0</v>
      </c>
      <c r="I59" s="360">
        <f>IF(Config!$C$6=1,SUM(+Ene!I59),IF(Config!$C$6=2,SUM(+Ene!I59+Feb!I59),IF(Config!$C$6=3,SUM(+Ene!I59+Feb!I59+Mar!I59),IF(Config!$C$6=4,SUM(+Ene!I59+Feb!I59+Mar!I59+Abr!I59),IF(Config!$C$6=5,SUM(Ene!I59+Feb!I59+Mar!I59+Abr!I59+May!I59),IF(Config!$C$6=6,SUM(+Ene!I59+Feb!I59+Mar!I59+Abr!I59+May!I59+Jun!I59),IF(Config!$C$6=7,SUM(Ene!I59+Feb!I59+Mar!I59+Abr!I59+May!I59+Jun!I59+Jul!I59),IF(Config!$C$6=8,SUM(+Ene!I59+Feb!I59+Mar!I59+Abr!I59+May!I59+Jun!I59+Jul!I59+Ago!I59),IF(Config!$C$6=9,SUM(+Ene!I59+Feb!I59+Mar!I59+Abr!I59+May!I59+Jun!I59+Jul!I59+Ago!I59+Set!I59),IF(Config!$C$6=10,SUM(+Ene!I59+Feb!I59+Mar!I59+Abr!I59+May!I59+Jun!I59+Jul!I59+Ago!I59+Set!I59+Oct!I59),IF(Config!$C$6=11,SUM(+Ene!I59+Feb!I59+Mar!I59+Abr!I59+May!I59+Jun!I59+Jul!I59+Ago!I59+Set!I59+Oct!I59+Nov!I59),IF(Config!$C$6=12,SUM(+Ene!I59+Feb!I59+Mar!I59+Abr!I59+May!I59+Jun!I59+Jul!I59+Ago!I59+Set!I59+Oct!I59+Nov!I59+Dic!I59)))))))))))))</f>
        <v>0</v>
      </c>
      <c r="J59" s="360">
        <f>IF(Config!$C$6=1,SUM(+Ene!J59),IF(Config!$C$6=2,SUM(+Ene!J59+Feb!J59),IF(Config!$C$6=3,SUM(+Ene!J59+Feb!J59+Mar!J59),IF(Config!$C$6=4,SUM(+Ene!J59+Feb!J59+Mar!J59+Abr!J59),IF(Config!$C$6=5,SUM(Ene!J59+Feb!J59+Mar!J59+Abr!J59+May!J59),IF(Config!$C$6=6,SUM(+Ene!J59+Feb!J59+Mar!J59+Abr!J59+May!J59+Jun!J59),IF(Config!$C$6=7,SUM(Ene!J59+Feb!J59+Mar!J59+Abr!J59+May!J59+Jun!J59+Jul!J59),IF(Config!$C$6=8,SUM(+Ene!J59+Feb!J59+Mar!J59+Abr!J59+May!J59+Jun!J59+Jul!J59+Ago!J59),IF(Config!$C$6=9,SUM(+Ene!J59+Feb!J59+Mar!J59+Abr!J59+May!J59+Jun!J59+Jul!J59+Ago!J59+Set!J59),IF(Config!$C$6=10,SUM(+Ene!J59+Feb!J59+Mar!J59+Abr!J59+May!J59+Jun!J59+Jul!J59+Ago!J59+Set!J59+Oct!J59),IF(Config!$C$6=11,SUM(+Ene!J59+Feb!J59+Mar!J59+Abr!J59+May!J59+Jun!J59+Jul!J59+Ago!J59+Set!J59+Oct!J59+Nov!J59),IF(Config!$C$6=12,SUM(+Ene!J59+Feb!J59+Mar!J59+Abr!J59+May!J59+Jun!J59+Jul!J59+Ago!J59+Set!J59+Oct!J59+Nov!J59+Dic!J59)))))))))))))</f>
        <v>0</v>
      </c>
      <c r="K59" s="360">
        <f>IF(Config!$C$6=1,SUM(+Ene!K59),IF(Config!$C$6=2,SUM(+Ene!K59+Feb!K59),IF(Config!$C$6=3,SUM(+Ene!K59+Feb!K59+Mar!K59),IF(Config!$C$6=4,SUM(+Ene!K59+Feb!K59+Mar!K59+Abr!K59),IF(Config!$C$6=5,SUM(Ene!K59+Feb!K59+Mar!K59+Abr!K59+May!K59),IF(Config!$C$6=6,SUM(+Ene!K59+Feb!K59+Mar!K59+Abr!K59+May!K59+Jun!K59),IF(Config!$C$6=7,SUM(Ene!K59+Feb!K59+Mar!K59+Abr!K59+May!K59+Jun!K59+Jul!K59),IF(Config!$C$6=8,SUM(+Ene!K59+Feb!K59+Mar!K59+Abr!K59+May!K59+Jun!K59+Jul!K59+Ago!K59),IF(Config!$C$6=9,SUM(+Ene!K59+Feb!K59+Mar!K59+Abr!K59+May!K59+Jun!K59+Jul!K59+Ago!K59+Set!K59),IF(Config!$C$6=10,SUM(+Ene!K59+Feb!K59+Mar!K59+Abr!K59+May!K59+Jun!K59+Jul!K59+Ago!K59+Set!K59+Oct!K59),IF(Config!$C$6=11,SUM(+Ene!K59+Feb!K59+Mar!K59+Abr!K59+May!K59+Jun!K59+Jul!K59+Ago!K59+Set!K59+Oct!K59+Nov!K59),IF(Config!$C$6=12,SUM(+Ene!K59+Feb!K59+Mar!K59+Abr!K59+May!K59+Jun!K59+Jul!K59+Ago!K59+Set!K59+Oct!K59+Nov!K59+Dic!K59)))))))))))))</f>
        <v>0</v>
      </c>
      <c r="L59" s="360">
        <f>IF(Config!$C$6=1,SUM(+Ene!L59),IF(Config!$C$6=2,SUM(+Ene!L59+Feb!L59),IF(Config!$C$6=3,SUM(+Ene!L59+Feb!L59+Mar!L59),IF(Config!$C$6=4,SUM(+Ene!L59+Feb!L59+Mar!L59+Abr!L59),IF(Config!$C$6=5,SUM(Ene!L59+Feb!L59+Mar!L59+Abr!L59+May!L59),IF(Config!$C$6=6,SUM(+Ene!L59+Feb!L59+Mar!L59+Abr!L59+May!L59+Jun!L59),IF(Config!$C$6=7,SUM(Ene!L59+Feb!L59+Mar!L59+Abr!L59+May!L59+Jun!L59+Jul!L59),IF(Config!$C$6=8,SUM(+Ene!L59+Feb!L59+Mar!L59+Abr!L59+May!L59+Jun!L59+Jul!L59+Ago!L59),IF(Config!$C$6=9,SUM(+Ene!L59+Feb!L59+Mar!L59+Abr!L59+May!L59+Jun!L59+Jul!L59+Ago!L59+Set!L59),IF(Config!$C$6=10,SUM(+Ene!L59+Feb!L59+Mar!L59+Abr!L59+May!L59+Jun!L59+Jul!L59+Ago!L59+Set!L59+Oct!L59),IF(Config!$C$6=11,SUM(+Ene!L59+Feb!L59+Mar!L59+Abr!L59+May!L59+Jun!L59+Jul!L59+Ago!L59+Set!L59+Oct!L59+Nov!L59),IF(Config!$C$6=12,SUM(+Ene!L59+Feb!L59+Mar!L59+Abr!L59+May!L59+Jun!L59+Jul!L59+Ago!L59+Set!L59+Oct!L59+Nov!L59+Dic!L59)))))))))))))</f>
        <v>0</v>
      </c>
      <c r="M59" s="360">
        <f>IF(Config!$C$6=1,SUM(+Ene!M59),IF(Config!$C$6=2,SUM(+Ene!M59+Feb!M59),IF(Config!$C$6=3,SUM(+Ene!M59+Feb!M59+Mar!M59),IF(Config!$C$6=4,SUM(+Ene!M59+Feb!M59+Mar!M59+Abr!M59),IF(Config!$C$6=5,SUM(Ene!M59+Feb!M59+Mar!M59+Abr!M59+May!M59),IF(Config!$C$6=6,SUM(+Ene!M59+Feb!M59+Mar!M59+Abr!M59+May!M59+Jun!M59),IF(Config!$C$6=7,SUM(Ene!M59+Feb!M59+Mar!M59+Abr!M59+May!M59+Jun!M59+Jul!M59),IF(Config!$C$6=8,SUM(+Ene!M59+Feb!M59+Mar!M59+Abr!M59+May!M59+Jun!M59+Jul!M59+Ago!M59),IF(Config!$C$6=9,SUM(+Ene!M59+Feb!M59+Mar!M59+Abr!M59+May!M59+Jun!M59+Jul!M59+Ago!M59+Set!M59),IF(Config!$C$6=10,SUM(+Ene!M59+Feb!M59+Mar!M59+Abr!M59+May!M59+Jun!M59+Jul!M59+Ago!M59+Set!M59+Oct!M59),IF(Config!$C$6=11,SUM(+Ene!M59+Feb!M59+Mar!M59+Abr!M59+May!M59+Jun!M59+Jul!M59+Ago!M59+Set!M59+Oct!M59+Nov!M59),IF(Config!$C$6=12,SUM(+Ene!M59+Feb!M59+Mar!M59+Abr!M59+May!M59+Jun!M59+Jul!M59+Ago!M59+Set!M59+Oct!M59+Nov!M59+Dic!M59)))))))))))))</f>
        <v>0</v>
      </c>
      <c r="N59" s="360">
        <f>IF(Config!$C$6=1,SUM(+Ene!N59),IF(Config!$C$6=2,SUM(+Ene!N59+Feb!N59),IF(Config!$C$6=3,SUM(+Ene!N59+Feb!N59+Mar!N59),IF(Config!$C$6=4,SUM(+Ene!N59+Feb!N59+Mar!N59+Abr!N59),IF(Config!$C$6=5,SUM(Ene!N59+Feb!N59+Mar!N59+Abr!N59+May!N59),IF(Config!$C$6=6,SUM(+Ene!N59+Feb!N59+Mar!N59+Abr!N59+May!N59+Jun!N59),IF(Config!$C$6=7,SUM(Ene!N59+Feb!N59+Mar!N59+Abr!N59+May!N59+Jun!N59+Jul!N59),IF(Config!$C$6=8,SUM(+Ene!N59+Feb!N59+Mar!N59+Abr!N59+May!N59+Jun!N59+Jul!N59+Ago!N59),IF(Config!$C$6=9,SUM(+Ene!N59+Feb!N59+Mar!N59+Abr!N59+May!N59+Jun!N59+Jul!N59+Ago!N59+Set!N59),IF(Config!$C$6=10,SUM(+Ene!N59+Feb!N59+Mar!N59+Abr!N59+May!N59+Jun!N59+Jul!N59+Ago!N59+Set!N59+Oct!N59),IF(Config!$C$6=11,SUM(+Ene!N59+Feb!N59+Mar!N59+Abr!N59+May!N59+Jun!N59+Jul!N59+Ago!N59+Set!N59+Oct!N59+Nov!N59),IF(Config!$C$6=12,SUM(+Ene!N59+Feb!N59+Mar!N59+Abr!N59+May!N59+Jun!N59+Jul!N59+Ago!N59+Set!N59+Oct!N59+Nov!N59+Dic!N59)))))))))))))</f>
        <v>0</v>
      </c>
      <c r="O59" s="360">
        <f>IF(Config!$C$6=1,SUM(+Ene!O59),IF(Config!$C$6=2,SUM(+Ene!O59+Feb!O59),IF(Config!$C$6=3,SUM(+Ene!O59+Feb!O59+Mar!O59),IF(Config!$C$6=4,SUM(+Ene!O59+Feb!O59+Mar!O59+Abr!O59),IF(Config!$C$6=5,SUM(Ene!O59+Feb!O59+Mar!O59+Abr!O59+May!O59),IF(Config!$C$6=6,SUM(+Ene!O59+Feb!O59+Mar!O59+Abr!O59+May!O59+Jun!O59),IF(Config!$C$6=7,SUM(Ene!O59+Feb!O59+Mar!O59+Abr!O59+May!O59+Jun!O59+Jul!O59),IF(Config!$C$6=8,SUM(+Ene!O59+Feb!O59+Mar!O59+Abr!O59+May!O59+Jun!O59+Jul!O59+Ago!O59),IF(Config!$C$6=9,SUM(+Ene!O59+Feb!O59+Mar!O59+Abr!O59+May!O59+Jun!O59+Jul!O59+Ago!O59+Set!O59),IF(Config!$C$6=10,SUM(+Ene!O59+Feb!O59+Mar!O59+Abr!O59+May!O59+Jun!O59+Jul!O59+Ago!O59+Set!O59+Oct!O59),IF(Config!$C$6=11,SUM(+Ene!O59+Feb!O59+Mar!O59+Abr!O59+May!O59+Jun!O59+Jul!O59+Ago!O59+Set!O59+Oct!O59+Nov!O59),IF(Config!$C$6=12,SUM(+Ene!O59+Feb!O59+Mar!O59+Abr!O59+May!O59+Jun!O59+Jul!O59+Ago!O59+Set!O59+Oct!O59+Nov!O59+Dic!O59)))))))))))))</f>
        <v>0</v>
      </c>
      <c r="P59" s="360">
        <f>IF(Config!$C$6=1,SUM(+Ene!P59),IF(Config!$C$6=2,SUM(+Ene!P59+Feb!P59),IF(Config!$C$6=3,SUM(+Ene!P59+Feb!P59+Mar!P59),IF(Config!$C$6=4,SUM(+Ene!P59+Feb!P59+Mar!P59+Abr!P59),IF(Config!$C$6=5,SUM(Ene!P59+Feb!P59+Mar!P59+Abr!P59+May!P59),IF(Config!$C$6=6,SUM(+Ene!P59+Feb!P59+Mar!P59+Abr!P59+May!P59+Jun!P59),IF(Config!$C$6=7,SUM(Ene!P59+Feb!P59+Mar!P59+Abr!P59+May!P59+Jun!P59+Jul!P59),IF(Config!$C$6=8,SUM(+Ene!P59+Feb!P59+Mar!P59+Abr!P59+May!P59+Jun!P59+Jul!P59+Ago!P59),IF(Config!$C$6=9,SUM(+Ene!P59+Feb!P59+Mar!P59+Abr!P59+May!P59+Jun!P59+Jul!P59+Ago!P59+Set!P59),IF(Config!$C$6=10,SUM(+Ene!P59+Feb!P59+Mar!P59+Abr!P59+May!P59+Jun!P59+Jul!P59+Ago!P59+Set!P59+Oct!P59),IF(Config!$C$6=11,SUM(+Ene!P59+Feb!P59+Mar!P59+Abr!P59+May!P59+Jun!P59+Jul!P59+Ago!P59+Set!P59+Oct!P59+Nov!P59),IF(Config!$C$6=12,SUM(+Ene!P59+Feb!P59+Mar!P59+Abr!P59+May!P59+Jun!P59+Jul!P59+Ago!P59+Set!P59+Oct!P59+Nov!P59+Dic!P59)))))))))))))</f>
        <v>0</v>
      </c>
      <c r="Q59" s="360">
        <f>IF(Config!$C$6=1,SUM(+Ene!Q59),IF(Config!$C$6=2,SUM(+Ene!Q59+Feb!Q59),IF(Config!$C$6=3,SUM(+Ene!Q59+Feb!Q59+Mar!Q59),IF(Config!$C$6=4,SUM(+Ene!Q59+Feb!Q59+Mar!Q59+Abr!Q59),IF(Config!$C$6=5,SUM(Ene!Q59+Feb!Q59+Mar!Q59+Abr!Q59+May!Q59),IF(Config!$C$6=6,SUM(+Ene!Q59+Feb!Q59+Mar!Q59+Abr!Q59+May!Q59+Jun!Q59),IF(Config!$C$6=7,SUM(Ene!Q59+Feb!Q59+Mar!Q59+Abr!Q59+May!Q59+Jun!Q59+Jul!Q59),IF(Config!$C$6=8,SUM(+Ene!Q59+Feb!Q59+Mar!Q59+Abr!Q59+May!Q59+Jun!Q59+Jul!Q59+Ago!Q59),IF(Config!$C$6=9,SUM(+Ene!Q59+Feb!Q59+Mar!Q59+Abr!Q59+May!Q59+Jun!Q59+Jul!Q59+Ago!Q59+Set!Q59),IF(Config!$C$6=10,SUM(+Ene!Q59+Feb!Q59+Mar!Q59+Abr!Q59+May!Q59+Jun!Q59+Jul!Q59+Ago!Q59+Set!Q59+Oct!Q59),IF(Config!$C$6=11,SUM(+Ene!Q59+Feb!Q59+Mar!Q59+Abr!Q59+May!Q59+Jun!Q59+Jul!Q59+Ago!Q59+Set!Q59+Oct!Q59+Nov!Q59),IF(Config!$C$6=12,SUM(+Ene!Q59+Feb!Q59+Mar!Q59+Abr!Q59+May!Q59+Jun!Q59+Jul!Q59+Ago!Q59+Set!Q59+Oct!Q59+Nov!Q59+Dic!Q59)))))))))))))</f>
        <v>3</v>
      </c>
      <c r="R59" s="360">
        <f>IF(Config!$C$6=1,SUM(+Ene!R59),IF(Config!$C$6=2,SUM(+Ene!R59+Feb!R59),IF(Config!$C$6=3,SUM(+Ene!R59+Feb!R59+Mar!R59),IF(Config!$C$6=4,SUM(+Ene!R59+Feb!R59+Mar!R59+Abr!R59),IF(Config!$C$6=5,SUM(Ene!R59+Feb!R59+Mar!R59+Abr!R59+May!R59),IF(Config!$C$6=6,SUM(+Ene!R59+Feb!R59+Mar!R59+Abr!R59+May!R59+Jun!R59),IF(Config!$C$6=7,SUM(Ene!R59+Feb!R59+Mar!R59+Abr!R59+May!R59+Jun!R59+Jul!R59),IF(Config!$C$6=8,SUM(+Ene!R59+Feb!R59+Mar!R59+Abr!R59+May!R59+Jun!R59+Jul!R59+Ago!R59),IF(Config!$C$6=9,SUM(+Ene!R59+Feb!R59+Mar!R59+Abr!R59+May!R59+Jun!R59+Jul!R59+Ago!R59+Set!R59),IF(Config!$C$6=10,SUM(+Ene!R59+Feb!R59+Mar!R59+Abr!R59+May!R59+Jun!R59+Jul!R59+Ago!R59+Set!R59+Oct!R59),IF(Config!$C$6=11,SUM(+Ene!R59+Feb!R59+Mar!R59+Abr!R59+May!R59+Jun!R59+Jul!R59+Ago!R59+Set!R59+Oct!R59+Nov!R59),IF(Config!$C$6=12,SUM(+Ene!R59+Feb!R59+Mar!R59+Abr!R59+May!R59+Jun!R59+Jul!R59+Ago!R59+Set!R59+Oct!R59+Nov!R59+Dic!R59)))))))))))))</f>
        <v>0</v>
      </c>
      <c r="S59" s="360">
        <f>IF(Config!$C$6=1,SUM(+Ene!S59),IF(Config!$C$6=2,SUM(+Ene!S59+Feb!S59),IF(Config!$C$6=3,SUM(+Ene!S59+Feb!S59+Mar!S59),IF(Config!$C$6=4,SUM(+Ene!S59+Feb!S59+Mar!S59+Abr!S59),IF(Config!$C$6=5,SUM(Ene!S59+Feb!S59+Mar!S59+Abr!S59+May!S59),IF(Config!$C$6=6,SUM(+Ene!S59+Feb!S59+Mar!S59+Abr!S59+May!S59+Jun!S59),IF(Config!$C$6=7,SUM(Ene!S59+Feb!S59+Mar!S59+Abr!S59+May!S59+Jun!S59+Jul!S59),IF(Config!$C$6=8,SUM(+Ene!S59+Feb!S59+Mar!S59+Abr!S59+May!S59+Jun!S59+Jul!S59+Ago!S59),IF(Config!$C$6=9,SUM(+Ene!S59+Feb!S59+Mar!S59+Abr!S59+May!S59+Jun!S59+Jul!S59+Ago!S59+Set!S59),IF(Config!$C$6=10,SUM(+Ene!S59+Feb!S59+Mar!S59+Abr!S59+May!S59+Jun!S59+Jul!S59+Ago!S59+Set!S59+Oct!S59),IF(Config!$C$6=11,SUM(+Ene!S59+Feb!S59+Mar!S59+Abr!S59+May!S59+Jun!S59+Jul!S59+Ago!S59+Set!S59+Oct!S59+Nov!S59),IF(Config!$C$6=12,SUM(+Ene!S59+Feb!S59+Mar!S59+Abr!S59+May!S59+Jun!S59+Jul!S59+Ago!S59+Set!S59+Oct!S59+Nov!S59+Dic!S59)))))))))))))</f>
        <v>1</v>
      </c>
      <c r="T59" s="360">
        <f>IF(Config!$C$6=1,SUM(+Ene!T59),IF(Config!$C$6=2,SUM(+Ene!T59+Feb!T59),IF(Config!$C$6=3,SUM(+Ene!T59+Feb!T59+Mar!T59),IF(Config!$C$6=4,SUM(+Ene!T59+Feb!T59+Mar!T59+Abr!T59),IF(Config!$C$6=5,SUM(Ene!T59+Feb!T59+Mar!T59+Abr!T59+May!T59),IF(Config!$C$6=6,SUM(+Ene!T59+Feb!T59+Mar!T59+Abr!T59+May!T59+Jun!T59),IF(Config!$C$6=7,SUM(Ene!T59+Feb!T59+Mar!T59+Abr!T59+May!T59+Jun!T59+Jul!T59),IF(Config!$C$6=8,SUM(+Ene!T59+Feb!T59+Mar!T59+Abr!T59+May!T59+Jun!T59+Jul!T59+Ago!T59),IF(Config!$C$6=9,SUM(+Ene!T59+Feb!T59+Mar!T59+Abr!T59+May!T59+Jun!T59+Jul!T59+Ago!T59+Set!T59),IF(Config!$C$6=10,SUM(+Ene!T59+Feb!T59+Mar!T59+Abr!T59+May!T59+Jun!T59+Jul!T59+Ago!T59+Set!T59+Oct!T59),IF(Config!$C$6=11,SUM(+Ene!T59+Feb!T59+Mar!T59+Abr!T59+May!T59+Jun!T59+Jul!T59+Ago!T59+Set!T59+Oct!T59+Nov!T59),IF(Config!$C$6=12,SUM(+Ene!T59+Feb!T59+Mar!T59+Abr!T59+May!T59+Jun!T59+Jul!T59+Ago!T59+Set!T59+Oct!T59+Nov!T59+Dic!T59)))))))))))))</f>
        <v>0</v>
      </c>
      <c r="U59" s="360">
        <f>IF(Config!$C$6=1,SUM(+Ene!U59),IF(Config!$C$6=2,SUM(+Ene!U59+Feb!U59),IF(Config!$C$6=3,SUM(+Ene!U59+Feb!U59+Mar!U59),IF(Config!$C$6=4,SUM(+Ene!U59+Feb!U59+Mar!U59+Abr!U59),IF(Config!$C$6=5,SUM(Ene!U59+Feb!U59+Mar!U59+Abr!U59+May!U59),IF(Config!$C$6=6,SUM(+Ene!U59+Feb!U59+Mar!U59+Abr!U59+May!U59+Jun!U59),IF(Config!$C$6=7,SUM(Ene!U59+Feb!U59+Mar!U59+Abr!U59+May!U59+Jun!U59+Jul!U59),IF(Config!$C$6=8,SUM(+Ene!U59+Feb!U59+Mar!U59+Abr!U59+May!U59+Jun!U59+Jul!U59+Ago!U59),IF(Config!$C$6=9,SUM(+Ene!U59+Feb!U59+Mar!U59+Abr!U59+May!U59+Jun!U59+Jul!U59+Ago!U59+Set!U59),IF(Config!$C$6=10,SUM(+Ene!U59+Feb!U59+Mar!U59+Abr!U59+May!U59+Jun!U59+Jul!U59+Ago!U59+Set!U59+Oct!U59),IF(Config!$C$6=11,SUM(+Ene!U59+Feb!U59+Mar!U59+Abr!U59+May!U59+Jun!U59+Jul!U59+Ago!U59+Set!U59+Oct!U59+Nov!U59),IF(Config!$C$6=12,SUM(+Ene!U59+Feb!U59+Mar!U59+Abr!U59+May!U59+Jun!U59+Jul!U59+Ago!U59+Set!U59+Oct!U59+Nov!U59+Dic!U59)))))))))))))</f>
        <v>0</v>
      </c>
      <c r="V59" s="360">
        <f>IF(Config!$C$6=1,SUM(+Ene!V59),IF(Config!$C$6=2,SUM(+Ene!V59+Feb!V59),IF(Config!$C$6=3,SUM(+Ene!V59+Feb!V59+Mar!V59),IF(Config!$C$6=4,SUM(+Ene!V59+Feb!V59+Mar!V59+Abr!V59),IF(Config!$C$6=5,SUM(Ene!V59+Feb!V59+Mar!V59+Abr!V59+May!V59),IF(Config!$C$6=6,SUM(+Ene!V59+Feb!V59+Mar!V59+Abr!V59+May!V59+Jun!V59),IF(Config!$C$6=7,SUM(Ene!V59+Feb!V59+Mar!V59+Abr!V59+May!V59+Jun!V59+Jul!V59),IF(Config!$C$6=8,SUM(+Ene!V59+Feb!V59+Mar!V59+Abr!V59+May!V59+Jun!V59+Jul!V59+Ago!V59),IF(Config!$C$6=9,SUM(+Ene!V59+Feb!V59+Mar!V59+Abr!V59+May!V59+Jun!V59+Jul!V59+Ago!V59+Set!V59),IF(Config!$C$6=10,SUM(+Ene!V59+Feb!V59+Mar!V59+Abr!V59+May!V59+Jun!V59+Jul!V59+Ago!V59+Set!V59+Oct!V59),IF(Config!$C$6=11,SUM(+Ene!V59+Feb!V59+Mar!V59+Abr!V59+May!V59+Jun!V59+Jul!V59+Ago!V59+Set!V59+Oct!V59+Nov!V59),IF(Config!$C$6=12,SUM(+Ene!V59+Feb!V59+Mar!V59+Abr!V59+May!V59+Jun!V59+Jul!V59+Ago!V59+Set!V59+Oct!V59+Nov!V59+Dic!V59)))))))))))))</f>
        <v>0</v>
      </c>
      <c r="W59" s="360">
        <f>IF(Config!$C$6=1,SUM(+Ene!W59),IF(Config!$C$6=2,SUM(+Ene!W59+Feb!W59),IF(Config!$C$6=3,SUM(+Ene!W59+Feb!W59+Mar!W59),IF(Config!$C$6=4,SUM(+Ene!W59+Feb!W59+Mar!W59+Abr!W59),IF(Config!$C$6=5,SUM(Ene!W59+Feb!W59+Mar!W59+Abr!W59+May!W59),IF(Config!$C$6=6,SUM(+Ene!W59+Feb!W59+Mar!W59+Abr!W59+May!W59+Jun!W59),IF(Config!$C$6=7,SUM(Ene!W59+Feb!W59+Mar!W59+Abr!W59+May!W59+Jun!W59+Jul!W59),IF(Config!$C$6=8,SUM(+Ene!W59+Feb!W59+Mar!W59+Abr!W59+May!W59+Jun!W59+Jul!W59+Ago!W59),IF(Config!$C$6=9,SUM(+Ene!W59+Feb!W59+Mar!W59+Abr!W59+May!W59+Jun!W59+Jul!W59+Ago!W59+Set!W59),IF(Config!$C$6=10,SUM(+Ene!W59+Feb!W59+Mar!W59+Abr!W59+May!W59+Jun!W59+Jul!W59+Ago!W59+Set!W59+Oct!W59),IF(Config!$C$6=11,SUM(+Ene!W59+Feb!W59+Mar!W59+Abr!W59+May!W59+Jun!W59+Jul!W59+Ago!W59+Set!W59+Oct!W59+Nov!W59),IF(Config!$C$6=12,SUM(+Ene!W59+Feb!W59+Mar!W59+Abr!W59+May!W59+Jun!W59+Jul!W59+Ago!W59+Set!W59+Oct!W59+Nov!W59+Dic!W59)))))))))))))</f>
        <v>0</v>
      </c>
      <c r="X59" s="360">
        <f>IF(Config!$C$6=1,SUM(+Ene!X59),IF(Config!$C$6=2,SUM(+Ene!X59+Feb!X59),IF(Config!$C$6=3,SUM(+Ene!X59+Feb!X59+Mar!X59),IF(Config!$C$6=4,SUM(+Ene!X59+Feb!X59+Mar!X59+Abr!X59),IF(Config!$C$6=5,SUM(Ene!X59+Feb!X59+Mar!X59+Abr!X59+May!X59),IF(Config!$C$6=6,SUM(+Ene!X59+Feb!X59+Mar!X59+Abr!X59+May!X59+Jun!X59),IF(Config!$C$6=7,SUM(Ene!X59+Feb!X59+Mar!X59+Abr!X59+May!X59+Jun!X59+Jul!X59),IF(Config!$C$6=8,SUM(+Ene!X59+Feb!X59+Mar!X59+Abr!X59+May!X59+Jun!X59+Jul!X59+Ago!X59),IF(Config!$C$6=9,SUM(+Ene!X59+Feb!X59+Mar!X59+Abr!X59+May!X59+Jun!X59+Jul!X59+Ago!X59+Set!X59),IF(Config!$C$6=10,SUM(+Ene!X59+Feb!X59+Mar!X59+Abr!X59+May!X59+Jun!X59+Jul!X59+Ago!X59+Set!X59+Oct!X59),IF(Config!$C$6=11,SUM(+Ene!X59+Feb!X59+Mar!X59+Abr!X59+May!X59+Jun!X59+Jul!X59+Ago!X59+Set!X59+Oct!X59+Nov!X59),IF(Config!$C$6=12,SUM(+Ene!X59+Feb!X59+Mar!X59+Abr!X59+May!X59+Jun!X59+Jul!X59+Ago!X59+Set!X59+Oct!X59+Nov!X59+Dic!X59)))))))))))))</f>
        <v>6</v>
      </c>
      <c r="Y59" s="360">
        <f>IF(Config!$C$6=1,SUM(+Ene!Y59),IF(Config!$C$6=2,SUM(+Ene!Y59+Feb!Y59),IF(Config!$C$6=3,SUM(+Ene!Y59+Feb!Y59+Mar!Y59),IF(Config!$C$6=4,SUM(+Ene!Y59+Feb!Y59+Mar!Y59+Abr!Y59),IF(Config!$C$6=5,SUM(Ene!Y59+Feb!Y59+Mar!Y59+Abr!Y59+May!Y59),IF(Config!$C$6=6,SUM(+Ene!Y59+Feb!Y59+Mar!Y59+Abr!Y59+May!Y59+Jun!Y59),IF(Config!$C$6=7,SUM(Ene!Y59+Feb!Y59+Mar!Y59+Abr!Y59+May!Y59+Jun!Y59+Jul!Y59),IF(Config!$C$6=8,SUM(+Ene!Y59+Feb!Y59+Mar!Y59+Abr!Y59+May!Y59+Jun!Y59+Jul!Y59+Ago!Y59),IF(Config!$C$6=9,SUM(+Ene!Y59+Feb!Y59+Mar!Y59+Abr!Y59+May!Y59+Jun!Y59+Jul!Y59+Ago!Y59+Set!Y59),IF(Config!$C$6=10,SUM(+Ene!Y59+Feb!Y59+Mar!Y59+Abr!Y59+May!Y59+Jun!Y59+Jul!Y59+Ago!Y59+Set!Y59+Oct!Y59),IF(Config!$C$6=11,SUM(+Ene!Y59+Feb!Y59+Mar!Y59+Abr!Y59+May!Y59+Jun!Y59+Jul!Y59+Ago!Y59+Set!Y59+Oct!Y59+Nov!Y59),IF(Config!$C$6=12,SUM(+Ene!Y59+Feb!Y59+Mar!Y59+Abr!Y59+May!Y59+Jun!Y59+Jul!Y59+Ago!Y59+Set!Y59+Oct!Y59+Nov!Y59+Dic!Y59)))))))))))))</f>
        <v>13</v>
      </c>
      <c r="Z59" s="360">
        <f>IF(Config!$C$6=1,SUM(+Ene!Z59),IF(Config!$C$6=2,SUM(+Ene!Z59+Feb!Z59),IF(Config!$C$6=3,SUM(+Ene!Z59+Feb!Z59+Mar!Z59),IF(Config!$C$6=4,SUM(+Ene!Z59+Feb!Z59+Mar!Z59+Abr!Z59),IF(Config!$C$6=5,SUM(Ene!Z59+Feb!Z59+Mar!Z59+Abr!Z59+May!Z59),IF(Config!$C$6=6,SUM(+Ene!Z59+Feb!Z59+Mar!Z59+Abr!Z59+May!Z59+Jun!Z59),IF(Config!$C$6=7,SUM(Ene!Z59+Feb!Z59+Mar!Z59+Abr!Z59+May!Z59+Jun!Z59+Jul!Z59),IF(Config!$C$6=8,SUM(+Ene!Z59+Feb!Z59+Mar!Z59+Abr!Z59+May!Z59+Jun!Z59+Jul!Z59+Ago!Z59),IF(Config!$C$6=9,SUM(+Ene!Z59+Feb!Z59+Mar!Z59+Abr!Z59+May!Z59+Jun!Z59+Jul!Z59+Ago!Z59+Set!Z59),IF(Config!$C$6=10,SUM(+Ene!Z59+Feb!Z59+Mar!Z59+Abr!Z59+May!Z59+Jun!Z59+Jul!Z59+Ago!Z59+Set!Z59+Oct!Z59),IF(Config!$C$6=11,SUM(+Ene!Z59+Feb!Z59+Mar!Z59+Abr!Z59+May!Z59+Jun!Z59+Jul!Z59+Ago!Z59+Set!Z59+Oct!Z59+Nov!Z59),IF(Config!$C$6=12,SUM(+Ene!Z59+Feb!Z59+Mar!Z59+Abr!Z59+May!Z59+Jun!Z59+Jul!Z59+Ago!Z59+Set!Z59+Oct!Z59+Nov!Z59+Dic!Z59)))))))))))))</f>
        <v>1</v>
      </c>
      <c r="AA59" s="360">
        <f>IF(Config!$C$6=1,SUM(+Ene!AA59),IF(Config!$C$6=2,SUM(+Ene!AA59+Feb!AA59),IF(Config!$C$6=3,SUM(+Ene!AA59+Feb!AA59+Mar!AA59),IF(Config!$C$6=4,SUM(+Ene!AA59+Feb!AA59+Mar!AA59+Abr!AA59),IF(Config!$C$6=5,SUM(Ene!AA59+Feb!AA59+Mar!AA59+Abr!AA59+May!AA59),IF(Config!$C$6=6,SUM(+Ene!AA59+Feb!AA59+Mar!AA59+Abr!AA59+May!AA59+Jun!AA59),IF(Config!$C$6=7,SUM(Ene!AA59+Feb!AA59+Mar!AA59+Abr!AA59+May!AA59+Jun!AA59+Jul!AA59),IF(Config!$C$6=8,SUM(+Ene!AA59+Feb!AA59+Mar!AA59+Abr!AA59+May!AA59+Jun!AA59+Jul!AA59+Ago!AA59),IF(Config!$C$6=9,SUM(+Ene!AA59+Feb!AA59+Mar!AA59+Abr!AA59+May!AA59+Jun!AA59+Jul!AA59+Ago!AA59+Set!AA59),IF(Config!$C$6=10,SUM(+Ene!AA59+Feb!AA59+Mar!AA59+Abr!AA59+May!AA59+Jun!AA59+Jul!AA59+Ago!AA59+Set!AA59+Oct!AA59),IF(Config!$C$6=11,SUM(+Ene!AA59+Feb!AA59+Mar!AA59+Abr!AA59+May!AA59+Jun!AA59+Jul!AA59+Ago!AA59+Set!AA59+Oct!AA59+Nov!AA59),IF(Config!$C$6=12,SUM(+Ene!AA59+Feb!AA59+Mar!AA59+Abr!AA59+May!AA59+Jun!AA59+Jul!AA59+Ago!AA59+Set!AA59+Oct!AA59+Nov!AA59+Dic!AA59)))))))))))))</f>
        <v>1</v>
      </c>
      <c r="AB59" s="360">
        <f>IF(Config!$C$6=1,SUM(+Ene!AB59),IF(Config!$C$6=2,SUM(+Ene!AB59+Feb!AB59),IF(Config!$C$6=3,SUM(+Ene!AB59+Feb!AB59+Mar!AB59),IF(Config!$C$6=4,SUM(+Ene!AB59+Feb!AB59+Mar!AB59+Abr!AB59),IF(Config!$C$6=5,SUM(Ene!AB59+Feb!AB59+Mar!AB59+Abr!AB59+May!AB59),IF(Config!$C$6=6,SUM(+Ene!AB59+Feb!AB59+Mar!AB59+Abr!AB59+May!AB59+Jun!AB59),IF(Config!$C$6=7,SUM(Ene!AB59+Feb!AB59+Mar!AB59+Abr!AB59+May!AB59+Jun!AB59+Jul!AB59),IF(Config!$C$6=8,SUM(+Ene!AB59+Feb!AB59+Mar!AB59+Abr!AB59+May!AB59+Jun!AB59+Jul!AB59+Ago!AB59),IF(Config!$C$6=9,SUM(+Ene!AB59+Feb!AB59+Mar!AB59+Abr!AB59+May!AB59+Jun!AB59+Jul!AB59+Ago!AB59+Set!AB59),IF(Config!$C$6=10,SUM(+Ene!AB59+Feb!AB59+Mar!AB59+Abr!AB59+May!AB59+Jun!AB59+Jul!AB59+Ago!AB59+Set!AB59+Oct!AB59),IF(Config!$C$6=11,SUM(+Ene!AB59+Feb!AB59+Mar!AB59+Abr!AB59+May!AB59+Jun!AB59+Jul!AB59+Ago!AB59+Set!AB59+Oct!AB59+Nov!AB59),IF(Config!$C$6=12,SUM(+Ene!AB59+Feb!AB59+Mar!AB59+Abr!AB59+May!AB59+Jun!AB59+Jul!AB59+Ago!AB59+Set!AB59+Oct!AB59+Nov!AB59+Dic!AB59)))))))))))))</f>
        <v>0</v>
      </c>
      <c r="AC59" s="360">
        <f>IF(Config!$C$6=1,SUM(+Ene!AC59),IF(Config!$C$6=2,SUM(+Ene!AC59+Feb!AC59),IF(Config!$C$6=3,SUM(+Ene!AC59+Feb!AC59+Mar!AC59),IF(Config!$C$6=4,SUM(+Ene!AC59+Feb!AC59+Mar!AC59+Abr!AC59),IF(Config!$C$6=5,SUM(Ene!AC59+Feb!AC59+Mar!AC59+Abr!AC59+May!AC59),IF(Config!$C$6=6,SUM(+Ene!AC59+Feb!AC59+Mar!AC59+Abr!AC59+May!AC59+Jun!AC59),IF(Config!$C$6=7,SUM(Ene!AC59+Feb!AC59+Mar!AC59+Abr!AC59+May!AC59+Jun!AC59+Jul!AC59),IF(Config!$C$6=8,SUM(+Ene!AC59+Feb!AC59+Mar!AC59+Abr!AC59+May!AC59+Jun!AC59+Jul!AC59+Ago!AC59),IF(Config!$C$6=9,SUM(+Ene!AC59+Feb!AC59+Mar!AC59+Abr!AC59+May!AC59+Jun!AC59+Jul!AC59+Ago!AC59+Set!AC59),IF(Config!$C$6=10,SUM(+Ene!AC59+Feb!AC59+Mar!AC59+Abr!AC59+May!AC59+Jun!AC59+Jul!AC59+Ago!AC59+Set!AC59+Oct!AC59),IF(Config!$C$6=11,SUM(+Ene!AC59+Feb!AC59+Mar!AC59+Abr!AC59+May!AC59+Jun!AC59+Jul!AC59+Ago!AC59+Set!AC59+Oct!AC59+Nov!AC59),IF(Config!$C$6=12,SUM(+Ene!AC59+Feb!AC59+Mar!AC59+Abr!AC59+May!AC59+Jun!AC59+Jul!AC59+Ago!AC59+Set!AC59+Oct!AC59+Nov!AC59+Dic!AC59)))))))))))))</f>
        <v>0</v>
      </c>
      <c r="AD59" s="360">
        <f>IF(Config!$C$6=1,SUM(+Ene!AD59),IF(Config!$C$6=2,SUM(+Ene!AD59+Feb!AD59),IF(Config!$C$6=3,SUM(+Ene!AD59+Feb!AD59+Mar!AD59),IF(Config!$C$6=4,SUM(+Ene!AD59+Feb!AD59+Mar!AD59+Abr!AD59),IF(Config!$C$6=5,SUM(Ene!AD59+Feb!AD59+Mar!AD59+Abr!AD59+May!AD59),IF(Config!$C$6=6,SUM(+Ene!AD59+Feb!AD59+Mar!AD59+Abr!AD59+May!AD59+Jun!AD59),IF(Config!$C$6=7,SUM(Ene!AD59+Feb!AD59+Mar!AD59+Abr!AD59+May!AD59+Jun!AD59+Jul!AD59),IF(Config!$C$6=8,SUM(+Ene!AD59+Feb!AD59+Mar!AD59+Abr!AD59+May!AD59+Jun!AD59+Jul!AD59+Ago!AD59),IF(Config!$C$6=9,SUM(+Ene!AD59+Feb!AD59+Mar!AD59+Abr!AD59+May!AD59+Jun!AD59+Jul!AD59+Ago!AD59+Set!AD59),IF(Config!$C$6=10,SUM(+Ene!AD59+Feb!AD59+Mar!AD59+Abr!AD59+May!AD59+Jun!AD59+Jul!AD59+Ago!AD59+Set!AD59+Oct!AD59),IF(Config!$C$6=11,SUM(+Ene!AD59+Feb!AD59+Mar!AD59+Abr!AD59+May!AD59+Jun!AD59+Jul!AD59+Ago!AD59+Set!AD59+Oct!AD59+Nov!AD59),IF(Config!$C$6=12,SUM(+Ene!AD59+Feb!AD59+Mar!AD59+Abr!AD59+May!AD59+Jun!AD59+Jul!AD59+Ago!AD59+Set!AD59+Oct!AD59+Nov!AD59+Dic!AD59)))))))))))))</f>
        <v>2</v>
      </c>
      <c r="AE59" s="360">
        <f>IF(Config!$C$6=1,SUM(+Ene!AE59),IF(Config!$C$6=2,SUM(+Ene!AE59+Feb!AE59),IF(Config!$C$6=3,SUM(+Ene!AE59+Feb!AE59+Mar!AE59),IF(Config!$C$6=4,SUM(+Ene!AE59+Feb!AE59+Mar!AE59+Abr!AE59),IF(Config!$C$6=5,SUM(Ene!AE59+Feb!AE59+Mar!AE59+Abr!AE59+May!AE59),IF(Config!$C$6=6,SUM(+Ene!AE59+Feb!AE59+Mar!AE59+Abr!AE59+May!AE59+Jun!AE59),IF(Config!$C$6=7,SUM(Ene!AE59+Feb!AE59+Mar!AE59+Abr!AE59+May!AE59+Jun!AE59+Jul!AE59),IF(Config!$C$6=8,SUM(+Ene!AE59+Feb!AE59+Mar!AE59+Abr!AE59+May!AE59+Jun!AE59+Jul!AE59+Ago!AE59),IF(Config!$C$6=9,SUM(+Ene!AE59+Feb!AE59+Mar!AE59+Abr!AE59+May!AE59+Jun!AE59+Jul!AE59+Ago!AE59+Set!AE59),IF(Config!$C$6=10,SUM(+Ene!AE59+Feb!AE59+Mar!AE59+Abr!AE59+May!AE59+Jun!AE59+Jul!AE59+Ago!AE59+Set!AE59+Oct!AE59),IF(Config!$C$6=11,SUM(+Ene!AE59+Feb!AE59+Mar!AE59+Abr!AE59+May!AE59+Jun!AE59+Jul!AE59+Ago!AE59+Set!AE59+Oct!AE59+Nov!AE59),IF(Config!$C$6=12,SUM(+Ene!AE59+Feb!AE59+Mar!AE59+Abr!AE59+May!AE59+Jun!AE59+Jul!AE59+Ago!AE59+Set!AE59+Oct!AE59+Nov!AE59+Dic!AE59)))))))))))))</f>
        <v>1</v>
      </c>
      <c r="AF59" s="360">
        <f>IF(Config!$C$6=1,SUM(+Ene!AF59),IF(Config!$C$6=2,SUM(+Ene!AF59+Feb!AF59),IF(Config!$C$6=3,SUM(+Ene!AF59+Feb!AF59+Mar!AF59),IF(Config!$C$6=4,SUM(+Ene!AF59+Feb!AF59+Mar!AF59+Abr!AF59),IF(Config!$C$6=5,SUM(Ene!AF59+Feb!AF59+Mar!AF59+Abr!AF59+May!AF59),IF(Config!$C$6=6,SUM(+Ene!AF59+Feb!AF59+Mar!AF59+Abr!AF59+May!AF59+Jun!AF59),IF(Config!$C$6=7,SUM(Ene!AF59+Feb!AF59+Mar!AF59+Abr!AF59+May!AF59+Jun!AF59+Jul!AF59),IF(Config!$C$6=8,SUM(+Ene!AF59+Feb!AF59+Mar!AF59+Abr!AF59+May!AF59+Jun!AF59+Jul!AF59+Ago!AF59),IF(Config!$C$6=9,SUM(+Ene!AF59+Feb!AF59+Mar!AF59+Abr!AF59+May!AF59+Jun!AF59+Jul!AF59+Ago!AF59+Set!AF59),IF(Config!$C$6=10,SUM(+Ene!AF59+Feb!AF59+Mar!AF59+Abr!AF59+May!AF59+Jun!AF59+Jul!AF59+Ago!AF59+Set!AF59+Oct!AF59),IF(Config!$C$6=11,SUM(+Ene!AF59+Feb!AF59+Mar!AF59+Abr!AF59+May!AF59+Jun!AF59+Jul!AF59+Ago!AF59+Set!AF59+Oct!AF59+Nov!AF59),IF(Config!$C$6=12,SUM(+Ene!AF59+Feb!AF59+Mar!AF59+Abr!AF59+May!AF59+Jun!AF59+Jul!AF59+Ago!AF59+Set!AF59+Oct!AF59+Nov!AF59+Dic!AF59)))))))))))))</f>
        <v>0</v>
      </c>
      <c r="AG59" s="360">
        <f>IF(Config!$C$6=1,SUM(+Ene!AG59),IF(Config!$C$6=2,SUM(+Ene!AG59+Feb!AG59),IF(Config!$C$6=3,SUM(+Ene!AG59+Feb!AG59+Mar!AG59),IF(Config!$C$6=4,SUM(+Ene!AG59+Feb!AG59+Mar!AG59+Abr!AG59),IF(Config!$C$6=5,SUM(Ene!AG59+Feb!AG59+Mar!AG59+Abr!AG59+May!AG59),IF(Config!$C$6=6,SUM(+Ene!AG59+Feb!AG59+Mar!AG59+Abr!AG59+May!AG59+Jun!AG59),IF(Config!$C$6=7,SUM(Ene!AG59+Feb!AG59+Mar!AG59+Abr!AG59+May!AG59+Jun!AG59+Jul!AG59),IF(Config!$C$6=8,SUM(+Ene!AG59+Feb!AG59+Mar!AG59+Abr!AG59+May!AG59+Jun!AG59+Jul!AG59+Ago!AG59),IF(Config!$C$6=9,SUM(+Ene!AG59+Feb!AG59+Mar!AG59+Abr!AG59+May!AG59+Jun!AG59+Jul!AG59+Ago!AG59+Set!AG59),IF(Config!$C$6=10,SUM(+Ene!AG59+Feb!AG59+Mar!AG59+Abr!AG59+May!AG59+Jun!AG59+Jul!AG59+Ago!AG59+Set!AG59+Oct!AG59),IF(Config!$C$6=11,SUM(+Ene!AG59+Feb!AG59+Mar!AG59+Abr!AG59+May!AG59+Jun!AG59+Jul!AG59+Ago!AG59+Set!AG59+Oct!AG59+Nov!AG59),IF(Config!$C$6=12,SUM(+Ene!AG59+Feb!AG59+Mar!AG59+Abr!AG59+May!AG59+Jun!AG59+Jul!AG59+Ago!AG59+Set!AG59+Oct!AG59+Nov!AG59+Dic!AG59)))))))))))))</f>
        <v>0</v>
      </c>
      <c r="AH59" s="360">
        <f>IF(Config!$C$6=1,SUM(+Ene!AH59),IF(Config!$C$6=2,SUM(+Ene!AH59+Feb!AH59),IF(Config!$C$6=3,SUM(+Ene!AH59+Feb!AH59+Mar!AH59),IF(Config!$C$6=4,SUM(+Ene!AH59+Feb!AH59+Mar!AH59+Abr!AH59),IF(Config!$C$6=5,SUM(Ene!AH59+Feb!AH59+Mar!AH59+Abr!AH59+May!AH59),IF(Config!$C$6=6,SUM(+Ene!AH59+Feb!AH59+Mar!AH59+Abr!AH59+May!AH59+Jun!AH59),IF(Config!$C$6=7,SUM(Ene!AH59+Feb!AH59+Mar!AH59+Abr!AH59+May!AH59+Jun!AH59+Jul!AH59),IF(Config!$C$6=8,SUM(+Ene!AH59+Feb!AH59+Mar!AH59+Abr!AH59+May!AH59+Jun!AH59+Jul!AH59+Ago!AH59),IF(Config!$C$6=9,SUM(+Ene!AH59+Feb!AH59+Mar!AH59+Abr!AH59+May!AH59+Jun!AH59+Jul!AH59+Ago!AH59+Set!AH59),IF(Config!$C$6=10,SUM(+Ene!AH59+Feb!AH59+Mar!AH59+Abr!AH59+May!AH59+Jun!AH59+Jul!AH59+Ago!AH59+Set!AH59+Oct!AH59),IF(Config!$C$6=11,SUM(+Ene!AH59+Feb!AH59+Mar!AH59+Abr!AH59+May!AH59+Jun!AH59+Jul!AH59+Ago!AH59+Set!AH59+Oct!AH59+Nov!AH59),IF(Config!$C$6=12,SUM(+Ene!AH59+Feb!AH59+Mar!AH59+Abr!AH59+May!AH59+Jun!AH59+Jul!AH59+Ago!AH59+Set!AH59+Oct!AH59+Nov!AH59+Dic!AH59)))))))))))))</f>
        <v>0</v>
      </c>
      <c r="AI59" s="360">
        <f>IF(Config!$C$6=1,SUM(+Ene!AI59),IF(Config!$C$6=2,SUM(+Ene!AI59+Feb!AI59),IF(Config!$C$6=3,SUM(+Ene!AI59+Feb!AI59+Mar!AI59),IF(Config!$C$6=4,SUM(+Ene!AI59+Feb!AI59+Mar!AI59+Abr!AI59),IF(Config!$C$6=5,SUM(Ene!AI59+Feb!AI59+Mar!AI59+Abr!AI59+May!AI59),IF(Config!$C$6=6,SUM(+Ene!AI59+Feb!AI59+Mar!AI59+Abr!AI59+May!AI59+Jun!AI59),IF(Config!$C$6=7,SUM(Ene!AI59+Feb!AI59+Mar!AI59+Abr!AI59+May!AI59+Jun!AI59+Jul!AI59),IF(Config!$C$6=8,SUM(+Ene!AI59+Feb!AI59+Mar!AI59+Abr!AI59+May!AI59+Jun!AI59+Jul!AI59+Ago!AI59),IF(Config!$C$6=9,SUM(+Ene!AI59+Feb!AI59+Mar!AI59+Abr!AI59+May!AI59+Jun!AI59+Jul!AI59+Ago!AI59+Set!AI59),IF(Config!$C$6=10,SUM(+Ene!AI59+Feb!AI59+Mar!AI59+Abr!AI59+May!AI59+Jun!AI59+Jul!AI59+Ago!AI59+Set!AI59+Oct!AI59),IF(Config!$C$6=11,SUM(+Ene!AI59+Feb!AI59+Mar!AI59+Abr!AI59+May!AI59+Jun!AI59+Jul!AI59+Ago!AI59+Set!AI59+Oct!AI59+Nov!AI59),IF(Config!$C$6=12,SUM(+Ene!AI59+Feb!AI59+Mar!AI59+Abr!AI59+May!AI59+Jun!AI59+Jul!AI59+Ago!AI59+Set!AI59+Oct!AI59+Nov!AI59+Dic!AI59)))))))))))))</f>
        <v>0</v>
      </c>
      <c r="AJ59" s="360">
        <f>IF(Config!$C$6=1,SUM(+Ene!AJ59),IF(Config!$C$6=2,SUM(+Ene!AJ59+Feb!AJ59),IF(Config!$C$6=3,SUM(+Ene!AJ59+Feb!AJ59+Mar!AJ59),IF(Config!$C$6=4,SUM(+Ene!AJ59+Feb!AJ59+Mar!AJ59+Abr!AJ59),IF(Config!$C$6=5,SUM(Ene!AJ59+Feb!AJ59+Mar!AJ59+Abr!AJ59+May!AJ59),IF(Config!$C$6=6,SUM(+Ene!AJ59+Feb!AJ59+Mar!AJ59+Abr!AJ59+May!AJ59+Jun!AJ59),IF(Config!$C$6=7,SUM(Ene!AJ59+Feb!AJ59+Mar!AJ59+Abr!AJ59+May!AJ59+Jun!AJ59+Jul!AJ59),IF(Config!$C$6=8,SUM(+Ene!AJ59+Feb!AJ59+Mar!AJ59+Abr!AJ59+May!AJ59+Jun!AJ59+Jul!AJ59+Ago!AJ59),IF(Config!$C$6=9,SUM(+Ene!AJ59+Feb!AJ59+Mar!AJ59+Abr!AJ59+May!AJ59+Jun!AJ59+Jul!AJ59+Ago!AJ59+Set!AJ59),IF(Config!$C$6=10,SUM(+Ene!AJ59+Feb!AJ59+Mar!AJ59+Abr!AJ59+May!AJ59+Jun!AJ59+Jul!AJ59+Ago!AJ59+Set!AJ59+Oct!AJ59),IF(Config!$C$6=11,SUM(+Ene!AJ59+Feb!AJ59+Mar!AJ59+Abr!AJ59+May!AJ59+Jun!AJ59+Jul!AJ59+Ago!AJ59+Set!AJ59+Oct!AJ59+Nov!AJ59),IF(Config!$C$6=12,SUM(+Ene!AJ59+Feb!AJ59+Mar!AJ59+Abr!AJ59+May!AJ59+Jun!AJ59+Jul!AJ59+Ago!AJ59+Set!AJ59+Oct!AJ59+Nov!AJ59+Dic!AJ59)))))))))))))</f>
        <v>0</v>
      </c>
      <c r="AK59" s="360">
        <f>IF(Config!$C$6=1,SUM(+Ene!AK59),IF(Config!$C$6=2,SUM(+Ene!AK59+Feb!AK59),IF(Config!$C$6=3,SUM(+Ene!AK59+Feb!AK59+Mar!AK59),IF(Config!$C$6=4,SUM(+Ene!AK59+Feb!AK59+Mar!AK59+Abr!AK59),IF(Config!$C$6=5,SUM(Ene!AK59+Feb!AK59+Mar!AK59+Abr!AK59+May!AK59),IF(Config!$C$6=6,SUM(+Ene!AK59+Feb!AK59+Mar!AK59+Abr!AK59+May!AK59+Jun!AK59),IF(Config!$C$6=7,SUM(Ene!AK59+Feb!AK59+Mar!AK59+Abr!AK59+May!AK59+Jun!AK59+Jul!AK59),IF(Config!$C$6=8,SUM(+Ene!AK59+Feb!AK59+Mar!AK59+Abr!AK59+May!AK59+Jun!AK59+Jul!AK59+Ago!AK59),IF(Config!$C$6=9,SUM(+Ene!AK59+Feb!AK59+Mar!AK59+Abr!AK59+May!AK59+Jun!AK59+Jul!AK59+Ago!AK59+Set!AK59),IF(Config!$C$6=10,SUM(+Ene!AK59+Feb!AK59+Mar!AK59+Abr!AK59+May!AK59+Jun!AK59+Jul!AK59+Ago!AK59+Set!AK59+Oct!AK59),IF(Config!$C$6=11,SUM(+Ene!AK59+Feb!AK59+Mar!AK59+Abr!AK59+May!AK59+Jun!AK59+Jul!AK59+Ago!AK59+Set!AK59+Oct!AK59+Nov!AK59),IF(Config!$C$6=12,SUM(+Ene!AK59+Feb!AK59+Mar!AK59+Abr!AK59+May!AK59+Jun!AK59+Jul!AK59+Ago!AK59+Set!AK59+Oct!AK59+Nov!AK59+Dic!AK59)))))))))))))</f>
        <v>0</v>
      </c>
      <c r="AL59" s="360">
        <f>IF(Config!$C$6=1,SUM(+Ene!AL59),IF(Config!$C$6=2,SUM(+Ene!AL59+Feb!AL59),IF(Config!$C$6=3,SUM(+Ene!AL59+Feb!AL59+Mar!AL59),IF(Config!$C$6=4,SUM(+Ene!AL59+Feb!AL59+Mar!AL59+Abr!AL59),IF(Config!$C$6=5,SUM(Ene!AL59+Feb!AL59+Mar!AL59+Abr!AL59+May!AL59),IF(Config!$C$6=6,SUM(+Ene!AL59+Feb!AL59+Mar!AL59+Abr!AL59+May!AL59+Jun!AL59),IF(Config!$C$6=7,SUM(Ene!AL59+Feb!AL59+Mar!AL59+Abr!AL59+May!AL59+Jun!AL59+Jul!AL59),IF(Config!$C$6=8,SUM(+Ene!AL59+Feb!AL59+Mar!AL59+Abr!AL59+May!AL59+Jun!AL59+Jul!AL59+Ago!AL59),IF(Config!$C$6=9,SUM(+Ene!AL59+Feb!AL59+Mar!AL59+Abr!AL59+May!AL59+Jun!AL59+Jul!AL59+Ago!AL59+Set!AL59),IF(Config!$C$6=10,SUM(+Ene!AL59+Feb!AL59+Mar!AL59+Abr!AL59+May!AL59+Jun!AL59+Jul!AL59+Ago!AL59+Set!AL59+Oct!AL59),IF(Config!$C$6=11,SUM(+Ene!AL59+Feb!AL59+Mar!AL59+Abr!AL59+May!AL59+Jun!AL59+Jul!AL59+Ago!AL59+Set!AL59+Oct!AL59+Nov!AL59),IF(Config!$C$6=12,SUM(+Ene!AL59+Feb!AL59+Mar!AL59+Abr!AL59+May!AL59+Jun!AL59+Jul!AL59+Ago!AL59+Set!AL59+Oct!AL59+Nov!AL59+Dic!AL59)))))))))))))</f>
        <v>0</v>
      </c>
      <c r="AM59" s="360">
        <f>IF(Config!$C$6=1,SUM(+Ene!AM59),IF(Config!$C$6=2,SUM(+Ene!AM59+Feb!AM59),IF(Config!$C$6=3,SUM(+Ene!AM59+Feb!AM59+Mar!AM59),IF(Config!$C$6=4,SUM(+Ene!AM59+Feb!AM59+Mar!AM59+Abr!AM59),IF(Config!$C$6=5,SUM(Ene!AM59+Feb!AM59+Mar!AM59+Abr!AM59+May!AM59),IF(Config!$C$6=6,SUM(+Ene!AM59+Feb!AM59+Mar!AM59+Abr!AM59+May!AM59+Jun!AM59),IF(Config!$C$6=7,SUM(Ene!AM59+Feb!AM59+Mar!AM59+Abr!AM59+May!AM59+Jun!AM59+Jul!AM59),IF(Config!$C$6=8,SUM(+Ene!AM59+Feb!AM59+Mar!AM59+Abr!AM59+May!AM59+Jun!AM59+Jul!AM59+Ago!AM59),IF(Config!$C$6=9,SUM(+Ene!AM59+Feb!AM59+Mar!AM59+Abr!AM59+May!AM59+Jun!AM59+Jul!AM59+Ago!AM59+Set!AM59),IF(Config!$C$6=10,SUM(+Ene!AM59+Feb!AM59+Mar!AM59+Abr!AM59+May!AM59+Jun!AM59+Jul!AM59+Ago!AM59+Set!AM59+Oct!AM59),IF(Config!$C$6=11,SUM(+Ene!AM59+Feb!AM59+Mar!AM59+Abr!AM59+May!AM59+Jun!AM59+Jul!AM59+Ago!AM59+Set!AM59+Oct!AM59+Nov!AM59),IF(Config!$C$6=12,SUM(+Ene!AM59+Feb!AM59+Mar!AM59+Abr!AM59+May!AM59+Jun!AM59+Jul!AM59+Ago!AM59+Set!AM59+Oct!AM59+Nov!AM59+Dic!AM59)))))))))))))</f>
        <v>1</v>
      </c>
      <c r="AN59" s="360">
        <f>IF(Config!$C$6=1,SUM(+Ene!AN59),IF(Config!$C$6=2,SUM(+Ene!AN59+Feb!AN59),IF(Config!$C$6=3,SUM(+Ene!AN59+Feb!AN59+Mar!AN59),IF(Config!$C$6=4,SUM(+Ene!AN59+Feb!AN59+Mar!AN59+Abr!AN59),IF(Config!$C$6=5,SUM(Ene!AN59+Feb!AN59+Mar!AN59+Abr!AN59+May!AN59),IF(Config!$C$6=6,SUM(+Ene!AN59+Feb!AN59+Mar!AN59+Abr!AN59+May!AN59+Jun!AN59),IF(Config!$C$6=7,SUM(Ene!AN59+Feb!AN59+Mar!AN59+Abr!AN59+May!AN59+Jun!AN59+Jul!AN59),IF(Config!$C$6=8,SUM(+Ene!AN59+Feb!AN59+Mar!AN59+Abr!AN59+May!AN59+Jun!AN59+Jul!AN59+Ago!AN59),IF(Config!$C$6=9,SUM(+Ene!AN59+Feb!AN59+Mar!AN59+Abr!AN59+May!AN59+Jun!AN59+Jul!AN59+Ago!AN59+Set!AN59),IF(Config!$C$6=10,SUM(+Ene!AN59+Feb!AN59+Mar!AN59+Abr!AN59+May!AN59+Jun!AN59+Jul!AN59+Ago!AN59+Set!AN59+Oct!AN59),IF(Config!$C$6=11,SUM(+Ene!AN59+Feb!AN59+Mar!AN59+Abr!AN59+May!AN59+Jun!AN59+Jul!AN59+Ago!AN59+Set!AN59+Oct!AN59+Nov!AN59),IF(Config!$C$6=12,SUM(+Ene!AN59+Feb!AN59+Mar!AN59+Abr!AN59+May!AN59+Jun!AN59+Jul!AN59+Ago!AN59+Set!AN59+Oct!AN59+Nov!AN59+Dic!AN59)))))))))))))</f>
        <v>0</v>
      </c>
      <c r="AO59" s="360">
        <f>IF(Config!$C$6=1,SUM(+Ene!AO59),IF(Config!$C$6=2,SUM(+Ene!AO59+Feb!AO59),IF(Config!$C$6=3,SUM(+Ene!AO59+Feb!AO59+Mar!AO59),IF(Config!$C$6=4,SUM(+Ene!AO59+Feb!AO59+Mar!AO59+Abr!AO59),IF(Config!$C$6=5,SUM(Ene!AO59+Feb!AO59+Mar!AO59+Abr!AO59+May!AO59),IF(Config!$C$6=6,SUM(+Ene!AO59+Feb!AO59+Mar!AO59+Abr!AO59+May!AO59+Jun!AO59),IF(Config!$C$6=7,SUM(Ene!AO59+Feb!AO59+Mar!AO59+Abr!AO59+May!AO59+Jun!AO59+Jul!AO59),IF(Config!$C$6=8,SUM(+Ene!AO59+Feb!AO59+Mar!AO59+Abr!AO59+May!AO59+Jun!AO59+Jul!AO59+Ago!AO59),IF(Config!$C$6=9,SUM(+Ene!AO59+Feb!AO59+Mar!AO59+Abr!AO59+May!AO59+Jun!AO59+Jul!AO59+Ago!AO59+Set!AO59),IF(Config!$C$6=10,SUM(+Ene!AO59+Feb!AO59+Mar!AO59+Abr!AO59+May!AO59+Jun!AO59+Jul!AO59+Ago!AO59+Set!AO59+Oct!AO59),IF(Config!$C$6=11,SUM(+Ene!AO59+Feb!AO59+Mar!AO59+Abr!AO59+May!AO59+Jun!AO59+Jul!AO59+Ago!AO59+Set!AO59+Oct!AO59+Nov!AO59),IF(Config!$C$6=12,SUM(+Ene!AO59+Feb!AO59+Mar!AO59+Abr!AO59+May!AO59+Jun!AO59+Jul!AO59+Ago!AO59+Set!AO59+Oct!AO59+Nov!AO59+Dic!AO59)))))))))))))</f>
        <v>0</v>
      </c>
      <c r="AP59" s="360">
        <f>IF(Config!$C$6=1,SUM(+Ene!AP59),IF(Config!$C$6=2,SUM(+Ene!AP59+Feb!AP59),IF(Config!$C$6=3,SUM(+Ene!AP59+Feb!AP59+Mar!AP59),IF(Config!$C$6=4,SUM(+Ene!AP59+Feb!AP59+Mar!AP59+Abr!AP59),IF(Config!$C$6=5,SUM(Ene!AP59+Feb!AP59+Mar!AP59+Abr!AP59+May!AP59),IF(Config!$C$6=6,SUM(+Ene!AP59+Feb!AP59+Mar!AP59+Abr!AP59+May!AP59+Jun!AP59),IF(Config!$C$6=7,SUM(Ene!AP59+Feb!AP59+Mar!AP59+Abr!AP59+May!AP59+Jun!AP59+Jul!AP59),IF(Config!$C$6=8,SUM(+Ene!AP59+Feb!AP59+Mar!AP59+Abr!AP59+May!AP59+Jun!AP59+Jul!AP59+Ago!AP59),IF(Config!$C$6=9,SUM(+Ene!AP59+Feb!AP59+Mar!AP59+Abr!AP59+May!AP59+Jun!AP59+Jul!AP59+Ago!AP59+Set!AP59),IF(Config!$C$6=10,SUM(+Ene!AP59+Feb!AP59+Mar!AP59+Abr!AP59+May!AP59+Jun!AP59+Jul!AP59+Ago!AP59+Set!AP59+Oct!AP59),IF(Config!$C$6=11,SUM(+Ene!AP59+Feb!AP59+Mar!AP59+Abr!AP59+May!AP59+Jun!AP59+Jul!AP59+Ago!AP59+Set!AP59+Oct!AP59+Nov!AP59),IF(Config!$C$6=12,SUM(+Ene!AP59+Feb!AP59+Mar!AP59+Abr!AP59+May!AP59+Jun!AP59+Jul!AP59+Ago!AP59+Set!AP59+Oct!AP59+Nov!AP59+Dic!AP59)))))))))))))</f>
        <v>0</v>
      </c>
      <c r="AQ59" s="360">
        <f>IF(Config!$C$6=1,SUM(+Ene!AQ59),IF(Config!$C$6=2,SUM(+Ene!AQ59+Feb!AQ59),IF(Config!$C$6=3,SUM(+Ene!AQ59+Feb!AQ59+Mar!AQ59),IF(Config!$C$6=4,SUM(+Ene!AQ59+Feb!AQ59+Mar!AQ59+Abr!AQ59),IF(Config!$C$6=5,SUM(Ene!AQ59+Feb!AQ59+Mar!AQ59+Abr!AQ59+May!AQ59),IF(Config!$C$6=6,SUM(+Ene!AQ59+Feb!AQ59+Mar!AQ59+Abr!AQ59+May!AQ59+Jun!AQ59),IF(Config!$C$6=7,SUM(Ene!AQ59+Feb!AQ59+Mar!AQ59+Abr!AQ59+May!AQ59+Jun!AQ59+Jul!AQ59),IF(Config!$C$6=8,SUM(+Ene!AQ59+Feb!AQ59+Mar!AQ59+Abr!AQ59+May!AQ59+Jun!AQ59+Jul!AQ59+Ago!AQ59),IF(Config!$C$6=9,SUM(+Ene!AQ59+Feb!AQ59+Mar!AQ59+Abr!AQ59+May!AQ59+Jun!AQ59+Jul!AQ59+Ago!AQ59+Set!AQ59),IF(Config!$C$6=10,SUM(+Ene!AQ59+Feb!AQ59+Mar!AQ59+Abr!AQ59+May!AQ59+Jun!AQ59+Jul!AQ59+Ago!AQ59+Set!AQ59+Oct!AQ59),IF(Config!$C$6=11,SUM(+Ene!AQ59+Feb!AQ59+Mar!AQ59+Abr!AQ59+May!AQ59+Jun!AQ59+Jul!AQ59+Ago!AQ59+Set!AQ59+Oct!AQ59+Nov!AQ59),IF(Config!$C$6=12,SUM(+Ene!AQ59+Feb!AQ59+Mar!AQ59+Abr!AQ59+May!AQ59+Jun!AQ59+Jul!AQ59+Ago!AQ59+Set!AQ59+Oct!AQ59+Nov!AQ59+Dic!AQ59)))))))))))))</f>
        <v>0</v>
      </c>
      <c r="AR59" s="360">
        <f>IF(Config!$C$6=1,SUM(+Ene!AR59),IF(Config!$C$6=2,SUM(+Ene!AR59+Feb!AR59),IF(Config!$C$6=3,SUM(+Ene!AR59+Feb!AR59+Mar!AR59),IF(Config!$C$6=4,SUM(+Ene!AR59+Feb!AR59+Mar!AR59+Abr!AR59),IF(Config!$C$6=5,SUM(Ene!AR59+Feb!AR59+Mar!AR59+Abr!AR59+May!AR59),IF(Config!$C$6=6,SUM(+Ene!AR59+Feb!AR59+Mar!AR59+Abr!AR59+May!AR59+Jun!AR59),IF(Config!$C$6=7,SUM(Ene!AR59+Feb!AR59+Mar!AR59+Abr!AR59+May!AR59+Jun!AR59+Jul!AR59),IF(Config!$C$6=8,SUM(+Ene!AR59+Feb!AR59+Mar!AR59+Abr!AR59+May!AR59+Jun!AR59+Jul!AR59+Ago!AR59),IF(Config!$C$6=9,SUM(+Ene!AR59+Feb!AR59+Mar!AR59+Abr!AR59+May!AR59+Jun!AR59+Jul!AR59+Ago!AR59+Set!AR59),IF(Config!$C$6=10,SUM(+Ene!AR59+Feb!AR59+Mar!AR59+Abr!AR59+May!AR59+Jun!AR59+Jul!AR59+Ago!AR59+Set!AR59+Oct!AR59),IF(Config!$C$6=11,SUM(+Ene!AR59+Feb!AR59+Mar!AR59+Abr!AR59+May!AR59+Jun!AR59+Jul!AR59+Ago!AR59+Set!AR59+Oct!AR59+Nov!AR59),IF(Config!$C$6=12,SUM(+Ene!AR59+Feb!AR59+Mar!AR59+Abr!AR59+May!AR59+Jun!AR59+Jul!AR59+Ago!AR59+Set!AR59+Oct!AR59+Nov!AR59+Dic!AR59)))))))))))))</f>
        <v>0</v>
      </c>
      <c r="AS59" s="360">
        <f>IF(Config!$C$6=1,SUM(+Ene!AS59),IF(Config!$C$6=2,SUM(+Ene!AS59+Feb!AS59),IF(Config!$C$6=3,SUM(+Ene!AS59+Feb!AS59+Mar!AS59),IF(Config!$C$6=4,SUM(+Ene!AS59+Feb!AS59+Mar!AS59+Abr!AS59),IF(Config!$C$6=5,SUM(Ene!AS59+Feb!AS59+Mar!AS59+Abr!AS59+May!AS59),IF(Config!$C$6=6,SUM(+Ene!AS59+Feb!AS59+Mar!AS59+Abr!AS59+May!AS59+Jun!AS59),IF(Config!$C$6=7,SUM(Ene!AS59+Feb!AS59+Mar!AS59+Abr!AS59+May!AS59+Jun!AS59+Jul!AS59),IF(Config!$C$6=8,SUM(+Ene!AS59+Feb!AS59+Mar!AS59+Abr!AS59+May!AS59+Jun!AS59+Jul!AS59+Ago!AS59),IF(Config!$C$6=9,SUM(+Ene!AS59+Feb!AS59+Mar!AS59+Abr!AS59+May!AS59+Jun!AS59+Jul!AS59+Ago!AS59+Set!AS59),IF(Config!$C$6=10,SUM(+Ene!AS59+Feb!AS59+Mar!AS59+Abr!AS59+May!AS59+Jun!AS59+Jul!AS59+Ago!AS59+Set!AS59+Oct!AS59),IF(Config!$C$6=11,SUM(+Ene!AS59+Feb!AS59+Mar!AS59+Abr!AS59+May!AS59+Jun!AS59+Jul!AS59+Ago!AS59+Set!AS59+Oct!AS59+Nov!AS59),IF(Config!$C$6=12,SUM(+Ene!AS59+Feb!AS59+Mar!AS59+Abr!AS59+May!AS59+Jun!AS59+Jul!AS59+Ago!AS59+Set!AS59+Oct!AS59+Nov!AS59+Dic!AS59)))))))))))))</f>
        <v>0</v>
      </c>
      <c r="AT59" s="360">
        <f>IF(Config!$C$6=1,SUM(+Ene!AT59),IF(Config!$C$6=2,SUM(+Ene!AT59+Feb!AT59),IF(Config!$C$6=3,SUM(+Ene!AT59+Feb!AT59+Mar!AT59),IF(Config!$C$6=4,SUM(+Ene!AT59+Feb!AT59+Mar!AT59+Abr!AT59),IF(Config!$C$6=5,SUM(Ene!AT59+Feb!AT59+Mar!AT59+Abr!AT59+May!AT59),IF(Config!$C$6=6,SUM(+Ene!AT59+Feb!AT59+Mar!AT59+Abr!AT59+May!AT59+Jun!AT59),IF(Config!$C$6=7,SUM(Ene!AT59+Feb!AT59+Mar!AT59+Abr!AT59+May!AT59+Jun!AT59+Jul!AT59),IF(Config!$C$6=8,SUM(+Ene!AT59+Feb!AT59+Mar!AT59+Abr!AT59+May!AT59+Jun!AT59+Jul!AT59+Ago!AT59),IF(Config!$C$6=9,SUM(+Ene!AT59+Feb!AT59+Mar!AT59+Abr!AT59+May!AT59+Jun!AT59+Jul!AT59+Ago!AT59+Set!AT59),IF(Config!$C$6=10,SUM(+Ene!AT59+Feb!AT59+Mar!AT59+Abr!AT59+May!AT59+Jun!AT59+Jul!AT59+Ago!AT59+Set!AT59+Oct!AT59),IF(Config!$C$6=11,SUM(+Ene!AT59+Feb!AT59+Mar!AT59+Abr!AT59+May!AT59+Jun!AT59+Jul!AT59+Ago!AT59+Set!AT59+Oct!AT59+Nov!AT59),IF(Config!$C$6=12,SUM(+Ene!AT59+Feb!AT59+Mar!AT59+Abr!AT59+May!AT59+Jun!AT59+Jul!AT59+Ago!AT59+Set!AT59+Oct!AT59+Nov!AT59+Dic!AT59)))))))))))))</f>
        <v>0</v>
      </c>
      <c r="AU59">
        <f t="shared" si="31"/>
        <v>69</v>
      </c>
      <c r="AV59" s="358">
        <f t="shared" si="32"/>
        <v>0</v>
      </c>
      <c r="AW59" s="358">
        <f t="shared" si="33"/>
        <v>0</v>
      </c>
      <c r="AX59" s="358">
        <f t="shared" si="34"/>
        <v>40</v>
      </c>
      <c r="AY59" s="358">
        <f t="shared" si="35"/>
        <v>4</v>
      </c>
      <c r="AZ59" s="358">
        <f t="shared" si="36"/>
        <v>0</v>
      </c>
      <c r="BA59" s="358">
        <f t="shared" si="37"/>
        <v>21</v>
      </c>
      <c r="BB59" s="37">
        <f t="shared" si="38"/>
        <v>3</v>
      </c>
      <c r="BC59" s="358">
        <f t="shared" si="39"/>
        <v>0</v>
      </c>
      <c r="BD59" s="359">
        <f t="shared" si="40"/>
        <v>1</v>
      </c>
      <c r="BE59" s="358">
        <f t="shared" si="41"/>
        <v>0</v>
      </c>
      <c r="BF59" s="54">
        <f t="shared" si="6"/>
        <v>69</v>
      </c>
      <c r="BG59" t="str">
        <f t="shared" si="42"/>
        <v>OK</v>
      </c>
    </row>
    <row r="60" spans="1:59" x14ac:dyDescent="0.25">
      <c r="A60" s="352">
        <v>57</v>
      </c>
      <c r="B60" s="285" t="str">
        <f>METAS!B58</f>
        <v>PORCENTAJE DE CASOS DE RABIA CANINA</v>
      </c>
      <c r="C60" s="286" t="str">
        <f>METAS!D58</f>
        <v>ZOONOSIS</v>
      </c>
      <c r="D60" s="360">
        <f>IF(Config!$C$6=1,SUM(+Ene!D60),IF(Config!$C$6=2,SUM(+Ene!D60+Feb!D60),IF(Config!$C$6=3,SUM(+Ene!D60+Feb!D60+Mar!D60),IF(Config!$C$6=4,SUM(+Ene!D60+Feb!D60+Mar!D60+Abr!D60),IF(Config!$C$6=5,SUM(Ene!D60+Feb!D60+Mar!D60+Abr!D60+May!D60),IF(Config!$C$6=6,SUM(+Ene!D60+Feb!D60+Mar!D60+Abr!D60+May!D60+Jun!D60),IF(Config!$C$6=7,SUM(Ene!D60+Feb!D60+Mar!D60+Abr!D60+May!D60+Jun!D60+Jul!D60),IF(Config!$C$6=8,SUM(+Ene!D60+Feb!D60+Mar!D60+Abr!D60+May!D60+Jun!D60+Jul!D60+Ago!D60),IF(Config!$C$6=9,SUM(+Ene!D60+Feb!D60+Mar!D60+Abr!D60+May!D60+Jun!D60+Jul!D60+Ago!D60+Set!D60),IF(Config!$C$6=10,SUM(+Ene!D60+Feb!D60+Mar!D60+Abr!D60+May!D60+Jun!D60+Jul!D60+Ago!D60+Set!D60+Oct!D60),IF(Config!$C$6=11,SUM(+Ene!D60+Feb!D60+Mar!D60+Abr!D60+May!D60+Jun!D60+Jul!D60+Ago!D60+Set!D60+Oct!D60+Nov!D60),IF(Config!$C$6=12,SUM(+Ene!D60+Feb!D60+Mar!D60+Abr!D60+May!D60+Jun!D60+Jul!D60+Ago!D60+Set!D60+Oct!D60+Nov!D60+Dic!D60)))))))))))))</f>
        <v>0</v>
      </c>
      <c r="E60" s="360">
        <f>IF(Config!$C$6=1,SUM(+Ene!E60),IF(Config!$C$6=2,SUM(+Ene!E60+Feb!E60),IF(Config!$C$6=3,SUM(+Ene!E60+Feb!E60+Mar!E60),IF(Config!$C$6=4,SUM(+Ene!E60+Feb!E60+Mar!E60+Abr!E60),IF(Config!$C$6=5,SUM(Ene!E60+Feb!E60+Mar!E60+Abr!E60+May!E60),IF(Config!$C$6=6,SUM(+Ene!E60+Feb!E60+Mar!E60+Abr!E60+May!E60+Jun!E60),IF(Config!$C$6=7,SUM(Ene!E60+Feb!E60+Mar!E60+Abr!E60+May!E60+Jun!E60+Jul!E60),IF(Config!$C$6=8,SUM(+Ene!E60+Feb!E60+Mar!E60+Abr!E60+May!E60+Jun!E60+Jul!E60+Ago!E60),IF(Config!$C$6=9,SUM(+Ene!E60+Feb!E60+Mar!E60+Abr!E60+May!E60+Jun!E60+Jul!E60+Ago!E60+Set!E60),IF(Config!$C$6=10,SUM(+Ene!E60+Feb!E60+Mar!E60+Abr!E60+May!E60+Jun!E60+Jul!E60+Ago!E60+Set!E60+Oct!E60),IF(Config!$C$6=11,SUM(+Ene!E60+Feb!E60+Mar!E60+Abr!E60+May!E60+Jun!E60+Jul!E60+Ago!E60+Set!E60+Oct!E60+Nov!E60),IF(Config!$C$6=12,SUM(+Ene!E60+Feb!E60+Mar!E60+Abr!E60+May!E60+Jun!E60+Jul!E60+Ago!E60+Set!E60+Oct!E60+Nov!E60+Dic!E60)))))))))))))</f>
        <v>0</v>
      </c>
      <c r="F60" s="360">
        <f>IF(Config!$C$6=1,SUM(+Ene!F80),IF(Config!$C$6=2,SUM(+Ene!F80+Feb!F80),IF(Config!$C$6=3,SUM(+Ene!F80+Feb!F80+Mar!F80),IF(Config!$C$6=4,SUM(+Ene!F80+Feb!F80+Mar!F80+Abr!F80),IF(Config!$C$6=5,SUM(Ene!F80+Feb!F80+Mar!F80+Abr!F80+May!F80),IF(Config!$C$6=6,SUM(+Ene!F80+Feb!F80+Mar!F80+Abr!F80+May!F80+Jun!F80),IF(Config!$C$6=7,SUM(Ene!F80+Feb!F80+Mar!F80+Abr!F80+May!F80+Jun!F80+Jul!F80),IF(Config!$C$6=8,SUM(+Ene!F80+Feb!F80+Mar!F80+Abr!F80+May!F80+Jun!F80+Jul!F80+Ago!F80),IF(Config!$C$6=9,SUM(+Ene!F80+Feb!F80+Mar!F80+Abr!F80+May!F80+Jun!F80+Jul!F80+Ago!F80+Set!F80),IF(Config!$C$6=10,SUM(+Ene!F80+Feb!F80+Mar!F80+Abr!F80+May!F80+Jun!F80+Jul!F80+Ago!F80+Set!F80+Oct!F80),IF(Config!$C$6=11,SUM(+Ene!F80+Feb!F80+Mar!F80+Abr!F80+May!F80+Jun!F80+Jul!F80+Ago!F80+Set!F80+Oct!F80+Nov!F80),IF(Config!$C$6=12,SUM(+Ene!F80+Feb!F80+Mar!F80+Abr!F80+May!F80+Jun!F80+Jul!F80+Ago!F80+Set!F80+Oct!F80+Nov!F80+Dic!F80)))))))))))))</f>
        <v>0</v>
      </c>
      <c r="G60" s="360">
        <f>IF(Config!$C$6=1,SUM(+Ene!G60),IF(Config!$C$6=2,SUM(+Ene!G60+Feb!G60),IF(Config!$C$6=3,SUM(+Ene!G60+Feb!G60+Mar!G60),IF(Config!$C$6=4,SUM(+Ene!G60+Feb!G60+Mar!G60+Abr!G60),IF(Config!$C$6=5,SUM(Ene!G60+Feb!G60+Mar!G60+Abr!G60+May!G60),IF(Config!$C$6=6,SUM(+Ene!G60+Feb!G60+Mar!G60+Abr!G60+May!G60+Jun!G60),IF(Config!$C$6=7,SUM(Ene!G60+Feb!G60+Mar!G60+Abr!G60+May!G60+Jun!G60+Jul!G60),IF(Config!$C$6=8,SUM(+Ene!G60+Feb!G60+Mar!G60+Abr!G60+May!G60+Jun!G60+Jul!G60+Ago!G60),IF(Config!$C$6=9,SUM(+Ene!G60+Feb!G60+Mar!G60+Abr!G60+May!G60+Jun!G60+Jul!G60+Ago!G60+Set!G60),IF(Config!$C$6=10,SUM(+Ene!G60+Feb!G60+Mar!G60+Abr!G60+May!G60+Jun!G60+Jul!G60+Ago!G60+Set!G60+Oct!G60),IF(Config!$C$6=11,SUM(+Ene!G60+Feb!G60+Mar!G60+Abr!G60+May!G60+Jun!G60+Jul!G60+Ago!G60+Set!G60+Oct!G60+Nov!G60),IF(Config!$C$6=12,SUM(+Ene!G60+Feb!G60+Mar!G60+Abr!G60+May!G60+Jun!G60+Jul!G60+Ago!G60+Set!G60+Oct!G60+Nov!G60+Dic!G60)))))))))))))</f>
        <v>0</v>
      </c>
      <c r="H60" s="360">
        <f>IF(Config!$C$6=1,SUM(+Ene!H60),IF(Config!$C$6=2,SUM(+Ene!H60+Feb!H60),IF(Config!$C$6=3,SUM(+Ene!H60+Feb!H60+Mar!H60),IF(Config!$C$6=4,SUM(+Ene!H60+Feb!H60+Mar!H60+Abr!H60),IF(Config!$C$6=5,SUM(Ene!H60+Feb!H60+Mar!H60+Abr!H60+May!H60),IF(Config!$C$6=6,SUM(+Ene!H60+Feb!H60+Mar!H60+Abr!H60+May!H60+Jun!H60),IF(Config!$C$6=7,SUM(Ene!H60+Feb!H60+Mar!H60+Abr!H60+May!H60+Jun!H60+Jul!H60),IF(Config!$C$6=8,SUM(+Ene!H60+Feb!H60+Mar!H60+Abr!H60+May!H60+Jun!H60+Jul!H60+Ago!H60),IF(Config!$C$6=9,SUM(+Ene!H60+Feb!H60+Mar!H60+Abr!H60+May!H60+Jun!H60+Jul!H60+Ago!H60+Set!H60),IF(Config!$C$6=10,SUM(+Ene!H60+Feb!H60+Mar!H60+Abr!H60+May!H60+Jun!H60+Jul!H60+Ago!H60+Set!H60+Oct!H60),IF(Config!$C$6=11,SUM(+Ene!H60+Feb!H60+Mar!H60+Abr!H60+May!H60+Jun!H60+Jul!H60+Ago!H60+Set!H60+Oct!H60+Nov!H60),IF(Config!$C$6=12,SUM(+Ene!H60+Feb!H60+Mar!H60+Abr!H60+May!H60+Jun!H60+Jul!H60+Ago!H60+Set!H60+Oct!H60+Nov!H60+Dic!H60)))))))))))))</f>
        <v>0</v>
      </c>
      <c r="I60" s="360">
        <f>IF(Config!$C$6=1,SUM(+Ene!I60),IF(Config!$C$6=2,SUM(+Ene!I60+Feb!I60),IF(Config!$C$6=3,SUM(+Ene!I60+Feb!I60+Mar!I60),IF(Config!$C$6=4,SUM(+Ene!I60+Feb!I60+Mar!I60+Abr!I60),IF(Config!$C$6=5,SUM(Ene!I60+Feb!I60+Mar!I60+Abr!I60+May!I60),IF(Config!$C$6=6,SUM(+Ene!I60+Feb!I60+Mar!I60+Abr!I60+May!I60+Jun!I60),IF(Config!$C$6=7,SUM(Ene!I60+Feb!I60+Mar!I60+Abr!I60+May!I60+Jun!I60+Jul!I60),IF(Config!$C$6=8,SUM(+Ene!I60+Feb!I60+Mar!I60+Abr!I60+May!I60+Jun!I60+Jul!I60+Ago!I60),IF(Config!$C$6=9,SUM(+Ene!I60+Feb!I60+Mar!I60+Abr!I60+May!I60+Jun!I60+Jul!I60+Ago!I60+Set!I60),IF(Config!$C$6=10,SUM(+Ene!I60+Feb!I60+Mar!I60+Abr!I60+May!I60+Jun!I60+Jul!I60+Ago!I60+Set!I60+Oct!I60),IF(Config!$C$6=11,SUM(+Ene!I60+Feb!I60+Mar!I60+Abr!I60+May!I60+Jun!I60+Jul!I60+Ago!I60+Set!I60+Oct!I60+Nov!I60),IF(Config!$C$6=12,SUM(+Ene!I60+Feb!I60+Mar!I60+Abr!I60+May!I60+Jun!I60+Jul!I60+Ago!I60+Set!I60+Oct!I60+Nov!I60+Dic!I60)))))))))))))</f>
        <v>0</v>
      </c>
      <c r="J60" s="360">
        <f>IF(Config!$C$6=1,SUM(+Ene!J60),IF(Config!$C$6=2,SUM(+Ene!J60+Feb!J60),IF(Config!$C$6=3,SUM(+Ene!J60+Feb!J60+Mar!J60),IF(Config!$C$6=4,SUM(+Ene!J60+Feb!J60+Mar!J60+Abr!J60),IF(Config!$C$6=5,SUM(Ene!J60+Feb!J60+Mar!J60+Abr!J60+May!J60),IF(Config!$C$6=6,SUM(+Ene!J60+Feb!J60+Mar!J60+Abr!J60+May!J60+Jun!J60),IF(Config!$C$6=7,SUM(Ene!J60+Feb!J60+Mar!J60+Abr!J60+May!J60+Jun!J60+Jul!J60),IF(Config!$C$6=8,SUM(+Ene!J60+Feb!J60+Mar!J60+Abr!J60+May!J60+Jun!J60+Jul!J60+Ago!J60),IF(Config!$C$6=9,SUM(+Ene!J60+Feb!J60+Mar!J60+Abr!J60+May!J60+Jun!J60+Jul!J60+Ago!J60+Set!J60),IF(Config!$C$6=10,SUM(+Ene!J60+Feb!J60+Mar!J60+Abr!J60+May!J60+Jun!J60+Jul!J60+Ago!J60+Set!J60+Oct!J60),IF(Config!$C$6=11,SUM(+Ene!J60+Feb!J60+Mar!J60+Abr!J60+May!J60+Jun!J60+Jul!J60+Ago!J60+Set!J60+Oct!J60+Nov!J60),IF(Config!$C$6=12,SUM(+Ene!J60+Feb!J60+Mar!J60+Abr!J60+May!J60+Jun!J60+Jul!J60+Ago!J60+Set!J60+Oct!J60+Nov!J60+Dic!J60)))))))))))))</f>
        <v>0</v>
      </c>
      <c r="K60" s="360">
        <f>IF(Config!$C$6=1,SUM(+Ene!K60),IF(Config!$C$6=2,SUM(+Ene!K60+Feb!K60),IF(Config!$C$6=3,SUM(+Ene!K60+Feb!K60+Mar!K60),IF(Config!$C$6=4,SUM(+Ene!K60+Feb!K60+Mar!K60+Abr!K60),IF(Config!$C$6=5,SUM(Ene!K60+Feb!K60+Mar!K60+Abr!K60+May!K60),IF(Config!$C$6=6,SUM(+Ene!K60+Feb!K60+Mar!K60+Abr!K60+May!K60+Jun!K60),IF(Config!$C$6=7,SUM(Ene!K60+Feb!K60+Mar!K60+Abr!K60+May!K60+Jun!K60+Jul!K60),IF(Config!$C$6=8,SUM(+Ene!K60+Feb!K60+Mar!K60+Abr!K60+May!K60+Jun!K60+Jul!K60+Ago!K60),IF(Config!$C$6=9,SUM(+Ene!K60+Feb!K60+Mar!K60+Abr!K60+May!K60+Jun!K60+Jul!K60+Ago!K60+Set!K60),IF(Config!$C$6=10,SUM(+Ene!K60+Feb!K60+Mar!K60+Abr!K60+May!K60+Jun!K60+Jul!K60+Ago!K60+Set!K60+Oct!K60),IF(Config!$C$6=11,SUM(+Ene!K60+Feb!K60+Mar!K60+Abr!K60+May!K60+Jun!K60+Jul!K60+Ago!K60+Set!K60+Oct!K60+Nov!K60),IF(Config!$C$6=12,SUM(+Ene!K60+Feb!K60+Mar!K60+Abr!K60+May!K60+Jun!K60+Jul!K60+Ago!K60+Set!K60+Oct!K60+Nov!K60+Dic!K60)))))))))))))</f>
        <v>0</v>
      </c>
      <c r="L60" s="360">
        <f>IF(Config!$C$6=1,SUM(+Ene!L60),IF(Config!$C$6=2,SUM(+Ene!L60+Feb!L60),IF(Config!$C$6=3,SUM(+Ene!L60+Feb!L60+Mar!L60),IF(Config!$C$6=4,SUM(+Ene!L60+Feb!L60+Mar!L60+Abr!L60),IF(Config!$C$6=5,SUM(Ene!L60+Feb!L60+Mar!L60+Abr!L60+May!L60),IF(Config!$C$6=6,SUM(+Ene!L60+Feb!L60+Mar!L60+Abr!L60+May!L60+Jun!L60),IF(Config!$C$6=7,SUM(Ene!L60+Feb!L60+Mar!L60+Abr!L60+May!L60+Jun!L60+Jul!L60),IF(Config!$C$6=8,SUM(+Ene!L60+Feb!L60+Mar!L60+Abr!L60+May!L60+Jun!L60+Jul!L60+Ago!L60),IF(Config!$C$6=9,SUM(+Ene!L60+Feb!L60+Mar!L60+Abr!L60+May!L60+Jun!L60+Jul!L60+Ago!L60+Set!L60),IF(Config!$C$6=10,SUM(+Ene!L60+Feb!L60+Mar!L60+Abr!L60+May!L60+Jun!L60+Jul!L60+Ago!L60+Set!L60+Oct!L60),IF(Config!$C$6=11,SUM(+Ene!L60+Feb!L60+Mar!L60+Abr!L60+May!L60+Jun!L60+Jul!L60+Ago!L60+Set!L60+Oct!L60+Nov!L60),IF(Config!$C$6=12,SUM(+Ene!L60+Feb!L60+Mar!L60+Abr!L60+May!L60+Jun!L60+Jul!L60+Ago!L60+Set!L60+Oct!L60+Nov!L60+Dic!L60)))))))))))))</f>
        <v>0</v>
      </c>
      <c r="M60" s="360">
        <f>IF(Config!$C$6=1,SUM(+Ene!M60),IF(Config!$C$6=2,SUM(+Ene!M60+Feb!M60),IF(Config!$C$6=3,SUM(+Ene!M60+Feb!M60+Mar!M60),IF(Config!$C$6=4,SUM(+Ene!M60+Feb!M60+Mar!M60+Abr!M60),IF(Config!$C$6=5,SUM(Ene!M60+Feb!M60+Mar!M60+Abr!M60+May!M60),IF(Config!$C$6=6,SUM(+Ene!M60+Feb!M60+Mar!M60+Abr!M60+May!M60+Jun!M60),IF(Config!$C$6=7,SUM(Ene!M60+Feb!M60+Mar!M60+Abr!M60+May!M60+Jun!M60+Jul!M60),IF(Config!$C$6=8,SUM(+Ene!M60+Feb!M60+Mar!M60+Abr!M60+May!M60+Jun!M60+Jul!M60+Ago!M60),IF(Config!$C$6=9,SUM(+Ene!M60+Feb!M60+Mar!M60+Abr!M60+May!M60+Jun!M60+Jul!M60+Ago!M60+Set!M60),IF(Config!$C$6=10,SUM(+Ene!M60+Feb!M60+Mar!M60+Abr!M60+May!M60+Jun!M60+Jul!M60+Ago!M60+Set!M60+Oct!M60),IF(Config!$C$6=11,SUM(+Ene!M60+Feb!M60+Mar!M60+Abr!M60+May!M60+Jun!M60+Jul!M60+Ago!M60+Set!M60+Oct!M60+Nov!M60),IF(Config!$C$6=12,SUM(+Ene!M60+Feb!M60+Mar!M60+Abr!M60+May!M60+Jun!M60+Jul!M60+Ago!M60+Set!M60+Oct!M60+Nov!M60+Dic!M60)))))))))))))</f>
        <v>0</v>
      </c>
      <c r="N60" s="360">
        <f>IF(Config!$C$6=1,SUM(+Ene!N60),IF(Config!$C$6=2,SUM(+Ene!N60+Feb!N60),IF(Config!$C$6=3,SUM(+Ene!N60+Feb!N60+Mar!N60),IF(Config!$C$6=4,SUM(+Ene!N60+Feb!N60+Mar!N60+Abr!N60),IF(Config!$C$6=5,SUM(Ene!N60+Feb!N60+Mar!N60+Abr!N60+May!N60),IF(Config!$C$6=6,SUM(+Ene!N60+Feb!N60+Mar!N60+Abr!N60+May!N60+Jun!N60),IF(Config!$C$6=7,SUM(Ene!N60+Feb!N60+Mar!N60+Abr!N60+May!N60+Jun!N60+Jul!N60),IF(Config!$C$6=8,SUM(+Ene!N60+Feb!N60+Mar!N60+Abr!N60+May!N60+Jun!N60+Jul!N60+Ago!N60),IF(Config!$C$6=9,SUM(+Ene!N60+Feb!N60+Mar!N60+Abr!N60+May!N60+Jun!N60+Jul!N60+Ago!N60+Set!N60),IF(Config!$C$6=10,SUM(+Ene!N60+Feb!N60+Mar!N60+Abr!N60+May!N60+Jun!N60+Jul!N60+Ago!N60+Set!N60+Oct!N60),IF(Config!$C$6=11,SUM(+Ene!N60+Feb!N60+Mar!N60+Abr!N60+May!N60+Jun!N60+Jul!N60+Ago!N60+Set!N60+Oct!N60+Nov!N60),IF(Config!$C$6=12,SUM(+Ene!N60+Feb!N60+Mar!N60+Abr!N60+May!N60+Jun!N60+Jul!N60+Ago!N60+Set!N60+Oct!N60+Nov!N60+Dic!N60)))))))))))))</f>
        <v>0</v>
      </c>
      <c r="O60" s="360">
        <f>IF(Config!$C$6=1,SUM(+Ene!O60),IF(Config!$C$6=2,SUM(+Ene!O60+Feb!O60),IF(Config!$C$6=3,SUM(+Ene!O60+Feb!O60+Mar!O60),IF(Config!$C$6=4,SUM(+Ene!O60+Feb!O60+Mar!O60+Abr!O60),IF(Config!$C$6=5,SUM(Ene!O60+Feb!O60+Mar!O60+Abr!O60+May!O60),IF(Config!$C$6=6,SUM(+Ene!O60+Feb!O60+Mar!O60+Abr!O60+May!O60+Jun!O60),IF(Config!$C$6=7,SUM(Ene!O60+Feb!O60+Mar!O60+Abr!O60+May!O60+Jun!O60+Jul!O60),IF(Config!$C$6=8,SUM(+Ene!O60+Feb!O60+Mar!O60+Abr!O60+May!O60+Jun!O60+Jul!O60+Ago!O60),IF(Config!$C$6=9,SUM(+Ene!O60+Feb!O60+Mar!O60+Abr!O60+May!O60+Jun!O60+Jul!O60+Ago!O60+Set!O60),IF(Config!$C$6=10,SUM(+Ene!O60+Feb!O60+Mar!O60+Abr!O60+May!O60+Jun!O60+Jul!O60+Ago!O60+Set!O60+Oct!O60),IF(Config!$C$6=11,SUM(+Ene!O60+Feb!O60+Mar!O60+Abr!O60+May!O60+Jun!O60+Jul!O60+Ago!O60+Set!O60+Oct!O60+Nov!O60),IF(Config!$C$6=12,SUM(+Ene!O60+Feb!O60+Mar!O60+Abr!O60+May!O60+Jun!O60+Jul!O60+Ago!O60+Set!O60+Oct!O60+Nov!O60+Dic!O60)))))))))))))</f>
        <v>0</v>
      </c>
      <c r="P60" s="360">
        <f>IF(Config!$C$6=1,SUM(+Ene!P60),IF(Config!$C$6=2,SUM(+Ene!P60+Feb!P60),IF(Config!$C$6=3,SUM(+Ene!P60+Feb!P60+Mar!P60),IF(Config!$C$6=4,SUM(+Ene!P60+Feb!P60+Mar!P60+Abr!P60),IF(Config!$C$6=5,SUM(Ene!P60+Feb!P60+Mar!P60+Abr!P60+May!P60),IF(Config!$C$6=6,SUM(+Ene!P60+Feb!P60+Mar!P60+Abr!P60+May!P60+Jun!P60),IF(Config!$C$6=7,SUM(Ene!P60+Feb!P60+Mar!P60+Abr!P60+May!P60+Jun!P60+Jul!P60),IF(Config!$C$6=8,SUM(+Ene!P60+Feb!P60+Mar!P60+Abr!P60+May!P60+Jun!P60+Jul!P60+Ago!P60),IF(Config!$C$6=9,SUM(+Ene!P60+Feb!P60+Mar!P60+Abr!P60+May!P60+Jun!P60+Jul!P60+Ago!P60+Set!P60),IF(Config!$C$6=10,SUM(+Ene!P60+Feb!P60+Mar!P60+Abr!P60+May!P60+Jun!P60+Jul!P60+Ago!P60+Set!P60+Oct!P60),IF(Config!$C$6=11,SUM(+Ene!P60+Feb!P60+Mar!P60+Abr!P60+May!P60+Jun!P60+Jul!P60+Ago!P60+Set!P60+Oct!P60+Nov!P60),IF(Config!$C$6=12,SUM(+Ene!P60+Feb!P60+Mar!P60+Abr!P60+May!P60+Jun!P60+Jul!P60+Ago!P60+Set!P60+Oct!P60+Nov!P60+Dic!P60)))))))))))))</f>
        <v>0</v>
      </c>
      <c r="Q60" s="360">
        <f>IF(Config!$C$6=1,SUM(+Ene!Q60),IF(Config!$C$6=2,SUM(+Ene!Q60+Feb!Q60),IF(Config!$C$6=3,SUM(+Ene!Q60+Feb!Q60+Mar!Q60),IF(Config!$C$6=4,SUM(+Ene!Q60+Feb!Q60+Mar!Q60+Abr!Q60),IF(Config!$C$6=5,SUM(Ene!Q60+Feb!Q60+Mar!Q60+Abr!Q60+May!Q60),IF(Config!$C$6=6,SUM(+Ene!Q60+Feb!Q60+Mar!Q60+Abr!Q60+May!Q60+Jun!Q60),IF(Config!$C$6=7,SUM(Ene!Q60+Feb!Q60+Mar!Q60+Abr!Q60+May!Q60+Jun!Q60+Jul!Q60),IF(Config!$C$6=8,SUM(+Ene!Q60+Feb!Q60+Mar!Q60+Abr!Q60+May!Q60+Jun!Q60+Jul!Q60+Ago!Q60),IF(Config!$C$6=9,SUM(+Ene!Q60+Feb!Q60+Mar!Q60+Abr!Q60+May!Q60+Jun!Q60+Jul!Q60+Ago!Q60+Set!Q60),IF(Config!$C$6=10,SUM(+Ene!Q60+Feb!Q60+Mar!Q60+Abr!Q60+May!Q60+Jun!Q60+Jul!Q60+Ago!Q60+Set!Q60+Oct!Q60),IF(Config!$C$6=11,SUM(+Ene!Q60+Feb!Q60+Mar!Q60+Abr!Q60+May!Q60+Jun!Q60+Jul!Q60+Ago!Q60+Set!Q60+Oct!Q60+Nov!Q60),IF(Config!$C$6=12,SUM(+Ene!Q60+Feb!Q60+Mar!Q60+Abr!Q60+May!Q60+Jun!Q60+Jul!Q60+Ago!Q60+Set!Q60+Oct!Q60+Nov!Q60+Dic!Q60)))))))))))))</f>
        <v>0</v>
      </c>
      <c r="R60" s="360">
        <f>IF(Config!$C$6=1,SUM(+Ene!R60),IF(Config!$C$6=2,SUM(+Ene!R60+Feb!R60),IF(Config!$C$6=3,SUM(+Ene!R60+Feb!R60+Mar!R60),IF(Config!$C$6=4,SUM(+Ene!R60+Feb!R60+Mar!R60+Abr!R60),IF(Config!$C$6=5,SUM(Ene!R60+Feb!R60+Mar!R60+Abr!R60+May!R60),IF(Config!$C$6=6,SUM(+Ene!R60+Feb!R60+Mar!R60+Abr!R60+May!R60+Jun!R60),IF(Config!$C$6=7,SUM(Ene!R60+Feb!R60+Mar!R60+Abr!R60+May!R60+Jun!R60+Jul!R60),IF(Config!$C$6=8,SUM(+Ene!R60+Feb!R60+Mar!R60+Abr!R60+May!R60+Jun!R60+Jul!R60+Ago!R60),IF(Config!$C$6=9,SUM(+Ene!R60+Feb!R60+Mar!R60+Abr!R60+May!R60+Jun!R60+Jul!R60+Ago!R60+Set!R60),IF(Config!$C$6=10,SUM(+Ene!R60+Feb!R60+Mar!R60+Abr!R60+May!R60+Jun!R60+Jul!R60+Ago!R60+Set!R60+Oct!R60),IF(Config!$C$6=11,SUM(+Ene!R60+Feb!R60+Mar!R60+Abr!R60+May!R60+Jun!R60+Jul!R60+Ago!R60+Set!R60+Oct!R60+Nov!R60),IF(Config!$C$6=12,SUM(+Ene!R60+Feb!R60+Mar!R60+Abr!R60+May!R60+Jun!R60+Jul!R60+Ago!R60+Set!R60+Oct!R60+Nov!R60+Dic!R60)))))))))))))</f>
        <v>0</v>
      </c>
      <c r="S60" s="360">
        <f>IF(Config!$C$6=1,SUM(+Ene!S60),IF(Config!$C$6=2,SUM(+Ene!S60+Feb!S60),IF(Config!$C$6=3,SUM(+Ene!S60+Feb!S60+Mar!S60),IF(Config!$C$6=4,SUM(+Ene!S60+Feb!S60+Mar!S60+Abr!S60),IF(Config!$C$6=5,SUM(Ene!S60+Feb!S60+Mar!S60+Abr!S60+May!S60),IF(Config!$C$6=6,SUM(+Ene!S60+Feb!S60+Mar!S60+Abr!S60+May!S60+Jun!S60),IF(Config!$C$6=7,SUM(Ene!S60+Feb!S60+Mar!S60+Abr!S60+May!S60+Jun!S60+Jul!S60),IF(Config!$C$6=8,SUM(+Ene!S60+Feb!S60+Mar!S60+Abr!S60+May!S60+Jun!S60+Jul!S60+Ago!S60),IF(Config!$C$6=9,SUM(+Ene!S60+Feb!S60+Mar!S60+Abr!S60+May!S60+Jun!S60+Jul!S60+Ago!S60+Set!S60),IF(Config!$C$6=10,SUM(+Ene!S60+Feb!S60+Mar!S60+Abr!S60+May!S60+Jun!S60+Jul!S60+Ago!S60+Set!S60+Oct!S60),IF(Config!$C$6=11,SUM(+Ene!S60+Feb!S60+Mar!S60+Abr!S60+May!S60+Jun!S60+Jul!S60+Ago!S60+Set!S60+Oct!S60+Nov!S60),IF(Config!$C$6=12,SUM(+Ene!S60+Feb!S60+Mar!S60+Abr!S60+May!S60+Jun!S60+Jul!S60+Ago!S60+Set!S60+Oct!S60+Nov!S60+Dic!S60)))))))))))))</f>
        <v>0</v>
      </c>
      <c r="T60" s="360">
        <f>IF(Config!$C$6=1,SUM(+Ene!T60),IF(Config!$C$6=2,SUM(+Ene!T60+Feb!T60),IF(Config!$C$6=3,SUM(+Ene!T60+Feb!T60+Mar!T60),IF(Config!$C$6=4,SUM(+Ene!T60+Feb!T60+Mar!T60+Abr!T60),IF(Config!$C$6=5,SUM(Ene!T60+Feb!T60+Mar!T60+Abr!T60+May!T60),IF(Config!$C$6=6,SUM(+Ene!T60+Feb!T60+Mar!T60+Abr!T60+May!T60+Jun!T60),IF(Config!$C$6=7,SUM(Ene!T60+Feb!T60+Mar!T60+Abr!T60+May!T60+Jun!T60+Jul!T60),IF(Config!$C$6=8,SUM(+Ene!T60+Feb!T60+Mar!T60+Abr!T60+May!T60+Jun!T60+Jul!T60+Ago!T60),IF(Config!$C$6=9,SUM(+Ene!T60+Feb!T60+Mar!T60+Abr!T60+May!T60+Jun!T60+Jul!T60+Ago!T60+Set!T60),IF(Config!$C$6=10,SUM(+Ene!T60+Feb!T60+Mar!T60+Abr!T60+May!T60+Jun!T60+Jul!T60+Ago!T60+Set!T60+Oct!T60),IF(Config!$C$6=11,SUM(+Ene!T60+Feb!T60+Mar!T60+Abr!T60+May!T60+Jun!T60+Jul!T60+Ago!T60+Set!T60+Oct!T60+Nov!T60),IF(Config!$C$6=12,SUM(+Ene!T60+Feb!T60+Mar!T60+Abr!T60+May!T60+Jun!T60+Jul!T60+Ago!T60+Set!T60+Oct!T60+Nov!T60+Dic!T60)))))))))))))</f>
        <v>0</v>
      </c>
      <c r="U60" s="360">
        <f>IF(Config!$C$6=1,SUM(+Ene!U60),IF(Config!$C$6=2,SUM(+Ene!U60+Feb!U60),IF(Config!$C$6=3,SUM(+Ene!U60+Feb!U60+Mar!U60),IF(Config!$C$6=4,SUM(+Ene!U60+Feb!U60+Mar!U60+Abr!U60),IF(Config!$C$6=5,SUM(Ene!U60+Feb!U60+Mar!U60+Abr!U60+May!U60),IF(Config!$C$6=6,SUM(+Ene!U60+Feb!U60+Mar!U60+Abr!U60+May!U60+Jun!U60),IF(Config!$C$6=7,SUM(Ene!U60+Feb!U60+Mar!U60+Abr!U60+May!U60+Jun!U60+Jul!U60),IF(Config!$C$6=8,SUM(+Ene!U60+Feb!U60+Mar!U60+Abr!U60+May!U60+Jun!U60+Jul!U60+Ago!U60),IF(Config!$C$6=9,SUM(+Ene!U60+Feb!U60+Mar!U60+Abr!U60+May!U60+Jun!U60+Jul!U60+Ago!U60+Set!U60),IF(Config!$C$6=10,SUM(+Ene!U60+Feb!U60+Mar!U60+Abr!U60+May!U60+Jun!U60+Jul!U60+Ago!U60+Set!U60+Oct!U60),IF(Config!$C$6=11,SUM(+Ene!U60+Feb!U60+Mar!U60+Abr!U60+May!U60+Jun!U60+Jul!U60+Ago!U60+Set!U60+Oct!U60+Nov!U60),IF(Config!$C$6=12,SUM(+Ene!U60+Feb!U60+Mar!U60+Abr!U60+May!U60+Jun!U60+Jul!U60+Ago!U60+Set!U60+Oct!U60+Nov!U60+Dic!U60)))))))))))))</f>
        <v>0</v>
      </c>
      <c r="V60" s="360">
        <f>IF(Config!$C$6=1,SUM(+Ene!V60),IF(Config!$C$6=2,SUM(+Ene!V60+Feb!V60),IF(Config!$C$6=3,SUM(+Ene!V60+Feb!V60+Mar!V60),IF(Config!$C$6=4,SUM(+Ene!V60+Feb!V60+Mar!V60+Abr!V60),IF(Config!$C$6=5,SUM(Ene!V60+Feb!V60+Mar!V60+Abr!V60+May!V60),IF(Config!$C$6=6,SUM(+Ene!V60+Feb!V60+Mar!V60+Abr!V60+May!V60+Jun!V60),IF(Config!$C$6=7,SUM(Ene!V60+Feb!V60+Mar!V60+Abr!V60+May!V60+Jun!V60+Jul!V60),IF(Config!$C$6=8,SUM(+Ene!V60+Feb!V60+Mar!V60+Abr!V60+May!V60+Jun!V60+Jul!V60+Ago!V60),IF(Config!$C$6=9,SUM(+Ene!V60+Feb!V60+Mar!V60+Abr!V60+May!V60+Jun!V60+Jul!V60+Ago!V60+Set!V60),IF(Config!$C$6=10,SUM(+Ene!V60+Feb!V60+Mar!V60+Abr!V60+May!V60+Jun!V60+Jul!V60+Ago!V60+Set!V60+Oct!V60),IF(Config!$C$6=11,SUM(+Ene!V60+Feb!V60+Mar!V60+Abr!V60+May!V60+Jun!V60+Jul!V60+Ago!V60+Set!V60+Oct!V60+Nov!V60),IF(Config!$C$6=12,SUM(+Ene!V60+Feb!V60+Mar!V60+Abr!V60+May!V60+Jun!V60+Jul!V60+Ago!V60+Set!V60+Oct!V60+Nov!V60+Dic!V60)))))))))))))</f>
        <v>0</v>
      </c>
      <c r="W60" s="360">
        <f>IF(Config!$C$6=1,SUM(+Ene!W60),IF(Config!$C$6=2,SUM(+Ene!W60+Feb!W60),IF(Config!$C$6=3,SUM(+Ene!W60+Feb!W60+Mar!W60),IF(Config!$C$6=4,SUM(+Ene!W60+Feb!W60+Mar!W60+Abr!W60),IF(Config!$C$6=5,SUM(Ene!W60+Feb!W60+Mar!W60+Abr!W60+May!W60),IF(Config!$C$6=6,SUM(+Ene!W60+Feb!W60+Mar!W60+Abr!W60+May!W60+Jun!W60),IF(Config!$C$6=7,SUM(Ene!W60+Feb!W60+Mar!W60+Abr!W60+May!W60+Jun!W60+Jul!W60),IF(Config!$C$6=8,SUM(+Ene!W60+Feb!W60+Mar!W60+Abr!W60+May!W60+Jun!W60+Jul!W60+Ago!W60),IF(Config!$C$6=9,SUM(+Ene!W60+Feb!W60+Mar!W60+Abr!W60+May!W60+Jun!W60+Jul!W60+Ago!W60+Set!W60),IF(Config!$C$6=10,SUM(+Ene!W60+Feb!W60+Mar!W60+Abr!W60+May!W60+Jun!W60+Jul!W60+Ago!W60+Set!W60+Oct!W60),IF(Config!$C$6=11,SUM(+Ene!W60+Feb!W60+Mar!W60+Abr!W60+May!W60+Jun!W60+Jul!W60+Ago!W60+Set!W60+Oct!W60+Nov!W60),IF(Config!$C$6=12,SUM(+Ene!W60+Feb!W60+Mar!W60+Abr!W60+May!W60+Jun!W60+Jul!W60+Ago!W60+Set!W60+Oct!W60+Nov!W60+Dic!W60)))))))))))))</f>
        <v>0</v>
      </c>
      <c r="X60" s="360">
        <f>IF(Config!$C$6=1,SUM(+Ene!X60),IF(Config!$C$6=2,SUM(+Ene!X60+Feb!X60),IF(Config!$C$6=3,SUM(+Ene!X60+Feb!X60+Mar!X60),IF(Config!$C$6=4,SUM(+Ene!X60+Feb!X60+Mar!X60+Abr!X60),IF(Config!$C$6=5,SUM(Ene!X60+Feb!X60+Mar!X60+Abr!X60+May!X60),IF(Config!$C$6=6,SUM(+Ene!X60+Feb!X60+Mar!X60+Abr!X60+May!X60+Jun!X60),IF(Config!$C$6=7,SUM(Ene!X60+Feb!X60+Mar!X60+Abr!X60+May!X60+Jun!X60+Jul!X60),IF(Config!$C$6=8,SUM(+Ene!X60+Feb!X60+Mar!X60+Abr!X60+May!X60+Jun!X60+Jul!X60+Ago!X60),IF(Config!$C$6=9,SUM(+Ene!X60+Feb!X60+Mar!X60+Abr!X60+May!X60+Jun!X60+Jul!X60+Ago!X60+Set!X60),IF(Config!$C$6=10,SUM(+Ene!X60+Feb!X60+Mar!X60+Abr!X60+May!X60+Jun!X60+Jul!X60+Ago!X60+Set!X60+Oct!X60),IF(Config!$C$6=11,SUM(+Ene!X60+Feb!X60+Mar!X60+Abr!X60+May!X60+Jun!X60+Jul!X60+Ago!X60+Set!X60+Oct!X60+Nov!X60),IF(Config!$C$6=12,SUM(+Ene!X60+Feb!X60+Mar!X60+Abr!X60+May!X60+Jun!X60+Jul!X60+Ago!X60+Set!X60+Oct!X60+Nov!X60+Dic!X60)))))))))))))</f>
        <v>0</v>
      </c>
      <c r="Y60" s="360">
        <f>IF(Config!$C$6=1,SUM(+Ene!Y60),IF(Config!$C$6=2,SUM(+Ene!Y60+Feb!Y60),IF(Config!$C$6=3,SUM(+Ene!Y60+Feb!Y60+Mar!Y60),IF(Config!$C$6=4,SUM(+Ene!Y60+Feb!Y60+Mar!Y60+Abr!Y60),IF(Config!$C$6=5,SUM(Ene!Y60+Feb!Y60+Mar!Y60+Abr!Y60+May!Y60),IF(Config!$C$6=6,SUM(+Ene!Y60+Feb!Y60+Mar!Y60+Abr!Y60+May!Y60+Jun!Y60),IF(Config!$C$6=7,SUM(Ene!Y60+Feb!Y60+Mar!Y60+Abr!Y60+May!Y60+Jun!Y60+Jul!Y60),IF(Config!$C$6=8,SUM(+Ene!Y60+Feb!Y60+Mar!Y60+Abr!Y60+May!Y60+Jun!Y60+Jul!Y60+Ago!Y60),IF(Config!$C$6=9,SUM(+Ene!Y60+Feb!Y60+Mar!Y60+Abr!Y60+May!Y60+Jun!Y60+Jul!Y60+Ago!Y60+Set!Y60),IF(Config!$C$6=10,SUM(+Ene!Y60+Feb!Y60+Mar!Y60+Abr!Y60+May!Y60+Jun!Y60+Jul!Y60+Ago!Y60+Set!Y60+Oct!Y60),IF(Config!$C$6=11,SUM(+Ene!Y60+Feb!Y60+Mar!Y60+Abr!Y60+May!Y60+Jun!Y60+Jul!Y60+Ago!Y60+Set!Y60+Oct!Y60+Nov!Y60),IF(Config!$C$6=12,SUM(+Ene!Y60+Feb!Y60+Mar!Y60+Abr!Y60+May!Y60+Jun!Y60+Jul!Y60+Ago!Y60+Set!Y60+Oct!Y60+Nov!Y60+Dic!Y60)))))))))))))</f>
        <v>0</v>
      </c>
      <c r="Z60" s="360">
        <f>IF(Config!$C$6=1,SUM(+Ene!Z60),IF(Config!$C$6=2,SUM(+Ene!Z60+Feb!Z60),IF(Config!$C$6=3,SUM(+Ene!Z60+Feb!Z60+Mar!Z60),IF(Config!$C$6=4,SUM(+Ene!Z60+Feb!Z60+Mar!Z60+Abr!Z60),IF(Config!$C$6=5,SUM(Ene!Z60+Feb!Z60+Mar!Z60+Abr!Z60+May!Z60),IF(Config!$C$6=6,SUM(+Ene!Z60+Feb!Z60+Mar!Z60+Abr!Z60+May!Z60+Jun!Z60),IF(Config!$C$6=7,SUM(Ene!Z60+Feb!Z60+Mar!Z60+Abr!Z60+May!Z60+Jun!Z60+Jul!Z60),IF(Config!$C$6=8,SUM(+Ene!Z60+Feb!Z60+Mar!Z60+Abr!Z60+May!Z60+Jun!Z60+Jul!Z60+Ago!Z60),IF(Config!$C$6=9,SUM(+Ene!Z60+Feb!Z60+Mar!Z60+Abr!Z60+May!Z60+Jun!Z60+Jul!Z60+Ago!Z60+Set!Z60),IF(Config!$C$6=10,SUM(+Ene!Z60+Feb!Z60+Mar!Z60+Abr!Z60+May!Z60+Jun!Z60+Jul!Z60+Ago!Z60+Set!Z60+Oct!Z60),IF(Config!$C$6=11,SUM(+Ene!Z60+Feb!Z60+Mar!Z60+Abr!Z60+May!Z60+Jun!Z60+Jul!Z60+Ago!Z60+Set!Z60+Oct!Z60+Nov!Z60),IF(Config!$C$6=12,SUM(+Ene!Z60+Feb!Z60+Mar!Z60+Abr!Z60+May!Z60+Jun!Z60+Jul!Z60+Ago!Z60+Set!Z60+Oct!Z60+Nov!Z60+Dic!Z60)))))))))))))</f>
        <v>0</v>
      </c>
      <c r="AA60" s="360">
        <f>IF(Config!$C$6=1,SUM(+Ene!AA60),IF(Config!$C$6=2,SUM(+Ene!AA60+Feb!AA60),IF(Config!$C$6=3,SUM(+Ene!AA60+Feb!AA60+Mar!AA60),IF(Config!$C$6=4,SUM(+Ene!AA60+Feb!AA60+Mar!AA60+Abr!AA60),IF(Config!$C$6=5,SUM(Ene!AA60+Feb!AA60+Mar!AA60+Abr!AA60+May!AA60),IF(Config!$C$6=6,SUM(+Ene!AA60+Feb!AA60+Mar!AA60+Abr!AA60+May!AA60+Jun!AA60),IF(Config!$C$6=7,SUM(Ene!AA60+Feb!AA60+Mar!AA60+Abr!AA60+May!AA60+Jun!AA60+Jul!AA60),IF(Config!$C$6=8,SUM(+Ene!AA60+Feb!AA60+Mar!AA60+Abr!AA60+May!AA60+Jun!AA60+Jul!AA60+Ago!AA60),IF(Config!$C$6=9,SUM(+Ene!AA60+Feb!AA60+Mar!AA60+Abr!AA60+May!AA60+Jun!AA60+Jul!AA60+Ago!AA60+Set!AA60),IF(Config!$C$6=10,SUM(+Ene!AA60+Feb!AA60+Mar!AA60+Abr!AA60+May!AA60+Jun!AA60+Jul!AA60+Ago!AA60+Set!AA60+Oct!AA60),IF(Config!$C$6=11,SUM(+Ene!AA60+Feb!AA60+Mar!AA60+Abr!AA60+May!AA60+Jun!AA60+Jul!AA60+Ago!AA60+Set!AA60+Oct!AA60+Nov!AA60),IF(Config!$C$6=12,SUM(+Ene!AA60+Feb!AA60+Mar!AA60+Abr!AA60+May!AA60+Jun!AA60+Jul!AA60+Ago!AA60+Set!AA60+Oct!AA60+Nov!AA60+Dic!AA60)))))))))))))</f>
        <v>0</v>
      </c>
      <c r="AB60" s="360">
        <f>IF(Config!$C$6=1,SUM(+Ene!AB60),IF(Config!$C$6=2,SUM(+Ene!AB60+Feb!AB60),IF(Config!$C$6=3,SUM(+Ene!AB60+Feb!AB60+Mar!AB60),IF(Config!$C$6=4,SUM(+Ene!AB60+Feb!AB60+Mar!AB60+Abr!AB60),IF(Config!$C$6=5,SUM(Ene!AB60+Feb!AB60+Mar!AB60+Abr!AB60+May!AB60),IF(Config!$C$6=6,SUM(+Ene!AB60+Feb!AB60+Mar!AB60+Abr!AB60+May!AB60+Jun!AB60),IF(Config!$C$6=7,SUM(Ene!AB60+Feb!AB60+Mar!AB60+Abr!AB60+May!AB60+Jun!AB60+Jul!AB60),IF(Config!$C$6=8,SUM(+Ene!AB60+Feb!AB60+Mar!AB60+Abr!AB60+May!AB60+Jun!AB60+Jul!AB60+Ago!AB60),IF(Config!$C$6=9,SUM(+Ene!AB60+Feb!AB60+Mar!AB60+Abr!AB60+May!AB60+Jun!AB60+Jul!AB60+Ago!AB60+Set!AB60),IF(Config!$C$6=10,SUM(+Ene!AB60+Feb!AB60+Mar!AB60+Abr!AB60+May!AB60+Jun!AB60+Jul!AB60+Ago!AB60+Set!AB60+Oct!AB60),IF(Config!$C$6=11,SUM(+Ene!AB60+Feb!AB60+Mar!AB60+Abr!AB60+May!AB60+Jun!AB60+Jul!AB60+Ago!AB60+Set!AB60+Oct!AB60+Nov!AB60),IF(Config!$C$6=12,SUM(+Ene!AB60+Feb!AB60+Mar!AB60+Abr!AB60+May!AB60+Jun!AB60+Jul!AB60+Ago!AB60+Set!AB60+Oct!AB60+Nov!AB60+Dic!AB60)))))))))))))</f>
        <v>0</v>
      </c>
      <c r="AC60" s="360">
        <f>IF(Config!$C$6=1,SUM(+Ene!AC60),IF(Config!$C$6=2,SUM(+Ene!AC60+Feb!AC60),IF(Config!$C$6=3,SUM(+Ene!AC60+Feb!AC60+Mar!AC60),IF(Config!$C$6=4,SUM(+Ene!AC60+Feb!AC60+Mar!AC60+Abr!AC60),IF(Config!$C$6=5,SUM(Ene!AC60+Feb!AC60+Mar!AC60+Abr!AC60+May!AC60),IF(Config!$C$6=6,SUM(+Ene!AC60+Feb!AC60+Mar!AC60+Abr!AC60+May!AC60+Jun!AC60),IF(Config!$C$6=7,SUM(Ene!AC60+Feb!AC60+Mar!AC60+Abr!AC60+May!AC60+Jun!AC60+Jul!AC60),IF(Config!$C$6=8,SUM(+Ene!AC60+Feb!AC60+Mar!AC60+Abr!AC60+May!AC60+Jun!AC60+Jul!AC60+Ago!AC60),IF(Config!$C$6=9,SUM(+Ene!AC60+Feb!AC60+Mar!AC60+Abr!AC60+May!AC60+Jun!AC60+Jul!AC60+Ago!AC60+Set!AC60),IF(Config!$C$6=10,SUM(+Ene!AC60+Feb!AC60+Mar!AC60+Abr!AC60+May!AC60+Jun!AC60+Jul!AC60+Ago!AC60+Set!AC60+Oct!AC60),IF(Config!$C$6=11,SUM(+Ene!AC60+Feb!AC60+Mar!AC60+Abr!AC60+May!AC60+Jun!AC60+Jul!AC60+Ago!AC60+Set!AC60+Oct!AC60+Nov!AC60),IF(Config!$C$6=12,SUM(+Ene!AC60+Feb!AC60+Mar!AC60+Abr!AC60+May!AC60+Jun!AC60+Jul!AC60+Ago!AC60+Set!AC60+Oct!AC60+Nov!AC60+Dic!AC60)))))))))))))</f>
        <v>0</v>
      </c>
      <c r="AD60" s="360">
        <f>IF(Config!$C$6=1,SUM(+Ene!AD60),IF(Config!$C$6=2,SUM(+Ene!AD60+Feb!AD60),IF(Config!$C$6=3,SUM(+Ene!AD60+Feb!AD60+Mar!AD60),IF(Config!$C$6=4,SUM(+Ene!AD60+Feb!AD60+Mar!AD60+Abr!AD60),IF(Config!$C$6=5,SUM(Ene!AD60+Feb!AD60+Mar!AD60+Abr!AD60+May!AD60),IF(Config!$C$6=6,SUM(+Ene!AD60+Feb!AD60+Mar!AD60+Abr!AD60+May!AD60+Jun!AD60),IF(Config!$C$6=7,SUM(Ene!AD60+Feb!AD60+Mar!AD60+Abr!AD60+May!AD60+Jun!AD60+Jul!AD60),IF(Config!$C$6=8,SUM(+Ene!AD60+Feb!AD60+Mar!AD60+Abr!AD60+May!AD60+Jun!AD60+Jul!AD60+Ago!AD60),IF(Config!$C$6=9,SUM(+Ene!AD60+Feb!AD60+Mar!AD60+Abr!AD60+May!AD60+Jun!AD60+Jul!AD60+Ago!AD60+Set!AD60),IF(Config!$C$6=10,SUM(+Ene!AD60+Feb!AD60+Mar!AD60+Abr!AD60+May!AD60+Jun!AD60+Jul!AD60+Ago!AD60+Set!AD60+Oct!AD60),IF(Config!$C$6=11,SUM(+Ene!AD60+Feb!AD60+Mar!AD60+Abr!AD60+May!AD60+Jun!AD60+Jul!AD60+Ago!AD60+Set!AD60+Oct!AD60+Nov!AD60),IF(Config!$C$6=12,SUM(+Ene!AD60+Feb!AD60+Mar!AD60+Abr!AD60+May!AD60+Jun!AD60+Jul!AD60+Ago!AD60+Set!AD60+Oct!AD60+Nov!AD60+Dic!AD60)))))))))))))</f>
        <v>0</v>
      </c>
      <c r="AE60" s="360">
        <f>IF(Config!$C$6=1,SUM(+Ene!AE60),IF(Config!$C$6=2,SUM(+Ene!AE60+Feb!AE60),IF(Config!$C$6=3,SUM(+Ene!AE60+Feb!AE60+Mar!AE60),IF(Config!$C$6=4,SUM(+Ene!AE60+Feb!AE60+Mar!AE60+Abr!AE60),IF(Config!$C$6=5,SUM(Ene!AE60+Feb!AE60+Mar!AE60+Abr!AE60+May!AE60),IF(Config!$C$6=6,SUM(+Ene!AE60+Feb!AE60+Mar!AE60+Abr!AE60+May!AE60+Jun!AE60),IF(Config!$C$6=7,SUM(Ene!AE60+Feb!AE60+Mar!AE60+Abr!AE60+May!AE60+Jun!AE60+Jul!AE60),IF(Config!$C$6=8,SUM(+Ene!AE60+Feb!AE60+Mar!AE60+Abr!AE60+May!AE60+Jun!AE60+Jul!AE60+Ago!AE60),IF(Config!$C$6=9,SUM(+Ene!AE60+Feb!AE60+Mar!AE60+Abr!AE60+May!AE60+Jun!AE60+Jul!AE60+Ago!AE60+Set!AE60),IF(Config!$C$6=10,SUM(+Ene!AE60+Feb!AE60+Mar!AE60+Abr!AE60+May!AE60+Jun!AE60+Jul!AE60+Ago!AE60+Set!AE60+Oct!AE60),IF(Config!$C$6=11,SUM(+Ene!AE60+Feb!AE60+Mar!AE60+Abr!AE60+May!AE60+Jun!AE60+Jul!AE60+Ago!AE60+Set!AE60+Oct!AE60+Nov!AE60),IF(Config!$C$6=12,SUM(+Ene!AE60+Feb!AE60+Mar!AE60+Abr!AE60+May!AE60+Jun!AE60+Jul!AE60+Ago!AE60+Set!AE60+Oct!AE60+Nov!AE60+Dic!AE60)))))))))))))</f>
        <v>0</v>
      </c>
      <c r="AF60" s="360">
        <f>IF(Config!$C$6=1,SUM(+Ene!AF60),IF(Config!$C$6=2,SUM(+Ene!AF60+Feb!AF60),IF(Config!$C$6=3,SUM(+Ene!AF60+Feb!AF60+Mar!AF60),IF(Config!$C$6=4,SUM(+Ene!AF60+Feb!AF60+Mar!AF60+Abr!AF60),IF(Config!$C$6=5,SUM(Ene!AF60+Feb!AF60+Mar!AF60+Abr!AF60+May!AF60),IF(Config!$C$6=6,SUM(+Ene!AF60+Feb!AF60+Mar!AF60+Abr!AF60+May!AF60+Jun!AF60),IF(Config!$C$6=7,SUM(Ene!AF60+Feb!AF60+Mar!AF60+Abr!AF60+May!AF60+Jun!AF60+Jul!AF60),IF(Config!$C$6=8,SUM(+Ene!AF60+Feb!AF60+Mar!AF60+Abr!AF60+May!AF60+Jun!AF60+Jul!AF60+Ago!AF60),IF(Config!$C$6=9,SUM(+Ene!AF60+Feb!AF60+Mar!AF60+Abr!AF60+May!AF60+Jun!AF60+Jul!AF60+Ago!AF60+Set!AF60),IF(Config!$C$6=10,SUM(+Ene!AF60+Feb!AF60+Mar!AF60+Abr!AF60+May!AF60+Jun!AF60+Jul!AF60+Ago!AF60+Set!AF60+Oct!AF60),IF(Config!$C$6=11,SUM(+Ene!AF60+Feb!AF60+Mar!AF60+Abr!AF60+May!AF60+Jun!AF60+Jul!AF60+Ago!AF60+Set!AF60+Oct!AF60+Nov!AF60),IF(Config!$C$6=12,SUM(+Ene!AF60+Feb!AF60+Mar!AF60+Abr!AF60+May!AF60+Jun!AF60+Jul!AF60+Ago!AF60+Set!AF60+Oct!AF60+Nov!AF60+Dic!AF60)))))))))))))</f>
        <v>0</v>
      </c>
      <c r="AG60" s="360">
        <f>IF(Config!$C$6=1,SUM(+Ene!AG60),IF(Config!$C$6=2,SUM(+Ene!AG60+Feb!AG60),IF(Config!$C$6=3,SUM(+Ene!AG60+Feb!AG60+Mar!AG60),IF(Config!$C$6=4,SUM(+Ene!AG60+Feb!AG60+Mar!AG60+Abr!AG60),IF(Config!$C$6=5,SUM(Ene!AG60+Feb!AG60+Mar!AG60+Abr!AG60+May!AG60),IF(Config!$C$6=6,SUM(+Ene!AG60+Feb!AG60+Mar!AG60+Abr!AG60+May!AG60+Jun!AG60),IF(Config!$C$6=7,SUM(Ene!AG60+Feb!AG60+Mar!AG60+Abr!AG60+May!AG60+Jun!AG60+Jul!AG60),IF(Config!$C$6=8,SUM(+Ene!AG60+Feb!AG60+Mar!AG60+Abr!AG60+May!AG60+Jun!AG60+Jul!AG60+Ago!AG60),IF(Config!$C$6=9,SUM(+Ene!AG60+Feb!AG60+Mar!AG60+Abr!AG60+May!AG60+Jun!AG60+Jul!AG60+Ago!AG60+Set!AG60),IF(Config!$C$6=10,SUM(+Ene!AG60+Feb!AG60+Mar!AG60+Abr!AG60+May!AG60+Jun!AG60+Jul!AG60+Ago!AG60+Set!AG60+Oct!AG60),IF(Config!$C$6=11,SUM(+Ene!AG60+Feb!AG60+Mar!AG60+Abr!AG60+May!AG60+Jun!AG60+Jul!AG60+Ago!AG60+Set!AG60+Oct!AG60+Nov!AG60),IF(Config!$C$6=12,SUM(+Ene!AG60+Feb!AG60+Mar!AG60+Abr!AG60+May!AG60+Jun!AG60+Jul!AG60+Ago!AG60+Set!AG60+Oct!AG60+Nov!AG60+Dic!AG60)))))))))))))</f>
        <v>0</v>
      </c>
      <c r="AH60" s="360">
        <f>IF(Config!$C$6=1,SUM(+Ene!AH60),IF(Config!$C$6=2,SUM(+Ene!AH60+Feb!AH60),IF(Config!$C$6=3,SUM(+Ene!AH60+Feb!AH60+Mar!AH60),IF(Config!$C$6=4,SUM(+Ene!AH60+Feb!AH60+Mar!AH60+Abr!AH60),IF(Config!$C$6=5,SUM(Ene!AH60+Feb!AH60+Mar!AH60+Abr!AH60+May!AH60),IF(Config!$C$6=6,SUM(+Ene!AH60+Feb!AH60+Mar!AH60+Abr!AH60+May!AH60+Jun!AH60),IF(Config!$C$6=7,SUM(Ene!AH60+Feb!AH60+Mar!AH60+Abr!AH60+May!AH60+Jun!AH60+Jul!AH60),IF(Config!$C$6=8,SUM(+Ene!AH60+Feb!AH60+Mar!AH60+Abr!AH60+May!AH60+Jun!AH60+Jul!AH60+Ago!AH60),IF(Config!$C$6=9,SUM(+Ene!AH60+Feb!AH60+Mar!AH60+Abr!AH60+May!AH60+Jun!AH60+Jul!AH60+Ago!AH60+Set!AH60),IF(Config!$C$6=10,SUM(+Ene!AH60+Feb!AH60+Mar!AH60+Abr!AH60+May!AH60+Jun!AH60+Jul!AH60+Ago!AH60+Set!AH60+Oct!AH60),IF(Config!$C$6=11,SUM(+Ene!AH60+Feb!AH60+Mar!AH60+Abr!AH60+May!AH60+Jun!AH60+Jul!AH60+Ago!AH60+Set!AH60+Oct!AH60+Nov!AH60),IF(Config!$C$6=12,SUM(+Ene!AH60+Feb!AH60+Mar!AH60+Abr!AH60+May!AH60+Jun!AH60+Jul!AH60+Ago!AH60+Set!AH60+Oct!AH60+Nov!AH60+Dic!AH60)))))))))))))</f>
        <v>0</v>
      </c>
      <c r="AI60" s="360">
        <f>IF(Config!$C$6=1,SUM(+Ene!AI60),IF(Config!$C$6=2,SUM(+Ene!AI60+Feb!AI60),IF(Config!$C$6=3,SUM(+Ene!AI60+Feb!AI60+Mar!AI60),IF(Config!$C$6=4,SUM(+Ene!AI60+Feb!AI60+Mar!AI60+Abr!AI60),IF(Config!$C$6=5,SUM(Ene!AI60+Feb!AI60+Mar!AI60+Abr!AI60+May!AI60),IF(Config!$C$6=6,SUM(+Ene!AI60+Feb!AI60+Mar!AI60+Abr!AI60+May!AI60+Jun!AI60),IF(Config!$C$6=7,SUM(Ene!AI60+Feb!AI60+Mar!AI60+Abr!AI60+May!AI60+Jun!AI60+Jul!AI60),IF(Config!$C$6=8,SUM(+Ene!AI60+Feb!AI60+Mar!AI60+Abr!AI60+May!AI60+Jun!AI60+Jul!AI60+Ago!AI60),IF(Config!$C$6=9,SUM(+Ene!AI60+Feb!AI60+Mar!AI60+Abr!AI60+May!AI60+Jun!AI60+Jul!AI60+Ago!AI60+Set!AI60),IF(Config!$C$6=10,SUM(+Ene!AI60+Feb!AI60+Mar!AI60+Abr!AI60+May!AI60+Jun!AI60+Jul!AI60+Ago!AI60+Set!AI60+Oct!AI60),IF(Config!$C$6=11,SUM(+Ene!AI60+Feb!AI60+Mar!AI60+Abr!AI60+May!AI60+Jun!AI60+Jul!AI60+Ago!AI60+Set!AI60+Oct!AI60+Nov!AI60),IF(Config!$C$6=12,SUM(+Ene!AI60+Feb!AI60+Mar!AI60+Abr!AI60+May!AI60+Jun!AI60+Jul!AI60+Ago!AI60+Set!AI60+Oct!AI60+Nov!AI60+Dic!AI60)))))))))))))</f>
        <v>0</v>
      </c>
      <c r="AJ60" s="360">
        <f>IF(Config!$C$6=1,SUM(+Ene!AJ60),IF(Config!$C$6=2,SUM(+Ene!AJ60+Feb!AJ60),IF(Config!$C$6=3,SUM(+Ene!AJ60+Feb!AJ60+Mar!AJ60),IF(Config!$C$6=4,SUM(+Ene!AJ60+Feb!AJ60+Mar!AJ60+Abr!AJ60),IF(Config!$C$6=5,SUM(Ene!AJ60+Feb!AJ60+Mar!AJ60+Abr!AJ60+May!AJ60),IF(Config!$C$6=6,SUM(+Ene!AJ60+Feb!AJ60+Mar!AJ60+Abr!AJ60+May!AJ60+Jun!AJ60),IF(Config!$C$6=7,SUM(Ene!AJ60+Feb!AJ60+Mar!AJ60+Abr!AJ60+May!AJ60+Jun!AJ60+Jul!AJ60),IF(Config!$C$6=8,SUM(+Ene!AJ60+Feb!AJ60+Mar!AJ60+Abr!AJ60+May!AJ60+Jun!AJ60+Jul!AJ60+Ago!AJ60),IF(Config!$C$6=9,SUM(+Ene!AJ60+Feb!AJ60+Mar!AJ60+Abr!AJ60+May!AJ60+Jun!AJ60+Jul!AJ60+Ago!AJ60+Set!AJ60),IF(Config!$C$6=10,SUM(+Ene!AJ60+Feb!AJ60+Mar!AJ60+Abr!AJ60+May!AJ60+Jun!AJ60+Jul!AJ60+Ago!AJ60+Set!AJ60+Oct!AJ60),IF(Config!$C$6=11,SUM(+Ene!AJ60+Feb!AJ60+Mar!AJ60+Abr!AJ60+May!AJ60+Jun!AJ60+Jul!AJ60+Ago!AJ60+Set!AJ60+Oct!AJ60+Nov!AJ60),IF(Config!$C$6=12,SUM(+Ene!AJ60+Feb!AJ60+Mar!AJ60+Abr!AJ60+May!AJ60+Jun!AJ60+Jul!AJ60+Ago!AJ60+Set!AJ60+Oct!AJ60+Nov!AJ60+Dic!AJ60)))))))))))))</f>
        <v>0</v>
      </c>
      <c r="AK60" s="360">
        <f>IF(Config!$C$6=1,SUM(+Ene!AK60),IF(Config!$C$6=2,SUM(+Ene!AK60+Feb!AK60),IF(Config!$C$6=3,SUM(+Ene!AK60+Feb!AK60+Mar!AK60),IF(Config!$C$6=4,SUM(+Ene!AK60+Feb!AK60+Mar!AK60+Abr!AK60),IF(Config!$C$6=5,SUM(Ene!AK60+Feb!AK60+Mar!AK60+Abr!AK60+May!AK60),IF(Config!$C$6=6,SUM(+Ene!AK60+Feb!AK60+Mar!AK60+Abr!AK60+May!AK60+Jun!AK60),IF(Config!$C$6=7,SUM(Ene!AK60+Feb!AK60+Mar!AK60+Abr!AK60+May!AK60+Jun!AK60+Jul!AK60),IF(Config!$C$6=8,SUM(+Ene!AK60+Feb!AK60+Mar!AK60+Abr!AK60+May!AK60+Jun!AK60+Jul!AK60+Ago!AK60),IF(Config!$C$6=9,SUM(+Ene!AK60+Feb!AK60+Mar!AK60+Abr!AK60+May!AK60+Jun!AK60+Jul!AK60+Ago!AK60+Set!AK60),IF(Config!$C$6=10,SUM(+Ene!AK60+Feb!AK60+Mar!AK60+Abr!AK60+May!AK60+Jun!AK60+Jul!AK60+Ago!AK60+Set!AK60+Oct!AK60),IF(Config!$C$6=11,SUM(+Ene!AK60+Feb!AK60+Mar!AK60+Abr!AK60+May!AK60+Jun!AK60+Jul!AK60+Ago!AK60+Set!AK60+Oct!AK60+Nov!AK60),IF(Config!$C$6=12,SUM(+Ene!AK60+Feb!AK60+Mar!AK60+Abr!AK60+May!AK60+Jun!AK60+Jul!AK60+Ago!AK60+Set!AK60+Oct!AK60+Nov!AK60+Dic!AK60)))))))))))))</f>
        <v>0</v>
      </c>
      <c r="AL60" s="360">
        <f>IF(Config!$C$6=1,SUM(+Ene!AL60),IF(Config!$C$6=2,SUM(+Ene!AL60+Feb!AL60),IF(Config!$C$6=3,SUM(+Ene!AL60+Feb!AL60+Mar!AL60),IF(Config!$C$6=4,SUM(+Ene!AL60+Feb!AL60+Mar!AL60+Abr!AL60),IF(Config!$C$6=5,SUM(Ene!AL60+Feb!AL60+Mar!AL60+Abr!AL60+May!AL60),IF(Config!$C$6=6,SUM(+Ene!AL60+Feb!AL60+Mar!AL60+Abr!AL60+May!AL60+Jun!AL60),IF(Config!$C$6=7,SUM(Ene!AL60+Feb!AL60+Mar!AL60+Abr!AL60+May!AL60+Jun!AL60+Jul!AL60),IF(Config!$C$6=8,SUM(+Ene!AL60+Feb!AL60+Mar!AL60+Abr!AL60+May!AL60+Jun!AL60+Jul!AL60+Ago!AL60),IF(Config!$C$6=9,SUM(+Ene!AL60+Feb!AL60+Mar!AL60+Abr!AL60+May!AL60+Jun!AL60+Jul!AL60+Ago!AL60+Set!AL60),IF(Config!$C$6=10,SUM(+Ene!AL60+Feb!AL60+Mar!AL60+Abr!AL60+May!AL60+Jun!AL60+Jul!AL60+Ago!AL60+Set!AL60+Oct!AL60),IF(Config!$C$6=11,SUM(+Ene!AL60+Feb!AL60+Mar!AL60+Abr!AL60+May!AL60+Jun!AL60+Jul!AL60+Ago!AL60+Set!AL60+Oct!AL60+Nov!AL60),IF(Config!$C$6=12,SUM(+Ene!AL60+Feb!AL60+Mar!AL60+Abr!AL60+May!AL60+Jun!AL60+Jul!AL60+Ago!AL60+Set!AL60+Oct!AL60+Nov!AL60+Dic!AL60)))))))))))))</f>
        <v>0</v>
      </c>
      <c r="AM60" s="360">
        <f>IF(Config!$C$6=1,SUM(+Ene!AM60),IF(Config!$C$6=2,SUM(+Ene!AM60+Feb!AM60),IF(Config!$C$6=3,SUM(+Ene!AM60+Feb!AM60+Mar!AM60),IF(Config!$C$6=4,SUM(+Ene!AM60+Feb!AM60+Mar!AM60+Abr!AM60),IF(Config!$C$6=5,SUM(Ene!AM60+Feb!AM60+Mar!AM60+Abr!AM60+May!AM60),IF(Config!$C$6=6,SUM(+Ene!AM60+Feb!AM60+Mar!AM60+Abr!AM60+May!AM60+Jun!AM60),IF(Config!$C$6=7,SUM(Ene!AM60+Feb!AM60+Mar!AM60+Abr!AM60+May!AM60+Jun!AM60+Jul!AM60),IF(Config!$C$6=8,SUM(+Ene!AM60+Feb!AM60+Mar!AM60+Abr!AM60+May!AM60+Jun!AM60+Jul!AM60+Ago!AM60),IF(Config!$C$6=9,SUM(+Ene!AM60+Feb!AM60+Mar!AM60+Abr!AM60+May!AM60+Jun!AM60+Jul!AM60+Ago!AM60+Set!AM60),IF(Config!$C$6=10,SUM(+Ene!AM60+Feb!AM60+Mar!AM60+Abr!AM60+May!AM60+Jun!AM60+Jul!AM60+Ago!AM60+Set!AM60+Oct!AM60),IF(Config!$C$6=11,SUM(+Ene!AM60+Feb!AM60+Mar!AM60+Abr!AM60+May!AM60+Jun!AM60+Jul!AM60+Ago!AM60+Set!AM60+Oct!AM60+Nov!AM60),IF(Config!$C$6=12,SUM(+Ene!AM60+Feb!AM60+Mar!AM60+Abr!AM60+May!AM60+Jun!AM60+Jul!AM60+Ago!AM60+Set!AM60+Oct!AM60+Nov!AM60+Dic!AM60)))))))))))))</f>
        <v>0</v>
      </c>
      <c r="AN60" s="360">
        <f>IF(Config!$C$6=1,SUM(+Ene!AN60),IF(Config!$C$6=2,SUM(+Ene!AN60+Feb!AN60),IF(Config!$C$6=3,SUM(+Ene!AN60+Feb!AN60+Mar!AN60),IF(Config!$C$6=4,SUM(+Ene!AN60+Feb!AN60+Mar!AN60+Abr!AN60),IF(Config!$C$6=5,SUM(Ene!AN60+Feb!AN60+Mar!AN60+Abr!AN60+May!AN60),IF(Config!$C$6=6,SUM(+Ene!AN60+Feb!AN60+Mar!AN60+Abr!AN60+May!AN60+Jun!AN60),IF(Config!$C$6=7,SUM(Ene!AN60+Feb!AN60+Mar!AN60+Abr!AN60+May!AN60+Jun!AN60+Jul!AN60),IF(Config!$C$6=8,SUM(+Ene!AN60+Feb!AN60+Mar!AN60+Abr!AN60+May!AN60+Jun!AN60+Jul!AN60+Ago!AN60),IF(Config!$C$6=9,SUM(+Ene!AN60+Feb!AN60+Mar!AN60+Abr!AN60+May!AN60+Jun!AN60+Jul!AN60+Ago!AN60+Set!AN60),IF(Config!$C$6=10,SUM(+Ene!AN60+Feb!AN60+Mar!AN60+Abr!AN60+May!AN60+Jun!AN60+Jul!AN60+Ago!AN60+Set!AN60+Oct!AN60),IF(Config!$C$6=11,SUM(+Ene!AN60+Feb!AN60+Mar!AN60+Abr!AN60+May!AN60+Jun!AN60+Jul!AN60+Ago!AN60+Set!AN60+Oct!AN60+Nov!AN60),IF(Config!$C$6=12,SUM(+Ene!AN60+Feb!AN60+Mar!AN60+Abr!AN60+May!AN60+Jun!AN60+Jul!AN60+Ago!AN60+Set!AN60+Oct!AN60+Nov!AN60+Dic!AN60)))))))))))))</f>
        <v>0</v>
      </c>
      <c r="AO60" s="360">
        <f>IF(Config!$C$6=1,SUM(+Ene!AO60),IF(Config!$C$6=2,SUM(+Ene!AO60+Feb!AO60),IF(Config!$C$6=3,SUM(+Ene!AO60+Feb!AO60+Mar!AO60),IF(Config!$C$6=4,SUM(+Ene!AO60+Feb!AO60+Mar!AO60+Abr!AO60),IF(Config!$C$6=5,SUM(Ene!AO60+Feb!AO60+Mar!AO60+Abr!AO60+May!AO60),IF(Config!$C$6=6,SUM(+Ene!AO60+Feb!AO60+Mar!AO60+Abr!AO60+May!AO60+Jun!AO60),IF(Config!$C$6=7,SUM(Ene!AO60+Feb!AO60+Mar!AO60+Abr!AO60+May!AO60+Jun!AO60+Jul!AO60),IF(Config!$C$6=8,SUM(+Ene!AO60+Feb!AO60+Mar!AO60+Abr!AO60+May!AO60+Jun!AO60+Jul!AO60+Ago!AO60),IF(Config!$C$6=9,SUM(+Ene!AO60+Feb!AO60+Mar!AO60+Abr!AO60+May!AO60+Jun!AO60+Jul!AO60+Ago!AO60+Set!AO60),IF(Config!$C$6=10,SUM(+Ene!AO60+Feb!AO60+Mar!AO60+Abr!AO60+May!AO60+Jun!AO60+Jul!AO60+Ago!AO60+Set!AO60+Oct!AO60),IF(Config!$C$6=11,SUM(+Ene!AO60+Feb!AO60+Mar!AO60+Abr!AO60+May!AO60+Jun!AO60+Jul!AO60+Ago!AO60+Set!AO60+Oct!AO60+Nov!AO60),IF(Config!$C$6=12,SUM(+Ene!AO60+Feb!AO60+Mar!AO60+Abr!AO60+May!AO60+Jun!AO60+Jul!AO60+Ago!AO60+Set!AO60+Oct!AO60+Nov!AO60+Dic!AO60)))))))))))))</f>
        <v>0</v>
      </c>
      <c r="AP60" s="360">
        <f>IF(Config!$C$6=1,SUM(+Ene!AP60),IF(Config!$C$6=2,SUM(+Ene!AP60+Feb!AP60),IF(Config!$C$6=3,SUM(+Ene!AP60+Feb!AP60+Mar!AP60),IF(Config!$C$6=4,SUM(+Ene!AP60+Feb!AP60+Mar!AP60+Abr!AP60),IF(Config!$C$6=5,SUM(Ene!AP60+Feb!AP60+Mar!AP60+Abr!AP60+May!AP60),IF(Config!$C$6=6,SUM(+Ene!AP60+Feb!AP60+Mar!AP60+Abr!AP60+May!AP60+Jun!AP60),IF(Config!$C$6=7,SUM(Ene!AP60+Feb!AP60+Mar!AP60+Abr!AP60+May!AP60+Jun!AP60+Jul!AP60),IF(Config!$C$6=8,SUM(+Ene!AP60+Feb!AP60+Mar!AP60+Abr!AP60+May!AP60+Jun!AP60+Jul!AP60+Ago!AP60),IF(Config!$C$6=9,SUM(+Ene!AP60+Feb!AP60+Mar!AP60+Abr!AP60+May!AP60+Jun!AP60+Jul!AP60+Ago!AP60+Set!AP60),IF(Config!$C$6=10,SUM(+Ene!AP60+Feb!AP60+Mar!AP60+Abr!AP60+May!AP60+Jun!AP60+Jul!AP60+Ago!AP60+Set!AP60+Oct!AP60),IF(Config!$C$6=11,SUM(+Ene!AP60+Feb!AP60+Mar!AP60+Abr!AP60+May!AP60+Jun!AP60+Jul!AP60+Ago!AP60+Set!AP60+Oct!AP60+Nov!AP60),IF(Config!$C$6=12,SUM(+Ene!AP60+Feb!AP60+Mar!AP60+Abr!AP60+May!AP60+Jun!AP60+Jul!AP60+Ago!AP60+Set!AP60+Oct!AP60+Nov!AP60+Dic!AP60)))))))))))))</f>
        <v>0</v>
      </c>
      <c r="AQ60" s="360">
        <f>IF(Config!$C$6=1,SUM(+Ene!AQ60),IF(Config!$C$6=2,SUM(+Ene!AQ60+Feb!AQ60),IF(Config!$C$6=3,SUM(+Ene!AQ60+Feb!AQ60+Mar!AQ60),IF(Config!$C$6=4,SUM(+Ene!AQ60+Feb!AQ60+Mar!AQ60+Abr!AQ60),IF(Config!$C$6=5,SUM(Ene!AQ60+Feb!AQ60+Mar!AQ60+Abr!AQ60+May!AQ60),IF(Config!$C$6=6,SUM(+Ene!AQ60+Feb!AQ60+Mar!AQ60+Abr!AQ60+May!AQ60+Jun!AQ60),IF(Config!$C$6=7,SUM(Ene!AQ60+Feb!AQ60+Mar!AQ60+Abr!AQ60+May!AQ60+Jun!AQ60+Jul!AQ60),IF(Config!$C$6=8,SUM(+Ene!AQ60+Feb!AQ60+Mar!AQ60+Abr!AQ60+May!AQ60+Jun!AQ60+Jul!AQ60+Ago!AQ60),IF(Config!$C$6=9,SUM(+Ene!AQ60+Feb!AQ60+Mar!AQ60+Abr!AQ60+May!AQ60+Jun!AQ60+Jul!AQ60+Ago!AQ60+Set!AQ60),IF(Config!$C$6=10,SUM(+Ene!AQ60+Feb!AQ60+Mar!AQ60+Abr!AQ60+May!AQ60+Jun!AQ60+Jul!AQ60+Ago!AQ60+Set!AQ60+Oct!AQ60),IF(Config!$C$6=11,SUM(+Ene!AQ60+Feb!AQ60+Mar!AQ60+Abr!AQ60+May!AQ60+Jun!AQ60+Jul!AQ60+Ago!AQ60+Set!AQ60+Oct!AQ60+Nov!AQ60),IF(Config!$C$6=12,SUM(+Ene!AQ60+Feb!AQ60+Mar!AQ60+Abr!AQ60+May!AQ60+Jun!AQ60+Jul!AQ60+Ago!AQ60+Set!AQ60+Oct!AQ60+Nov!AQ60+Dic!AQ60)))))))))))))</f>
        <v>0</v>
      </c>
      <c r="AR60" s="360">
        <f>IF(Config!$C$6=1,SUM(+Ene!AR60),IF(Config!$C$6=2,SUM(+Ene!AR60+Feb!AR60),IF(Config!$C$6=3,SUM(+Ene!AR60+Feb!AR60+Mar!AR60),IF(Config!$C$6=4,SUM(+Ene!AR60+Feb!AR60+Mar!AR60+Abr!AR60),IF(Config!$C$6=5,SUM(Ene!AR60+Feb!AR60+Mar!AR60+Abr!AR60+May!AR60),IF(Config!$C$6=6,SUM(+Ene!AR60+Feb!AR60+Mar!AR60+Abr!AR60+May!AR60+Jun!AR60),IF(Config!$C$6=7,SUM(Ene!AR60+Feb!AR60+Mar!AR60+Abr!AR60+May!AR60+Jun!AR60+Jul!AR60),IF(Config!$C$6=8,SUM(+Ene!AR60+Feb!AR60+Mar!AR60+Abr!AR60+May!AR60+Jun!AR60+Jul!AR60+Ago!AR60),IF(Config!$C$6=9,SUM(+Ene!AR60+Feb!AR60+Mar!AR60+Abr!AR60+May!AR60+Jun!AR60+Jul!AR60+Ago!AR60+Set!AR60),IF(Config!$C$6=10,SUM(+Ene!AR60+Feb!AR60+Mar!AR60+Abr!AR60+May!AR60+Jun!AR60+Jul!AR60+Ago!AR60+Set!AR60+Oct!AR60),IF(Config!$C$6=11,SUM(+Ene!AR60+Feb!AR60+Mar!AR60+Abr!AR60+May!AR60+Jun!AR60+Jul!AR60+Ago!AR60+Set!AR60+Oct!AR60+Nov!AR60),IF(Config!$C$6=12,SUM(+Ene!AR60+Feb!AR60+Mar!AR60+Abr!AR60+May!AR60+Jun!AR60+Jul!AR60+Ago!AR60+Set!AR60+Oct!AR60+Nov!AR60+Dic!AR60)))))))))))))</f>
        <v>0</v>
      </c>
      <c r="AS60" s="360">
        <f>IF(Config!$C$6=1,SUM(+Ene!AS60),IF(Config!$C$6=2,SUM(+Ene!AS60+Feb!AS60),IF(Config!$C$6=3,SUM(+Ene!AS60+Feb!AS60+Mar!AS60),IF(Config!$C$6=4,SUM(+Ene!AS60+Feb!AS60+Mar!AS60+Abr!AS60),IF(Config!$C$6=5,SUM(Ene!AS60+Feb!AS60+Mar!AS60+Abr!AS60+May!AS60),IF(Config!$C$6=6,SUM(+Ene!AS60+Feb!AS60+Mar!AS60+Abr!AS60+May!AS60+Jun!AS60),IF(Config!$C$6=7,SUM(Ene!AS60+Feb!AS60+Mar!AS60+Abr!AS60+May!AS60+Jun!AS60+Jul!AS60),IF(Config!$C$6=8,SUM(+Ene!AS60+Feb!AS60+Mar!AS60+Abr!AS60+May!AS60+Jun!AS60+Jul!AS60+Ago!AS60),IF(Config!$C$6=9,SUM(+Ene!AS60+Feb!AS60+Mar!AS60+Abr!AS60+May!AS60+Jun!AS60+Jul!AS60+Ago!AS60+Set!AS60),IF(Config!$C$6=10,SUM(+Ene!AS60+Feb!AS60+Mar!AS60+Abr!AS60+May!AS60+Jun!AS60+Jul!AS60+Ago!AS60+Set!AS60+Oct!AS60),IF(Config!$C$6=11,SUM(+Ene!AS60+Feb!AS60+Mar!AS60+Abr!AS60+May!AS60+Jun!AS60+Jul!AS60+Ago!AS60+Set!AS60+Oct!AS60+Nov!AS60),IF(Config!$C$6=12,SUM(+Ene!AS60+Feb!AS60+Mar!AS60+Abr!AS60+May!AS60+Jun!AS60+Jul!AS60+Ago!AS60+Set!AS60+Oct!AS60+Nov!AS60+Dic!AS60)))))))))))))</f>
        <v>0</v>
      </c>
      <c r="AT60" s="360">
        <f>IF(Config!$C$6=1,SUM(+Ene!AT60),IF(Config!$C$6=2,SUM(+Ene!AT60+Feb!AT60),IF(Config!$C$6=3,SUM(+Ene!AT60+Feb!AT60+Mar!AT60),IF(Config!$C$6=4,SUM(+Ene!AT60+Feb!AT60+Mar!AT60+Abr!AT60),IF(Config!$C$6=5,SUM(Ene!AT60+Feb!AT60+Mar!AT60+Abr!AT60+May!AT60),IF(Config!$C$6=6,SUM(+Ene!AT60+Feb!AT60+Mar!AT60+Abr!AT60+May!AT60+Jun!AT60),IF(Config!$C$6=7,SUM(Ene!AT60+Feb!AT60+Mar!AT60+Abr!AT60+May!AT60+Jun!AT60+Jul!AT60),IF(Config!$C$6=8,SUM(+Ene!AT60+Feb!AT60+Mar!AT60+Abr!AT60+May!AT60+Jun!AT60+Jul!AT60+Ago!AT60),IF(Config!$C$6=9,SUM(+Ene!AT60+Feb!AT60+Mar!AT60+Abr!AT60+May!AT60+Jun!AT60+Jul!AT60+Ago!AT60+Set!AT60),IF(Config!$C$6=10,SUM(+Ene!AT60+Feb!AT60+Mar!AT60+Abr!AT60+May!AT60+Jun!AT60+Jul!AT60+Ago!AT60+Set!AT60+Oct!AT60),IF(Config!$C$6=11,SUM(+Ene!AT60+Feb!AT60+Mar!AT60+Abr!AT60+May!AT60+Jun!AT60+Jul!AT60+Ago!AT60+Set!AT60+Oct!AT60+Nov!AT60),IF(Config!$C$6=12,SUM(+Ene!AT60+Feb!AT60+Mar!AT60+Abr!AT60+May!AT60+Jun!AT60+Jul!AT60+Ago!AT60+Set!AT60+Oct!AT60+Nov!AT60+Dic!AT60)))))))))))))</f>
        <v>0</v>
      </c>
      <c r="AU60">
        <f t="shared" ref="AU60" si="43">+SUM(D60:AT60)</f>
        <v>0</v>
      </c>
      <c r="AV60" s="358">
        <f t="shared" ref="AV60" si="44">SUM(D60)</f>
        <v>0</v>
      </c>
      <c r="AW60" s="358">
        <f t="shared" ref="AW60" si="45">+E60</f>
        <v>0</v>
      </c>
      <c r="AX60" s="358">
        <f t="shared" ref="AX60" si="46">+SUM(G60:P60)</f>
        <v>0</v>
      </c>
      <c r="AY60" s="358">
        <f t="shared" ref="AY60" si="47">+SUM(Q60:S60)</f>
        <v>0</v>
      </c>
      <c r="AZ60" s="358">
        <f t="shared" ref="AZ60" si="48">+SUM(T60:W60)</f>
        <v>0</v>
      </c>
      <c r="BA60" s="358">
        <f t="shared" ref="BA60" si="49">+SUM(X60:AC60)</f>
        <v>0</v>
      </c>
      <c r="BB60" s="37">
        <f t="shared" ref="BB60" si="50">+SUM(AD60:AI60)</f>
        <v>0</v>
      </c>
      <c r="BC60" s="358">
        <f t="shared" ref="BC60" si="51">+SUM(AJ60:AL60)</f>
        <v>0</v>
      </c>
      <c r="BD60" s="359">
        <f t="shared" ref="BD60" si="52">+SUM(AM60:AP60)</f>
        <v>0</v>
      </c>
      <c r="BE60" s="358">
        <f t="shared" ref="BE60" si="53">+SUM(AQ60:AT60)</f>
        <v>0</v>
      </c>
      <c r="BF60" s="54">
        <f t="shared" ref="BF60" si="54">SUM(AV60:BE60)</f>
        <v>0</v>
      </c>
      <c r="BG60" t="str">
        <f t="shared" ref="BG60" si="55">IF(BF60=AU60,"OK","ERROR FORMULA")</f>
        <v>OK</v>
      </c>
    </row>
    <row r="65" spans="41:41" x14ac:dyDescent="0.25">
      <c r="AO65" t="s">
        <v>572</v>
      </c>
    </row>
  </sheetData>
  <autoFilter ref="A3:BS59" xr:uid="{00000000-0009-0000-0000-00000E000000}"/>
  <conditionalFormatting sqref="A3:AT3">
    <cfRule type="expression" dxfId="1" priority="2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T66"/>
  <sheetViews>
    <sheetView showGridLines="0" zoomScale="80" zoomScaleNormal="80" workbookViewId="0">
      <pane xSplit="4" ySplit="16" topLeftCell="E17" activePane="bottomRight" state="frozen"/>
      <selection pane="topRight" activeCell="E1" sqref="E1"/>
      <selection pane="bottomLeft" activeCell="A17" sqref="A17"/>
      <selection pane="bottomRight" activeCell="I6" sqref="I6"/>
    </sheetView>
  </sheetViews>
  <sheetFormatPr baseColWidth="10" defaultColWidth="11.42578125" defaultRowHeight="15" x14ac:dyDescent="0.25"/>
  <cols>
    <col min="1" max="1" width="6.42578125" customWidth="1"/>
    <col min="2" max="2" width="121.85546875" style="2" customWidth="1"/>
    <col min="3" max="3" width="17.85546875" style="2" customWidth="1"/>
    <col min="4" max="4" width="16.28515625" style="5" customWidth="1"/>
    <col min="5" max="5" width="13.42578125" style="5" customWidth="1"/>
    <col min="6" max="7" width="13.85546875" style="5" customWidth="1"/>
    <col min="8" max="8" width="15.140625" style="5" customWidth="1"/>
    <col min="9" max="9" width="10.85546875" style="5" customWidth="1"/>
    <col min="10" max="10" width="13.140625" style="5" customWidth="1"/>
    <col min="11" max="11" width="15.140625" style="5" customWidth="1"/>
    <col min="12" max="12" width="12.42578125" style="5" customWidth="1"/>
    <col min="13" max="13" width="11.42578125" style="5" bestFit="1" customWidth="1"/>
    <col min="14" max="14" width="11.7109375" style="5" customWidth="1"/>
    <col min="15" max="17" width="12.85546875" style="5" customWidth="1"/>
    <col min="18" max="22" width="10.7109375" style="5" customWidth="1"/>
    <col min="23" max="23" width="12.5703125" style="5" customWidth="1"/>
    <col min="24" max="33" width="10.7109375" style="5" customWidth="1"/>
    <col min="34" max="34" width="12.7109375" style="5" customWidth="1"/>
    <col min="35" max="35" width="10.7109375" style="5" customWidth="1"/>
    <col min="36" max="36" width="12.7109375" style="5" customWidth="1"/>
    <col min="37" max="37" width="12.85546875" style="5" customWidth="1"/>
    <col min="38" max="38" width="10.7109375" style="5" customWidth="1"/>
    <col min="39" max="39" width="12.28515625" style="5" customWidth="1"/>
    <col min="40" max="41" width="10.7109375" style="5" customWidth="1"/>
    <col min="42" max="42" width="13" style="5" customWidth="1"/>
    <col min="43" max="43" width="12.140625" style="5" customWidth="1"/>
    <col min="44" max="44" width="10.7109375" style="5" customWidth="1"/>
    <col min="45" max="45" width="14.28515625" style="5" customWidth="1"/>
    <col min="46" max="46" width="13.42578125" style="5" customWidth="1"/>
    <col min="47" max="47" width="12.7109375" style="5" customWidth="1"/>
    <col min="48" max="48" width="2.85546875" style="5" customWidth="1"/>
    <col min="49" max="50" width="15.5703125" style="5" customWidth="1"/>
    <col min="51" max="56" width="10.7109375" style="5" customWidth="1"/>
    <col min="57" max="57" width="13" style="5" customWidth="1"/>
    <col min="58" max="58" width="15.85546875" style="5" customWidth="1"/>
    <col min="59" max="59" width="13.85546875" style="5" customWidth="1"/>
    <col min="60" max="67" width="10.7109375" customWidth="1"/>
    <col min="68" max="71" width="11.42578125" customWidth="1"/>
  </cols>
  <sheetData>
    <row r="1" spans="1:72" ht="9.75" customHeight="1" x14ac:dyDescent="0.25"/>
    <row r="2" spans="1:72" ht="27.75" customHeight="1" thickBot="1" x14ac:dyDescent="0.3">
      <c r="B2" s="394" t="str">
        <f>"METAS  " &amp; Config!B15&amp; "  "&amp;Config!E12</f>
        <v>METAS  RED  2024</v>
      </c>
      <c r="C2" s="394"/>
      <c r="D2" s="394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44"/>
      <c r="AS2" s="44"/>
      <c r="AT2" s="44"/>
      <c r="AU2" s="44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</row>
    <row r="3" spans="1:72" s="1" customFormat="1" ht="45.75" customHeight="1" x14ac:dyDescent="0.25">
      <c r="A3" s="56" t="s">
        <v>6</v>
      </c>
      <c r="B3" s="56" t="s">
        <v>58</v>
      </c>
      <c r="C3" s="56" t="s">
        <v>573</v>
      </c>
      <c r="D3" s="56" t="s">
        <v>0</v>
      </c>
      <c r="E3" s="56" t="s">
        <v>18</v>
      </c>
      <c r="F3" s="56" t="s">
        <v>90</v>
      </c>
      <c r="G3" s="56" t="s">
        <v>623</v>
      </c>
      <c r="H3" s="56" t="s">
        <v>19</v>
      </c>
      <c r="I3" s="56" t="s">
        <v>20</v>
      </c>
      <c r="J3" s="56" t="s">
        <v>21</v>
      </c>
      <c r="K3" s="56" t="s">
        <v>22</v>
      </c>
      <c r="L3" s="56" t="s">
        <v>23</v>
      </c>
      <c r="M3" s="56" t="s">
        <v>24</v>
      </c>
      <c r="N3" s="56" t="s">
        <v>25</v>
      </c>
      <c r="O3" s="56" t="s">
        <v>26</v>
      </c>
      <c r="P3" s="56" t="s">
        <v>72</v>
      </c>
      <c r="Q3" s="56" t="s">
        <v>91</v>
      </c>
      <c r="R3" s="56" t="s">
        <v>31</v>
      </c>
      <c r="S3" s="56" t="s">
        <v>32</v>
      </c>
      <c r="T3" s="56" t="s">
        <v>33</v>
      </c>
      <c r="U3" s="56" t="s">
        <v>37</v>
      </c>
      <c r="V3" s="56" t="s">
        <v>38</v>
      </c>
      <c r="W3" s="56" t="s">
        <v>39</v>
      </c>
      <c r="X3" s="56" t="s">
        <v>40</v>
      </c>
      <c r="Y3" s="56" t="s">
        <v>41</v>
      </c>
      <c r="Z3" s="56" t="s">
        <v>42</v>
      </c>
      <c r="AA3" s="56" t="s">
        <v>43</v>
      </c>
      <c r="AB3" s="56" t="s">
        <v>73</v>
      </c>
      <c r="AC3" s="56" t="s">
        <v>45</v>
      </c>
      <c r="AD3" s="56" t="s">
        <v>46</v>
      </c>
      <c r="AE3" s="56" t="s">
        <v>47</v>
      </c>
      <c r="AF3" s="56" t="s">
        <v>48</v>
      </c>
      <c r="AG3" s="56" t="s">
        <v>49</v>
      </c>
      <c r="AH3" s="56" t="s">
        <v>74</v>
      </c>
      <c r="AI3" s="56" t="s">
        <v>51</v>
      </c>
      <c r="AJ3" s="56" t="s">
        <v>657</v>
      </c>
      <c r="AK3" s="56" t="s">
        <v>68</v>
      </c>
      <c r="AL3" s="56" t="s">
        <v>75</v>
      </c>
      <c r="AM3" s="56" t="s">
        <v>76</v>
      </c>
      <c r="AN3" s="56" t="s">
        <v>27</v>
      </c>
      <c r="AO3" s="56" t="s">
        <v>28</v>
      </c>
      <c r="AP3" s="56" t="s">
        <v>77</v>
      </c>
      <c r="AQ3" s="56" t="s">
        <v>78</v>
      </c>
      <c r="AR3" s="56" t="s">
        <v>79</v>
      </c>
      <c r="AS3" s="56" t="s">
        <v>4</v>
      </c>
      <c r="AT3" s="56" t="s">
        <v>5</v>
      </c>
      <c r="AU3" s="56" t="s">
        <v>80</v>
      </c>
      <c r="AV3" s="7"/>
      <c r="AW3" s="103" t="s">
        <v>81</v>
      </c>
      <c r="AX3" s="103" t="s">
        <v>549</v>
      </c>
      <c r="AY3" s="103" t="s">
        <v>82</v>
      </c>
      <c r="AZ3" s="103" t="s">
        <v>67</v>
      </c>
      <c r="BA3" s="103" t="s">
        <v>62</v>
      </c>
      <c r="BB3" s="103" t="s">
        <v>63</v>
      </c>
      <c r="BC3" s="103" t="s">
        <v>61</v>
      </c>
      <c r="BD3" s="103" t="s">
        <v>65</v>
      </c>
      <c r="BE3" s="103" t="s">
        <v>60</v>
      </c>
      <c r="BF3" s="103" t="s">
        <v>71</v>
      </c>
      <c r="BG3" s="103" t="str">
        <f>Config!B15</f>
        <v>RED</v>
      </c>
      <c r="BI3"/>
      <c r="BJ3"/>
      <c r="BK3"/>
      <c r="BL3"/>
      <c r="BM3"/>
      <c r="BN3"/>
      <c r="BO3"/>
      <c r="BP3"/>
      <c r="BQ3"/>
      <c r="BR3"/>
      <c r="BS3"/>
      <c r="BT3"/>
    </row>
    <row r="4" spans="1:72" ht="18.75" customHeight="1" x14ac:dyDescent="0.25">
      <c r="A4" s="281">
        <v>1</v>
      </c>
      <c r="B4" s="275" t="s">
        <v>501</v>
      </c>
      <c r="C4" s="275" t="s">
        <v>574</v>
      </c>
      <c r="D4" s="276" t="s">
        <v>146</v>
      </c>
      <c r="E4" s="282">
        <v>0</v>
      </c>
      <c r="F4" s="282">
        <v>0</v>
      </c>
      <c r="G4" s="282">
        <v>0</v>
      </c>
      <c r="H4" s="282">
        <v>0</v>
      </c>
      <c r="I4" s="282">
        <v>0</v>
      </c>
      <c r="J4" s="282">
        <v>0</v>
      </c>
      <c r="K4" s="282">
        <v>0</v>
      </c>
      <c r="L4" s="282">
        <v>0</v>
      </c>
      <c r="M4" s="282">
        <v>0</v>
      </c>
      <c r="N4" s="282">
        <v>0</v>
      </c>
      <c r="O4" s="282">
        <v>0</v>
      </c>
      <c r="P4" s="282">
        <v>0</v>
      </c>
      <c r="Q4" s="282">
        <v>0</v>
      </c>
      <c r="R4" s="282">
        <v>0</v>
      </c>
      <c r="S4" s="282">
        <v>0</v>
      </c>
      <c r="T4" s="282">
        <v>0</v>
      </c>
      <c r="U4" s="282">
        <v>0</v>
      </c>
      <c r="V4" s="282">
        <v>0</v>
      </c>
      <c r="W4" s="282">
        <v>0</v>
      </c>
      <c r="X4" s="282">
        <v>0</v>
      </c>
      <c r="Y4" s="282">
        <v>0</v>
      </c>
      <c r="Z4" s="282">
        <v>0</v>
      </c>
      <c r="AA4" s="282">
        <v>0</v>
      </c>
      <c r="AB4" s="282">
        <v>0</v>
      </c>
      <c r="AC4" s="282">
        <v>0</v>
      </c>
      <c r="AD4" s="282">
        <v>0</v>
      </c>
      <c r="AE4" s="282">
        <v>0</v>
      </c>
      <c r="AF4" s="282">
        <v>0</v>
      </c>
      <c r="AG4" s="282">
        <v>0</v>
      </c>
      <c r="AH4" s="282">
        <v>0</v>
      </c>
      <c r="AI4" s="282">
        <v>0</v>
      </c>
      <c r="AJ4" s="282"/>
      <c r="AK4" s="282">
        <v>0</v>
      </c>
      <c r="AL4" s="282">
        <v>0</v>
      </c>
      <c r="AM4" s="282">
        <v>0</v>
      </c>
      <c r="AN4" s="282">
        <v>0</v>
      </c>
      <c r="AO4" s="282">
        <v>0</v>
      </c>
      <c r="AP4" s="282">
        <v>0</v>
      </c>
      <c r="AQ4" s="282">
        <v>0</v>
      </c>
      <c r="AR4" s="282">
        <v>0</v>
      </c>
      <c r="AS4" s="282">
        <v>0</v>
      </c>
      <c r="AT4" s="282">
        <v>0</v>
      </c>
      <c r="AU4" s="282">
        <v>0</v>
      </c>
      <c r="AW4" s="104">
        <f t="shared" ref="AW4:AW24" si="0">SUM(E4)</f>
        <v>0</v>
      </c>
      <c r="AX4" s="104">
        <f t="shared" ref="AX4:AX24" si="1">+F4</f>
        <v>0</v>
      </c>
      <c r="AY4" s="104">
        <f t="shared" ref="AY4:AY24" si="2">+SUM(H4:Q4)</f>
        <v>0</v>
      </c>
      <c r="AZ4" s="104">
        <f t="shared" ref="AZ4:AZ24" si="3">+SUM(R4:T4)</f>
        <v>0</v>
      </c>
      <c r="BA4" s="104">
        <f t="shared" ref="BA4:BA24" si="4">+SUM(U4:X4)</f>
        <v>0</v>
      </c>
      <c r="BB4" s="104">
        <f t="shared" ref="BB4:BB24" si="5">+SUM(Y4:AD4)</f>
        <v>0</v>
      </c>
      <c r="BC4" s="104">
        <f t="shared" ref="BC4:BC24" si="6">+SUM(AE4:AJ4)</f>
        <v>0</v>
      </c>
      <c r="BD4" s="104">
        <f t="shared" ref="BD4:BD24" si="7">+SUM(AK4:AM4)</f>
        <v>0</v>
      </c>
      <c r="BE4" s="104">
        <f t="shared" ref="BE4:BE24" si="8">+SUM(AN4:AQ4)</f>
        <v>0</v>
      </c>
      <c r="BF4" s="104">
        <f t="shared" ref="BF4:BF24" si="9">+SUM(AR4:AU4)</f>
        <v>0</v>
      </c>
      <c r="BG4" s="105">
        <f t="shared" ref="BG4:BG24" si="10">SUM(AW4:BF4)</f>
        <v>0</v>
      </c>
    </row>
    <row r="5" spans="1:72" ht="18.75" customHeight="1" x14ac:dyDescent="0.25">
      <c r="A5" s="281">
        <v>2</v>
      </c>
      <c r="B5" s="275" t="s">
        <v>664</v>
      </c>
      <c r="C5" s="275"/>
      <c r="D5" s="276" t="s">
        <v>146</v>
      </c>
      <c r="E5" s="282">
        <v>0</v>
      </c>
      <c r="F5" s="282">
        <v>0</v>
      </c>
      <c r="G5" s="282">
        <v>0</v>
      </c>
      <c r="H5" s="282">
        <v>0</v>
      </c>
      <c r="I5" s="282">
        <v>0</v>
      </c>
      <c r="J5" s="282">
        <v>0</v>
      </c>
      <c r="K5" s="282">
        <v>0</v>
      </c>
      <c r="L5" s="282">
        <v>0</v>
      </c>
      <c r="M5" s="282">
        <v>0</v>
      </c>
      <c r="N5" s="282">
        <v>0</v>
      </c>
      <c r="O5" s="282">
        <v>0</v>
      </c>
      <c r="P5" s="282">
        <v>0</v>
      </c>
      <c r="Q5" s="282">
        <v>0</v>
      </c>
      <c r="R5" s="282">
        <v>0</v>
      </c>
      <c r="S5" s="282">
        <v>0</v>
      </c>
      <c r="T5" s="282">
        <v>0</v>
      </c>
      <c r="U5" s="282">
        <v>0</v>
      </c>
      <c r="V5" s="282">
        <v>0</v>
      </c>
      <c r="W5" s="282">
        <v>0</v>
      </c>
      <c r="X5" s="282">
        <v>0</v>
      </c>
      <c r="Y5" s="282">
        <v>0</v>
      </c>
      <c r="Z5" s="282">
        <v>0</v>
      </c>
      <c r="AA5" s="282">
        <v>0</v>
      </c>
      <c r="AB5" s="282">
        <v>0</v>
      </c>
      <c r="AC5" s="282">
        <v>0</v>
      </c>
      <c r="AD5" s="282">
        <v>0</v>
      </c>
      <c r="AE5" s="282">
        <v>0</v>
      </c>
      <c r="AF5" s="282">
        <v>0</v>
      </c>
      <c r="AG5" s="282">
        <v>0</v>
      </c>
      <c r="AH5" s="282">
        <v>0</v>
      </c>
      <c r="AI5" s="282">
        <v>0</v>
      </c>
      <c r="AJ5" s="282"/>
      <c r="AK5" s="282">
        <v>0</v>
      </c>
      <c r="AL5" s="282">
        <v>0</v>
      </c>
      <c r="AM5" s="282">
        <v>0</v>
      </c>
      <c r="AN5" s="282">
        <v>0</v>
      </c>
      <c r="AO5" s="282">
        <v>0</v>
      </c>
      <c r="AP5" s="282">
        <v>0</v>
      </c>
      <c r="AQ5" s="282">
        <v>0</v>
      </c>
      <c r="AR5" s="282">
        <v>0</v>
      </c>
      <c r="AS5" s="282">
        <v>0</v>
      </c>
      <c r="AT5" s="282">
        <v>0</v>
      </c>
      <c r="AU5" s="282">
        <v>0</v>
      </c>
      <c r="AW5" s="104"/>
      <c r="AX5" s="104"/>
      <c r="AY5" s="104"/>
      <c r="AZ5" s="104"/>
      <c r="BA5" s="104"/>
      <c r="BB5" s="104"/>
      <c r="BC5" s="104"/>
      <c r="BD5" s="104"/>
      <c r="BE5" s="104"/>
      <c r="BF5" s="104"/>
      <c r="BG5" s="105"/>
    </row>
    <row r="6" spans="1:72" ht="18.75" customHeight="1" x14ac:dyDescent="0.25">
      <c r="A6" s="281">
        <v>3</v>
      </c>
      <c r="B6" s="275" t="s">
        <v>658</v>
      </c>
      <c r="C6" s="363" t="s">
        <v>575</v>
      </c>
      <c r="D6" s="276" t="s">
        <v>146</v>
      </c>
      <c r="E6" s="282">
        <v>0</v>
      </c>
      <c r="F6" s="282">
        <v>0</v>
      </c>
      <c r="G6" s="282">
        <v>0</v>
      </c>
      <c r="H6" s="282">
        <v>2268</v>
      </c>
      <c r="I6" s="282">
        <v>1104</v>
      </c>
      <c r="J6" s="282"/>
      <c r="K6" s="282"/>
      <c r="L6" s="282"/>
      <c r="M6" s="282"/>
      <c r="N6" s="282"/>
      <c r="O6" s="282"/>
      <c r="P6" s="282"/>
      <c r="Q6" s="282"/>
      <c r="R6" s="282">
        <v>804</v>
      </c>
      <c r="S6" s="282">
        <v>552</v>
      </c>
      <c r="T6" s="282">
        <v>692</v>
      </c>
      <c r="U6" s="282">
        <v>1578</v>
      </c>
      <c r="V6" s="282"/>
      <c r="W6" s="282"/>
      <c r="X6" s="282"/>
      <c r="Y6" s="282">
        <v>1842</v>
      </c>
      <c r="Z6" s="282">
        <v>2202</v>
      </c>
      <c r="AA6" s="282"/>
      <c r="AB6" s="282"/>
      <c r="AC6" s="282"/>
      <c r="AD6" s="282">
        <v>896</v>
      </c>
      <c r="AE6" s="282">
        <v>1152</v>
      </c>
      <c r="AF6" s="282"/>
      <c r="AG6" s="282">
        <v>904</v>
      </c>
      <c r="AH6" s="282"/>
      <c r="AI6" s="282"/>
      <c r="AJ6" s="282"/>
      <c r="AK6" s="282">
        <v>1200</v>
      </c>
      <c r="AL6" s="282"/>
      <c r="AM6" s="282"/>
      <c r="AN6" s="282">
        <v>1890</v>
      </c>
      <c r="AO6" s="282"/>
      <c r="AP6" s="282"/>
      <c r="AQ6" s="282"/>
      <c r="AR6" s="282">
        <v>1770</v>
      </c>
      <c r="AS6" s="282"/>
      <c r="AT6" s="282"/>
      <c r="AU6" s="282"/>
      <c r="AW6" s="104">
        <f t="shared" si="0"/>
        <v>0</v>
      </c>
      <c r="AX6" s="104">
        <f t="shared" si="1"/>
        <v>0</v>
      </c>
      <c r="AY6" s="104">
        <f t="shared" si="2"/>
        <v>3372</v>
      </c>
      <c r="AZ6" s="104">
        <f t="shared" si="3"/>
        <v>2048</v>
      </c>
      <c r="BA6" s="104">
        <f t="shared" si="4"/>
        <v>1578</v>
      </c>
      <c r="BB6" s="104">
        <f t="shared" si="5"/>
        <v>4940</v>
      </c>
      <c r="BC6" s="104">
        <f t="shared" si="6"/>
        <v>2056</v>
      </c>
      <c r="BD6" s="104">
        <f t="shared" si="7"/>
        <v>1200</v>
      </c>
      <c r="BE6" s="104">
        <f t="shared" si="8"/>
        <v>1890</v>
      </c>
      <c r="BF6" s="104">
        <f t="shared" si="9"/>
        <v>1770</v>
      </c>
      <c r="BG6" s="105">
        <f t="shared" si="10"/>
        <v>18854</v>
      </c>
    </row>
    <row r="7" spans="1:72" ht="18.75" customHeight="1" x14ac:dyDescent="0.25">
      <c r="A7" s="281">
        <v>4</v>
      </c>
      <c r="B7" s="275" t="s">
        <v>659</v>
      </c>
      <c r="C7" s="275" t="s">
        <v>576</v>
      </c>
      <c r="D7" s="276" t="s">
        <v>146</v>
      </c>
      <c r="E7" s="282">
        <v>0</v>
      </c>
      <c r="F7" s="282">
        <v>0</v>
      </c>
      <c r="G7" s="282">
        <v>0</v>
      </c>
      <c r="H7" s="282">
        <v>134994</v>
      </c>
      <c r="I7" s="282"/>
      <c r="J7" s="282"/>
      <c r="K7" s="282"/>
      <c r="L7" s="282"/>
      <c r="M7" s="282"/>
      <c r="N7" s="282"/>
      <c r="O7" s="282"/>
      <c r="P7" s="282"/>
      <c r="Q7" s="282"/>
      <c r="R7" s="282"/>
      <c r="S7" s="282"/>
      <c r="T7" s="282"/>
      <c r="U7" s="282">
        <v>4992</v>
      </c>
      <c r="V7" s="282"/>
      <c r="W7" s="282"/>
      <c r="X7" s="282"/>
      <c r="Y7" s="282">
        <v>9162</v>
      </c>
      <c r="Z7" s="282">
        <v>50250</v>
      </c>
      <c r="AA7" s="282"/>
      <c r="AB7" s="282"/>
      <c r="AC7" s="282"/>
      <c r="AD7" s="282"/>
      <c r="AE7" s="282"/>
      <c r="AF7" s="282"/>
      <c r="AG7" s="282"/>
      <c r="AH7" s="282"/>
      <c r="AI7" s="282"/>
      <c r="AJ7" s="282"/>
      <c r="AK7" s="282"/>
      <c r="AL7" s="282"/>
      <c r="AM7" s="282"/>
      <c r="AN7" s="282">
        <v>10410</v>
      </c>
      <c r="AO7" s="282"/>
      <c r="AP7" s="282"/>
      <c r="AQ7" s="282"/>
      <c r="AR7" s="282">
        <v>7560</v>
      </c>
      <c r="AS7" s="282"/>
      <c r="AT7" s="282"/>
      <c r="AU7" s="282"/>
      <c r="AW7" s="104">
        <f t="shared" si="0"/>
        <v>0</v>
      </c>
      <c r="AX7" s="104">
        <f t="shared" si="1"/>
        <v>0</v>
      </c>
      <c r="AY7" s="104">
        <f t="shared" si="2"/>
        <v>134994</v>
      </c>
      <c r="AZ7" s="104">
        <f t="shared" si="3"/>
        <v>0</v>
      </c>
      <c r="BA7" s="104">
        <f t="shared" si="4"/>
        <v>4992</v>
      </c>
      <c r="BB7" s="104">
        <f t="shared" si="5"/>
        <v>59412</v>
      </c>
      <c r="BC7" s="104">
        <f t="shared" si="6"/>
        <v>0</v>
      </c>
      <c r="BD7" s="104">
        <f t="shared" si="7"/>
        <v>0</v>
      </c>
      <c r="BE7" s="104">
        <f t="shared" si="8"/>
        <v>10410</v>
      </c>
      <c r="BF7" s="104">
        <f t="shared" si="9"/>
        <v>7560</v>
      </c>
      <c r="BG7" s="105">
        <f t="shared" si="10"/>
        <v>217368</v>
      </c>
    </row>
    <row r="8" spans="1:72" ht="18.75" customHeight="1" x14ac:dyDescent="0.25">
      <c r="A8" s="281">
        <v>5</v>
      </c>
      <c r="B8" s="275" t="s">
        <v>662</v>
      </c>
      <c r="C8" s="275"/>
      <c r="D8" s="276" t="s">
        <v>146</v>
      </c>
      <c r="E8" s="282">
        <v>0</v>
      </c>
      <c r="F8" s="282">
        <v>0</v>
      </c>
      <c r="G8" s="282">
        <v>0</v>
      </c>
      <c r="H8" s="282">
        <v>600</v>
      </c>
      <c r="I8" s="282">
        <v>120</v>
      </c>
      <c r="J8" s="282">
        <v>120</v>
      </c>
      <c r="K8" s="282">
        <v>120</v>
      </c>
      <c r="L8" s="282">
        <v>120</v>
      </c>
      <c r="M8" s="282">
        <v>120</v>
      </c>
      <c r="N8" s="282">
        <v>120</v>
      </c>
      <c r="O8" s="282">
        <v>120</v>
      </c>
      <c r="P8" s="282">
        <v>120</v>
      </c>
      <c r="Q8" s="282">
        <v>120</v>
      </c>
      <c r="R8" s="282">
        <v>240</v>
      </c>
      <c r="S8" s="282">
        <v>120</v>
      </c>
      <c r="T8" s="282">
        <v>120</v>
      </c>
      <c r="U8" s="282">
        <v>240</v>
      </c>
      <c r="V8" s="282">
        <v>120</v>
      </c>
      <c r="W8" s="282">
        <v>120</v>
      </c>
      <c r="X8" s="282">
        <v>120</v>
      </c>
      <c r="Y8" s="282">
        <v>240</v>
      </c>
      <c r="Z8" s="282">
        <v>360</v>
      </c>
      <c r="AA8" s="282">
        <v>120</v>
      </c>
      <c r="AB8" s="282">
        <v>120</v>
      </c>
      <c r="AC8" s="282">
        <v>120</v>
      </c>
      <c r="AD8" s="282">
        <v>120</v>
      </c>
      <c r="AE8" s="282">
        <v>240</v>
      </c>
      <c r="AF8" s="282">
        <v>120</v>
      </c>
      <c r="AG8" s="282">
        <v>120</v>
      </c>
      <c r="AH8" s="282">
        <v>120</v>
      </c>
      <c r="AI8" s="282">
        <v>120</v>
      </c>
      <c r="AJ8" s="282">
        <v>120</v>
      </c>
      <c r="AK8" s="282">
        <v>240</v>
      </c>
      <c r="AL8" s="282">
        <v>120</v>
      </c>
      <c r="AM8" s="282">
        <v>120</v>
      </c>
      <c r="AN8" s="282">
        <v>240</v>
      </c>
      <c r="AO8" s="282">
        <v>120</v>
      </c>
      <c r="AP8" s="282">
        <v>120</v>
      </c>
      <c r="AQ8" s="282">
        <v>120</v>
      </c>
      <c r="AR8" s="282">
        <v>240</v>
      </c>
      <c r="AS8" s="282">
        <v>120</v>
      </c>
      <c r="AT8" s="282">
        <v>120</v>
      </c>
      <c r="AU8" s="282">
        <v>120</v>
      </c>
      <c r="AW8" s="104">
        <f t="shared" ref="AW8" si="11">SUM(E8)</f>
        <v>0</v>
      </c>
      <c r="AX8" s="104">
        <f t="shared" ref="AX8" si="12">+F8</f>
        <v>0</v>
      </c>
      <c r="AY8" s="104">
        <f t="shared" ref="AY8" si="13">+SUM(H8:Q8)</f>
        <v>1680</v>
      </c>
      <c r="AZ8" s="104">
        <f t="shared" ref="AZ8" si="14">+SUM(R8:T8)</f>
        <v>480</v>
      </c>
      <c r="BA8" s="104">
        <f t="shared" ref="BA8" si="15">+SUM(U8:X8)</f>
        <v>600</v>
      </c>
      <c r="BB8" s="104">
        <f t="shared" ref="BB8" si="16">+SUM(Y8:AD8)</f>
        <v>1080</v>
      </c>
      <c r="BC8" s="104">
        <f t="shared" ref="BC8" si="17">+SUM(AE8:AJ8)</f>
        <v>840</v>
      </c>
      <c r="BD8" s="104">
        <f t="shared" ref="BD8" si="18">+SUM(AK8:AM8)</f>
        <v>480</v>
      </c>
      <c r="BE8" s="104">
        <f t="shared" ref="BE8" si="19">+SUM(AN8:AQ8)</f>
        <v>600</v>
      </c>
      <c r="BF8" s="104">
        <f t="shared" ref="BF8" si="20">+SUM(AR8:AU8)</f>
        <v>600</v>
      </c>
      <c r="BG8" s="105">
        <f t="shared" ref="BG8" si="21">SUM(AW8:BF8)</f>
        <v>6360</v>
      </c>
    </row>
    <row r="9" spans="1:72" ht="18.75" customHeight="1" x14ac:dyDescent="0.25">
      <c r="A9" s="281">
        <v>6</v>
      </c>
      <c r="B9" s="277" t="s">
        <v>126</v>
      </c>
      <c r="C9" s="277" t="s">
        <v>577</v>
      </c>
      <c r="D9" s="278" t="s">
        <v>506</v>
      </c>
      <c r="E9" s="283">
        <v>560</v>
      </c>
      <c r="F9" s="283">
        <v>0</v>
      </c>
      <c r="G9" s="283">
        <v>0</v>
      </c>
      <c r="H9" s="283">
        <v>1122.6000000000001</v>
      </c>
      <c r="I9" s="283">
        <v>88.9</v>
      </c>
      <c r="J9" s="283">
        <v>473.3</v>
      </c>
      <c r="K9" s="283">
        <v>65.2</v>
      </c>
      <c r="L9" s="283">
        <v>64</v>
      </c>
      <c r="M9" s="283">
        <v>119.2</v>
      </c>
      <c r="N9" s="283">
        <v>13.4</v>
      </c>
      <c r="O9" s="283">
        <v>57.6</v>
      </c>
      <c r="P9" s="283">
        <v>38</v>
      </c>
      <c r="Q9" s="283">
        <v>56.2</v>
      </c>
      <c r="R9" s="283">
        <v>72.350000000000009</v>
      </c>
      <c r="S9" s="283">
        <v>39.6</v>
      </c>
      <c r="T9" s="283">
        <v>64.600000000000009</v>
      </c>
      <c r="U9" s="283">
        <v>109.7</v>
      </c>
      <c r="V9" s="283">
        <v>112.10000000000001</v>
      </c>
      <c r="W9" s="283">
        <v>39.450000000000003</v>
      </c>
      <c r="X9" s="283">
        <v>102.55000000000001</v>
      </c>
      <c r="Y9" s="283">
        <v>64.95</v>
      </c>
      <c r="Z9" s="283">
        <v>491.55</v>
      </c>
      <c r="AA9" s="283">
        <v>64.5</v>
      </c>
      <c r="AB9" s="283">
        <v>64.95</v>
      </c>
      <c r="AC9" s="283">
        <v>53.45</v>
      </c>
      <c r="AD9" s="283">
        <v>135.45000000000002</v>
      </c>
      <c r="AE9" s="283">
        <v>166.20000000000002</v>
      </c>
      <c r="AF9" s="283">
        <v>33.200000000000003</v>
      </c>
      <c r="AG9" s="283">
        <v>56.75</v>
      </c>
      <c r="AH9" s="283">
        <v>44.25</v>
      </c>
      <c r="AI9" s="283">
        <v>42.25</v>
      </c>
      <c r="AJ9" s="283"/>
      <c r="AK9" s="283">
        <v>223.5</v>
      </c>
      <c r="AL9" s="283">
        <v>32.300000000000004</v>
      </c>
      <c r="AM9" s="283">
        <v>45.800000000000004</v>
      </c>
      <c r="AN9" s="283">
        <v>153.15</v>
      </c>
      <c r="AO9" s="283">
        <v>16.400000000000002</v>
      </c>
      <c r="AP9" s="283">
        <v>62.45</v>
      </c>
      <c r="AQ9" s="283">
        <v>25.75</v>
      </c>
      <c r="AR9" s="283">
        <v>190.20000000000002</v>
      </c>
      <c r="AS9" s="283">
        <v>32.950000000000003</v>
      </c>
      <c r="AT9" s="283">
        <v>35.1</v>
      </c>
      <c r="AU9" s="283">
        <v>75.7</v>
      </c>
      <c r="AW9" s="104">
        <f t="shared" si="0"/>
        <v>560</v>
      </c>
      <c r="AX9" s="104">
        <f t="shared" si="1"/>
        <v>0</v>
      </c>
      <c r="AY9" s="104">
        <f t="shared" si="2"/>
        <v>2098.4</v>
      </c>
      <c r="AZ9" s="104">
        <f t="shared" si="3"/>
        <v>176.55</v>
      </c>
      <c r="BA9" s="104">
        <f t="shared" si="4"/>
        <v>363.8</v>
      </c>
      <c r="BB9" s="104">
        <f t="shared" si="5"/>
        <v>874.85000000000014</v>
      </c>
      <c r="BC9" s="104">
        <f t="shared" si="6"/>
        <v>342.65000000000003</v>
      </c>
      <c r="BD9" s="104">
        <f t="shared" si="7"/>
        <v>301.60000000000002</v>
      </c>
      <c r="BE9" s="104">
        <f t="shared" si="8"/>
        <v>257.75</v>
      </c>
      <c r="BF9" s="104">
        <f t="shared" si="9"/>
        <v>333.95000000000005</v>
      </c>
      <c r="BG9" s="105">
        <f t="shared" si="10"/>
        <v>5309.55</v>
      </c>
    </row>
    <row r="10" spans="1:72" ht="18.75" customHeight="1" x14ac:dyDescent="0.25">
      <c r="A10" s="281">
        <v>7</v>
      </c>
      <c r="B10" s="277" t="s">
        <v>127</v>
      </c>
      <c r="C10" s="277" t="s">
        <v>578</v>
      </c>
      <c r="D10" s="278" t="s">
        <v>506</v>
      </c>
      <c r="E10" s="283">
        <v>52</v>
      </c>
      <c r="F10" s="283">
        <v>0</v>
      </c>
      <c r="G10" s="283">
        <v>0</v>
      </c>
      <c r="H10" s="283">
        <v>44</v>
      </c>
      <c r="I10" s="283">
        <v>0</v>
      </c>
      <c r="J10" s="283">
        <v>0</v>
      </c>
      <c r="K10" s="283">
        <v>0</v>
      </c>
      <c r="L10" s="283">
        <v>0</v>
      </c>
      <c r="M10" s="283">
        <v>4</v>
      </c>
      <c r="N10" s="283">
        <v>0</v>
      </c>
      <c r="O10" s="283">
        <v>0</v>
      </c>
      <c r="P10" s="283">
        <v>0</v>
      </c>
      <c r="Q10" s="283">
        <v>0</v>
      </c>
      <c r="R10" s="283">
        <v>8</v>
      </c>
      <c r="S10" s="283">
        <v>0</v>
      </c>
      <c r="T10" s="283">
        <v>0</v>
      </c>
      <c r="U10" s="283">
        <v>16</v>
      </c>
      <c r="V10" s="283">
        <v>4</v>
      </c>
      <c r="W10" s="283">
        <v>0</v>
      </c>
      <c r="X10" s="283">
        <v>0</v>
      </c>
      <c r="Y10" s="283">
        <v>4</v>
      </c>
      <c r="Z10" s="283">
        <v>12</v>
      </c>
      <c r="AA10" s="283">
        <v>4</v>
      </c>
      <c r="AB10" s="283">
        <v>4</v>
      </c>
      <c r="AC10" s="283">
        <v>0</v>
      </c>
      <c r="AD10" s="283">
        <v>0</v>
      </c>
      <c r="AE10" s="283">
        <v>8</v>
      </c>
      <c r="AF10" s="283">
        <v>0</v>
      </c>
      <c r="AG10" s="283">
        <v>0</v>
      </c>
      <c r="AH10" s="283">
        <v>0</v>
      </c>
      <c r="AI10" s="283">
        <v>0</v>
      </c>
      <c r="AJ10" s="283"/>
      <c r="AK10" s="283">
        <v>0</v>
      </c>
      <c r="AL10" s="283">
        <v>0</v>
      </c>
      <c r="AM10" s="283">
        <v>0</v>
      </c>
      <c r="AN10" s="283">
        <v>8</v>
      </c>
      <c r="AO10" s="283">
        <v>0</v>
      </c>
      <c r="AP10" s="283">
        <v>0</v>
      </c>
      <c r="AQ10" s="283">
        <v>0</v>
      </c>
      <c r="AR10" s="283">
        <v>4</v>
      </c>
      <c r="AS10" s="283">
        <v>0</v>
      </c>
      <c r="AT10" s="283">
        <v>0</v>
      </c>
      <c r="AU10" s="283">
        <v>0</v>
      </c>
      <c r="AW10" s="104">
        <f t="shared" si="0"/>
        <v>52</v>
      </c>
      <c r="AX10" s="104">
        <f t="shared" si="1"/>
        <v>0</v>
      </c>
      <c r="AY10" s="104">
        <f t="shared" si="2"/>
        <v>48</v>
      </c>
      <c r="AZ10" s="104">
        <f t="shared" si="3"/>
        <v>8</v>
      </c>
      <c r="BA10" s="104">
        <f t="shared" si="4"/>
        <v>20</v>
      </c>
      <c r="BB10" s="104">
        <f t="shared" si="5"/>
        <v>24</v>
      </c>
      <c r="BC10" s="104">
        <f t="shared" si="6"/>
        <v>8</v>
      </c>
      <c r="BD10" s="104">
        <f t="shared" si="7"/>
        <v>0</v>
      </c>
      <c r="BE10" s="104">
        <f t="shared" si="8"/>
        <v>8</v>
      </c>
      <c r="BF10" s="104">
        <f t="shared" si="9"/>
        <v>4</v>
      </c>
      <c r="BG10" s="105">
        <f t="shared" si="10"/>
        <v>172</v>
      </c>
    </row>
    <row r="11" spans="1:72" ht="18.75" customHeight="1" x14ac:dyDescent="0.25">
      <c r="A11" s="281">
        <v>8</v>
      </c>
      <c r="B11" s="277" t="s">
        <v>128</v>
      </c>
      <c r="C11" s="277" t="s">
        <v>579</v>
      </c>
      <c r="D11" s="278" t="s">
        <v>506</v>
      </c>
      <c r="E11" s="283">
        <v>17</v>
      </c>
      <c r="F11" s="283">
        <v>0</v>
      </c>
      <c r="G11" s="283">
        <v>0</v>
      </c>
      <c r="H11" s="283">
        <v>11</v>
      </c>
      <c r="I11" s="283">
        <v>0</v>
      </c>
      <c r="J11" s="283">
        <v>0</v>
      </c>
      <c r="K11" s="283">
        <v>0</v>
      </c>
      <c r="L11" s="283">
        <v>0</v>
      </c>
      <c r="M11" s="283">
        <v>1</v>
      </c>
      <c r="N11" s="283">
        <v>0</v>
      </c>
      <c r="O11" s="283">
        <v>0</v>
      </c>
      <c r="P11" s="283">
        <v>0</v>
      </c>
      <c r="Q11" s="283">
        <v>0</v>
      </c>
      <c r="R11" s="283">
        <v>2</v>
      </c>
      <c r="S11" s="283">
        <v>0</v>
      </c>
      <c r="T11" s="283">
        <v>0</v>
      </c>
      <c r="U11" s="283">
        <v>4</v>
      </c>
      <c r="V11" s="283">
        <v>1</v>
      </c>
      <c r="W11" s="283">
        <v>0</v>
      </c>
      <c r="X11" s="283">
        <v>0</v>
      </c>
      <c r="Y11" s="283">
        <v>1</v>
      </c>
      <c r="Z11" s="283">
        <v>3</v>
      </c>
      <c r="AA11" s="283">
        <v>1</v>
      </c>
      <c r="AB11" s="283">
        <v>1</v>
      </c>
      <c r="AC11" s="283">
        <v>0</v>
      </c>
      <c r="AD11" s="283">
        <v>0</v>
      </c>
      <c r="AE11" s="283">
        <v>2</v>
      </c>
      <c r="AF11" s="283">
        <v>0</v>
      </c>
      <c r="AG11" s="283">
        <v>0</v>
      </c>
      <c r="AH11" s="283">
        <v>0</v>
      </c>
      <c r="AI11" s="283">
        <v>0</v>
      </c>
      <c r="AJ11" s="283"/>
      <c r="AK11" s="283">
        <v>0</v>
      </c>
      <c r="AL11" s="283">
        <v>0</v>
      </c>
      <c r="AM11" s="283">
        <v>0</v>
      </c>
      <c r="AN11" s="283">
        <v>2</v>
      </c>
      <c r="AO11" s="283">
        <v>0</v>
      </c>
      <c r="AP11" s="283">
        <v>0</v>
      </c>
      <c r="AQ11" s="283">
        <v>0</v>
      </c>
      <c r="AR11" s="283">
        <v>1</v>
      </c>
      <c r="AS11" s="283">
        <v>0</v>
      </c>
      <c r="AT11" s="283">
        <v>0</v>
      </c>
      <c r="AU11" s="283">
        <v>0</v>
      </c>
      <c r="AW11" s="104">
        <f t="shared" si="0"/>
        <v>17</v>
      </c>
      <c r="AX11" s="104">
        <f t="shared" si="1"/>
        <v>0</v>
      </c>
      <c r="AY11" s="104">
        <f t="shared" si="2"/>
        <v>12</v>
      </c>
      <c r="AZ11" s="104">
        <f t="shared" si="3"/>
        <v>2</v>
      </c>
      <c r="BA11" s="104">
        <f t="shared" si="4"/>
        <v>5</v>
      </c>
      <c r="BB11" s="104">
        <f t="shared" si="5"/>
        <v>6</v>
      </c>
      <c r="BC11" s="104">
        <f t="shared" si="6"/>
        <v>2</v>
      </c>
      <c r="BD11" s="104">
        <f t="shared" si="7"/>
        <v>0</v>
      </c>
      <c r="BE11" s="104">
        <f t="shared" si="8"/>
        <v>2</v>
      </c>
      <c r="BF11" s="104">
        <f t="shared" si="9"/>
        <v>1</v>
      </c>
      <c r="BG11" s="105">
        <f t="shared" si="10"/>
        <v>47</v>
      </c>
    </row>
    <row r="12" spans="1:72" ht="18.75" customHeight="1" x14ac:dyDescent="0.25">
      <c r="A12" s="281">
        <v>9</v>
      </c>
      <c r="B12" s="277" t="s">
        <v>656</v>
      </c>
      <c r="C12" s="364" t="s">
        <v>580</v>
      </c>
      <c r="D12" s="278" t="s">
        <v>506</v>
      </c>
      <c r="E12" s="283">
        <v>13</v>
      </c>
      <c r="F12" s="283">
        <v>0</v>
      </c>
      <c r="G12" s="283">
        <v>0</v>
      </c>
      <c r="H12" s="283">
        <v>11</v>
      </c>
      <c r="I12" s="283">
        <v>0</v>
      </c>
      <c r="J12" s="283">
        <v>0</v>
      </c>
      <c r="K12" s="283">
        <v>0</v>
      </c>
      <c r="L12" s="283">
        <v>0</v>
      </c>
      <c r="M12" s="283">
        <v>1</v>
      </c>
      <c r="N12" s="283">
        <v>0</v>
      </c>
      <c r="O12" s="283">
        <v>0</v>
      </c>
      <c r="P12" s="283">
        <v>0</v>
      </c>
      <c r="Q12" s="283">
        <v>0</v>
      </c>
      <c r="R12" s="283">
        <v>2</v>
      </c>
      <c r="S12" s="283">
        <v>0</v>
      </c>
      <c r="T12" s="283">
        <v>0</v>
      </c>
      <c r="U12" s="283">
        <v>4</v>
      </c>
      <c r="V12" s="283">
        <v>1</v>
      </c>
      <c r="W12" s="283">
        <v>0</v>
      </c>
      <c r="X12" s="283">
        <v>0</v>
      </c>
      <c r="Y12" s="283">
        <v>1</v>
      </c>
      <c r="Z12" s="283">
        <v>3</v>
      </c>
      <c r="AA12" s="283">
        <v>1</v>
      </c>
      <c r="AB12" s="283">
        <v>1</v>
      </c>
      <c r="AC12" s="283">
        <v>0</v>
      </c>
      <c r="AD12" s="283">
        <v>0</v>
      </c>
      <c r="AE12" s="283">
        <v>2</v>
      </c>
      <c r="AF12" s="283">
        <v>0</v>
      </c>
      <c r="AG12" s="283">
        <v>0</v>
      </c>
      <c r="AH12" s="283">
        <v>0</v>
      </c>
      <c r="AI12" s="283">
        <v>0</v>
      </c>
      <c r="AJ12" s="283"/>
      <c r="AK12" s="283">
        <v>0</v>
      </c>
      <c r="AL12" s="283">
        <v>0</v>
      </c>
      <c r="AM12" s="283">
        <v>0</v>
      </c>
      <c r="AN12" s="283">
        <v>2</v>
      </c>
      <c r="AO12" s="283">
        <v>0</v>
      </c>
      <c r="AP12" s="283">
        <v>0</v>
      </c>
      <c r="AQ12" s="283">
        <v>0</v>
      </c>
      <c r="AR12" s="283">
        <v>1</v>
      </c>
      <c r="AS12" s="283">
        <v>0</v>
      </c>
      <c r="AT12" s="283">
        <v>0</v>
      </c>
      <c r="AU12" s="283">
        <v>0</v>
      </c>
      <c r="AW12" s="104">
        <f t="shared" si="0"/>
        <v>13</v>
      </c>
      <c r="AX12" s="104">
        <f t="shared" si="1"/>
        <v>0</v>
      </c>
      <c r="AY12" s="104">
        <f t="shared" si="2"/>
        <v>12</v>
      </c>
      <c r="AZ12" s="104">
        <f t="shared" si="3"/>
        <v>2</v>
      </c>
      <c r="BA12" s="104">
        <f t="shared" si="4"/>
        <v>5</v>
      </c>
      <c r="BB12" s="104">
        <f t="shared" si="5"/>
        <v>6</v>
      </c>
      <c r="BC12" s="104">
        <f t="shared" si="6"/>
        <v>2</v>
      </c>
      <c r="BD12" s="104">
        <f t="shared" si="7"/>
        <v>0</v>
      </c>
      <c r="BE12" s="104">
        <f t="shared" si="8"/>
        <v>2</v>
      </c>
      <c r="BF12" s="104">
        <f t="shared" si="9"/>
        <v>1</v>
      </c>
      <c r="BG12" s="105">
        <f t="shared" si="10"/>
        <v>43</v>
      </c>
    </row>
    <row r="13" spans="1:72" ht="18.75" customHeight="1" x14ac:dyDescent="0.25">
      <c r="A13" s="281">
        <v>10</v>
      </c>
      <c r="B13" s="279" t="s">
        <v>130</v>
      </c>
      <c r="C13" s="279" t="s">
        <v>581</v>
      </c>
      <c r="D13" s="280" t="s">
        <v>144</v>
      </c>
      <c r="E13" s="284">
        <v>0</v>
      </c>
      <c r="F13" s="284">
        <v>0</v>
      </c>
      <c r="G13" s="284">
        <v>0</v>
      </c>
      <c r="H13" s="284">
        <v>1561.5</v>
      </c>
      <c r="I13" s="284">
        <v>22.8</v>
      </c>
      <c r="J13" s="284">
        <v>50</v>
      </c>
      <c r="K13" s="284">
        <v>45</v>
      </c>
      <c r="L13" s="284">
        <v>160</v>
      </c>
      <c r="M13" s="284">
        <v>20</v>
      </c>
      <c r="N13" s="284">
        <v>35</v>
      </c>
      <c r="O13" s="284">
        <v>45.5</v>
      </c>
      <c r="P13" s="284">
        <v>75</v>
      </c>
      <c r="Q13" s="284">
        <v>300</v>
      </c>
      <c r="R13" s="284">
        <v>231</v>
      </c>
      <c r="S13" s="284">
        <v>45</v>
      </c>
      <c r="T13" s="284">
        <v>85</v>
      </c>
      <c r="U13" s="284">
        <v>116.5</v>
      </c>
      <c r="V13" s="284">
        <v>30</v>
      </c>
      <c r="W13" s="284">
        <v>50</v>
      </c>
      <c r="X13" s="284">
        <v>105</v>
      </c>
      <c r="Y13" s="284">
        <v>65</v>
      </c>
      <c r="Z13" s="284">
        <v>905</v>
      </c>
      <c r="AA13" s="284">
        <v>41.800000000000004</v>
      </c>
      <c r="AB13" s="284">
        <v>48.6</v>
      </c>
      <c r="AC13" s="284">
        <v>43.1</v>
      </c>
      <c r="AD13" s="284">
        <v>120</v>
      </c>
      <c r="AE13" s="284">
        <v>420</v>
      </c>
      <c r="AF13" s="284">
        <v>55</v>
      </c>
      <c r="AG13" s="284">
        <v>165</v>
      </c>
      <c r="AH13" s="284">
        <v>90</v>
      </c>
      <c r="AI13" s="284">
        <v>80</v>
      </c>
      <c r="AJ13" s="284"/>
      <c r="AK13" s="284">
        <v>307.3</v>
      </c>
      <c r="AL13" s="284">
        <v>40</v>
      </c>
      <c r="AM13" s="284">
        <v>45</v>
      </c>
      <c r="AN13" s="284">
        <v>240</v>
      </c>
      <c r="AO13" s="284">
        <v>25</v>
      </c>
      <c r="AP13" s="284">
        <v>40</v>
      </c>
      <c r="AQ13" s="284">
        <v>40</v>
      </c>
      <c r="AR13" s="284">
        <v>119</v>
      </c>
      <c r="AS13" s="284">
        <v>20</v>
      </c>
      <c r="AT13" s="284">
        <v>20</v>
      </c>
      <c r="AU13" s="284">
        <v>50</v>
      </c>
      <c r="AW13" s="104">
        <f t="shared" si="0"/>
        <v>0</v>
      </c>
      <c r="AX13" s="104">
        <f t="shared" si="1"/>
        <v>0</v>
      </c>
      <c r="AY13" s="104">
        <f t="shared" si="2"/>
        <v>2314.8000000000002</v>
      </c>
      <c r="AZ13" s="104">
        <f t="shared" si="3"/>
        <v>361</v>
      </c>
      <c r="BA13" s="104">
        <f t="shared" si="4"/>
        <v>301.5</v>
      </c>
      <c r="BB13" s="104">
        <f t="shared" si="5"/>
        <v>1223.4999999999998</v>
      </c>
      <c r="BC13" s="104">
        <f t="shared" si="6"/>
        <v>810</v>
      </c>
      <c r="BD13" s="104">
        <f t="shared" si="7"/>
        <v>392.3</v>
      </c>
      <c r="BE13" s="104">
        <f t="shared" si="8"/>
        <v>345</v>
      </c>
      <c r="BF13" s="104">
        <f t="shared" si="9"/>
        <v>209</v>
      </c>
      <c r="BG13" s="105">
        <f t="shared" si="10"/>
        <v>5957.1</v>
      </c>
    </row>
    <row r="14" spans="1:72" ht="18.75" customHeight="1" x14ac:dyDescent="0.25">
      <c r="A14" s="281">
        <v>11</v>
      </c>
      <c r="B14" s="279" t="s">
        <v>533</v>
      </c>
      <c r="C14" s="279" t="s">
        <v>582</v>
      </c>
      <c r="D14" s="280" t="s">
        <v>144</v>
      </c>
      <c r="E14" s="284">
        <v>0</v>
      </c>
      <c r="F14" s="284">
        <v>0</v>
      </c>
      <c r="G14" s="284">
        <v>0</v>
      </c>
      <c r="H14" s="284">
        <v>1561.5</v>
      </c>
      <c r="I14" s="284">
        <v>22.8</v>
      </c>
      <c r="J14" s="284">
        <v>50</v>
      </c>
      <c r="K14" s="284">
        <v>45</v>
      </c>
      <c r="L14" s="284">
        <v>160</v>
      </c>
      <c r="M14" s="284">
        <v>20</v>
      </c>
      <c r="N14" s="284">
        <v>35</v>
      </c>
      <c r="O14" s="284">
        <v>45.5</v>
      </c>
      <c r="P14" s="284">
        <v>75</v>
      </c>
      <c r="Q14" s="284">
        <v>300</v>
      </c>
      <c r="R14" s="284">
        <v>231</v>
      </c>
      <c r="S14" s="284">
        <v>45</v>
      </c>
      <c r="T14" s="284">
        <v>85</v>
      </c>
      <c r="U14" s="284">
        <v>116.5</v>
      </c>
      <c r="V14" s="284">
        <v>30</v>
      </c>
      <c r="W14" s="284">
        <v>50</v>
      </c>
      <c r="X14" s="284">
        <v>105</v>
      </c>
      <c r="Y14" s="284">
        <v>65</v>
      </c>
      <c r="Z14" s="284">
        <v>905</v>
      </c>
      <c r="AA14" s="284">
        <v>41.800000000000004</v>
      </c>
      <c r="AB14" s="284">
        <v>48.6</v>
      </c>
      <c r="AC14" s="284">
        <v>43.1</v>
      </c>
      <c r="AD14" s="284">
        <v>120</v>
      </c>
      <c r="AE14" s="284">
        <v>420</v>
      </c>
      <c r="AF14" s="284">
        <v>55</v>
      </c>
      <c r="AG14" s="284">
        <v>165</v>
      </c>
      <c r="AH14" s="284">
        <v>90</v>
      </c>
      <c r="AI14" s="284">
        <v>80</v>
      </c>
      <c r="AJ14" s="284"/>
      <c r="AK14" s="284">
        <v>307.3</v>
      </c>
      <c r="AL14" s="284">
        <v>40</v>
      </c>
      <c r="AM14" s="284">
        <v>45</v>
      </c>
      <c r="AN14" s="284">
        <v>240</v>
      </c>
      <c r="AO14" s="284">
        <v>25</v>
      </c>
      <c r="AP14" s="284">
        <v>40</v>
      </c>
      <c r="AQ14" s="284">
        <v>40</v>
      </c>
      <c r="AR14" s="284">
        <v>119</v>
      </c>
      <c r="AS14" s="284">
        <v>20</v>
      </c>
      <c r="AT14" s="284">
        <v>20</v>
      </c>
      <c r="AU14" s="284">
        <v>50</v>
      </c>
      <c r="AW14" s="104">
        <f t="shared" si="0"/>
        <v>0</v>
      </c>
      <c r="AX14" s="104">
        <f t="shared" si="1"/>
        <v>0</v>
      </c>
      <c r="AY14" s="104">
        <f t="shared" si="2"/>
        <v>2314.8000000000002</v>
      </c>
      <c r="AZ14" s="104">
        <f t="shared" si="3"/>
        <v>361</v>
      </c>
      <c r="BA14" s="104">
        <f t="shared" si="4"/>
        <v>301.5</v>
      </c>
      <c r="BB14" s="104">
        <f t="shared" si="5"/>
        <v>1223.4999999999998</v>
      </c>
      <c r="BC14" s="104">
        <f t="shared" si="6"/>
        <v>810</v>
      </c>
      <c r="BD14" s="104">
        <f t="shared" si="7"/>
        <v>392.3</v>
      </c>
      <c r="BE14" s="104">
        <f t="shared" si="8"/>
        <v>345</v>
      </c>
      <c r="BF14" s="104">
        <f t="shared" si="9"/>
        <v>209</v>
      </c>
      <c r="BG14" s="105">
        <f t="shared" si="10"/>
        <v>5957.1</v>
      </c>
    </row>
    <row r="15" spans="1:72" ht="18.75" customHeight="1" x14ac:dyDescent="0.25">
      <c r="A15" s="281">
        <v>12</v>
      </c>
      <c r="B15" s="279" t="s">
        <v>516</v>
      </c>
      <c r="C15" s="279" t="s">
        <v>583</v>
      </c>
      <c r="D15" s="280" t="s">
        <v>144</v>
      </c>
      <c r="E15" s="284"/>
      <c r="F15" s="284"/>
      <c r="G15" s="284"/>
      <c r="H15" s="284"/>
      <c r="I15" s="284"/>
      <c r="J15" s="284"/>
      <c r="K15" s="284"/>
      <c r="L15" s="284"/>
      <c r="M15" s="284"/>
      <c r="N15" s="284"/>
      <c r="O15" s="284"/>
      <c r="P15" s="284"/>
      <c r="Q15" s="284"/>
      <c r="R15" s="284"/>
      <c r="S15" s="284"/>
      <c r="T15" s="284"/>
      <c r="U15" s="284"/>
      <c r="V15" s="284"/>
      <c r="W15" s="284"/>
      <c r="X15" s="284"/>
      <c r="Y15" s="284"/>
      <c r="Z15" s="284"/>
      <c r="AA15" s="284"/>
      <c r="AB15" s="284"/>
      <c r="AC15" s="284"/>
      <c r="AD15" s="284"/>
      <c r="AE15" s="284"/>
      <c r="AF15" s="284"/>
      <c r="AG15" s="284"/>
      <c r="AH15" s="284"/>
      <c r="AI15" s="284"/>
      <c r="AJ15" s="284"/>
      <c r="AK15" s="284"/>
      <c r="AL15" s="284"/>
      <c r="AM15" s="284"/>
      <c r="AN15" s="284"/>
      <c r="AO15" s="284"/>
      <c r="AP15" s="284"/>
      <c r="AQ15" s="284"/>
      <c r="AR15" s="284"/>
      <c r="AS15" s="284"/>
      <c r="AT15" s="284"/>
      <c r="AU15" s="284"/>
      <c r="AW15" s="104">
        <f t="shared" si="0"/>
        <v>0</v>
      </c>
      <c r="AX15" s="104">
        <f t="shared" si="1"/>
        <v>0</v>
      </c>
      <c r="AY15" s="104">
        <f t="shared" si="2"/>
        <v>0</v>
      </c>
      <c r="AZ15" s="104">
        <f t="shared" si="3"/>
        <v>0</v>
      </c>
      <c r="BA15" s="104">
        <f t="shared" si="4"/>
        <v>0</v>
      </c>
      <c r="BB15" s="104">
        <f t="shared" si="5"/>
        <v>0</v>
      </c>
      <c r="BC15" s="104">
        <f t="shared" si="6"/>
        <v>0</v>
      </c>
      <c r="BD15" s="104">
        <f t="shared" si="7"/>
        <v>0</v>
      </c>
      <c r="BE15" s="104">
        <f t="shared" si="8"/>
        <v>0</v>
      </c>
      <c r="BF15" s="104">
        <f t="shared" si="9"/>
        <v>0</v>
      </c>
      <c r="BG15" s="105">
        <f t="shared" si="10"/>
        <v>0</v>
      </c>
    </row>
    <row r="16" spans="1:72" ht="18.75" customHeight="1" x14ac:dyDescent="0.25">
      <c r="A16" s="281">
        <v>13</v>
      </c>
      <c r="B16" s="279" t="s">
        <v>541</v>
      </c>
      <c r="C16" s="279" t="s">
        <v>584</v>
      </c>
      <c r="D16" s="280" t="s">
        <v>144</v>
      </c>
      <c r="E16" s="284"/>
      <c r="F16" s="284"/>
      <c r="G16" s="284"/>
      <c r="H16" s="284"/>
      <c r="I16" s="284"/>
      <c r="J16" s="284"/>
      <c r="K16" s="284"/>
      <c r="L16" s="284"/>
      <c r="M16" s="284"/>
      <c r="N16" s="284"/>
      <c r="O16" s="284"/>
      <c r="P16" s="284"/>
      <c r="Q16" s="284"/>
      <c r="R16" s="284"/>
      <c r="S16" s="284"/>
      <c r="T16" s="284"/>
      <c r="U16" s="284"/>
      <c r="V16" s="284"/>
      <c r="W16" s="284"/>
      <c r="X16" s="284"/>
      <c r="Y16" s="284"/>
      <c r="Z16" s="284"/>
      <c r="AA16" s="284"/>
      <c r="AB16" s="284"/>
      <c r="AC16" s="284"/>
      <c r="AD16" s="284"/>
      <c r="AE16" s="284"/>
      <c r="AF16" s="284"/>
      <c r="AG16" s="284"/>
      <c r="AH16" s="284"/>
      <c r="AI16" s="284"/>
      <c r="AJ16" s="284"/>
      <c r="AK16" s="284"/>
      <c r="AL16" s="284"/>
      <c r="AM16" s="284"/>
      <c r="AN16" s="284"/>
      <c r="AO16" s="284"/>
      <c r="AP16" s="284"/>
      <c r="AQ16" s="284"/>
      <c r="AR16" s="284"/>
      <c r="AS16" s="284"/>
      <c r="AT16" s="284"/>
      <c r="AU16" s="284"/>
      <c r="AW16" s="104">
        <f t="shared" si="0"/>
        <v>0</v>
      </c>
      <c r="AX16" s="104">
        <f t="shared" si="1"/>
        <v>0</v>
      </c>
      <c r="AY16" s="104">
        <f t="shared" si="2"/>
        <v>0</v>
      </c>
      <c r="AZ16" s="104">
        <f t="shared" si="3"/>
        <v>0</v>
      </c>
      <c r="BA16" s="104">
        <f t="shared" si="4"/>
        <v>0</v>
      </c>
      <c r="BB16" s="104">
        <f t="shared" si="5"/>
        <v>0</v>
      </c>
      <c r="BC16" s="104">
        <f t="shared" si="6"/>
        <v>0</v>
      </c>
      <c r="BD16" s="104">
        <f t="shared" si="7"/>
        <v>0</v>
      </c>
      <c r="BE16" s="104">
        <f t="shared" si="8"/>
        <v>0</v>
      </c>
      <c r="BF16" s="104">
        <f t="shared" si="9"/>
        <v>0</v>
      </c>
      <c r="BG16" s="105">
        <f t="shared" si="10"/>
        <v>0</v>
      </c>
    </row>
    <row r="17" spans="1:59" ht="18.75" customHeight="1" x14ac:dyDescent="0.25">
      <c r="A17" s="281">
        <v>14</v>
      </c>
      <c r="B17" s="292" t="s">
        <v>626</v>
      </c>
      <c r="C17" s="292">
        <v>1</v>
      </c>
      <c r="D17" s="293" t="s">
        <v>145</v>
      </c>
      <c r="E17" s="294">
        <v>0</v>
      </c>
      <c r="F17" s="294">
        <v>0</v>
      </c>
      <c r="G17" s="294">
        <v>0</v>
      </c>
      <c r="H17" s="294">
        <v>248</v>
      </c>
      <c r="I17" s="294">
        <v>14</v>
      </c>
      <c r="J17" s="294">
        <v>8</v>
      </c>
      <c r="K17" s="294">
        <v>7.8</v>
      </c>
      <c r="L17" s="294">
        <v>19</v>
      </c>
      <c r="M17" s="294">
        <v>1.6</v>
      </c>
      <c r="N17" s="294">
        <v>7</v>
      </c>
      <c r="O17" s="294">
        <v>4.5999999999999996</v>
      </c>
      <c r="P17" s="294">
        <v>17</v>
      </c>
      <c r="Q17" s="294">
        <v>90</v>
      </c>
      <c r="R17" s="294">
        <v>11</v>
      </c>
      <c r="S17" s="294">
        <v>4.8</v>
      </c>
      <c r="T17" s="294">
        <v>11</v>
      </c>
      <c r="U17" s="294">
        <v>20.2</v>
      </c>
      <c r="V17" s="294">
        <v>13.6</v>
      </c>
      <c r="W17" s="294">
        <v>4.8</v>
      </c>
      <c r="X17" s="294">
        <v>12.6</v>
      </c>
      <c r="Y17" s="294">
        <v>15.6</v>
      </c>
      <c r="Z17" s="294">
        <v>73.400000000000006</v>
      </c>
      <c r="AA17" s="294">
        <v>9.6</v>
      </c>
      <c r="AB17" s="294">
        <v>9.6</v>
      </c>
      <c r="AC17" s="294">
        <v>8</v>
      </c>
      <c r="AD17" s="294">
        <v>20.2</v>
      </c>
      <c r="AE17" s="294">
        <v>20.399999999999999</v>
      </c>
      <c r="AF17" s="294">
        <v>10</v>
      </c>
      <c r="AG17" s="294">
        <v>14</v>
      </c>
      <c r="AH17" s="294">
        <v>5.4</v>
      </c>
      <c r="AI17" s="294">
        <v>5.2</v>
      </c>
      <c r="AJ17" s="294"/>
      <c r="AK17" s="294">
        <v>45.2</v>
      </c>
      <c r="AL17" s="294">
        <v>6.6</v>
      </c>
      <c r="AM17" s="294">
        <v>9.4</v>
      </c>
      <c r="AN17" s="294">
        <v>33.6</v>
      </c>
      <c r="AO17" s="294">
        <v>2</v>
      </c>
      <c r="AP17" s="294">
        <v>1.6</v>
      </c>
      <c r="AQ17" s="294">
        <v>7.6</v>
      </c>
      <c r="AR17" s="294">
        <v>23.2</v>
      </c>
      <c r="AS17" s="294">
        <v>4</v>
      </c>
      <c r="AT17" s="294">
        <v>4.2</v>
      </c>
      <c r="AU17" s="294">
        <v>9.1999999999999993</v>
      </c>
      <c r="AW17" s="104">
        <f t="shared" si="0"/>
        <v>0</v>
      </c>
      <c r="AX17" s="104">
        <f t="shared" si="1"/>
        <v>0</v>
      </c>
      <c r="AY17" s="104">
        <f t="shared" si="2"/>
        <v>417.00000000000006</v>
      </c>
      <c r="AZ17" s="104">
        <f t="shared" si="3"/>
        <v>26.8</v>
      </c>
      <c r="BA17" s="104">
        <f t="shared" si="4"/>
        <v>51.199999999999996</v>
      </c>
      <c r="BB17" s="104">
        <f t="shared" si="5"/>
        <v>136.39999999999998</v>
      </c>
      <c r="BC17" s="104">
        <f t="shared" si="6"/>
        <v>55</v>
      </c>
      <c r="BD17" s="104">
        <f t="shared" si="7"/>
        <v>61.2</v>
      </c>
      <c r="BE17" s="104">
        <f t="shared" si="8"/>
        <v>44.800000000000004</v>
      </c>
      <c r="BF17" s="104">
        <f t="shared" si="9"/>
        <v>40.599999999999994</v>
      </c>
      <c r="BG17" s="105">
        <f t="shared" si="10"/>
        <v>833.00000000000011</v>
      </c>
    </row>
    <row r="18" spans="1:59" ht="18.75" customHeight="1" x14ac:dyDescent="0.25">
      <c r="A18" s="281">
        <v>15</v>
      </c>
      <c r="B18" s="292" t="s">
        <v>627</v>
      </c>
      <c r="C18" s="292">
        <v>2</v>
      </c>
      <c r="D18" s="293" t="s">
        <v>145</v>
      </c>
      <c r="E18" s="294">
        <v>0</v>
      </c>
      <c r="F18" s="294">
        <v>0</v>
      </c>
      <c r="G18" s="294">
        <v>0</v>
      </c>
      <c r="H18" s="294">
        <v>57</v>
      </c>
      <c r="I18" s="294">
        <v>5</v>
      </c>
      <c r="J18" s="294">
        <v>3</v>
      </c>
      <c r="K18" s="294">
        <v>3</v>
      </c>
      <c r="L18" s="294">
        <v>6</v>
      </c>
      <c r="M18" s="294">
        <v>1</v>
      </c>
      <c r="N18" s="294">
        <v>2</v>
      </c>
      <c r="O18" s="294">
        <v>2</v>
      </c>
      <c r="P18" s="294">
        <v>3</v>
      </c>
      <c r="Q18" s="294">
        <v>24</v>
      </c>
      <c r="R18" s="294">
        <v>4</v>
      </c>
      <c r="S18" s="294">
        <v>2</v>
      </c>
      <c r="T18" s="294">
        <v>4</v>
      </c>
      <c r="U18" s="294">
        <v>7</v>
      </c>
      <c r="V18" s="294">
        <v>6</v>
      </c>
      <c r="W18" s="294">
        <v>2</v>
      </c>
      <c r="X18" s="294">
        <v>5</v>
      </c>
      <c r="Y18" s="294">
        <v>5</v>
      </c>
      <c r="Z18" s="294">
        <v>30</v>
      </c>
      <c r="AA18" s="294">
        <v>4</v>
      </c>
      <c r="AB18" s="294">
        <v>4</v>
      </c>
      <c r="AC18" s="294">
        <v>3</v>
      </c>
      <c r="AD18" s="294">
        <v>8</v>
      </c>
      <c r="AE18" s="294">
        <v>10</v>
      </c>
      <c r="AF18" s="294">
        <v>2</v>
      </c>
      <c r="AG18" s="294">
        <v>3</v>
      </c>
      <c r="AH18" s="294">
        <v>3</v>
      </c>
      <c r="AI18" s="294">
        <v>3</v>
      </c>
      <c r="AJ18" s="294"/>
      <c r="AK18" s="294">
        <v>14</v>
      </c>
      <c r="AL18" s="294">
        <v>2</v>
      </c>
      <c r="AM18" s="294">
        <v>3</v>
      </c>
      <c r="AN18" s="294">
        <v>9</v>
      </c>
      <c r="AO18" s="294">
        <v>1</v>
      </c>
      <c r="AP18" s="294">
        <v>1</v>
      </c>
      <c r="AQ18" s="294">
        <v>3</v>
      </c>
      <c r="AR18" s="294">
        <v>10</v>
      </c>
      <c r="AS18" s="294">
        <v>3</v>
      </c>
      <c r="AT18" s="294">
        <v>2</v>
      </c>
      <c r="AU18" s="294">
        <v>4</v>
      </c>
      <c r="AW18" s="104">
        <f t="shared" si="0"/>
        <v>0</v>
      </c>
      <c r="AX18" s="104">
        <f t="shared" si="1"/>
        <v>0</v>
      </c>
      <c r="AY18" s="104">
        <f t="shared" si="2"/>
        <v>106</v>
      </c>
      <c r="AZ18" s="104">
        <f t="shared" si="3"/>
        <v>10</v>
      </c>
      <c r="BA18" s="104">
        <f t="shared" si="4"/>
        <v>20</v>
      </c>
      <c r="BB18" s="104">
        <f t="shared" si="5"/>
        <v>54</v>
      </c>
      <c r="BC18" s="104">
        <f t="shared" si="6"/>
        <v>21</v>
      </c>
      <c r="BD18" s="104">
        <f t="shared" si="7"/>
        <v>19</v>
      </c>
      <c r="BE18" s="104">
        <f t="shared" si="8"/>
        <v>14</v>
      </c>
      <c r="BF18" s="104">
        <f t="shared" si="9"/>
        <v>19</v>
      </c>
      <c r="BG18" s="105">
        <f t="shared" si="10"/>
        <v>263</v>
      </c>
    </row>
    <row r="19" spans="1:59" ht="18.75" customHeight="1" x14ac:dyDescent="0.25">
      <c r="A19" s="281">
        <v>16</v>
      </c>
      <c r="B19" s="295" t="s">
        <v>624</v>
      </c>
      <c r="C19" s="295">
        <v>3</v>
      </c>
      <c r="D19" s="293" t="s">
        <v>145</v>
      </c>
      <c r="E19" s="294">
        <v>0</v>
      </c>
      <c r="F19" s="294">
        <v>0</v>
      </c>
      <c r="G19" s="294">
        <v>0</v>
      </c>
      <c r="H19" s="294">
        <v>567</v>
      </c>
      <c r="I19" s="294">
        <v>45</v>
      </c>
      <c r="J19" s="294">
        <v>33</v>
      </c>
      <c r="K19" s="294">
        <v>32</v>
      </c>
      <c r="L19" s="294">
        <v>60</v>
      </c>
      <c r="M19" s="294">
        <v>8</v>
      </c>
      <c r="N19" s="294">
        <v>29</v>
      </c>
      <c r="O19" s="294">
        <v>19</v>
      </c>
      <c r="P19" s="294">
        <v>28</v>
      </c>
      <c r="Q19" s="294">
        <v>239</v>
      </c>
      <c r="R19" s="294">
        <v>41</v>
      </c>
      <c r="S19" s="294">
        <v>23</v>
      </c>
      <c r="T19" s="294">
        <v>37</v>
      </c>
      <c r="U19" s="294">
        <v>53</v>
      </c>
      <c r="V19" s="294">
        <v>57</v>
      </c>
      <c r="W19" s="294">
        <v>20</v>
      </c>
      <c r="X19" s="294">
        <v>52</v>
      </c>
      <c r="Y19" s="294">
        <v>23</v>
      </c>
      <c r="Z19" s="294">
        <v>272</v>
      </c>
      <c r="AA19" s="294">
        <v>36</v>
      </c>
      <c r="AB19" s="294">
        <v>36</v>
      </c>
      <c r="AC19" s="294">
        <v>30</v>
      </c>
      <c r="AD19" s="294">
        <v>75</v>
      </c>
      <c r="AE19" s="294">
        <v>95</v>
      </c>
      <c r="AF19" s="294">
        <v>19</v>
      </c>
      <c r="AG19" s="294">
        <v>33</v>
      </c>
      <c r="AH19" s="294">
        <v>25</v>
      </c>
      <c r="AI19" s="294">
        <v>24</v>
      </c>
      <c r="AJ19" s="294"/>
      <c r="AK19" s="294">
        <v>135</v>
      </c>
      <c r="AL19" s="294">
        <v>20</v>
      </c>
      <c r="AM19" s="294">
        <v>28</v>
      </c>
      <c r="AN19" s="294">
        <v>65</v>
      </c>
      <c r="AO19" s="294">
        <v>9</v>
      </c>
      <c r="AP19" s="294">
        <v>11</v>
      </c>
      <c r="AQ19" s="294">
        <v>32</v>
      </c>
      <c r="AR19" s="294">
        <v>96</v>
      </c>
      <c r="AS19" s="294">
        <v>17</v>
      </c>
      <c r="AT19" s="294">
        <v>20</v>
      </c>
      <c r="AU19" s="294">
        <v>38</v>
      </c>
      <c r="AW19" s="104">
        <f t="shared" si="0"/>
        <v>0</v>
      </c>
      <c r="AX19" s="104">
        <f t="shared" si="1"/>
        <v>0</v>
      </c>
      <c r="AY19" s="104">
        <f t="shared" si="2"/>
        <v>1060</v>
      </c>
      <c r="AZ19" s="104">
        <f t="shared" si="3"/>
        <v>101</v>
      </c>
      <c r="BA19" s="104">
        <f t="shared" si="4"/>
        <v>182</v>
      </c>
      <c r="BB19" s="104">
        <f t="shared" si="5"/>
        <v>472</v>
      </c>
      <c r="BC19" s="104">
        <f t="shared" si="6"/>
        <v>196</v>
      </c>
      <c r="BD19" s="104">
        <f t="shared" si="7"/>
        <v>183</v>
      </c>
      <c r="BE19" s="104">
        <f t="shared" si="8"/>
        <v>117</v>
      </c>
      <c r="BF19" s="104">
        <f t="shared" si="9"/>
        <v>171</v>
      </c>
      <c r="BG19" s="105">
        <f t="shared" si="10"/>
        <v>2482</v>
      </c>
    </row>
    <row r="20" spans="1:59" ht="18.75" customHeight="1" x14ac:dyDescent="0.25">
      <c r="A20" s="281">
        <v>17</v>
      </c>
      <c r="B20" s="295" t="s">
        <v>628</v>
      </c>
      <c r="C20" s="292">
        <v>4</v>
      </c>
      <c r="D20" s="293" t="s">
        <v>145</v>
      </c>
      <c r="E20" s="294">
        <v>0</v>
      </c>
      <c r="F20" s="294">
        <v>0</v>
      </c>
      <c r="G20" s="294">
        <v>0</v>
      </c>
      <c r="H20" s="294">
        <v>62</v>
      </c>
      <c r="I20" s="294">
        <v>2</v>
      </c>
      <c r="J20" s="294">
        <v>1</v>
      </c>
      <c r="K20" s="294">
        <v>3</v>
      </c>
      <c r="L20" s="294">
        <v>4</v>
      </c>
      <c r="M20" s="294">
        <v>0</v>
      </c>
      <c r="N20" s="294">
        <v>3</v>
      </c>
      <c r="O20" s="294">
        <v>2</v>
      </c>
      <c r="P20" s="294">
        <v>3</v>
      </c>
      <c r="Q20" s="294">
        <v>9</v>
      </c>
      <c r="R20" s="294">
        <v>3</v>
      </c>
      <c r="S20" s="294">
        <v>2</v>
      </c>
      <c r="T20" s="294">
        <v>2</v>
      </c>
      <c r="U20" s="294">
        <v>5</v>
      </c>
      <c r="V20" s="294">
        <v>3</v>
      </c>
      <c r="W20" s="294">
        <v>1</v>
      </c>
      <c r="X20" s="294">
        <v>4</v>
      </c>
      <c r="Y20" s="294">
        <v>3</v>
      </c>
      <c r="Z20" s="294">
        <v>24</v>
      </c>
      <c r="AA20" s="294">
        <v>2</v>
      </c>
      <c r="AB20" s="294">
        <v>5</v>
      </c>
      <c r="AC20" s="294">
        <v>3</v>
      </c>
      <c r="AD20" s="294">
        <v>4</v>
      </c>
      <c r="AE20" s="294">
        <v>8</v>
      </c>
      <c r="AF20" s="294">
        <v>2</v>
      </c>
      <c r="AG20" s="294">
        <v>4</v>
      </c>
      <c r="AH20" s="294">
        <v>2</v>
      </c>
      <c r="AI20" s="294">
        <v>4</v>
      </c>
      <c r="AJ20" s="294"/>
      <c r="AK20" s="294">
        <v>12</v>
      </c>
      <c r="AL20" s="294">
        <v>2</v>
      </c>
      <c r="AM20" s="294">
        <v>1</v>
      </c>
      <c r="AN20" s="294">
        <v>7</v>
      </c>
      <c r="AO20" s="294">
        <v>1</v>
      </c>
      <c r="AP20" s="294">
        <v>0</v>
      </c>
      <c r="AQ20" s="294">
        <v>2</v>
      </c>
      <c r="AR20" s="294">
        <v>6</v>
      </c>
      <c r="AS20" s="294">
        <v>1</v>
      </c>
      <c r="AT20" s="294">
        <v>1</v>
      </c>
      <c r="AU20" s="294">
        <v>2</v>
      </c>
      <c r="AW20" s="104">
        <f t="shared" si="0"/>
        <v>0</v>
      </c>
      <c r="AX20" s="104">
        <f t="shared" si="1"/>
        <v>0</v>
      </c>
      <c r="AY20" s="104">
        <f t="shared" si="2"/>
        <v>89</v>
      </c>
      <c r="AZ20" s="104">
        <f t="shared" si="3"/>
        <v>7</v>
      </c>
      <c r="BA20" s="104">
        <f t="shared" si="4"/>
        <v>13</v>
      </c>
      <c r="BB20" s="104">
        <f t="shared" si="5"/>
        <v>41</v>
      </c>
      <c r="BC20" s="104">
        <f t="shared" si="6"/>
        <v>20</v>
      </c>
      <c r="BD20" s="104">
        <f t="shared" si="7"/>
        <v>15</v>
      </c>
      <c r="BE20" s="104">
        <f t="shared" si="8"/>
        <v>10</v>
      </c>
      <c r="BF20" s="104">
        <f t="shared" si="9"/>
        <v>10</v>
      </c>
      <c r="BG20" s="105">
        <f t="shared" si="10"/>
        <v>205</v>
      </c>
    </row>
    <row r="21" spans="1:59" ht="18.75" customHeight="1" x14ac:dyDescent="0.25">
      <c r="A21" s="281">
        <v>18</v>
      </c>
      <c r="B21" s="295" t="s">
        <v>629</v>
      </c>
      <c r="C21" s="292">
        <v>5</v>
      </c>
      <c r="D21" s="293" t="s">
        <v>145</v>
      </c>
      <c r="E21" s="294">
        <v>0</v>
      </c>
      <c r="F21" s="294">
        <v>0</v>
      </c>
      <c r="G21" s="294">
        <v>0</v>
      </c>
      <c r="H21" s="294">
        <v>30</v>
      </c>
      <c r="I21" s="294">
        <v>0</v>
      </c>
      <c r="J21" s="294">
        <v>0</v>
      </c>
      <c r="K21" s="294">
        <v>0</v>
      </c>
      <c r="L21" s="294">
        <v>0</v>
      </c>
      <c r="M21" s="294">
        <v>0</v>
      </c>
      <c r="N21" s="294">
        <v>0</v>
      </c>
      <c r="O21" s="294">
        <v>0</v>
      </c>
      <c r="P21" s="294">
        <v>0</v>
      </c>
      <c r="Q21" s="294">
        <v>0</v>
      </c>
      <c r="R21" s="294">
        <v>0</v>
      </c>
      <c r="S21" s="294">
        <v>0</v>
      </c>
      <c r="T21" s="294">
        <v>0</v>
      </c>
      <c r="U21" s="294">
        <v>15</v>
      </c>
      <c r="V21" s="294">
        <v>0</v>
      </c>
      <c r="W21" s="294">
        <v>0</v>
      </c>
      <c r="X21" s="294">
        <v>0</v>
      </c>
      <c r="Y21" s="294">
        <v>0</v>
      </c>
      <c r="Z21" s="294">
        <v>30</v>
      </c>
      <c r="AA21" s="294">
        <v>0</v>
      </c>
      <c r="AB21" s="294">
        <v>0</v>
      </c>
      <c r="AC21" s="294">
        <v>0</v>
      </c>
      <c r="AD21" s="294">
        <v>0</v>
      </c>
      <c r="AE21" s="294">
        <v>30</v>
      </c>
      <c r="AF21" s="294">
        <v>0</v>
      </c>
      <c r="AG21" s="294">
        <v>0</v>
      </c>
      <c r="AH21" s="294">
        <v>0</v>
      </c>
      <c r="AI21" s="294">
        <v>0</v>
      </c>
      <c r="AJ21" s="294"/>
      <c r="AK21" s="294">
        <v>20</v>
      </c>
      <c r="AL21" s="294">
        <v>0</v>
      </c>
      <c r="AM21" s="294">
        <v>0</v>
      </c>
      <c r="AN21" s="294">
        <v>20</v>
      </c>
      <c r="AO21" s="294">
        <v>0</v>
      </c>
      <c r="AP21" s="294">
        <v>0</v>
      </c>
      <c r="AQ21" s="294">
        <v>0</v>
      </c>
      <c r="AR21" s="294">
        <v>15</v>
      </c>
      <c r="AS21" s="294">
        <v>0</v>
      </c>
      <c r="AT21" s="294">
        <v>0</v>
      </c>
      <c r="AU21" s="294">
        <v>0</v>
      </c>
      <c r="AW21" s="104">
        <f t="shared" si="0"/>
        <v>0</v>
      </c>
      <c r="AX21" s="104">
        <f t="shared" si="1"/>
        <v>0</v>
      </c>
      <c r="AY21" s="104">
        <f t="shared" si="2"/>
        <v>30</v>
      </c>
      <c r="AZ21" s="104">
        <f t="shared" si="3"/>
        <v>0</v>
      </c>
      <c r="BA21" s="104">
        <f t="shared" si="4"/>
        <v>15</v>
      </c>
      <c r="BB21" s="104">
        <f t="shared" si="5"/>
        <v>30</v>
      </c>
      <c r="BC21" s="104">
        <f t="shared" si="6"/>
        <v>30</v>
      </c>
      <c r="BD21" s="104">
        <f t="shared" si="7"/>
        <v>20</v>
      </c>
      <c r="BE21" s="104">
        <f t="shared" si="8"/>
        <v>20</v>
      </c>
      <c r="BF21" s="104">
        <f t="shared" si="9"/>
        <v>15</v>
      </c>
      <c r="BG21" s="105">
        <f t="shared" si="10"/>
        <v>160</v>
      </c>
    </row>
    <row r="22" spans="1:59" ht="18.75" customHeight="1" x14ac:dyDescent="0.25">
      <c r="A22" s="281">
        <v>19</v>
      </c>
      <c r="B22" s="295" t="s">
        <v>630</v>
      </c>
      <c r="C22" s="295">
        <v>6</v>
      </c>
      <c r="D22" s="293" t="s">
        <v>145</v>
      </c>
      <c r="E22" s="294">
        <v>0</v>
      </c>
      <c r="F22" s="294">
        <v>0</v>
      </c>
      <c r="G22" s="294">
        <v>0</v>
      </c>
      <c r="H22" s="294">
        <v>650</v>
      </c>
      <c r="I22" s="294">
        <v>52</v>
      </c>
      <c r="J22" s="294">
        <v>38</v>
      </c>
      <c r="K22" s="294">
        <v>38</v>
      </c>
      <c r="L22" s="294">
        <v>70</v>
      </c>
      <c r="M22" s="294">
        <v>11</v>
      </c>
      <c r="N22" s="294">
        <v>34</v>
      </c>
      <c r="O22" s="294">
        <v>22</v>
      </c>
      <c r="P22" s="294">
        <v>32</v>
      </c>
      <c r="Q22" s="294">
        <v>276</v>
      </c>
      <c r="R22" s="294">
        <v>56</v>
      </c>
      <c r="S22" s="294">
        <v>31</v>
      </c>
      <c r="T22" s="294">
        <v>49</v>
      </c>
      <c r="U22" s="294">
        <v>81</v>
      </c>
      <c r="V22" s="294">
        <v>65</v>
      </c>
      <c r="W22" s="294">
        <v>23</v>
      </c>
      <c r="X22" s="294">
        <v>60</v>
      </c>
      <c r="Y22" s="294">
        <v>55</v>
      </c>
      <c r="Z22" s="294">
        <v>363</v>
      </c>
      <c r="AA22" s="294">
        <v>48</v>
      </c>
      <c r="AB22" s="294">
        <v>48</v>
      </c>
      <c r="AC22" s="294">
        <v>40</v>
      </c>
      <c r="AD22" s="294">
        <v>100</v>
      </c>
      <c r="AE22" s="294">
        <v>127</v>
      </c>
      <c r="AF22" s="294">
        <v>26</v>
      </c>
      <c r="AG22" s="294">
        <v>44</v>
      </c>
      <c r="AH22" s="294">
        <v>34</v>
      </c>
      <c r="AI22" s="294">
        <v>32</v>
      </c>
      <c r="AJ22" s="294"/>
      <c r="AK22" s="294">
        <v>159</v>
      </c>
      <c r="AL22" s="294">
        <v>23</v>
      </c>
      <c r="AM22" s="294">
        <v>33</v>
      </c>
      <c r="AN22" s="294">
        <v>97</v>
      </c>
      <c r="AO22" s="294">
        <v>13</v>
      </c>
      <c r="AP22" s="294">
        <v>36</v>
      </c>
      <c r="AQ22" s="294">
        <v>16</v>
      </c>
      <c r="AR22" s="294">
        <v>111</v>
      </c>
      <c r="AS22" s="294">
        <v>20</v>
      </c>
      <c r="AT22" s="294">
        <v>20</v>
      </c>
      <c r="AU22" s="294">
        <v>45</v>
      </c>
      <c r="AW22" s="104">
        <f t="shared" si="0"/>
        <v>0</v>
      </c>
      <c r="AX22" s="104">
        <f t="shared" si="1"/>
        <v>0</v>
      </c>
      <c r="AY22" s="104">
        <f t="shared" si="2"/>
        <v>1223</v>
      </c>
      <c r="AZ22" s="104">
        <f t="shared" si="3"/>
        <v>136</v>
      </c>
      <c r="BA22" s="104">
        <f t="shared" si="4"/>
        <v>229</v>
      </c>
      <c r="BB22" s="104">
        <f t="shared" si="5"/>
        <v>654</v>
      </c>
      <c r="BC22" s="104">
        <f t="shared" si="6"/>
        <v>263</v>
      </c>
      <c r="BD22" s="104">
        <f t="shared" si="7"/>
        <v>215</v>
      </c>
      <c r="BE22" s="104">
        <f t="shared" si="8"/>
        <v>162</v>
      </c>
      <c r="BF22" s="104">
        <f t="shared" si="9"/>
        <v>196</v>
      </c>
      <c r="BG22" s="105">
        <f t="shared" si="10"/>
        <v>3078</v>
      </c>
    </row>
    <row r="23" spans="1:59" ht="18.75" customHeight="1" x14ac:dyDescent="0.25">
      <c r="A23" s="281">
        <v>20</v>
      </c>
      <c r="B23" s="296" t="s">
        <v>631</v>
      </c>
      <c r="C23" s="292">
        <v>7</v>
      </c>
      <c r="D23" s="293" t="s">
        <v>145</v>
      </c>
      <c r="E23" s="294">
        <v>0</v>
      </c>
      <c r="F23" s="294">
        <v>0</v>
      </c>
      <c r="G23" s="294">
        <v>0</v>
      </c>
      <c r="H23" s="294">
        <v>233</v>
      </c>
      <c r="I23" s="294">
        <v>19</v>
      </c>
      <c r="J23" s="294">
        <v>14</v>
      </c>
      <c r="K23" s="294">
        <v>14</v>
      </c>
      <c r="L23" s="294">
        <v>25</v>
      </c>
      <c r="M23" s="294">
        <v>4</v>
      </c>
      <c r="N23" s="294">
        <v>12</v>
      </c>
      <c r="O23" s="294">
        <v>8</v>
      </c>
      <c r="P23" s="294">
        <v>12</v>
      </c>
      <c r="Q23" s="294">
        <v>98</v>
      </c>
      <c r="R23" s="294">
        <v>21</v>
      </c>
      <c r="S23" s="294">
        <v>11</v>
      </c>
      <c r="T23" s="294">
        <v>18</v>
      </c>
      <c r="U23" s="294">
        <v>29</v>
      </c>
      <c r="V23" s="294">
        <v>23</v>
      </c>
      <c r="W23" s="294">
        <v>8</v>
      </c>
      <c r="X23" s="294">
        <v>22</v>
      </c>
      <c r="Y23" s="294">
        <v>21</v>
      </c>
      <c r="Z23" s="294">
        <v>131</v>
      </c>
      <c r="AA23" s="294">
        <v>18</v>
      </c>
      <c r="AB23" s="294">
        <v>18</v>
      </c>
      <c r="AC23" s="294">
        <v>15</v>
      </c>
      <c r="AD23" s="294">
        <v>37</v>
      </c>
      <c r="AE23" s="294">
        <v>47</v>
      </c>
      <c r="AF23" s="294">
        <v>10</v>
      </c>
      <c r="AG23" s="294">
        <v>16</v>
      </c>
      <c r="AH23" s="294">
        <v>13</v>
      </c>
      <c r="AI23" s="294">
        <v>12</v>
      </c>
      <c r="AJ23" s="294"/>
      <c r="AK23" s="294">
        <v>55</v>
      </c>
      <c r="AL23" s="294">
        <v>8</v>
      </c>
      <c r="AM23" s="294">
        <v>12</v>
      </c>
      <c r="AN23" s="294">
        <v>34</v>
      </c>
      <c r="AO23" s="294">
        <v>5</v>
      </c>
      <c r="AP23" s="294">
        <v>13</v>
      </c>
      <c r="AQ23" s="294">
        <v>6</v>
      </c>
      <c r="AR23" s="294">
        <v>40</v>
      </c>
      <c r="AS23" s="294">
        <v>7</v>
      </c>
      <c r="AT23" s="294">
        <v>8</v>
      </c>
      <c r="AU23" s="294">
        <v>16</v>
      </c>
      <c r="AW23" s="104">
        <f t="shared" si="0"/>
        <v>0</v>
      </c>
      <c r="AX23" s="104">
        <f t="shared" si="1"/>
        <v>0</v>
      </c>
      <c r="AY23" s="104">
        <f t="shared" si="2"/>
        <v>439</v>
      </c>
      <c r="AZ23" s="104">
        <f t="shared" si="3"/>
        <v>50</v>
      </c>
      <c r="BA23" s="104">
        <f t="shared" si="4"/>
        <v>82</v>
      </c>
      <c r="BB23" s="104">
        <f t="shared" si="5"/>
        <v>240</v>
      </c>
      <c r="BC23" s="104">
        <f t="shared" si="6"/>
        <v>98</v>
      </c>
      <c r="BD23" s="104">
        <f t="shared" si="7"/>
        <v>75</v>
      </c>
      <c r="BE23" s="104">
        <f t="shared" si="8"/>
        <v>58</v>
      </c>
      <c r="BF23" s="104">
        <f t="shared" si="9"/>
        <v>71</v>
      </c>
      <c r="BG23" s="105">
        <f t="shared" si="10"/>
        <v>1113</v>
      </c>
    </row>
    <row r="24" spans="1:59" ht="18.75" customHeight="1" x14ac:dyDescent="0.25">
      <c r="A24" s="281">
        <v>21</v>
      </c>
      <c r="B24" s="296" t="s">
        <v>632</v>
      </c>
      <c r="C24" s="292">
        <v>8</v>
      </c>
      <c r="D24" s="293" t="s">
        <v>145</v>
      </c>
      <c r="E24" s="294">
        <v>0</v>
      </c>
      <c r="F24" s="294">
        <v>0</v>
      </c>
      <c r="G24" s="294">
        <v>0</v>
      </c>
      <c r="H24" s="294">
        <v>405</v>
      </c>
      <c r="I24" s="294">
        <v>32</v>
      </c>
      <c r="J24" s="294">
        <v>23</v>
      </c>
      <c r="K24" s="294">
        <v>23</v>
      </c>
      <c r="L24" s="294">
        <v>43</v>
      </c>
      <c r="M24" s="294">
        <v>6</v>
      </c>
      <c r="N24" s="294">
        <v>21</v>
      </c>
      <c r="O24" s="294">
        <v>14</v>
      </c>
      <c r="P24" s="294">
        <v>20</v>
      </c>
      <c r="Q24" s="294">
        <v>171</v>
      </c>
      <c r="R24" s="294">
        <v>34</v>
      </c>
      <c r="S24" s="294">
        <v>18</v>
      </c>
      <c r="T24" s="294">
        <v>30</v>
      </c>
      <c r="U24" s="294">
        <v>49</v>
      </c>
      <c r="V24" s="294">
        <v>40</v>
      </c>
      <c r="W24" s="294">
        <v>14</v>
      </c>
      <c r="X24" s="294">
        <v>37</v>
      </c>
      <c r="Y24" s="294">
        <v>34</v>
      </c>
      <c r="Z24" s="294">
        <v>222</v>
      </c>
      <c r="AA24" s="294">
        <v>30</v>
      </c>
      <c r="AB24" s="294">
        <v>30</v>
      </c>
      <c r="AC24" s="294">
        <v>24</v>
      </c>
      <c r="AD24" s="294">
        <v>62</v>
      </c>
      <c r="AE24" s="294">
        <v>77</v>
      </c>
      <c r="AF24" s="294">
        <v>16</v>
      </c>
      <c r="AG24" s="294">
        <v>27</v>
      </c>
      <c r="AH24" s="294">
        <v>21</v>
      </c>
      <c r="AI24" s="294">
        <v>20</v>
      </c>
      <c r="AJ24" s="294"/>
      <c r="AK24" s="294">
        <v>98</v>
      </c>
      <c r="AL24" s="294">
        <v>14</v>
      </c>
      <c r="AM24" s="294">
        <v>21</v>
      </c>
      <c r="AN24" s="294">
        <v>60</v>
      </c>
      <c r="AO24" s="294">
        <v>8</v>
      </c>
      <c r="AP24" s="294">
        <v>23</v>
      </c>
      <c r="AQ24" s="294">
        <v>10</v>
      </c>
      <c r="AR24" s="294">
        <v>69</v>
      </c>
      <c r="AS24" s="294">
        <v>12</v>
      </c>
      <c r="AT24" s="294">
        <v>13</v>
      </c>
      <c r="AU24" s="294">
        <v>27</v>
      </c>
      <c r="AW24" s="104">
        <f t="shared" si="0"/>
        <v>0</v>
      </c>
      <c r="AX24" s="104">
        <f t="shared" si="1"/>
        <v>0</v>
      </c>
      <c r="AY24" s="104">
        <f t="shared" si="2"/>
        <v>758</v>
      </c>
      <c r="AZ24" s="104">
        <f t="shared" si="3"/>
        <v>82</v>
      </c>
      <c r="BA24" s="104">
        <f t="shared" si="4"/>
        <v>140</v>
      </c>
      <c r="BB24" s="104">
        <f t="shared" si="5"/>
        <v>402</v>
      </c>
      <c r="BC24" s="104">
        <f t="shared" si="6"/>
        <v>161</v>
      </c>
      <c r="BD24" s="104">
        <f t="shared" si="7"/>
        <v>133</v>
      </c>
      <c r="BE24" s="104">
        <f t="shared" si="8"/>
        <v>101</v>
      </c>
      <c r="BF24" s="104">
        <f t="shared" si="9"/>
        <v>121</v>
      </c>
      <c r="BG24" s="105">
        <f t="shared" si="10"/>
        <v>1898</v>
      </c>
    </row>
    <row r="25" spans="1:59" ht="18.75" customHeight="1" x14ac:dyDescent="0.25">
      <c r="A25" s="281">
        <v>22</v>
      </c>
      <c r="B25" s="296" t="s">
        <v>633</v>
      </c>
      <c r="C25" s="295">
        <v>9</v>
      </c>
      <c r="D25" s="293" t="s">
        <v>145</v>
      </c>
      <c r="E25" s="294">
        <v>0</v>
      </c>
      <c r="F25" s="294">
        <v>0</v>
      </c>
      <c r="G25" s="294">
        <v>0</v>
      </c>
      <c r="H25" s="294">
        <v>1</v>
      </c>
      <c r="I25" s="294">
        <v>0</v>
      </c>
      <c r="J25" s="294">
        <v>0</v>
      </c>
      <c r="K25" s="294">
        <v>0</v>
      </c>
      <c r="L25" s="294">
        <v>0</v>
      </c>
      <c r="M25" s="294">
        <v>0</v>
      </c>
      <c r="N25" s="294">
        <v>0</v>
      </c>
      <c r="O25" s="294">
        <v>0</v>
      </c>
      <c r="P25" s="294">
        <v>0</v>
      </c>
      <c r="Q25" s="294">
        <v>0</v>
      </c>
      <c r="R25" s="294">
        <v>0</v>
      </c>
      <c r="S25" s="294">
        <v>0</v>
      </c>
      <c r="T25" s="294">
        <v>0</v>
      </c>
      <c r="U25" s="294">
        <v>1</v>
      </c>
      <c r="V25" s="294">
        <v>0</v>
      </c>
      <c r="W25" s="294">
        <v>0</v>
      </c>
      <c r="X25" s="294">
        <v>0</v>
      </c>
      <c r="Y25" s="294">
        <v>1</v>
      </c>
      <c r="Z25" s="294">
        <v>1</v>
      </c>
      <c r="AA25" s="294">
        <v>0</v>
      </c>
      <c r="AB25" s="294">
        <v>0</v>
      </c>
      <c r="AC25" s="294">
        <v>0</v>
      </c>
      <c r="AD25" s="294">
        <v>0</v>
      </c>
      <c r="AE25" s="294">
        <v>1</v>
      </c>
      <c r="AF25" s="294">
        <v>0</v>
      </c>
      <c r="AG25" s="294">
        <v>0</v>
      </c>
      <c r="AH25" s="294">
        <v>0</v>
      </c>
      <c r="AI25" s="294">
        <v>0</v>
      </c>
      <c r="AJ25" s="294"/>
      <c r="AK25" s="294">
        <v>1</v>
      </c>
      <c r="AL25" s="294">
        <v>0</v>
      </c>
      <c r="AM25" s="294">
        <v>0</v>
      </c>
      <c r="AN25" s="294">
        <v>1</v>
      </c>
      <c r="AO25" s="294">
        <v>0</v>
      </c>
      <c r="AP25" s="294">
        <v>0</v>
      </c>
      <c r="AQ25" s="294">
        <v>0</v>
      </c>
      <c r="AR25" s="294">
        <v>1</v>
      </c>
      <c r="AS25" s="294">
        <v>0</v>
      </c>
      <c r="AT25" s="294">
        <v>0</v>
      </c>
      <c r="AU25" s="294">
        <v>0</v>
      </c>
      <c r="AW25" s="104">
        <f t="shared" ref="AW25:AW48" si="22">SUM(E25)</f>
        <v>0</v>
      </c>
      <c r="AX25" s="104">
        <f t="shared" ref="AX25:AX48" si="23">+F25</f>
        <v>0</v>
      </c>
      <c r="AY25" s="104">
        <f t="shared" ref="AY25:AY48" si="24">+SUM(H25:Q25)</f>
        <v>1</v>
      </c>
      <c r="AZ25" s="104">
        <f t="shared" ref="AZ25:AZ48" si="25">+SUM(R25:T25)</f>
        <v>0</v>
      </c>
      <c r="BA25" s="104">
        <f t="shared" ref="BA25:BA48" si="26">+SUM(U25:X25)</f>
        <v>1</v>
      </c>
      <c r="BB25" s="104">
        <f t="shared" ref="BB25:BB48" si="27">+SUM(Y25:AD25)</f>
        <v>2</v>
      </c>
      <c r="BC25" s="104">
        <f t="shared" ref="BC25:BC48" si="28">+SUM(AE25:AJ25)</f>
        <v>1</v>
      </c>
      <c r="BD25" s="104">
        <f t="shared" ref="BD25:BD48" si="29">+SUM(AK25:AM25)</f>
        <v>1</v>
      </c>
      <c r="BE25" s="104">
        <f t="shared" ref="BE25:BE48" si="30">+SUM(AN25:AQ25)</f>
        <v>1</v>
      </c>
      <c r="BF25" s="104">
        <f t="shared" ref="BF25:BF48" si="31">+SUM(AR25:AU25)</f>
        <v>1</v>
      </c>
      <c r="BG25" s="105">
        <f t="shared" ref="BG25:BG48" si="32">SUM(AW25:BF25)</f>
        <v>8</v>
      </c>
    </row>
    <row r="26" spans="1:59" ht="18.75" customHeight="1" x14ac:dyDescent="0.25">
      <c r="A26" s="281">
        <v>23</v>
      </c>
      <c r="B26" s="296" t="s">
        <v>634</v>
      </c>
      <c r="C26" s="292">
        <v>10</v>
      </c>
      <c r="D26" s="293" t="s">
        <v>145</v>
      </c>
      <c r="E26" s="294">
        <v>0</v>
      </c>
      <c r="F26" s="294">
        <v>0</v>
      </c>
      <c r="G26" s="294">
        <v>0</v>
      </c>
      <c r="H26" s="294">
        <v>20</v>
      </c>
      <c r="I26" s="294">
        <v>8</v>
      </c>
      <c r="J26" s="294">
        <v>8</v>
      </c>
      <c r="K26" s="294">
        <v>20</v>
      </c>
      <c r="L26" s="294">
        <v>8</v>
      </c>
      <c r="M26" s="294">
        <v>8</v>
      </c>
      <c r="N26" s="294">
        <v>8</v>
      </c>
      <c r="O26" s="294">
        <v>8</v>
      </c>
      <c r="P26" s="294">
        <v>8</v>
      </c>
      <c r="Q26" s="294">
        <v>20</v>
      </c>
      <c r="R26" s="294">
        <v>20</v>
      </c>
      <c r="S26" s="294">
        <v>8</v>
      </c>
      <c r="T26" s="294">
        <v>20</v>
      </c>
      <c r="U26" s="294">
        <v>20</v>
      </c>
      <c r="V26" s="294">
        <v>8</v>
      </c>
      <c r="W26" s="294">
        <v>8</v>
      </c>
      <c r="X26" s="294">
        <v>8</v>
      </c>
      <c r="Y26" s="294">
        <v>20</v>
      </c>
      <c r="Z26" s="294">
        <v>40</v>
      </c>
      <c r="AA26" s="294">
        <v>8</v>
      </c>
      <c r="AB26" s="294">
        <v>8</v>
      </c>
      <c r="AC26" s="294">
        <v>8</v>
      </c>
      <c r="AD26" s="294">
        <v>20</v>
      </c>
      <c r="AE26" s="294">
        <v>40</v>
      </c>
      <c r="AF26" s="294">
        <v>8</v>
      </c>
      <c r="AG26" s="294">
        <v>20</v>
      </c>
      <c r="AH26" s="294">
        <v>20</v>
      </c>
      <c r="AI26" s="294">
        <v>8</v>
      </c>
      <c r="AJ26" s="294"/>
      <c r="AK26" s="294">
        <v>20</v>
      </c>
      <c r="AL26" s="294">
        <v>8</v>
      </c>
      <c r="AM26" s="294">
        <v>8</v>
      </c>
      <c r="AN26" s="294">
        <v>20</v>
      </c>
      <c r="AO26" s="294">
        <v>8</v>
      </c>
      <c r="AP26" s="294">
        <v>8</v>
      </c>
      <c r="AQ26" s="294">
        <v>8</v>
      </c>
      <c r="AR26" s="294">
        <v>20</v>
      </c>
      <c r="AS26" s="294">
        <v>8</v>
      </c>
      <c r="AT26" s="294">
        <v>8</v>
      </c>
      <c r="AU26" s="294">
        <v>8</v>
      </c>
      <c r="AW26" s="104">
        <f t="shared" si="22"/>
        <v>0</v>
      </c>
      <c r="AX26" s="104">
        <f t="shared" si="23"/>
        <v>0</v>
      </c>
      <c r="AY26" s="104">
        <f t="shared" si="24"/>
        <v>116</v>
      </c>
      <c r="AZ26" s="104">
        <f t="shared" si="25"/>
        <v>48</v>
      </c>
      <c r="BA26" s="104">
        <f t="shared" si="26"/>
        <v>44</v>
      </c>
      <c r="BB26" s="104">
        <f t="shared" si="27"/>
        <v>104</v>
      </c>
      <c r="BC26" s="104">
        <f t="shared" si="28"/>
        <v>96</v>
      </c>
      <c r="BD26" s="104">
        <f t="shared" si="29"/>
        <v>36</v>
      </c>
      <c r="BE26" s="104">
        <f t="shared" si="30"/>
        <v>44</v>
      </c>
      <c r="BF26" s="104">
        <f t="shared" si="31"/>
        <v>44</v>
      </c>
      <c r="BG26" s="105">
        <f t="shared" si="32"/>
        <v>532</v>
      </c>
    </row>
    <row r="27" spans="1:59" ht="18.75" customHeight="1" x14ac:dyDescent="0.25">
      <c r="A27" s="281">
        <v>24</v>
      </c>
      <c r="B27" s="296" t="s">
        <v>635</v>
      </c>
      <c r="C27" s="292">
        <v>11</v>
      </c>
      <c r="D27" s="293" t="s">
        <v>145</v>
      </c>
      <c r="E27" s="294">
        <v>0</v>
      </c>
      <c r="F27" s="294">
        <v>0</v>
      </c>
      <c r="G27" s="294">
        <v>0</v>
      </c>
      <c r="H27" s="294">
        <v>10</v>
      </c>
      <c r="I27" s="294">
        <v>4</v>
      </c>
      <c r="J27" s="294">
        <v>4</v>
      </c>
      <c r="K27" s="294">
        <v>10</v>
      </c>
      <c r="L27" s="294">
        <v>4</v>
      </c>
      <c r="M27" s="294">
        <v>4</v>
      </c>
      <c r="N27" s="294">
        <v>4</v>
      </c>
      <c r="O27" s="294">
        <v>4</v>
      </c>
      <c r="P27" s="294">
        <v>4</v>
      </c>
      <c r="Q27" s="294">
        <v>10</v>
      </c>
      <c r="R27" s="294">
        <v>10</v>
      </c>
      <c r="S27" s="294">
        <v>4</v>
      </c>
      <c r="T27" s="294">
        <v>10</v>
      </c>
      <c r="U27" s="294">
        <v>10</v>
      </c>
      <c r="V27" s="294">
        <v>4</v>
      </c>
      <c r="W27" s="294">
        <v>4</v>
      </c>
      <c r="X27" s="294">
        <v>4</v>
      </c>
      <c r="Y27" s="294">
        <v>10</v>
      </c>
      <c r="Z27" s="294">
        <v>20</v>
      </c>
      <c r="AA27" s="294">
        <v>4</v>
      </c>
      <c r="AB27" s="294">
        <v>4</v>
      </c>
      <c r="AC27" s="294">
        <v>4</v>
      </c>
      <c r="AD27" s="294">
        <v>10</v>
      </c>
      <c r="AE27" s="294">
        <v>20</v>
      </c>
      <c r="AF27" s="294">
        <v>4</v>
      </c>
      <c r="AG27" s="294">
        <v>10</v>
      </c>
      <c r="AH27" s="294">
        <v>10</v>
      </c>
      <c r="AI27" s="294">
        <v>4</v>
      </c>
      <c r="AJ27" s="294"/>
      <c r="AK27" s="294">
        <v>10</v>
      </c>
      <c r="AL27" s="294">
        <v>4</v>
      </c>
      <c r="AM27" s="294">
        <v>4</v>
      </c>
      <c r="AN27" s="294">
        <v>10</v>
      </c>
      <c r="AO27" s="294">
        <v>4</v>
      </c>
      <c r="AP27" s="294">
        <v>4</v>
      </c>
      <c r="AQ27" s="294">
        <v>4</v>
      </c>
      <c r="AR27" s="294">
        <v>10</v>
      </c>
      <c r="AS27" s="294">
        <v>4</v>
      </c>
      <c r="AT27" s="294">
        <v>4</v>
      </c>
      <c r="AU27" s="294">
        <v>4</v>
      </c>
      <c r="AW27" s="104">
        <f t="shared" si="22"/>
        <v>0</v>
      </c>
      <c r="AX27" s="104">
        <f t="shared" si="23"/>
        <v>0</v>
      </c>
      <c r="AY27" s="104">
        <f t="shared" si="24"/>
        <v>58</v>
      </c>
      <c r="AZ27" s="104">
        <f t="shared" si="25"/>
        <v>24</v>
      </c>
      <c r="BA27" s="104">
        <f t="shared" si="26"/>
        <v>22</v>
      </c>
      <c r="BB27" s="104">
        <f t="shared" si="27"/>
        <v>52</v>
      </c>
      <c r="BC27" s="104">
        <f t="shared" si="28"/>
        <v>48</v>
      </c>
      <c r="BD27" s="104">
        <f t="shared" si="29"/>
        <v>18</v>
      </c>
      <c r="BE27" s="104">
        <f t="shared" si="30"/>
        <v>22</v>
      </c>
      <c r="BF27" s="104">
        <f t="shared" si="31"/>
        <v>22</v>
      </c>
      <c r="BG27" s="105">
        <f t="shared" si="32"/>
        <v>266</v>
      </c>
    </row>
    <row r="28" spans="1:59" ht="18.75" customHeight="1" x14ac:dyDescent="0.25">
      <c r="A28" s="281">
        <v>25</v>
      </c>
      <c r="B28" s="296" t="s">
        <v>636</v>
      </c>
      <c r="C28" s="295">
        <v>12</v>
      </c>
      <c r="D28" s="293" t="s">
        <v>145</v>
      </c>
      <c r="E28" s="294">
        <v>0</v>
      </c>
      <c r="F28" s="294">
        <v>0</v>
      </c>
      <c r="G28" s="294">
        <v>0</v>
      </c>
      <c r="H28" s="294">
        <v>790</v>
      </c>
      <c r="I28" s="294">
        <v>63</v>
      </c>
      <c r="J28" s="294">
        <v>46</v>
      </c>
      <c r="K28" s="294">
        <v>45</v>
      </c>
      <c r="L28" s="294">
        <v>84</v>
      </c>
      <c r="M28" s="294">
        <v>10</v>
      </c>
      <c r="N28" s="294">
        <v>41</v>
      </c>
      <c r="O28" s="294">
        <v>27</v>
      </c>
      <c r="P28" s="294">
        <v>40</v>
      </c>
      <c r="Q28" s="294">
        <v>333</v>
      </c>
      <c r="R28" s="294">
        <v>52</v>
      </c>
      <c r="S28" s="294">
        <v>29</v>
      </c>
      <c r="T28" s="294">
        <v>47</v>
      </c>
      <c r="U28" s="294">
        <v>75</v>
      </c>
      <c r="V28" s="294">
        <v>79</v>
      </c>
      <c r="W28" s="294">
        <v>28</v>
      </c>
      <c r="X28" s="294">
        <v>72</v>
      </c>
      <c r="Y28" s="294">
        <v>43</v>
      </c>
      <c r="Z28" s="294">
        <v>354</v>
      </c>
      <c r="AA28" s="294">
        <v>46</v>
      </c>
      <c r="AB28" s="294">
        <v>47</v>
      </c>
      <c r="AC28" s="294">
        <v>38</v>
      </c>
      <c r="AD28" s="294">
        <v>97</v>
      </c>
      <c r="AE28" s="294">
        <v>120</v>
      </c>
      <c r="AF28" s="294">
        <v>24</v>
      </c>
      <c r="AG28" s="294">
        <v>41</v>
      </c>
      <c r="AH28" s="294">
        <v>32</v>
      </c>
      <c r="AI28" s="294">
        <v>31</v>
      </c>
      <c r="AJ28" s="294"/>
      <c r="AK28" s="294">
        <v>161</v>
      </c>
      <c r="AL28" s="294">
        <v>23</v>
      </c>
      <c r="AM28" s="294">
        <v>33</v>
      </c>
      <c r="AN28" s="294">
        <v>106</v>
      </c>
      <c r="AO28" s="294">
        <v>12</v>
      </c>
      <c r="AP28" s="294">
        <v>44</v>
      </c>
      <c r="AQ28" s="294">
        <v>18</v>
      </c>
      <c r="AR28" s="294">
        <v>134</v>
      </c>
      <c r="AS28" s="294">
        <v>23</v>
      </c>
      <c r="AT28" s="294">
        <v>25</v>
      </c>
      <c r="AU28" s="294">
        <v>53</v>
      </c>
      <c r="AW28" s="104">
        <f t="shared" si="22"/>
        <v>0</v>
      </c>
      <c r="AX28" s="104">
        <f t="shared" si="23"/>
        <v>0</v>
      </c>
      <c r="AY28" s="104">
        <f t="shared" si="24"/>
        <v>1479</v>
      </c>
      <c r="AZ28" s="104">
        <f t="shared" si="25"/>
        <v>128</v>
      </c>
      <c r="BA28" s="104">
        <f t="shared" si="26"/>
        <v>254</v>
      </c>
      <c r="BB28" s="104">
        <f t="shared" si="27"/>
        <v>625</v>
      </c>
      <c r="BC28" s="104">
        <f t="shared" si="28"/>
        <v>248</v>
      </c>
      <c r="BD28" s="104">
        <f t="shared" si="29"/>
        <v>217</v>
      </c>
      <c r="BE28" s="104">
        <f t="shared" si="30"/>
        <v>180</v>
      </c>
      <c r="BF28" s="104">
        <f t="shared" si="31"/>
        <v>235</v>
      </c>
      <c r="BG28" s="105">
        <f t="shared" si="32"/>
        <v>3366</v>
      </c>
    </row>
    <row r="29" spans="1:59" ht="18.75" customHeight="1" x14ac:dyDescent="0.25">
      <c r="A29" s="281">
        <v>26</v>
      </c>
      <c r="B29" s="296" t="s">
        <v>637</v>
      </c>
      <c r="C29" s="292">
        <v>13</v>
      </c>
      <c r="D29" s="293" t="s">
        <v>145</v>
      </c>
      <c r="E29" s="294">
        <v>0</v>
      </c>
      <c r="F29" s="294">
        <v>0</v>
      </c>
      <c r="G29" s="294">
        <v>0</v>
      </c>
      <c r="H29" s="294">
        <v>790</v>
      </c>
      <c r="I29" s="294">
        <v>63</v>
      </c>
      <c r="J29" s="294">
        <v>46</v>
      </c>
      <c r="K29" s="294">
        <v>45</v>
      </c>
      <c r="L29" s="294">
        <v>84</v>
      </c>
      <c r="M29" s="294">
        <v>10</v>
      </c>
      <c r="N29" s="294">
        <v>41</v>
      </c>
      <c r="O29" s="294">
        <v>27</v>
      </c>
      <c r="P29" s="294">
        <v>40</v>
      </c>
      <c r="Q29" s="294">
        <v>333</v>
      </c>
      <c r="R29" s="294">
        <v>52</v>
      </c>
      <c r="S29" s="294">
        <v>29</v>
      </c>
      <c r="T29" s="294">
        <v>47</v>
      </c>
      <c r="U29" s="294">
        <v>75</v>
      </c>
      <c r="V29" s="294">
        <v>79</v>
      </c>
      <c r="W29" s="294">
        <v>28</v>
      </c>
      <c r="X29" s="294">
        <v>72</v>
      </c>
      <c r="Y29" s="294">
        <v>43</v>
      </c>
      <c r="Z29" s="294">
        <v>354</v>
      </c>
      <c r="AA29" s="294">
        <v>46</v>
      </c>
      <c r="AB29" s="294">
        <v>47</v>
      </c>
      <c r="AC29" s="294">
        <v>38</v>
      </c>
      <c r="AD29" s="294">
        <v>97</v>
      </c>
      <c r="AE29" s="294">
        <v>120</v>
      </c>
      <c r="AF29" s="294">
        <v>24</v>
      </c>
      <c r="AG29" s="294">
        <v>41</v>
      </c>
      <c r="AH29" s="294">
        <v>32</v>
      </c>
      <c r="AI29" s="294">
        <v>31</v>
      </c>
      <c r="AJ29" s="294"/>
      <c r="AK29" s="294">
        <v>161</v>
      </c>
      <c r="AL29" s="294">
        <v>23</v>
      </c>
      <c r="AM29" s="294">
        <v>33</v>
      </c>
      <c r="AN29" s="294">
        <v>106</v>
      </c>
      <c r="AO29" s="294">
        <v>12</v>
      </c>
      <c r="AP29" s="294">
        <v>44</v>
      </c>
      <c r="AQ29" s="294">
        <v>18</v>
      </c>
      <c r="AR29" s="294">
        <v>134</v>
      </c>
      <c r="AS29" s="294">
        <v>23</v>
      </c>
      <c r="AT29" s="294">
        <v>25</v>
      </c>
      <c r="AU29" s="294">
        <v>53</v>
      </c>
      <c r="AW29" s="104">
        <f t="shared" si="22"/>
        <v>0</v>
      </c>
      <c r="AX29" s="104">
        <f t="shared" si="23"/>
        <v>0</v>
      </c>
      <c r="AY29" s="104">
        <f t="shared" si="24"/>
        <v>1479</v>
      </c>
      <c r="AZ29" s="104">
        <f t="shared" si="25"/>
        <v>128</v>
      </c>
      <c r="BA29" s="104">
        <f t="shared" si="26"/>
        <v>254</v>
      </c>
      <c r="BB29" s="104">
        <f t="shared" si="27"/>
        <v>625</v>
      </c>
      <c r="BC29" s="104">
        <f t="shared" si="28"/>
        <v>248</v>
      </c>
      <c r="BD29" s="104">
        <f t="shared" si="29"/>
        <v>217</v>
      </c>
      <c r="BE29" s="104">
        <f t="shared" si="30"/>
        <v>180</v>
      </c>
      <c r="BF29" s="104">
        <f t="shared" si="31"/>
        <v>235</v>
      </c>
      <c r="BG29" s="105">
        <f t="shared" si="32"/>
        <v>3366</v>
      </c>
    </row>
    <row r="30" spans="1:59" ht="18.75" customHeight="1" x14ac:dyDescent="0.25">
      <c r="A30" s="281">
        <v>27</v>
      </c>
      <c r="B30" s="296" t="s">
        <v>638</v>
      </c>
      <c r="C30" s="292">
        <v>14</v>
      </c>
      <c r="D30" s="293" t="s">
        <v>145</v>
      </c>
      <c r="E30" s="294">
        <v>0</v>
      </c>
      <c r="F30" s="294">
        <v>0</v>
      </c>
      <c r="G30" s="294">
        <v>0</v>
      </c>
      <c r="H30" s="294">
        <v>20</v>
      </c>
      <c r="I30" s="294">
        <v>2</v>
      </c>
      <c r="J30" s="294">
        <v>2</v>
      </c>
      <c r="K30" s="294">
        <v>10</v>
      </c>
      <c r="L30" s="294">
        <v>2</v>
      </c>
      <c r="M30" s="294">
        <v>2</v>
      </c>
      <c r="N30" s="294">
        <v>2</v>
      </c>
      <c r="O30" s="294">
        <v>2</v>
      </c>
      <c r="P30" s="294">
        <v>2</v>
      </c>
      <c r="Q30" s="294">
        <v>10</v>
      </c>
      <c r="R30" s="294">
        <v>20</v>
      </c>
      <c r="S30" s="294">
        <v>2</v>
      </c>
      <c r="T30" s="294">
        <v>20</v>
      </c>
      <c r="U30" s="294">
        <v>20</v>
      </c>
      <c r="V30" s="294">
        <v>2</v>
      </c>
      <c r="W30" s="294">
        <v>2</v>
      </c>
      <c r="X30" s="294">
        <v>2</v>
      </c>
      <c r="Y30" s="294">
        <v>20</v>
      </c>
      <c r="Z30" s="294">
        <v>150</v>
      </c>
      <c r="AA30" s="294">
        <v>2</v>
      </c>
      <c r="AB30" s="294">
        <v>2</v>
      </c>
      <c r="AC30" s="294">
        <v>2</v>
      </c>
      <c r="AD30" s="294">
        <v>10</v>
      </c>
      <c r="AE30" s="294">
        <v>150</v>
      </c>
      <c r="AF30" s="294">
        <v>2</v>
      </c>
      <c r="AG30" s="294">
        <v>10</v>
      </c>
      <c r="AH30" s="294">
        <v>10</v>
      </c>
      <c r="AI30" s="294">
        <v>2</v>
      </c>
      <c r="AJ30" s="294"/>
      <c r="AK30" s="294">
        <v>20</v>
      </c>
      <c r="AL30" s="294">
        <v>2</v>
      </c>
      <c r="AM30" s="294">
        <v>2</v>
      </c>
      <c r="AN30" s="294">
        <v>20</v>
      </c>
      <c r="AO30" s="294">
        <v>2</v>
      </c>
      <c r="AP30" s="294">
        <v>2</v>
      </c>
      <c r="AQ30" s="294">
        <v>2</v>
      </c>
      <c r="AR30" s="294">
        <v>20</v>
      </c>
      <c r="AS30" s="294">
        <v>2</v>
      </c>
      <c r="AT30" s="294">
        <v>2</v>
      </c>
      <c r="AU30" s="294">
        <v>2</v>
      </c>
      <c r="AW30" s="104">
        <f t="shared" si="22"/>
        <v>0</v>
      </c>
      <c r="AX30" s="104">
        <f t="shared" si="23"/>
        <v>0</v>
      </c>
      <c r="AY30" s="104">
        <f t="shared" si="24"/>
        <v>54</v>
      </c>
      <c r="AZ30" s="104">
        <f t="shared" si="25"/>
        <v>42</v>
      </c>
      <c r="BA30" s="104">
        <f t="shared" si="26"/>
        <v>26</v>
      </c>
      <c r="BB30" s="104">
        <f t="shared" si="27"/>
        <v>186</v>
      </c>
      <c r="BC30" s="104">
        <f t="shared" si="28"/>
        <v>174</v>
      </c>
      <c r="BD30" s="104">
        <f t="shared" si="29"/>
        <v>24</v>
      </c>
      <c r="BE30" s="104">
        <f t="shared" si="30"/>
        <v>26</v>
      </c>
      <c r="BF30" s="104">
        <f t="shared" si="31"/>
        <v>26</v>
      </c>
      <c r="BG30" s="105">
        <f t="shared" si="32"/>
        <v>558</v>
      </c>
    </row>
    <row r="31" spans="1:59" ht="18.75" customHeight="1" x14ac:dyDescent="0.25">
      <c r="A31" s="281">
        <v>28</v>
      </c>
      <c r="B31" s="296" t="s">
        <v>639</v>
      </c>
      <c r="C31" s="295">
        <v>15</v>
      </c>
      <c r="D31" s="293" t="s">
        <v>145</v>
      </c>
      <c r="E31" s="294">
        <v>0</v>
      </c>
      <c r="F31" s="294">
        <v>0</v>
      </c>
      <c r="G31" s="294">
        <v>0</v>
      </c>
      <c r="H31" s="294">
        <v>1</v>
      </c>
      <c r="I31" s="294">
        <v>1</v>
      </c>
      <c r="J31" s="294">
        <v>1</v>
      </c>
      <c r="K31" s="294">
        <v>1</v>
      </c>
      <c r="L31" s="294">
        <v>1</v>
      </c>
      <c r="M31" s="294">
        <v>1</v>
      </c>
      <c r="N31" s="294">
        <v>1</v>
      </c>
      <c r="O31" s="294">
        <v>1</v>
      </c>
      <c r="P31" s="294">
        <v>1</v>
      </c>
      <c r="Q31" s="294">
        <v>1</v>
      </c>
      <c r="R31" s="294">
        <v>1</v>
      </c>
      <c r="S31" s="294">
        <v>1</v>
      </c>
      <c r="T31" s="294">
        <v>1</v>
      </c>
      <c r="U31" s="294">
        <v>1</v>
      </c>
      <c r="V31" s="294">
        <v>1</v>
      </c>
      <c r="W31" s="294">
        <v>1</v>
      </c>
      <c r="X31" s="294">
        <v>1</v>
      </c>
      <c r="Y31" s="294">
        <v>1</v>
      </c>
      <c r="Z31" s="294">
        <v>1</v>
      </c>
      <c r="AA31" s="294">
        <v>1</v>
      </c>
      <c r="AB31" s="294">
        <v>1</v>
      </c>
      <c r="AC31" s="294">
        <v>1</v>
      </c>
      <c r="AD31" s="294">
        <v>1</v>
      </c>
      <c r="AE31" s="294">
        <v>1</v>
      </c>
      <c r="AF31" s="294">
        <v>1</v>
      </c>
      <c r="AG31" s="294">
        <v>1</v>
      </c>
      <c r="AH31" s="294">
        <v>1</v>
      </c>
      <c r="AI31" s="294">
        <v>1</v>
      </c>
      <c r="AJ31" s="294"/>
      <c r="AK31" s="294">
        <v>1</v>
      </c>
      <c r="AL31" s="294">
        <v>1</v>
      </c>
      <c r="AM31" s="294">
        <v>1</v>
      </c>
      <c r="AN31" s="294">
        <v>1</v>
      </c>
      <c r="AO31" s="294">
        <v>1</v>
      </c>
      <c r="AP31" s="294">
        <v>1</v>
      </c>
      <c r="AQ31" s="294">
        <v>1</v>
      </c>
      <c r="AR31" s="294">
        <v>1</v>
      </c>
      <c r="AS31" s="294">
        <v>1</v>
      </c>
      <c r="AT31" s="294">
        <v>1</v>
      </c>
      <c r="AU31" s="294">
        <v>1</v>
      </c>
      <c r="AW31" s="104">
        <f t="shared" si="22"/>
        <v>0</v>
      </c>
      <c r="AX31" s="104">
        <f t="shared" si="23"/>
        <v>0</v>
      </c>
      <c r="AY31" s="104">
        <f t="shared" si="24"/>
        <v>10</v>
      </c>
      <c r="AZ31" s="104">
        <f t="shared" si="25"/>
        <v>3</v>
      </c>
      <c r="BA31" s="104">
        <f t="shared" si="26"/>
        <v>4</v>
      </c>
      <c r="BB31" s="104">
        <f t="shared" si="27"/>
        <v>6</v>
      </c>
      <c r="BC31" s="104">
        <f t="shared" si="28"/>
        <v>5</v>
      </c>
      <c r="BD31" s="104">
        <f t="shared" si="29"/>
        <v>3</v>
      </c>
      <c r="BE31" s="104">
        <f t="shared" si="30"/>
        <v>4</v>
      </c>
      <c r="BF31" s="104">
        <f t="shared" si="31"/>
        <v>4</v>
      </c>
      <c r="BG31" s="105">
        <f t="shared" si="32"/>
        <v>39</v>
      </c>
    </row>
    <row r="32" spans="1:59" ht="18.75" customHeight="1" x14ac:dyDescent="0.25">
      <c r="A32" s="281">
        <v>29</v>
      </c>
      <c r="B32" s="296" t="s">
        <v>640</v>
      </c>
      <c r="C32" s="292">
        <v>16</v>
      </c>
      <c r="D32" s="293" t="s">
        <v>145</v>
      </c>
      <c r="E32" s="294">
        <v>0</v>
      </c>
      <c r="F32" s="294">
        <v>0</v>
      </c>
      <c r="G32" s="294">
        <v>0</v>
      </c>
      <c r="H32" s="294">
        <v>1</v>
      </c>
      <c r="I32" s="294">
        <v>0</v>
      </c>
      <c r="J32" s="294">
        <v>0</v>
      </c>
      <c r="K32" s="294">
        <v>0</v>
      </c>
      <c r="L32" s="294">
        <v>0</v>
      </c>
      <c r="M32" s="294">
        <v>0</v>
      </c>
      <c r="N32" s="294">
        <v>0</v>
      </c>
      <c r="O32" s="294">
        <v>0</v>
      </c>
      <c r="P32" s="294">
        <v>0</v>
      </c>
      <c r="Q32" s="294">
        <v>0</v>
      </c>
      <c r="R32" s="294">
        <v>0</v>
      </c>
      <c r="S32" s="294">
        <v>0</v>
      </c>
      <c r="T32" s="294">
        <v>0</v>
      </c>
      <c r="U32" s="294">
        <v>1</v>
      </c>
      <c r="V32" s="294">
        <v>0</v>
      </c>
      <c r="W32" s="294">
        <v>0</v>
      </c>
      <c r="X32" s="294">
        <v>0</v>
      </c>
      <c r="Y32" s="294">
        <v>0</v>
      </c>
      <c r="Z32" s="294">
        <v>1</v>
      </c>
      <c r="AA32" s="294">
        <v>0</v>
      </c>
      <c r="AB32" s="294">
        <v>0</v>
      </c>
      <c r="AC32" s="294">
        <v>0</v>
      </c>
      <c r="AD32" s="294">
        <v>0</v>
      </c>
      <c r="AE32" s="294">
        <v>1</v>
      </c>
      <c r="AF32" s="294">
        <v>0</v>
      </c>
      <c r="AG32" s="294">
        <v>0</v>
      </c>
      <c r="AH32" s="294">
        <v>0</v>
      </c>
      <c r="AI32" s="294">
        <v>0</v>
      </c>
      <c r="AJ32" s="294"/>
      <c r="AK32" s="294">
        <v>1</v>
      </c>
      <c r="AL32" s="294">
        <v>0</v>
      </c>
      <c r="AM32" s="294">
        <v>0</v>
      </c>
      <c r="AN32" s="294">
        <v>1</v>
      </c>
      <c r="AO32" s="294">
        <v>0</v>
      </c>
      <c r="AP32" s="294">
        <v>0</v>
      </c>
      <c r="AQ32" s="294">
        <v>0</v>
      </c>
      <c r="AR32" s="294">
        <v>0</v>
      </c>
      <c r="AS32" s="294">
        <v>0</v>
      </c>
      <c r="AT32" s="294">
        <v>0</v>
      </c>
      <c r="AU32" s="294">
        <v>0</v>
      </c>
      <c r="AW32" s="104">
        <f t="shared" si="22"/>
        <v>0</v>
      </c>
      <c r="AX32" s="104">
        <f t="shared" si="23"/>
        <v>0</v>
      </c>
      <c r="AY32" s="104">
        <f t="shared" si="24"/>
        <v>1</v>
      </c>
      <c r="AZ32" s="104">
        <f t="shared" si="25"/>
        <v>0</v>
      </c>
      <c r="BA32" s="104">
        <f t="shared" si="26"/>
        <v>1</v>
      </c>
      <c r="BB32" s="104">
        <f t="shared" si="27"/>
        <v>1</v>
      </c>
      <c r="BC32" s="104">
        <f t="shared" si="28"/>
        <v>1</v>
      </c>
      <c r="BD32" s="104">
        <f t="shared" si="29"/>
        <v>1</v>
      </c>
      <c r="BE32" s="104">
        <f t="shared" si="30"/>
        <v>1</v>
      </c>
      <c r="BF32" s="104">
        <f t="shared" si="31"/>
        <v>0</v>
      </c>
      <c r="BG32" s="105">
        <f t="shared" si="32"/>
        <v>6</v>
      </c>
    </row>
    <row r="33" spans="1:59" ht="18.75" customHeight="1" x14ac:dyDescent="0.25">
      <c r="A33" s="281">
        <v>30</v>
      </c>
      <c r="B33" s="296" t="s">
        <v>641</v>
      </c>
      <c r="C33" s="292">
        <v>17</v>
      </c>
      <c r="D33" s="293" t="s">
        <v>145</v>
      </c>
      <c r="E33" s="294">
        <v>0</v>
      </c>
      <c r="F33" s="294">
        <v>0</v>
      </c>
      <c r="G33" s="294">
        <v>0</v>
      </c>
      <c r="H33" s="294">
        <v>6318</v>
      </c>
      <c r="I33" s="294">
        <v>500</v>
      </c>
      <c r="J33" s="294">
        <v>367</v>
      </c>
      <c r="K33" s="294">
        <v>360</v>
      </c>
      <c r="L33" s="294">
        <v>671</v>
      </c>
      <c r="M33" s="294">
        <v>78</v>
      </c>
      <c r="N33" s="294">
        <v>324</v>
      </c>
      <c r="O33" s="294">
        <v>214</v>
      </c>
      <c r="P33" s="294">
        <v>316</v>
      </c>
      <c r="Q33" s="294">
        <v>2663</v>
      </c>
      <c r="R33" s="294">
        <v>419</v>
      </c>
      <c r="S33" s="294">
        <v>229</v>
      </c>
      <c r="T33" s="294">
        <v>374</v>
      </c>
      <c r="U33" s="294">
        <v>603</v>
      </c>
      <c r="V33" s="294">
        <v>630</v>
      </c>
      <c r="W33" s="294">
        <v>222</v>
      </c>
      <c r="X33" s="294">
        <v>577</v>
      </c>
      <c r="Y33" s="294">
        <v>343</v>
      </c>
      <c r="Z33" s="294">
        <v>2829</v>
      </c>
      <c r="AA33" s="294">
        <v>371</v>
      </c>
      <c r="AB33" s="294">
        <v>374</v>
      </c>
      <c r="AC33" s="294">
        <v>908</v>
      </c>
      <c r="AD33" s="294">
        <v>780</v>
      </c>
      <c r="AE33" s="294">
        <v>961</v>
      </c>
      <c r="AF33" s="294">
        <v>192</v>
      </c>
      <c r="AG33" s="294">
        <v>329</v>
      </c>
      <c r="AH33" s="294">
        <v>256</v>
      </c>
      <c r="AI33" s="294">
        <v>245</v>
      </c>
      <c r="AJ33" s="294"/>
      <c r="AK33" s="294">
        <v>1291</v>
      </c>
      <c r="AL33" s="294">
        <v>187</v>
      </c>
      <c r="AM33" s="294">
        <v>265</v>
      </c>
      <c r="AN33" s="294">
        <v>850</v>
      </c>
      <c r="AO33" s="294">
        <v>95</v>
      </c>
      <c r="AP33" s="294">
        <v>351</v>
      </c>
      <c r="AQ33" s="294">
        <v>143</v>
      </c>
      <c r="AR33" s="294">
        <v>1070</v>
      </c>
      <c r="AS33" s="294">
        <v>186</v>
      </c>
      <c r="AT33" s="294">
        <v>197</v>
      </c>
      <c r="AU33" s="294">
        <v>426</v>
      </c>
      <c r="AW33" s="104">
        <f t="shared" si="22"/>
        <v>0</v>
      </c>
      <c r="AX33" s="104">
        <f t="shared" si="23"/>
        <v>0</v>
      </c>
      <c r="AY33" s="104">
        <f t="shared" si="24"/>
        <v>11811</v>
      </c>
      <c r="AZ33" s="104">
        <f t="shared" si="25"/>
        <v>1022</v>
      </c>
      <c r="BA33" s="104">
        <f t="shared" si="26"/>
        <v>2032</v>
      </c>
      <c r="BB33" s="104">
        <f t="shared" si="27"/>
        <v>5605</v>
      </c>
      <c r="BC33" s="104">
        <f t="shared" si="28"/>
        <v>1983</v>
      </c>
      <c r="BD33" s="104">
        <f t="shared" si="29"/>
        <v>1743</v>
      </c>
      <c r="BE33" s="104">
        <f t="shared" si="30"/>
        <v>1439</v>
      </c>
      <c r="BF33" s="104">
        <f t="shared" si="31"/>
        <v>1879</v>
      </c>
      <c r="BG33" s="105">
        <f t="shared" si="32"/>
        <v>27514</v>
      </c>
    </row>
    <row r="34" spans="1:59" ht="18.75" customHeight="1" x14ac:dyDescent="0.25">
      <c r="A34" s="281">
        <v>31</v>
      </c>
      <c r="B34" s="296" t="s">
        <v>642</v>
      </c>
      <c r="C34" s="295">
        <v>18</v>
      </c>
      <c r="D34" s="293" t="s">
        <v>145</v>
      </c>
      <c r="E34" s="294">
        <v>0</v>
      </c>
      <c r="F34" s="294">
        <v>0</v>
      </c>
      <c r="G34" s="294">
        <v>0</v>
      </c>
      <c r="H34" s="294">
        <v>6318</v>
      </c>
      <c r="I34" s="294">
        <v>500</v>
      </c>
      <c r="J34" s="294">
        <v>367</v>
      </c>
      <c r="K34" s="294">
        <v>360</v>
      </c>
      <c r="L34" s="294">
        <v>671</v>
      </c>
      <c r="M34" s="294">
        <v>78</v>
      </c>
      <c r="N34" s="294">
        <v>324</v>
      </c>
      <c r="O34" s="294">
        <v>214</v>
      </c>
      <c r="P34" s="294">
        <v>316</v>
      </c>
      <c r="Q34" s="294">
        <v>2663</v>
      </c>
      <c r="R34" s="294">
        <v>419</v>
      </c>
      <c r="S34" s="294">
        <v>229</v>
      </c>
      <c r="T34" s="294">
        <v>374</v>
      </c>
      <c r="U34" s="294">
        <v>603</v>
      </c>
      <c r="V34" s="294">
        <v>630</v>
      </c>
      <c r="W34" s="294">
        <v>222</v>
      </c>
      <c r="X34" s="294">
        <v>577</v>
      </c>
      <c r="Y34" s="294">
        <v>343</v>
      </c>
      <c r="Z34" s="294">
        <v>2829</v>
      </c>
      <c r="AA34" s="294">
        <v>371</v>
      </c>
      <c r="AB34" s="294">
        <v>374</v>
      </c>
      <c r="AC34" s="294">
        <v>908</v>
      </c>
      <c r="AD34" s="294">
        <v>780</v>
      </c>
      <c r="AE34" s="294">
        <v>961</v>
      </c>
      <c r="AF34" s="294">
        <v>192</v>
      </c>
      <c r="AG34" s="294">
        <v>329</v>
      </c>
      <c r="AH34" s="294">
        <v>256</v>
      </c>
      <c r="AI34" s="294">
        <v>245</v>
      </c>
      <c r="AJ34" s="294"/>
      <c r="AK34" s="294">
        <v>1291</v>
      </c>
      <c r="AL34" s="294">
        <v>187</v>
      </c>
      <c r="AM34" s="294">
        <v>265</v>
      </c>
      <c r="AN34" s="294">
        <v>850</v>
      </c>
      <c r="AO34" s="294">
        <v>95</v>
      </c>
      <c r="AP34" s="294">
        <v>351</v>
      </c>
      <c r="AQ34" s="294">
        <v>143</v>
      </c>
      <c r="AR34" s="294">
        <v>1070</v>
      </c>
      <c r="AS34" s="294">
        <v>186</v>
      </c>
      <c r="AT34" s="294">
        <v>197</v>
      </c>
      <c r="AU34" s="294">
        <v>426</v>
      </c>
      <c r="AW34" s="104">
        <f t="shared" si="22"/>
        <v>0</v>
      </c>
      <c r="AX34" s="104">
        <f t="shared" si="23"/>
        <v>0</v>
      </c>
      <c r="AY34" s="104">
        <f t="shared" si="24"/>
        <v>11811</v>
      </c>
      <c r="AZ34" s="104">
        <f t="shared" si="25"/>
        <v>1022</v>
      </c>
      <c r="BA34" s="104">
        <f t="shared" si="26"/>
        <v>2032</v>
      </c>
      <c r="BB34" s="104">
        <f t="shared" si="27"/>
        <v>5605</v>
      </c>
      <c r="BC34" s="104">
        <f t="shared" si="28"/>
        <v>1983</v>
      </c>
      <c r="BD34" s="104">
        <f t="shared" si="29"/>
        <v>1743</v>
      </c>
      <c r="BE34" s="104">
        <f t="shared" si="30"/>
        <v>1439</v>
      </c>
      <c r="BF34" s="104">
        <f t="shared" si="31"/>
        <v>1879</v>
      </c>
      <c r="BG34" s="105">
        <f t="shared" si="32"/>
        <v>27514</v>
      </c>
    </row>
    <row r="35" spans="1:59" ht="18.75" customHeight="1" x14ac:dyDescent="0.25">
      <c r="A35" s="281">
        <v>32</v>
      </c>
      <c r="B35" s="296" t="s">
        <v>643</v>
      </c>
      <c r="C35" s="292">
        <v>19</v>
      </c>
      <c r="D35" s="293" t="s">
        <v>145</v>
      </c>
      <c r="E35" s="294">
        <v>0</v>
      </c>
      <c r="F35" s="294">
        <v>0</v>
      </c>
      <c r="G35" s="294">
        <v>0</v>
      </c>
      <c r="H35" s="294">
        <v>10</v>
      </c>
      <c r="I35" s="294">
        <v>5</v>
      </c>
      <c r="J35" s="294">
        <v>5</v>
      </c>
      <c r="K35" s="294">
        <v>5</v>
      </c>
      <c r="L35" s="294">
        <v>5</v>
      </c>
      <c r="M35" s="294">
        <v>5</v>
      </c>
      <c r="N35" s="294">
        <v>5</v>
      </c>
      <c r="O35" s="294">
        <v>5</v>
      </c>
      <c r="P35" s="294">
        <v>5</v>
      </c>
      <c r="Q35" s="294">
        <v>5</v>
      </c>
      <c r="R35" s="294">
        <v>10</v>
      </c>
      <c r="S35" s="294">
        <v>5</v>
      </c>
      <c r="T35" s="294">
        <v>10</v>
      </c>
      <c r="U35" s="294">
        <v>10</v>
      </c>
      <c r="V35" s="294">
        <v>5</v>
      </c>
      <c r="W35" s="294">
        <v>5</v>
      </c>
      <c r="X35" s="294">
        <v>5</v>
      </c>
      <c r="Y35" s="294">
        <v>10</v>
      </c>
      <c r="Z35" s="294">
        <v>10</v>
      </c>
      <c r="AA35" s="294">
        <v>5</v>
      </c>
      <c r="AB35" s="294">
        <v>5</v>
      </c>
      <c r="AC35" s="294">
        <v>5</v>
      </c>
      <c r="AD35" s="294">
        <v>5</v>
      </c>
      <c r="AE35" s="294">
        <v>10</v>
      </c>
      <c r="AF35" s="294">
        <v>5</v>
      </c>
      <c r="AG35" s="294">
        <v>5</v>
      </c>
      <c r="AH35" s="294">
        <v>5</v>
      </c>
      <c r="AI35" s="294">
        <v>5</v>
      </c>
      <c r="AJ35" s="294"/>
      <c r="AK35" s="294">
        <v>10</v>
      </c>
      <c r="AL35" s="294">
        <v>5</v>
      </c>
      <c r="AM35" s="294">
        <v>5</v>
      </c>
      <c r="AN35" s="294">
        <v>10</v>
      </c>
      <c r="AO35" s="294">
        <v>5</v>
      </c>
      <c r="AP35" s="294">
        <v>5</v>
      </c>
      <c r="AQ35" s="294">
        <v>5</v>
      </c>
      <c r="AR35" s="294">
        <v>10</v>
      </c>
      <c r="AS35" s="294">
        <v>5</v>
      </c>
      <c r="AT35" s="294">
        <v>5</v>
      </c>
      <c r="AU35" s="294">
        <v>5</v>
      </c>
      <c r="AW35" s="104">
        <f t="shared" si="22"/>
        <v>0</v>
      </c>
      <c r="AX35" s="104">
        <f t="shared" si="23"/>
        <v>0</v>
      </c>
      <c r="AY35" s="104">
        <f t="shared" si="24"/>
        <v>55</v>
      </c>
      <c r="AZ35" s="104">
        <f t="shared" si="25"/>
        <v>25</v>
      </c>
      <c r="BA35" s="104">
        <f t="shared" si="26"/>
        <v>25</v>
      </c>
      <c r="BB35" s="104">
        <f t="shared" si="27"/>
        <v>40</v>
      </c>
      <c r="BC35" s="104">
        <f t="shared" si="28"/>
        <v>30</v>
      </c>
      <c r="BD35" s="104">
        <f t="shared" si="29"/>
        <v>20</v>
      </c>
      <c r="BE35" s="104">
        <f t="shared" si="30"/>
        <v>25</v>
      </c>
      <c r="BF35" s="104">
        <f t="shared" si="31"/>
        <v>25</v>
      </c>
      <c r="BG35" s="105">
        <f t="shared" si="32"/>
        <v>245</v>
      </c>
    </row>
    <row r="36" spans="1:59" ht="18.75" customHeight="1" x14ac:dyDescent="0.25">
      <c r="A36" s="281">
        <v>33</v>
      </c>
      <c r="B36" s="296" t="s">
        <v>644</v>
      </c>
      <c r="C36" s="292">
        <v>20</v>
      </c>
      <c r="D36" s="293" t="s">
        <v>145</v>
      </c>
      <c r="E36" s="294">
        <v>0</v>
      </c>
      <c r="F36" s="294">
        <v>0</v>
      </c>
      <c r="G36" s="294">
        <v>0</v>
      </c>
      <c r="H36" s="294">
        <v>1</v>
      </c>
      <c r="I36" s="294">
        <v>0</v>
      </c>
      <c r="J36" s="294">
        <v>0</v>
      </c>
      <c r="K36" s="294">
        <v>0</v>
      </c>
      <c r="L36" s="294">
        <v>0</v>
      </c>
      <c r="M36" s="294">
        <v>0</v>
      </c>
      <c r="N36" s="294">
        <v>0</v>
      </c>
      <c r="O36" s="294">
        <v>0</v>
      </c>
      <c r="P36" s="294">
        <v>0</v>
      </c>
      <c r="Q36" s="294">
        <v>0</v>
      </c>
      <c r="R36" s="294">
        <v>0</v>
      </c>
      <c r="S36" s="294">
        <v>0</v>
      </c>
      <c r="T36" s="294">
        <v>0</v>
      </c>
      <c r="U36" s="294">
        <v>1</v>
      </c>
      <c r="V36" s="294">
        <v>0</v>
      </c>
      <c r="W36" s="294">
        <v>0</v>
      </c>
      <c r="X36" s="294">
        <v>0</v>
      </c>
      <c r="Y36" s="294">
        <v>0</v>
      </c>
      <c r="Z36" s="294">
        <v>1</v>
      </c>
      <c r="AA36" s="294">
        <v>0</v>
      </c>
      <c r="AB36" s="294">
        <v>0</v>
      </c>
      <c r="AC36" s="294">
        <v>0</v>
      </c>
      <c r="AD36" s="294">
        <v>0</v>
      </c>
      <c r="AE36" s="294">
        <v>1</v>
      </c>
      <c r="AF36" s="294">
        <v>0</v>
      </c>
      <c r="AG36" s="294">
        <v>0</v>
      </c>
      <c r="AH36" s="294">
        <v>0</v>
      </c>
      <c r="AI36" s="294">
        <v>0</v>
      </c>
      <c r="AJ36" s="294"/>
      <c r="AK36" s="294">
        <v>1</v>
      </c>
      <c r="AL36" s="294">
        <v>0</v>
      </c>
      <c r="AM36" s="294">
        <v>0</v>
      </c>
      <c r="AN36" s="294">
        <v>1</v>
      </c>
      <c r="AO36" s="294">
        <v>0</v>
      </c>
      <c r="AP36" s="294">
        <v>0</v>
      </c>
      <c r="AQ36" s="294">
        <v>0</v>
      </c>
      <c r="AR36" s="294">
        <v>0</v>
      </c>
      <c r="AS36" s="294">
        <v>0</v>
      </c>
      <c r="AT36" s="294">
        <v>0</v>
      </c>
      <c r="AU36" s="294">
        <v>0</v>
      </c>
      <c r="AW36" s="104">
        <f t="shared" si="22"/>
        <v>0</v>
      </c>
      <c r="AX36" s="104">
        <f t="shared" si="23"/>
        <v>0</v>
      </c>
      <c r="AY36" s="104">
        <f t="shared" si="24"/>
        <v>1</v>
      </c>
      <c r="AZ36" s="104">
        <f t="shared" si="25"/>
        <v>0</v>
      </c>
      <c r="BA36" s="104">
        <f t="shared" si="26"/>
        <v>1</v>
      </c>
      <c r="BB36" s="104">
        <f t="shared" si="27"/>
        <v>1</v>
      </c>
      <c r="BC36" s="104">
        <f t="shared" si="28"/>
        <v>1</v>
      </c>
      <c r="BD36" s="104">
        <f t="shared" si="29"/>
        <v>1</v>
      </c>
      <c r="BE36" s="104">
        <f t="shared" si="30"/>
        <v>1</v>
      </c>
      <c r="BF36" s="104">
        <f t="shared" si="31"/>
        <v>0</v>
      </c>
      <c r="BG36" s="105">
        <f t="shared" si="32"/>
        <v>6</v>
      </c>
    </row>
    <row r="37" spans="1:59" ht="18.75" customHeight="1" x14ac:dyDescent="0.25">
      <c r="A37" s="281">
        <v>34</v>
      </c>
      <c r="B37" s="296" t="s">
        <v>645</v>
      </c>
      <c r="C37" s="295">
        <v>21</v>
      </c>
      <c r="D37" s="293" t="s">
        <v>145</v>
      </c>
      <c r="E37" s="294">
        <v>0</v>
      </c>
      <c r="F37" s="294">
        <v>0</v>
      </c>
      <c r="G37" s="294">
        <v>0</v>
      </c>
      <c r="H37" s="294">
        <v>31</v>
      </c>
      <c r="I37" s="294">
        <v>18</v>
      </c>
      <c r="J37" s="294">
        <v>1</v>
      </c>
      <c r="K37" s="294">
        <v>1</v>
      </c>
      <c r="L37" s="294">
        <v>2</v>
      </c>
      <c r="M37" s="294">
        <v>0</v>
      </c>
      <c r="N37" s="294">
        <v>2</v>
      </c>
      <c r="O37" s="294">
        <v>1</v>
      </c>
      <c r="P37" s="294">
        <v>2</v>
      </c>
      <c r="Q37" s="294">
        <v>4</v>
      </c>
      <c r="R37" s="294">
        <v>2</v>
      </c>
      <c r="S37" s="294">
        <v>1</v>
      </c>
      <c r="T37" s="294">
        <v>1</v>
      </c>
      <c r="U37" s="294">
        <v>3</v>
      </c>
      <c r="V37" s="294">
        <v>1</v>
      </c>
      <c r="W37" s="294">
        <v>0</v>
      </c>
      <c r="X37" s="294">
        <v>2</v>
      </c>
      <c r="Y37" s="294">
        <v>2</v>
      </c>
      <c r="Z37" s="294">
        <v>12</v>
      </c>
      <c r="AA37" s="294">
        <v>1</v>
      </c>
      <c r="AB37" s="294">
        <v>2</v>
      </c>
      <c r="AC37" s="294">
        <v>2</v>
      </c>
      <c r="AD37" s="294">
        <v>2</v>
      </c>
      <c r="AE37" s="294">
        <v>4</v>
      </c>
      <c r="AF37" s="294">
        <v>1</v>
      </c>
      <c r="AG37" s="294">
        <v>2</v>
      </c>
      <c r="AH37" s="294">
        <v>1</v>
      </c>
      <c r="AI37" s="294">
        <v>2</v>
      </c>
      <c r="AJ37" s="294"/>
      <c r="AK37" s="294">
        <v>6</v>
      </c>
      <c r="AL37" s="294">
        <v>1</v>
      </c>
      <c r="AM37" s="294">
        <v>1</v>
      </c>
      <c r="AN37" s="294">
        <v>3</v>
      </c>
      <c r="AO37" s="294">
        <v>1</v>
      </c>
      <c r="AP37" s="294">
        <v>1</v>
      </c>
      <c r="AQ37" s="294">
        <v>0</v>
      </c>
      <c r="AR37" s="294">
        <v>3</v>
      </c>
      <c r="AS37" s="294">
        <v>0</v>
      </c>
      <c r="AT37" s="294">
        <v>0</v>
      </c>
      <c r="AU37" s="294">
        <v>1</v>
      </c>
      <c r="AW37" s="104">
        <f t="shared" si="22"/>
        <v>0</v>
      </c>
      <c r="AX37" s="104">
        <f t="shared" si="23"/>
        <v>0</v>
      </c>
      <c r="AY37" s="104">
        <f t="shared" si="24"/>
        <v>62</v>
      </c>
      <c r="AZ37" s="104">
        <f t="shared" si="25"/>
        <v>4</v>
      </c>
      <c r="BA37" s="104">
        <f t="shared" si="26"/>
        <v>6</v>
      </c>
      <c r="BB37" s="104">
        <f t="shared" si="27"/>
        <v>21</v>
      </c>
      <c r="BC37" s="104">
        <f t="shared" si="28"/>
        <v>10</v>
      </c>
      <c r="BD37" s="104">
        <f t="shared" si="29"/>
        <v>8</v>
      </c>
      <c r="BE37" s="104">
        <f t="shared" si="30"/>
        <v>5</v>
      </c>
      <c r="BF37" s="104">
        <f t="shared" si="31"/>
        <v>4</v>
      </c>
      <c r="BG37" s="105">
        <f t="shared" si="32"/>
        <v>120</v>
      </c>
    </row>
    <row r="38" spans="1:59" ht="18.75" customHeight="1" x14ac:dyDescent="0.25">
      <c r="A38" s="281">
        <v>35</v>
      </c>
      <c r="B38" s="296" t="s">
        <v>646</v>
      </c>
      <c r="C38" s="292">
        <v>22</v>
      </c>
      <c r="D38" s="293" t="s">
        <v>145</v>
      </c>
      <c r="E38" s="294">
        <v>0</v>
      </c>
      <c r="F38" s="294">
        <v>0</v>
      </c>
      <c r="G38" s="294">
        <v>0</v>
      </c>
      <c r="H38" s="294">
        <v>100</v>
      </c>
      <c r="I38" s="294">
        <v>25</v>
      </c>
      <c r="J38" s="294">
        <v>25</v>
      </c>
      <c r="K38" s="294">
        <v>50</v>
      </c>
      <c r="L38" s="294">
        <v>25</v>
      </c>
      <c r="M38" s="294">
        <v>25</v>
      </c>
      <c r="N38" s="294">
        <v>25</v>
      </c>
      <c r="O38" s="294">
        <v>25</v>
      </c>
      <c r="P38" s="294">
        <v>25</v>
      </c>
      <c r="Q38" s="294">
        <v>50</v>
      </c>
      <c r="R38" s="294">
        <v>100</v>
      </c>
      <c r="S38" s="294">
        <v>25</v>
      </c>
      <c r="T38" s="294">
        <v>100</v>
      </c>
      <c r="U38" s="294">
        <v>100</v>
      </c>
      <c r="V38" s="294">
        <v>25</v>
      </c>
      <c r="W38" s="294">
        <v>25</v>
      </c>
      <c r="X38" s="294">
        <v>25</v>
      </c>
      <c r="Y38" s="294">
        <v>100</v>
      </c>
      <c r="Z38" s="294">
        <v>159</v>
      </c>
      <c r="AA38" s="294">
        <v>25</v>
      </c>
      <c r="AB38" s="294">
        <v>25</v>
      </c>
      <c r="AC38" s="294">
        <v>25</v>
      </c>
      <c r="AD38" s="294">
        <v>50</v>
      </c>
      <c r="AE38" s="294">
        <v>150</v>
      </c>
      <c r="AF38" s="294">
        <v>25</v>
      </c>
      <c r="AG38" s="294">
        <v>50</v>
      </c>
      <c r="AH38" s="294">
        <v>50</v>
      </c>
      <c r="AI38" s="294">
        <v>25</v>
      </c>
      <c r="AJ38" s="294"/>
      <c r="AK38" s="294">
        <v>100</v>
      </c>
      <c r="AL38" s="294">
        <v>25</v>
      </c>
      <c r="AM38" s="294">
        <v>25</v>
      </c>
      <c r="AN38" s="294">
        <v>100</v>
      </c>
      <c r="AO38" s="294">
        <v>25</v>
      </c>
      <c r="AP38" s="294">
        <v>25</v>
      </c>
      <c r="AQ38" s="294">
        <v>25</v>
      </c>
      <c r="AR38" s="294">
        <v>100</v>
      </c>
      <c r="AS38" s="294">
        <v>25</v>
      </c>
      <c r="AT38" s="294">
        <v>25</v>
      </c>
      <c r="AU38" s="294">
        <v>25</v>
      </c>
      <c r="AW38" s="104">
        <f t="shared" si="22"/>
        <v>0</v>
      </c>
      <c r="AX38" s="104">
        <f t="shared" si="23"/>
        <v>0</v>
      </c>
      <c r="AY38" s="104">
        <f t="shared" si="24"/>
        <v>375</v>
      </c>
      <c r="AZ38" s="104">
        <f t="shared" si="25"/>
        <v>225</v>
      </c>
      <c r="BA38" s="104">
        <f t="shared" si="26"/>
        <v>175</v>
      </c>
      <c r="BB38" s="104">
        <f t="shared" si="27"/>
        <v>384</v>
      </c>
      <c r="BC38" s="104">
        <f t="shared" si="28"/>
        <v>300</v>
      </c>
      <c r="BD38" s="104">
        <f t="shared" si="29"/>
        <v>150</v>
      </c>
      <c r="BE38" s="104">
        <f t="shared" si="30"/>
        <v>175</v>
      </c>
      <c r="BF38" s="104">
        <f t="shared" si="31"/>
        <v>175</v>
      </c>
      <c r="BG38" s="105">
        <f t="shared" si="32"/>
        <v>1959</v>
      </c>
    </row>
    <row r="39" spans="1:59" ht="18.75" customHeight="1" x14ac:dyDescent="0.25">
      <c r="A39" s="281">
        <v>36</v>
      </c>
      <c r="B39" s="296" t="s">
        <v>660</v>
      </c>
      <c r="C39" s="292">
        <v>23</v>
      </c>
      <c r="D39" s="293" t="s">
        <v>145</v>
      </c>
      <c r="E39" s="294">
        <v>0</v>
      </c>
      <c r="F39" s="294">
        <v>0</v>
      </c>
      <c r="G39" s="294">
        <v>0</v>
      </c>
      <c r="H39" s="294">
        <v>10</v>
      </c>
      <c r="I39" s="294">
        <v>0</v>
      </c>
      <c r="J39" s="294">
        <v>0</v>
      </c>
      <c r="K39" s="294">
        <v>0</v>
      </c>
      <c r="L39" s="294">
        <v>0</v>
      </c>
      <c r="M39" s="294">
        <v>0</v>
      </c>
      <c r="N39" s="294">
        <v>0</v>
      </c>
      <c r="O39" s="294">
        <v>0</v>
      </c>
      <c r="P39" s="294">
        <v>0</v>
      </c>
      <c r="Q39" s="294">
        <v>0</v>
      </c>
      <c r="R39" s="294">
        <v>0</v>
      </c>
      <c r="S39" s="294">
        <v>0</v>
      </c>
      <c r="T39" s="294">
        <v>0</v>
      </c>
      <c r="U39" s="294">
        <v>0</v>
      </c>
      <c r="V39" s="294">
        <v>0</v>
      </c>
      <c r="W39" s="294">
        <v>0</v>
      </c>
      <c r="X39" s="294">
        <v>0</v>
      </c>
      <c r="Y39" s="294">
        <v>0</v>
      </c>
      <c r="Z39" s="294">
        <v>10</v>
      </c>
      <c r="AA39" s="294">
        <v>0</v>
      </c>
      <c r="AB39" s="294">
        <v>0</v>
      </c>
      <c r="AC39" s="294">
        <v>0</v>
      </c>
      <c r="AD39" s="294">
        <v>0</v>
      </c>
      <c r="AE39" s="294">
        <v>10</v>
      </c>
      <c r="AF39" s="294">
        <v>0</v>
      </c>
      <c r="AG39" s="294">
        <v>0</v>
      </c>
      <c r="AH39" s="294">
        <v>0</v>
      </c>
      <c r="AI39" s="294">
        <v>0</v>
      </c>
      <c r="AJ39" s="294"/>
      <c r="AK39" s="294">
        <v>2</v>
      </c>
      <c r="AL39" s="294">
        <v>0</v>
      </c>
      <c r="AM39" s="294">
        <v>0</v>
      </c>
      <c r="AN39" s="294">
        <v>2</v>
      </c>
      <c r="AO39" s="294">
        <v>0</v>
      </c>
      <c r="AP39" s="294">
        <v>0</v>
      </c>
      <c r="AQ39" s="294">
        <v>0</v>
      </c>
      <c r="AR39" s="294">
        <v>0</v>
      </c>
      <c r="AS39" s="294">
        <v>0</v>
      </c>
      <c r="AT39" s="294">
        <v>0</v>
      </c>
      <c r="AU39" s="294">
        <v>0</v>
      </c>
      <c r="AW39" s="104">
        <f t="shared" si="22"/>
        <v>0</v>
      </c>
      <c r="AX39" s="104">
        <f t="shared" si="23"/>
        <v>0</v>
      </c>
      <c r="AY39" s="104">
        <f t="shared" si="24"/>
        <v>10</v>
      </c>
      <c r="AZ39" s="104">
        <f t="shared" si="25"/>
        <v>0</v>
      </c>
      <c r="BA39" s="104">
        <f t="shared" si="26"/>
        <v>0</v>
      </c>
      <c r="BB39" s="104">
        <f t="shared" si="27"/>
        <v>10</v>
      </c>
      <c r="BC39" s="104">
        <f t="shared" si="28"/>
        <v>10</v>
      </c>
      <c r="BD39" s="104">
        <f t="shared" si="29"/>
        <v>2</v>
      </c>
      <c r="BE39" s="104">
        <f t="shared" si="30"/>
        <v>2</v>
      </c>
      <c r="BF39" s="104">
        <f t="shared" si="31"/>
        <v>0</v>
      </c>
      <c r="BG39" s="105">
        <f t="shared" si="32"/>
        <v>34</v>
      </c>
    </row>
    <row r="40" spans="1:59" ht="18.75" customHeight="1" x14ac:dyDescent="0.25">
      <c r="A40" s="281">
        <v>37</v>
      </c>
      <c r="B40" s="296" t="s">
        <v>647</v>
      </c>
      <c r="C40" s="295">
        <v>24</v>
      </c>
      <c r="D40" s="293" t="s">
        <v>145</v>
      </c>
      <c r="E40" s="294">
        <v>0</v>
      </c>
      <c r="F40" s="294">
        <v>0</v>
      </c>
      <c r="G40" s="294">
        <v>0</v>
      </c>
      <c r="H40" s="294">
        <v>20</v>
      </c>
      <c r="I40" s="294">
        <v>2</v>
      </c>
      <c r="J40" s="294">
        <v>2</v>
      </c>
      <c r="K40" s="294">
        <v>10</v>
      </c>
      <c r="L40" s="294">
        <v>2</v>
      </c>
      <c r="M40" s="294">
        <v>2</v>
      </c>
      <c r="N40" s="294">
        <v>2</v>
      </c>
      <c r="O40" s="294">
        <v>2</v>
      </c>
      <c r="P40" s="294">
        <v>2</v>
      </c>
      <c r="Q40" s="294">
        <v>10</v>
      </c>
      <c r="R40" s="294">
        <v>20</v>
      </c>
      <c r="S40" s="294">
        <v>2</v>
      </c>
      <c r="T40" s="294">
        <v>20</v>
      </c>
      <c r="U40" s="294">
        <v>20</v>
      </c>
      <c r="V40" s="294">
        <v>2</v>
      </c>
      <c r="W40" s="294">
        <v>2</v>
      </c>
      <c r="X40" s="294">
        <v>2</v>
      </c>
      <c r="Y40" s="294">
        <v>20</v>
      </c>
      <c r="Z40" s="294">
        <v>150</v>
      </c>
      <c r="AA40" s="294">
        <v>2</v>
      </c>
      <c r="AB40" s="294">
        <v>2</v>
      </c>
      <c r="AC40" s="294">
        <v>2</v>
      </c>
      <c r="AD40" s="294">
        <v>10</v>
      </c>
      <c r="AE40" s="294">
        <v>150</v>
      </c>
      <c r="AF40" s="294">
        <v>2</v>
      </c>
      <c r="AG40" s="294">
        <v>10</v>
      </c>
      <c r="AH40" s="294">
        <v>10</v>
      </c>
      <c r="AI40" s="294">
        <v>2</v>
      </c>
      <c r="AJ40" s="294"/>
      <c r="AK40" s="294">
        <v>20</v>
      </c>
      <c r="AL40" s="294">
        <v>2</v>
      </c>
      <c r="AM40" s="294">
        <v>2</v>
      </c>
      <c r="AN40" s="294">
        <v>20</v>
      </c>
      <c r="AO40" s="294">
        <v>2</v>
      </c>
      <c r="AP40" s="294">
        <v>2</v>
      </c>
      <c r="AQ40" s="294">
        <v>2</v>
      </c>
      <c r="AR40" s="294">
        <v>20</v>
      </c>
      <c r="AS40" s="294">
        <v>2</v>
      </c>
      <c r="AT40" s="294">
        <v>2</v>
      </c>
      <c r="AU40" s="294">
        <v>2</v>
      </c>
      <c r="AW40" s="104">
        <f t="shared" si="22"/>
        <v>0</v>
      </c>
      <c r="AX40" s="104">
        <f t="shared" si="23"/>
        <v>0</v>
      </c>
      <c r="AY40" s="104">
        <f t="shared" si="24"/>
        <v>54</v>
      </c>
      <c r="AZ40" s="104">
        <f t="shared" si="25"/>
        <v>42</v>
      </c>
      <c r="BA40" s="104">
        <f t="shared" si="26"/>
        <v>26</v>
      </c>
      <c r="BB40" s="104">
        <f t="shared" si="27"/>
        <v>186</v>
      </c>
      <c r="BC40" s="104">
        <f t="shared" si="28"/>
        <v>174</v>
      </c>
      <c r="BD40" s="104">
        <f t="shared" si="29"/>
        <v>24</v>
      </c>
      <c r="BE40" s="104">
        <f t="shared" si="30"/>
        <v>26</v>
      </c>
      <c r="BF40" s="104">
        <f t="shared" si="31"/>
        <v>26</v>
      </c>
      <c r="BG40" s="105">
        <f t="shared" si="32"/>
        <v>558</v>
      </c>
    </row>
    <row r="41" spans="1:59" ht="18.75" customHeight="1" x14ac:dyDescent="0.25">
      <c r="A41" s="281">
        <v>38</v>
      </c>
      <c r="B41" s="296" t="s">
        <v>648</v>
      </c>
      <c r="C41" s="292">
        <v>25</v>
      </c>
      <c r="D41" s="293" t="s">
        <v>145</v>
      </c>
      <c r="E41" s="294">
        <v>0</v>
      </c>
      <c r="F41" s="294">
        <v>0</v>
      </c>
      <c r="G41" s="294">
        <v>0</v>
      </c>
      <c r="H41" s="294">
        <v>50</v>
      </c>
      <c r="I41" s="294">
        <v>10</v>
      </c>
      <c r="J41" s="294">
        <v>10</v>
      </c>
      <c r="K41" s="294">
        <v>25</v>
      </c>
      <c r="L41" s="294">
        <v>10</v>
      </c>
      <c r="M41" s="294">
        <v>10</v>
      </c>
      <c r="N41" s="294">
        <v>10</v>
      </c>
      <c r="O41" s="294">
        <v>10</v>
      </c>
      <c r="P41" s="294">
        <v>10</v>
      </c>
      <c r="Q41" s="294">
        <v>25</v>
      </c>
      <c r="R41" s="294">
        <v>50</v>
      </c>
      <c r="S41" s="294">
        <v>10</v>
      </c>
      <c r="T41" s="294">
        <v>50</v>
      </c>
      <c r="U41" s="294">
        <v>50</v>
      </c>
      <c r="V41" s="294">
        <v>10</v>
      </c>
      <c r="W41" s="294">
        <v>10</v>
      </c>
      <c r="X41" s="294">
        <v>10</v>
      </c>
      <c r="Y41" s="294">
        <v>50</v>
      </c>
      <c r="Z41" s="294">
        <v>75</v>
      </c>
      <c r="AA41" s="294">
        <v>10</v>
      </c>
      <c r="AB41" s="294">
        <v>10</v>
      </c>
      <c r="AC41" s="294">
        <v>10</v>
      </c>
      <c r="AD41" s="294">
        <v>25</v>
      </c>
      <c r="AE41" s="294">
        <v>75</v>
      </c>
      <c r="AF41" s="294">
        <v>10</v>
      </c>
      <c r="AG41" s="294">
        <v>25</v>
      </c>
      <c r="AH41" s="294">
        <v>25</v>
      </c>
      <c r="AI41" s="294">
        <v>10</v>
      </c>
      <c r="AJ41" s="294"/>
      <c r="AK41" s="294">
        <v>50</v>
      </c>
      <c r="AL41" s="294">
        <v>10</v>
      </c>
      <c r="AM41" s="294">
        <v>10</v>
      </c>
      <c r="AN41" s="294">
        <v>50</v>
      </c>
      <c r="AO41" s="294">
        <v>10</v>
      </c>
      <c r="AP41" s="294">
        <v>10</v>
      </c>
      <c r="AQ41" s="294">
        <v>10</v>
      </c>
      <c r="AR41" s="294">
        <v>50</v>
      </c>
      <c r="AS41" s="294">
        <v>10</v>
      </c>
      <c r="AT41" s="294">
        <v>10</v>
      </c>
      <c r="AU41" s="294">
        <v>10</v>
      </c>
      <c r="AW41" s="104">
        <f t="shared" si="22"/>
        <v>0</v>
      </c>
      <c r="AX41" s="104">
        <f t="shared" si="23"/>
        <v>0</v>
      </c>
      <c r="AY41" s="104">
        <f t="shared" si="24"/>
        <v>170</v>
      </c>
      <c r="AZ41" s="104">
        <f t="shared" si="25"/>
        <v>110</v>
      </c>
      <c r="BA41" s="104">
        <f t="shared" si="26"/>
        <v>80</v>
      </c>
      <c r="BB41" s="104">
        <f t="shared" si="27"/>
        <v>180</v>
      </c>
      <c r="BC41" s="104">
        <f t="shared" si="28"/>
        <v>145</v>
      </c>
      <c r="BD41" s="104">
        <f t="shared" si="29"/>
        <v>70</v>
      </c>
      <c r="BE41" s="104">
        <f t="shared" si="30"/>
        <v>80</v>
      </c>
      <c r="BF41" s="104">
        <f t="shared" si="31"/>
        <v>80</v>
      </c>
      <c r="BG41" s="105">
        <f t="shared" si="32"/>
        <v>915</v>
      </c>
    </row>
    <row r="42" spans="1:59" ht="18.75" customHeight="1" x14ac:dyDescent="0.25">
      <c r="A42" s="281">
        <v>39</v>
      </c>
      <c r="B42" s="296" t="s">
        <v>649</v>
      </c>
      <c r="C42" s="292">
        <v>26</v>
      </c>
      <c r="D42" s="293" t="s">
        <v>145</v>
      </c>
      <c r="E42" s="294">
        <v>0</v>
      </c>
      <c r="F42" s="294">
        <v>0</v>
      </c>
      <c r="G42" s="294">
        <v>0</v>
      </c>
      <c r="H42" s="294">
        <v>10</v>
      </c>
      <c r="I42" s="294"/>
      <c r="J42" s="294"/>
      <c r="K42" s="294"/>
      <c r="L42" s="294"/>
      <c r="M42" s="294"/>
      <c r="N42" s="294"/>
      <c r="O42" s="294"/>
      <c r="P42" s="294"/>
      <c r="Q42" s="294"/>
      <c r="R42" s="294"/>
      <c r="S42" s="294"/>
      <c r="T42" s="294"/>
      <c r="U42" s="294"/>
      <c r="V42" s="294"/>
      <c r="W42" s="294"/>
      <c r="X42" s="294"/>
      <c r="Y42" s="294"/>
      <c r="Z42" s="294">
        <v>10</v>
      </c>
      <c r="AA42" s="294"/>
      <c r="AB42" s="294"/>
      <c r="AC42" s="294"/>
      <c r="AD42" s="294"/>
      <c r="AE42" s="294">
        <v>2</v>
      </c>
      <c r="AF42" s="294"/>
      <c r="AG42" s="294"/>
      <c r="AH42" s="294"/>
      <c r="AI42" s="294"/>
      <c r="AJ42" s="294"/>
      <c r="AK42" s="294">
        <v>2</v>
      </c>
      <c r="AL42" s="294"/>
      <c r="AM42" s="294"/>
      <c r="AN42" s="294">
        <v>2</v>
      </c>
      <c r="AO42" s="294"/>
      <c r="AP42" s="294"/>
      <c r="AQ42" s="294"/>
      <c r="AR42" s="294"/>
      <c r="AS42" s="294"/>
      <c r="AT42" s="294"/>
      <c r="AU42" s="294"/>
      <c r="AW42" s="104">
        <f t="shared" si="22"/>
        <v>0</v>
      </c>
      <c r="AX42" s="104">
        <f t="shared" si="23"/>
        <v>0</v>
      </c>
      <c r="AY42" s="104">
        <f t="shared" si="24"/>
        <v>10</v>
      </c>
      <c r="AZ42" s="104">
        <f t="shared" si="25"/>
        <v>0</v>
      </c>
      <c r="BA42" s="104">
        <f t="shared" si="26"/>
        <v>0</v>
      </c>
      <c r="BB42" s="104">
        <f t="shared" si="27"/>
        <v>10</v>
      </c>
      <c r="BC42" s="104">
        <f t="shared" si="28"/>
        <v>2</v>
      </c>
      <c r="BD42" s="104">
        <f t="shared" si="29"/>
        <v>2</v>
      </c>
      <c r="BE42" s="104">
        <f t="shared" si="30"/>
        <v>2</v>
      </c>
      <c r="BF42" s="104">
        <f t="shared" si="31"/>
        <v>0</v>
      </c>
      <c r="BG42" s="105">
        <f t="shared" si="32"/>
        <v>26</v>
      </c>
    </row>
    <row r="43" spans="1:59" ht="18.75" customHeight="1" x14ac:dyDescent="0.25">
      <c r="A43" s="281">
        <v>40</v>
      </c>
      <c r="B43" s="296" t="s">
        <v>650</v>
      </c>
      <c r="C43" s="295">
        <v>27</v>
      </c>
      <c r="D43" s="293" t="s">
        <v>145</v>
      </c>
      <c r="E43" s="294">
        <v>0</v>
      </c>
      <c r="F43" s="294">
        <v>0</v>
      </c>
      <c r="G43" s="294">
        <v>0</v>
      </c>
      <c r="H43" s="294">
        <v>62</v>
      </c>
      <c r="I43" s="294">
        <v>2</v>
      </c>
      <c r="J43" s="294">
        <v>1</v>
      </c>
      <c r="K43" s="294">
        <v>9</v>
      </c>
      <c r="L43" s="294">
        <v>4</v>
      </c>
      <c r="M43" s="294">
        <v>3</v>
      </c>
      <c r="N43" s="294">
        <v>3</v>
      </c>
      <c r="O43" s="294">
        <v>2</v>
      </c>
      <c r="P43" s="294">
        <v>3</v>
      </c>
      <c r="Q43" s="294">
        <v>0</v>
      </c>
      <c r="R43" s="294">
        <v>3</v>
      </c>
      <c r="S43" s="294">
        <v>2</v>
      </c>
      <c r="T43" s="294">
        <v>2</v>
      </c>
      <c r="U43" s="294">
        <v>5</v>
      </c>
      <c r="V43" s="294">
        <v>3</v>
      </c>
      <c r="W43" s="294">
        <v>1</v>
      </c>
      <c r="X43" s="294">
        <v>4</v>
      </c>
      <c r="Y43" s="294">
        <v>3</v>
      </c>
      <c r="Z43" s="294">
        <v>24</v>
      </c>
      <c r="AA43" s="294">
        <v>2</v>
      </c>
      <c r="AB43" s="294">
        <v>5</v>
      </c>
      <c r="AC43" s="294">
        <v>3</v>
      </c>
      <c r="AD43" s="294">
        <v>4</v>
      </c>
      <c r="AE43" s="294">
        <v>8</v>
      </c>
      <c r="AF43" s="294">
        <v>2</v>
      </c>
      <c r="AG43" s="294">
        <v>4</v>
      </c>
      <c r="AH43" s="294">
        <v>2</v>
      </c>
      <c r="AI43" s="294">
        <v>4</v>
      </c>
      <c r="AJ43" s="294">
        <v>0</v>
      </c>
      <c r="AK43" s="294">
        <v>12</v>
      </c>
      <c r="AL43" s="294">
        <v>2</v>
      </c>
      <c r="AM43" s="294">
        <v>1</v>
      </c>
      <c r="AN43" s="294">
        <v>7</v>
      </c>
      <c r="AO43" s="294">
        <v>1</v>
      </c>
      <c r="AP43" s="294">
        <v>2</v>
      </c>
      <c r="AQ43" s="294">
        <v>0</v>
      </c>
      <c r="AR43" s="294">
        <v>6</v>
      </c>
      <c r="AS43" s="294">
        <v>1</v>
      </c>
      <c r="AT43" s="294">
        <v>1</v>
      </c>
      <c r="AU43" s="294">
        <v>2</v>
      </c>
      <c r="AW43" s="104">
        <f t="shared" si="22"/>
        <v>0</v>
      </c>
      <c r="AX43" s="104">
        <f t="shared" si="23"/>
        <v>0</v>
      </c>
      <c r="AY43" s="104">
        <f t="shared" si="24"/>
        <v>89</v>
      </c>
      <c r="AZ43" s="104">
        <f t="shared" si="25"/>
        <v>7</v>
      </c>
      <c r="BA43" s="104">
        <f t="shared" si="26"/>
        <v>13</v>
      </c>
      <c r="BB43" s="104">
        <f t="shared" si="27"/>
        <v>41</v>
      </c>
      <c r="BC43" s="104">
        <f t="shared" si="28"/>
        <v>20</v>
      </c>
      <c r="BD43" s="104">
        <f t="shared" si="29"/>
        <v>15</v>
      </c>
      <c r="BE43" s="104">
        <f t="shared" si="30"/>
        <v>10</v>
      </c>
      <c r="BF43" s="104">
        <f t="shared" si="31"/>
        <v>10</v>
      </c>
      <c r="BG43" s="105">
        <f t="shared" si="32"/>
        <v>205</v>
      </c>
    </row>
    <row r="44" spans="1:59" ht="18.75" customHeight="1" x14ac:dyDescent="0.25">
      <c r="A44" s="281">
        <v>41</v>
      </c>
      <c r="B44" s="296" t="s">
        <v>651</v>
      </c>
      <c r="C44" s="292">
        <v>28</v>
      </c>
      <c r="D44" s="293" t="s">
        <v>145</v>
      </c>
      <c r="E44" s="294">
        <v>0</v>
      </c>
      <c r="F44" s="294">
        <v>0</v>
      </c>
      <c r="G44" s="294">
        <v>0</v>
      </c>
      <c r="H44" s="294">
        <v>3111</v>
      </c>
      <c r="I44" s="294">
        <v>50</v>
      </c>
      <c r="J44" s="294">
        <v>35</v>
      </c>
      <c r="K44" s="294">
        <v>129</v>
      </c>
      <c r="L44" s="294">
        <v>83</v>
      </c>
      <c r="M44" s="294">
        <v>28</v>
      </c>
      <c r="N44" s="294">
        <v>52</v>
      </c>
      <c r="O44" s="294">
        <v>125</v>
      </c>
      <c r="P44" s="294">
        <v>47</v>
      </c>
      <c r="Q44" s="294">
        <v>49</v>
      </c>
      <c r="R44" s="294">
        <v>108</v>
      </c>
      <c r="S44" s="294">
        <v>52</v>
      </c>
      <c r="T44" s="294">
        <v>86</v>
      </c>
      <c r="U44" s="294">
        <v>241</v>
      </c>
      <c r="V44" s="294">
        <v>56</v>
      </c>
      <c r="W44" s="294">
        <v>31</v>
      </c>
      <c r="X44" s="294">
        <v>80</v>
      </c>
      <c r="Y44" s="294">
        <v>133</v>
      </c>
      <c r="Z44" s="294">
        <v>1178</v>
      </c>
      <c r="AA44" s="294">
        <v>81</v>
      </c>
      <c r="AB44" s="294">
        <v>101</v>
      </c>
      <c r="AC44" s="294">
        <v>87</v>
      </c>
      <c r="AD44" s="294">
        <v>121</v>
      </c>
      <c r="AE44" s="294">
        <v>541</v>
      </c>
      <c r="AF44" s="294">
        <v>57</v>
      </c>
      <c r="AG44" s="294">
        <v>132</v>
      </c>
      <c r="AH44" s="294">
        <v>71</v>
      </c>
      <c r="AI44" s="294">
        <v>85</v>
      </c>
      <c r="AJ44" s="294"/>
      <c r="AK44" s="294">
        <v>560</v>
      </c>
      <c r="AL44" s="294">
        <v>50</v>
      </c>
      <c r="AM44" s="294">
        <v>57</v>
      </c>
      <c r="AN44" s="294">
        <v>42</v>
      </c>
      <c r="AO44" s="294">
        <v>56</v>
      </c>
      <c r="AP44" s="294">
        <v>51</v>
      </c>
      <c r="AQ44" s="294">
        <v>18</v>
      </c>
      <c r="AR44" s="294">
        <v>178</v>
      </c>
      <c r="AS44" s="294">
        <v>81</v>
      </c>
      <c r="AT44" s="294">
        <v>24</v>
      </c>
      <c r="AU44" s="294">
        <v>37</v>
      </c>
      <c r="AW44" s="104">
        <f t="shared" si="22"/>
        <v>0</v>
      </c>
      <c r="AX44" s="104">
        <f t="shared" si="23"/>
        <v>0</v>
      </c>
      <c r="AY44" s="104">
        <f t="shared" si="24"/>
        <v>3709</v>
      </c>
      <c r="AZ44" s="104">
        <f t="shared" si="25"/>
        <v>246</v>
      </c>
      <c r="BA44" s="104">
        <f t="shared" si="26"/>
        <v>408</v>
      </c>
      <c r="BB44" s="104">
        <f t="shared" si="27"/>
        <v>1701</v>
      </c>
      <c r="BC44" s="104">
        <f t="shared" si="28"/>
        <v>886</v>
      </c>
      <c r="BD44" s="104">
        <f t="shared" si="29"/>
        <v>667</v>
      </c>
      <c r="BE44" s="104">
        <f t="shared" si="30"/>
        <v>167</v>
      </c>
      <c r="BF44" s="104">
        <f t="shared" si="31"/>
        <v>320</v>
      </c>
      <c r="BG44" s="105">
        <f t="shared" si="32"/>
        <v>8104</v>
      </c>
    </row>
    <row r="45" spans="1:59" ht="18.75" customHeight="1" x14ac:dyDescent="0.25">
      <c r="A45" s="281">
        <v>42</v>
      </c>
      <c r="B45" s="296" t="s">
        <v>652</v>
      </c>
      <c r="C45" s="292">
        <v>29</v>
      </c>
      <c r="D45" s="293" t="s">
        <v>145</v>
      </c>
      <c r="E45" s="294">
        <v>0</v>
      </c>
      <c r="F45" s="294">
        <v>0</v>
      </c>
      <c r="G45" s="294">
        <v>0</v>
      </c>
      <c r="H45" s="294">
        <v>656</v>
      </c>
      <c r="I45" s="294">
        <v>0</v>
      </c>
      <c r="J45" s="294">
        <v>0</v>
      </c>
      <c r="K45" s="294">
        <v>37</v>
      </c>
      <c r="L45" s="294">
        <v>0</v>
      </c>
      <c r="M45" s="294">
        <v>0</v>
      </c>
      <c r="N45" s="294">
        <v>0</v>
      </c>
      <c r="O45" s="294">
        <v>0</v>
      </c>
      <c r="P45" s="294">
        <v>0</v>
      </c>
      <c r="Q45" s="294">
        <v>276</v>
      </c>
      <c r="R45" s="294">
        <v>52</v>
      </c>
      <c r="S45" s="294">
        <v>0</v>
      </c>
      <c r="T45" s="294">
        <v>46</v>
      </c>
      <c r="U45" s="294">
        <v>74</v>
      </c>
      <c r="V45" s="294">
        <v>0</v>
      </c>
      <c r="W45" s="294">
        <v>0</v>
      </c>
      <c r="X45" s="294">
        <v>0</v>
      </c>
      <c r="Y45" s="294">
        <v>41</v>
      </c>
      <c r="Z45" s="294">
        <v>334</v>
      </c>
      <c r="AA45" s="294">
        <v>0</v>
      </c>
      <c r="AB45" s="294">
        <v>0</v>
      </c>
      <c r="AC45" s="294">
        <v>0</v>
      </c>
      <c r="AD45" s="294">
        <v>92</v>
      </c>
      <c r="AE45" s="294">
        <v>120</v>
      </c>
      <c r="AF45" s="294">
        <v>0</v>
      </c>
      <c r="AG45" s="294">
        <v>41</v>
      </c>
      <c r="AH45" s="294">
        <v>32</v>
      </c>
      <c r="AI45" s="294">
        <v>0</v>
      </c>
      <c r="AJ45" s="294"/>
      <c r="AK45" s="294">
        <v>137</v>
      </c>
      <c r="AL45" s="294">
        <v>0</v>
      </c>
      <c r="AM45" s="294">
        <v>0</v>
      </c>
      <c r="AN45" s="294">
        <v>108</v>
      </c>
      <c r="AO45" s="294">
        <v>0</v>
      </c>
      <c r="AP45" s="294">
        <v>0</v>
      </c>
      <c r="AQ45" s="294">
        <v>0</v>
      </c>
      <c r="AR45" s="294">
        <v>111</v>
      </c>
      <c r="AS45" s="294">
        <v>0</v>
      </c>
      <c r="AT45" s="294">
        <v>0</v>
      </c>
      <c r="AU45" s="294">
        <v>0</v>
      </c>
      <c r="AW45" s="104">
        <f t="shared" si="22"/>
        <v>0</v>
      </c>
      <c r="AX45" s="104">
        <f t="shared" si="23"/>
        <v>0</v>
      </c>
      <c r="AY45" s="104">
        <f t="shared" si="24"/>
        <v>969</v>
      </c>
      <c r="AZ45" s="104">
        <f t="shared" si="25"/>
        <v>98</v>
      </c>
      <c r="BA45" s="104">
        <f t="shared" si="26"/>
        <v>74</v>
      </c>
      <c r="BB45" s="104">
        <f t="shared" si="27"/>
        <v>467</v>
      </c>
      <c r="BC45" s="104">
        <f t="shared" si="28"/>
        <v>193</v>
      </c>
      <c r="BD45" s="104">
        <f t="shared" si="29"/>
        <v>137</v>
      </c>
      <c r="BE45" s="104">
        <f t="shared" si="30"/>
        <v>108</v>
      </c>
      <c r="BF45" s="104">
        <f t="shared" si="31"/>
        <v>111</v>
      </c>
      <c r="BG45" s="105">
        <f t="shared" si="32"/>
        <v>2157</v>
      </c>
    </row>
    <row r="46" spans="1:59" ht="18.75" customHeight="1" x14ac:dyDescent="0.25">
      <c r="A46" s="281">
        <v>43</v>
      </c>
      <c r="B46" s="296" t="s">
        <v>653</v>
      </c>
      <c r="C46" s="295">
        <v>30</v>
      </c>
      <c r="D46" s="293" t="s">
        <v>145</v>
      </c>
      <c r="E46" s="294">
        <v>0</v>
      </c>
      <c r="F46" s="294">
        <v>0</v>
      </c>
      <c r="G46" s="294">
        <v>0</v>
      </c>
      <c r="H46" s="294">
        <v>527</v>
      </c>
      <c r="I46" s="294">
        <v>0</v>
      </c>
      <c r="J46" s="294">
        <v>0</v>
      </c>
      <c r="K46" s="294">
        <v>0</v>
      </c>
      <c r="L46" s="294">
        <v>0</v>
      </c>
      <c r="M46" s="294">
        <v>0</v>
      </c>
      <c r="N46" s="294">
        <v>0</v>
      </c>
      <c r="O46" s="294">
        <v>0</v>
      </c>
      <c r="P46" s="294">
        <v>0</v>
      </c>
      <c r="Q46" s="294">
        <v>0</v>
      </c>
      <c r="R46" s="294">
        <v>35</v>
      </c>
      <c r="S46" s="294">
        <v>0</v>
      </c>
      <c r="T46" s="294">
        <v>31</v>
      </c>
      <c r="U46" s="294">
        <v>50</v>
      </c>
      <c r="V46" s="294">
        <v>0</v>
      </c>
      <c r="W46" s="294">
        <v>0</v>
      </c>
      <c r="X46" s="294">
        <v>0</v>
      </c>
      <c r="Y46" s="294">
        <v>29</v>
      </c>
      <c r="Z46" s="294">
        <v>236</v>
      </c>
      <c r="AA46" s="294">
        <v>0</v>
      </c>
      <c r="AB46" s="294">
        <v>0</v>
      </c>
      <c r="AC46" s="294">
        <v>0</v>
      </c>
      <c r="AD46" s="294">
        <v>0</v>
      </c>
      <c r="AE46" s="294">
        <v>80</v>
      </c>
      <c r="AF46" s="294">
        <v>0</v>
      </c>
      <c r="AG46" s="294">
        <v>0</v>
      </c>
      <c r="AH46" s="294">
        <v>0</v>
      </c>
      <c r="AI46" s="294">
        <v>0</v>
      </c>
      <c r="AJ46" s="294"/>
      <c r="AK46" s="294">
        <v>108</v>
      </c>
      <c r="AL46" s="294">
        <v>0</v>
      </c>
      <c r="AM46" s="294">
        <v>0</v>
      </c>
      <c r="AN46" s="294">
        <v>71</v>
      </c>
      <c r="AO46" s="294">
        <v>0</v>
      </c>
      <c r="AP46" s="294">
        <v>0</v>
      </c>
      <c r="AQ46" s="294">
        <v>0</v>
      </c>
      <c r="AR46" s="294">
        <v>89</v>
      </c>
      <c r="AS46" s="294">
        <v>0</v>
      </c>
      <c r="AT46" s="294">
        <v>0</v>
      </c>
      <c r="AU46" s="294">
        <v>0</v>
      </c>
      <c r="AW46" s="104">
        <f t="shared" si="22"/>
        <v>0</v>
      </c>
      <c r="AX46" s="104">
        <f t="shared" si="23"/>
        <v>0</v>
      </c>
      <c r="AY46" s="104">
        <f t="shared" si="24"/>
        <v>527</v>
      </c>
      <c r="AZ46" s="104">
        <f t="shared" si="25"/>
        <v>66</v>
      </c>
      <c r="BA46" s="104">
        <f t="shared" si="26"/>
        <v>50</v>
      </c>
      <c r="BB46" s="104">
        <f t="shared" si="27"/>
        <v>265</v>
      </c>
      <c r="BC46" s="104">
        <f t="shared" si="28"/>
        <v>80</v>
      </c>
      <c r="BD46" s="104">
        <f t="shared" si="29"/>
        <v>108</v>
      </c>
      <c r="BE46" s="104">
        <f t="shared" si="30"/>
        <v>71</v>
      </c>
      <c r="BF46" s="104">
        <f t="shared" si="31"/>
        <v>89</v>
      </c>
      <c r="BG46" s="105">
        <f t="shared" si="32"/>
        <v>1256</v>
      </c>
    </row>
    <row r="47" spans="1:59" ht="18.75" customHeight="1" x14ac:dyDescent="0.25">
      <c r="A47" s="281">
        <v>44</v>
      </c>
      <c r="B47" s="296" t="s">
        <v>654</v>
      </c>
      <c r="C47" s="292">
        <v>31</v>
      </c>
      <c r="D47" s="293" t="s">
        <v>145</v>
      </c>
      <c r="E47" s="294">
        <v>0</v>
      </c>
      <c r="F47" s="294">
        <v>0</v>
      </c>
      <c r="G47" s="294">
        <v>0</v>
      </c>
      <c r="H47" s="294">
        <v>2</v>
      </c>
      <c r="I47" s="294">
        <v>0</v>
      </c>
      <c r="J47" s="294">
        <v>0</v>
      </c>
      <c r="K47" s="294">
        <v>2</v>
      </c>
      <c r="L47" s="294">
        <v>0</v>
      </c>
      <c r="M47" s="294">
        <v>0</v>
      </c>
      <c r="N47" s="294">
        <v>0</v>
      </c>
      <c r="O47" s="294">
        <v>0</v>
      </c>
      <c r="P47" s="294">
        <v>0</v>
      </c>
      <c r="Q47" s="294">
        <v>2</v>
      </c>
      <c r="R47" s="294">
        <v>2</v>
      </c>
      <c r="S47" s="294">
        <v>0</v>
      </c>
      <c r="T47" s="294">
        <v>2</v>
      </c>
      <c r="U47" s="294">
        <v>2</v>
      </c>
      <c r="V47" s="294">
        <v>0</v>
      </c>
      <c r="W47" s="294">
        <v>0</v>
      </c>
      <c r="X47" s="294">
        <v>0</v>
      </c>
      <c r="Y47" s="294">
        <v>2</v>
      </c>
      <c r="Z47" s="294">
        <v>2</v>
      </c>
      <c r="AA47" s="294">
        <v>0</v>
      </c>
      <c r="AB47" s="294">
        <v>0</v>
      </c>
      <c r="AC47" s="294">
        <v>0</v>
      </c>
      <c r="AD47" s="294">
        <v>2</v>
      </c>
      <c r="AE47" s="294">
        <v>2</v>
      </c>
      <c r="AF47" s="294">
        <v>0</v>
      </c>
      <c r="AG47" s="294">
        <v>2</v>
      </c>
      <c r="AH47" s="294">
        <v>2</v>
      </c>
      <c r="AI47" s="294">
        <v>0</v>
      </c>
      <c r="AJ47" s="294"/>
      <c r="AK47" s="294">
        <v>2</v>
      </c>
      <c r="AL47" s="294">
        <v>0</v>
      </c>
      <c r="AM47" s="294">
        <v>0</v>
      </c>
      <c r="AN47" s="294">
        <v>2</v>
      </c>
      <c r="AO47" s="294">
        <v>0</v>
      </c>
      <c r="AP47" s="294">
        <v>0</v>
      </c>
      <c r="AQ47" s="294">
        <v>0</v>
      </c>
      <c r="AR47" s="294">
        <v>2</v>
      </c>
      <c r="AS47" s="294">
        <v>0</v>
      </c>
      <c r="AT47" s="294">
        <v>0</v>
      </c>
      <c r="AU47" s="294">
        <v>0</v>
      </c>
      <c r="AW47" s="104">
        <f t="shared" si="22"/>
        <v>0</v>
      </c>
      <c r="AX47" s="104">
        <f t="shared" si="23"/>
        <v>0</v>
      </c>
      <c r="AY47" s="104">
        <f t="shared" si="24"/>
        <v>6</v>
      </c>
      <c r="AZ47" s="104">
        <f t="shared" si="25"/>
        <v>4</v>
      </c>
      <c r="BA47" s="104">
        <f t="shared" si="26"/>
        <v>2</v>
      </c>
      <c r="BB47" s="104">
        <f t="shared" si="27"/>
        <v>6</v>
      </c>
      <c r="BC47" s="104">
        <f t="shared" si="28"/>
        <v>6</v>
      </c>
      <c r="BD47" s="104">
        <f t="shared" si="29"/>
        <v>2</v>
      </c>
      <c r="BE47" s="104">
        <f t="shared" si="30"/>
        <v>2</v>
      </c>
      <c r="BF47" s="104">
        <f t="shared" si="31"/>
        <v>2</v>
      </c>
      <c r="BG47" s="105">
        <f t="shared" si="32"/>
        <v>30</v>
      </c>
    </row>
    <row r="48" spans="1:59" ht="18.75" customHeight="1" x14ac:dyDescent="0.25">
      <c r="A48" s="281">
        <v>45</v>
      </c>
      <c r="B48" s="296" t="s">
        <v>655</v>
      </c>
      <c r="C48" s="292">
        <v>32</v>
      </c>
      <c r="D48" s="293" t="s">
        <v>145</v>
      </c>
      <c r="E48" s="294">
        <v>0</v>
      </c>
      <c r="F48" s="294">
        <v>0</v>
      </c>
      <c r="G48" s="294">
        <v>0</v>
      </c>
      <c r="H48" s="294">
        <v>6</v>
      </c>
      <c r="I48" s="294">
        <v>3</v>
      </c>
      <c r="J48" s="294">
        <v>3</v>
      </c>
      <c r="K48" s="294">
        <v>3</v>
      </c>
      <c r="L48" s="294">
        <v>3</v>
      </c>
      <c r="M48" s="294">
        <v>3</v>
      </c>
      <c r="N48" s="294">
        <v>3</v>
      </c>
      <c r="O48" s="294">
        <v>3</v>
      </c>
      <c r="P48" s="294">
        <v>3</v>
      </c>
      <c r="Q48" s="294">
        <v>3</v>
      </c>
      <c r="R48" s="294">
        <v>4</v>
      </c>
      <c r="S48" s="294">
        <v>3</v>
      </c>
      <c r="T48" s="294">
        <v>3</v>
      </c>
      <c r="U48" s="294">
        <v>4</v>
      </c>
      <c r="V48" s="294">
        <v>3</v>
      </c>
      <c r="W48" s="294">
        <v>3</v>
      </c>
      <c r="X48" s="294">
        <v>3</v>
      </c>
      <c r="Y48" s="294">
        <v>4</v>
      </c>
      <c r="Z48" s="294">
        <v>5</v>
      </c>
      <c r="AA48" s="294">
        <v>3</v>
      </c>
      <c r="AB48" s="294">
        <v>3</v>
      </c>
      <c r="AC48" s="294">
        <v>3</v>
      </c>
      <c r="AD48" s="294">
        <v>3</v>
      </c>
      <c r="AE48" s="294">
        <v>5</v>
      </c>
      <c r="AF48" s="294">
        <v>3</v>
      </c>
      <c r="AG48" s="294">
        <v>3</v>
      </c>
      <c r="AH48" s="294">
        <v>3</v>
      </c>
      <c r="AI48" s="294">
        <v>2</v>
      </c>
      <c r="AJ48" s="294"/>
      <c r="AK48" s="294">
        <v>4</v>
      </c>
      <c r="AL48" s="294">
        <v>2</v>
      </c>
      <c r="AM48" s="294">
        <v>2</v>
      </c>
      <c r="AN48" s="294">
        <v>4</v>
      </c>
      <c r="AO48" s="294">
        <v>3</v>
      </c>
      <c r="AP48" s="294">
        <v>3</v>
      </c>
      <c r="AQ48" s="294">
        <v>3</v>
      </c>
      <c r="AR48" s="294">
        <v>4</v>
      </c>
      <c r="AS48" s="294">
        <v>2</v>
      </c>
      <c r="AT48" s="294">
        <v>2</v>
      </c>
      <c r="AU48" s="294">
        <v>2</v>
      </c>
      <c r="AW48" s="104">
        <f t="shared" si="22"/>
        <v>0</v>
      </c>
      <c r="AX48" s="104">
        <f t="shared" si="23"/>
        <v>0</v>
      </c>
      <c r="AY48" s="104">
        <f t="shared" si="24"/>
        <v>33</v>
      </c>
      <c r="AZ48" s="104">
        <f t="shared" si="25"/>
        <v>10</v>
      </c>
      <c r="BA48" s="104">
        <f t="shared" si="26"/>
        <v>13</v>
      </c>
      <c r="BB48" s="104">
        <f t="shared" si="27"/>
        <v>21</v>
      </c>
      <c r="BC48" s="104">
        <f t="shared" si="28"/>
        <v>16</v>
      </c>
      <c r="BD48" s="104">
        <f t="shared" si="29"/>
        <v>8</v>
      </c>
      <c r="BE48" s="104">
        <f t="shared" si="30"/>
        <v>13</v>
      </c>
      <c r="BF48" s="104">
        <f t="shared" si="31"/>
        <v>10</v>
      </c>
      <c r="BG48" s="105">
        <f t="shared" si="32"/>
        <v>124</v>
      </c>
    </row>
    <row r="49" spans="1:59" ht="18.75" customHeight="1" x14ac:dyDescent="0.25">
      <c r="A49" s="281">
        <v>46</v>
      </c>
      <c r="B49" s="290" t="s">
        <v>521</v>
      </c>
      <c r="C49" s="366"/>
      <c r="D49" s="291" t="s">
        <v>542</v>
      </c>
      <c r="E49" s="286">
        <v>0</v>
      </c>
      <c r="F49" s="286">
        <v>0</v>
      </c>
      <c r="G49" s="286"/>
      <c r="H49" s="286">
        <v>31592</v>
      </c>
      <c r="I49" s="286">
        <v>2499</v>
      </c>
      <c r="J49" s="286">
        <v>1833</v>
      </c>
      <c r="K49" s="286">
        <v>1802</v>
      </c>
      <c r="L49" s="286">
        <v>3356</v>
      </c>
      <c r="M49" s="286">
        <v>390</v>
      </c>
      <c r="N49" s="286">
        <v>1619</v>
      </c>
      <c r="O49" s="286">
        <v>1070</v>
      </c>
      <c r="P49" s="286">
        <v>1581</v>
      </c>
      <c r="Q49" s="286">
        <v>13312</v>
      </c>
      <c r="R49" s="286">
        <v>2096</v>
      </c>
      <c r="S49" s="286">
        <v>1149</v>
      </c>
      <c r="T49" s="286">
        <v>1868</v>
      </c>
      <c r="U49" s="286">
        <v>3016</v>
      </c>
      <c r="V49" s="286">
        <v>3153</v>
      </c>
      <c r="W49" s="286">
        <v>1108</v>
      </c>
      <c r="X49" s="286">
        <v>2885</v>
      </c>
      <c r="Y49" s="286">
        <v>1714</v>
      </c>
      <c r="Z49" s="286">
        <v>14145</v>
      </c>
      <c r="AA49" s="286">
        <v>1857</v>
      </c>
      <c r="AB49" s="286">
        <v>1869</v>
      </c>
      <c r="AC49" s="286">
        <v>1536</v>
      </c>
      <c r="AD49" s="286">
        <v>3902</v>
      </c>
      <c r="AE49" s="286">
        <v>4812</v>
      </c>
      <c r="AF49" s="286">
        <v>957</v>
      </c>
      <c r="AG49" s="286">
        <v>1644</v>
      </c>
      <c r="AH49" s="286">
        <v>1280</v>
      </c>
      <c r="AI49" s="286">
        <v>1223</v>
      </c>
      <c r="AJ49" s="286"/>
      <c r="AK49" s="286">
        <v>6452</v>
      </c>
      <c r="AL49" s="286">
        <v>935</v>
      </c>
      <c r="AM49" s="286">
        <v>1326</v>
      </c>
      <c r="AN49" s="286">
        <v>4247</v>
      </c>
      <c r="AO49" s="286">
        <v>477</v>
      </c>
      <c r="AP49" s="286">
        <v>1756</v>
      </c>
      <c r="AQ49" s="286">
        <v>717</v>
      </c>
      <c r="AR49" s="286">
        <v>5350</v>
      </c>
      <c r="AS49" s="286">
        <v>926</v>
      </c>
      <c r="AT49" s="286">
        <v>988</v>
      </c>
      <c r="AU49" s="286">
        <v>2126</v>
      </c>
      <c r="AW49" s="104">
        <f t="shared" ref="AW49" si="33">SUM(E49)</f>
        <v>0</v>
      </c>
      <c r="AX49" s="104">
        <f t="shared" ref="AX49" si="34">+F49</f>
        <v>0</v>
      </c>
      <c r="AY49" s="104">
        <f t="shared" ref="AY49" si="35">+SUM(H49:Q49)</f>
        <v>59054</v>
      </c>
      <c r="AZ49" s="104">
        <f t="shared" ref="AZ49" si="36">+SUM(R49:T49)</f>
        <v>5113</v>
      </c>
      <c r="BA49" s="104">
        <f t="shared" ref="BA49" si="37">+SUM(U49:X49)</f>
        <v>10162</v>
      </c>
      <c r="BB49" s="104">
        <f t="shared" ref="BB49" si="38">+SUM(Y49:AD49)</f>
        <v>25023</v>
      </c>
      <c r="BC49" s="104">
        <f t="shared" ref="BC49" si="39">+SUM(AE49:AJ49)</f>
        <v>9916</v>
      </c>
      <c r="BD49" s="104">
        <f t="shared" ref="BD49" si="40">+SUM(AK49:AM49)</f>
        <v>8713</v>
      </c>
      <c r="BE49" s="104">
        <f t="shared" ref="BE49" si="41">+SUM(AN49:AQ49)</f>
        <v>7197</v>
      </c>
      <c r="BF49" s="104">
        <f t="shared" ref="BF49" si="42">+SUM(AR49:AU49)</f>
        <v>9390</v>
      </c>
      <c r="BG49" s="105">
        <f>SUM(AW49:BF49)</f>
        <v>134568</v>
      </c>
    </row>
    <row r="50" spans="1:59" ht="51" x14ac:dyDescent="0.25">
      <c r="A50" s="281">
        <v>47</v>
      </c>
      <c r="B50" s="357" t="s">
        <v>221</v>
      </c>
      <c r="C50" s="362" t="s">
        <v>585</v>
      </c>
      <c r="D50" s="389" t="s">
        <v>225</v>
      </c>
      <c r="E50" s="286">
        <v>0</v>
      </c>
      <c r="F50" s="286">
        <v>0</v>
      </c>
      <c r="G50" s="286">
        <v>0</v>
      </c>
      <c r="H50" s="286">
        <v>150</v>
      </c>
      <c r="I50" s="286">
        <v>1</v>
      </c>
      <c r="J50" s="286">
        <v>1</v>
      </c>
      <c r="K50" s="286">
        <v>1</v>
      </c>
      <c r="L50" s="286">
        <v>2</v>
      </c>
      <c r="M50" s="286">
        <v>1</v>
      </c>
      <c r="N50" s="286">
        <v>1</v>
      </c>
      <c r="O50" s="286">
        <v>1</v>
      </c>
      <c r="P50" s="286">
        <v>1</v>
      </c>
      <c r="Q50" s="286">
        <v>30</v>
      </c>
      <c r="R50" s="286">
        <v>21</v>
      </c>
      <c r="S50" s="286">
        <v>1</v>
      </c>
      <c r="T50" s="286">
        <v>1</v>
      </c>
      <c r="U50" s="286">
        <v>11</v>
      </c>
      <c r="V50" s="286">
        <v>1</v>
      </c>
      <c r="W50" s="286">
        <v>2</v>
      </c>
      <c r="X50" s="286">
        <v>2</v>
      </c>
      <c r="Y50" s="286">
        <v>3</v>
      </c>
      <c r="Z50" s="286">
        <v>80</v>
      </c>
      <c r="AA50" s="286">
        <v>1</v>
      </c>
      <c r="AB50" s="286">
        <v>4</v>
      </c>
      <c r="AC50" s="286">
        <v>2</v>
      </c>
      <c r="AD50" s="286">
        <v>4</v>
      </c>
      <c r="AE50" s="286">
        <v>21</v>
      </c>
      <c r="AF50" s="286">
        <v>2</v>
      </c>
      <c r="AG50" s="286">
        <v>3</v>
      </c>
      <c r="AH50" s="286">
        <v>2</v>
      </c>
      <c r="AI50" s="286">
        <v>1</v>
      </c>
      <c r="AJ50" s="286"/>
      <c r="AK50" s="286">
        <v>8</v>
      </c>
      <c r="AL50" s="286">
        <v>1</v>
      </c>
      <c r="AM50" s="286">
        <v>2</v>
      </c>
      <c r="AN50" s="286">
        <v>28</v>
      </c>
      <c r="AO50" s="286">
        <v>2</v>
      </c>
      <c r="AP50" s="286">
        <v>2</v>
      </c>
      <c r="AQ50" s="286">
        <v>2</v>
      </c>
      <c r="AR50" s="286">
        <v>1</v>
      </c>
      <c r="AS50" s="286">
        <v>1</v>
      </c>
      <c r="AT50" s="286">
        <v>1</v>
      </c>
      <c r="AU50" s="286">
        <v>1</v>
      </c>
      <c r="AW50" s="104">
        <f t="shared" ref="AW50:AW57" si="43">SUM(E50)</f>
        <v>0</v>
      </c>
      <c r="AX50" s="104">
        <f t="shared" ref="AX50:AX57" si="44">+F50</f>
        <v>0</v>
      </c>
      <c r="AY50" s="104">
        <f t="shared" ref="AY50:AY57" si="45">+SUM(H50:Q50)</f>
        <v>189</v>
      </c>
      <c r="AZ50" s="104">
        <f t="shared" ref="AZ50:AZ57" si="46">+SUM(R50:T50)</f>
        <v>23</v>
      </c>
      <c r="BA50" s="104">
        <f t="shared" ref="BA50:BA57" si="47">+SUM(U50:X50)</f>
        <v>16</v>
      </c>
      <c r="BB50" s="104">
        <f t="shared" ref="BB50:BB57" si="48">+SUM(Y50:AD50)</f>
        <v>94</v>
      </c>
      <c r="BC50" s="104">
        <f t="shared" ref="BC50:BC57" si="49">+SUM(AE50:AJ50)</f>
        <v>29</v>
      </c>
      <c r="BD50" s="104">
        <f t="shared" ref="BD50:BD57" si="50">+SUM(AK50:AM50)</f>
        <v>11</v>
      </c>
      <c r="BE50" s="104">
        <f t="shared" ref="BE50:BE57" si="51">+SUM(AN50:AQ50)</f>
        <v>34</v>
      </c>
      <c r="BF50" s="104">
        <f t="shared" ref="BF50:BF57" si="52">+SUM(AR50:AU50)</f>
        <v>4</v>
      </c>
      <c r="BG50" s="105">
        <f t="shared" ref="BG50:BG57" si="53">SUM(AW50:BF50)</f>
        <v>400</v>
      </c>
    </row>
    <row r="51" spans="1:59" x14ac:dyDescent="0.25">
      <c r="A51" s="281">
        <v>48</v>
      </c>
      <c r="B51" s="357" t="s">
        <v>562</v>
      </c>
      <c r="C51" s="365" t="s">
        <v>591</v>
      </c>
      <c r="D51" s="389" t="s">
        <v>225</v>
      </c>
      <c r="E51" s="286">
        <v>0</v>
      </c>
      <c r="F51" s="286">
        <v>0</v>
      </c>
      <c r="G51" s="286">
        <v>0</v>
      </c>
      <c r="H51" s="286">
        <v>100</v>
      </c>
      <c r="I51" s="286">
        <v>1</v>
      </c>
      <c r="J51" s="286">
        <v>1</v>
      </c>
      <c r="K51" s="286">
        <v>1</v>
      </c>
      <c r="L51" s="286">
        <v>2</v>
      </c>
      <c r="M51" s="286">
        <v>1</v>
      </c>
      <c r="N51" s="286">
        <v>1</v>
      </c>
      <c r="O51" s="286">
        <v>1</v>
      </c>
      <c r="P51" s="286">
        <v>1</v>
      </c>
      <c r="Q51" s="286">
        <v>10</v>
      </c>
      <c r="R51" s="286">
        <v>8</v>
      </c>
      <c r="S51" s="286">
        <v>1</v>
      </c>
      <c r="T51" s="286">
        <v>1</v>
      </c>
      <c r="U51" s="286">
        <v>5</v>
      </c>
      <c r="V51" s="286">
        <v>1</v>
      </c>
      <c r="W51" s="286">
        <v>1</v>
      </c>
      <c r="X51" s="286">
        <v>1</v>
      </c>
      <c r="Y51" s="286">
        <v>1</v>
      </c>
      <c r="Z51" s="286">
        <v>30</v>
      </c>
      <c r="AA51" s="286">
        <v>1</v>
      </c>
      <c r="AB51" s="286">
        <v>2</v>
      </c>
      <c r="AC51" s="286">
        <v>1</v>
      </c>
      <c r="AD51" s="286">
        <v>2</v>
      </c>
      <c r="AE51" s="286">
        <v>10</v>
      </c>
      <c r="AF51" s="286">
        <v>1</v>
      </c>
      <c r="AG51" s="286">
        <v>1</v>
      </c>
      <c r="AH51" s="286">
        <v>1</v>
      </c>
      <c r="AI51" s="286">
        <v>1</v>
      </c>
      <c r="AJ51" s="286"/>
      <c r="AK51" s="286">
        <v>4</v>
      </c>
      <c r="AL51" s="286">
        <v>1</v>
      </c>
      <c r="AM51" s="286">
        <v>1</v>
      </c>
      <c r="AN51" s="286">
        <v>7</v>
      </c>
      <c r="AO51" s="286">
        <v>1</v>
      </c>
      <c r="AP51" s="286">
        <v>1</v>
      </c>
      <c r="AQ51" s="286">
        <v>1</v>
      </c>
      <c r="AR51" s="286">
        <v>1</v>
      </c>
      <c r="AS51" s="286">
        <v>1</v>
      </c>
      <c r="AT51" s="286">
        <v>1</v>
      </c>
      <c r="AU51" s="286">
        <v>1</v>
      </c>
      <c r="AW51" s="104">
        <f t="shared" si="43"/>
        <v>0</v>
      </c>
      <c r="AX51" s="104">
        <f t="shared" si="44"/>
        <v>0</v>
      </c>
      <c r="AY51" s="104">
        <f t="shared" si="45"/>
        <v>119</v>
      </c>
      <c r="AZ51" s="104">
        <f t="shared" si="46"/>
        <v>10</v>
      </c>
      <c r="BA51" s="104">
        <f t="shared" si="47"/>
        <v>8</v>
      </c>
      <c r="BB51" s="104">
        <f t="shared" si="48"/>
        <v>37</v>
      </c>
      <c r="BC51" s="104">
        <f t="shared" si="49"/>
        <v>14</v>
      </c>
      <c r="BD51" s="104">
        <f t="shared" si="50"/>
        <v>6</v>
      </c>
      <c r="BE51" s="104">
        <f t="shared" si="51"/>
        <v>10</v>
      </c>
      <c r="BF51" s="104">
        <f t="shared" si="52"/>
        <v>4</v>
      </c>
      <c r="BG51" s="105">
        <f t="shared" si="53"/>
        <v>208</v>
      </c>
    </row>
    <row r="52" spans="1:59" x14ac:dyDescent="0.25">
      <c r="A52" s="281">
        <v>49</v>
      </c>
      <c r="B52" s="357" t="s">
        <v>665</v>
      </c>
      <c r="C52" s="365" t="s">
        <v>590</v>
      </c>
      <c r="D52" s="389" t="s">
        <v>225</v>
      </c>
      <c r="E52" s="286">
        <v>0</v>
      </c>
      <c r="F52" s="286">
        <v>0</v>
      </c>
      <c r="G52" s="286">
        <v>0</v>
      </c>
      <c r="H52" s="286">
        <v>15</v>
      </c>
      <c r="I52" s="286">
        <v>1</v>
      </c>
      <c r="J52" s="286">
        <v>1</v>
      </c>
      <c r="K52" s="286">
        <v>1</v>
      </c>
      <c r="L52" s="286">
        <v>1</v>
      </c>
      <c r="M52" s="286">
        <v>1</v>
      </c>
      <c r="N52" s="286">
        <v>1</v>
      </c>
      <c r="O52" s="286">
        <v>1</v>
      </c>
      <c r="P52" s="286">
        <v>1</v>
      </c>
      <c r="Q52" s="286">
        <v>3</v>
      </c>
      <c r="R52" s="286">
        <v>2</v>
      </c>
      <c r="S52" s="286">
        <v>1</v>
      </c>
      <c r="T52" s="286">
        <v>1</v>
      </c>
      <c r="U52" s="286">
        <v>2</v>
      </c>
      <c r="V52" s="286">
        <v>1</v>
      </c>
      <c r="W52" s="286">
        <v>1</v>
      </c>
      <c r="X52" s="286">
        <v>1</v>
      </c>
      <c r="Y52" s="286">
        <v>1</v>
      </c>
      <c r="Z52" s="286">
        <v>10</v>
      </c>
      <c r="AA52" s="286">
        <v>1</v>
      </c>
      <c r="AB52" s="286">
        <v>1</v>
      </c>
      <c r="AC52" s="286">
        <v>1</v>
      </c>
      <c r="AD52" s="286">
        <v>1</v>
      </c>
      <c r="AE52" s="286">
        <v>2</v>
      </c>
      <c r="AF52" s="286">
        <v>1</v>
      </c>
      <c r="AG52" s="286">
        <v>1</v>
      </c>
      <c r="AH52" s="286">
        <v>1</v>
      </c>
      <c r="AI52" s="286">
        <v>1</v>
      </c>
      <c r="AJ52" s="286"/>
      <c r="AK52" s="286">
        <v>1</v>
      </c>
      <c r="AL52" s="286">
        <v>1</v>
      </c>
      <c r="AM52" s="286">
        <v>1</v>
      </c>
      <c r="AN52" s="286">
        <v>3</v>
      </c>
      <c r="AO52" s="286">
        <v>1</v>
      </c>
      <c r="AP52" s="286">
        <v>1</v>
      </c>
      <c r="AQ52" s="286">
        <v>1</v>
      </c>
      <c r="AR52" s="286">
        <v>1</v>
      </c>
      <c r="AS52" s="286">
        <v>1</v>
      </c>
      <c r="AT52" s="286">
        <v>1</v>
      </c>
      <c r="AU52" s="286">
        <v>1</v>
      </c>
      <c r="AW52" s="104">
        <f t="shared" si="43"/>
        <v>0</v>
      </c>
      <c r="AX52" s="104">
        <f t="shared" si="44"/>
        <v>0</v>
      </c>
      <c r="AY52" s="104">
        <f t="shared" si="45"/>
        <v>26</v>
      </c>
      <c r="AZ52" s="104">
        <f t="shared" si="46"/>
        <v>4</v>
      </c>
      <c r="BA52" s="104">
        <f t="shared" si="47"/>
        <v>5</v>
      </c>
      <c r="BB52" s="104">
        <f t="shared" si="48"/>
        <v>15</v>
      </c>
      <c r="BC52" s="104">
        <f t="shared" si="49"/>
        <v>6</v>
      </c>
      <c r="BD52" s="104">
        <f t="shared" si="50"/>
        <v>3</v>
      </c>
      <c r="BE52" s="104">
        <f t="shared" si="51"/>
        <v>6</v>
      </c>
      <c r="BF52" s="104">
        <f t="shared" si="52"/>
        <v>4</v>
      </c>
      <c r="BG52" s="105">
        <f t="shared" si="53"/>
        <v>69</v>
      </c>
    </row>
    <row r="53" spans="1:59" x14ac:dyDescent="0.25">
      <c r="A53" s="281">
        <v>50</v>
      </c>
      <c r="B53" s="357" t="s">
        <v>666</v>
      </c>
      <c r="C53" s="365" t="s">
        <v>667</v>
      </c>
      <c r="D53" s="389" t="s">
        <v>225</v>
      </c>
      <c r="E53" s="286">
        <v>0</v>
      </c>
      <c r="F53" s="286">
        <v>0</v>
      </c>
      <c r="G53" s="286">
        <v>0</v>
      </c>
      <c r="H53" s="286">
        <v>10</v>
      </c>
      <c r="I53" s="286">
        <v>0</v>
      </c>
      <c r="J53" s="286">
        <v>0</v>
      </c>
      <c r="K53" s="286">
        <v>0</v>
      </c>
      <c r="L53" s="286">
        <v>0</v>
      </c>
      <c r="M53" s="286">
        <v>0</v>
      </c>
      <c r="N53" s="286">
        <v>0</v>
      </c>
      <c r="O53" s="286">
        <v>0</v>
      </c>
      <c r="P53" s="286">
        <v>0</v>
      </c>
      <c r="Q53" s="286">
        <v>5</v>
      </c>
      <c r="R53" s="286">
        <v>0</v>
      </c>
      <c r="S53" s="286">
        <v>0</v>
      </c>
      <c r="T53" s="286">
        <v>0</v>
      </c>
      <c r="U53" s="286">
        <v>0</v>
      </c>
      <c r="V53" s="286">
        <v>2</v>
      </c>
      <c r="W53" s="286"/>
      <c r="X53" s="286">
        <v>0</v>
      </c>
      <c r="Y53" s="286">
        <v>0</v>
      </c>
      <c r="Z53" s="286">
        <v>4</v>
      </c>
      <c r="AA53" s="286">
        <v>0</v>
      </c>
      <c r="AB53" s="286">
        <v>0</v>
      </c>
      <c r="AC53" s="286">
        <v>0</v>
      </c>
      <c r="AD53" s="286">
        <v>0</v>
      </c>
      <c r="AE53" s="286">
        <v>0</v>
      </c>
      <c r="AF53" s="286">
        <v>4</v>
      </c>
      <c r="AG53" s="286">
        <v>0</v>
      </c>
      <c r="AH53" s="286"/>
      <c r="AI53" s="286">
        <v>0</v>
      </c>
      <c r="AJ53" s="286"/>
      <c r="AK53" s="286">
        <v>3</v>
      </c>
      <c r="AL53" s="286">
        <v>0</v>
      </c>
      <c r="AM53" s="286">
        <v>0</v>
      </c>
      <c r="AN53" s="286">
        <v>1</v>
      </c>
      <c r="AO53" s="286">
        <v>0</v>
      </c>
      <c r="AP53" s="286">
        <v>0</v>
      </c>
      <c r="AQ53" s="286">
        <v>0</v>
      </c>
      <c r="AR53" s="286">
        <v>2</v>
      </c>
      <c r="AS53" s="286">
        <v>0</v>
      </c>
      <c r="AT53" s="286">
        <v>0</v>
      </c>
      <c r="AU53" s="286">
        <v>0</v>
      </c>
      <c r="AW53" s="104">
        <f t="shared" si="43"/>
        <v>0</v>
      </c>
      <c r="AX53" s="104">
        <f t="shared" si="44"/>
        <v>0</v>
      </c>
      <c r="AY53" s="104">
        <f t="shared" si="45"/>
        <v>15</v>
      </c>
      <c r="AZ53" s="104">
        <f t="shared" si="46"/>
        <v>0</v>
      </c>
      <c r="BA53" s="104">
        <f t="shared" si="47"/>
        <v>2</v>
      </c>
      <c r="BB53" s="104">
        <f t="shared" si="48"/>
        <v>4</v>
      </c>
      <c r="BC53" s="104">
        <f t="shared" si="49"/>
        <v>4</v>
      </c>
      <c r="BD53" s="104">
        <f t="shared" si="50"/>
        <v>3</v>
      </c>
      <c r="BE53" s="104">
        <f t="shared" si="51"/>
        <v>1</v>
      </c>
      <c r="BF53" s="104">
        <f t="shared" si="52"/>
        <v>2</v>
      </c>
      <c r="BG53" s="105">
        <f t="shared" si="53"/>
        <v>31</v>
      </c>
    </row>
    <row r="54" spans="1:59" x14ac:dyDescent="0.25">
      <c r="A54" s="281">
        <v>51</v>
      </c>
      <c r="B54" s="357" t="s">
        <v>234</v>
      </c>
      <c r="C54" s="365" t="s">
        <v>587</v>
      </c>
      <c r="D54" s="389" t="s">
        <v>225</v>
      </c>
      <c r="E54" s="286">
        <v>0</v>
      </c>
      <c r="F54" s="286">
        <v>0</v>
      </c>
      <c r="G54" s="286">
        <v>0</v>
      </c>
      <c r="H54" s="286">
        <v>4</v>
      </c>
      <c r="I54" s="286">
        <v>1</v>
      </c>
      <c r="J54" s="286">
        <v>0</v>
      </c>
      <c r="K54" s="286">
        <v>1</v>
      </c>
      <c r="L54" s="286">
        <v>1</v>
      </c>
      <c r="M54" s="286">
        <v>0</v>
      </c>
      <c r="N54" s="286">
        <v>1</v>
      </c>
      <c r="O54" s="286">
        <v>1</v>
      </c>
      <c r="P54" s="286">
        <v>0</v>
      </c>
      <c r="Q54" s="286">
        <v>1</v>
      </c>
      <c r="R54" s="286">
        <v>3</v>
      </c>
      <c r="S54" s="286">
        <v>3</v>
      </c>
      <c r="T54" s="286">
        <v>0</v>
      </c>
      <c r="U54" s="286">
        <v>1</v>
      </c>
      <c r="V54" s="286">
        <v>2</v>
      </c>
      <c r="W54" s="286">
        <v>0</v>
      </c>
      <c r="X54" s="286">
        <v>0</v>
      </c>
      <c r="Y54" s="286">
        <v>0</v>
      </c>
      <c r="Z54" s="286">
        <v>4</v>
      </c>
      <c r="AA54" s="286">
        <v>1</v>
      </c>
      <c r="AB54" s="286">
        <v>1</v>
      </c>
      <c r="AC54" s="286">
        <v>0</v>
      </c>
      <c r="AD54" s="286">
        <v>0</v>
      </c>
      <c r="AE54" s="286">
        <v>3</v>
      </c>
      <c r="AF54" s="286">
        <v>1</v>
      </c>
      <c r="AG54" s="286">
        <v>1</v>
      </c>
      <c r="AH54" s="286">
        <v>1</v>
      </c>
      <c r="AI54" s="286">
        <v>1</v>
      </c>
      <c r="AJ54" s="286"/>
      <c r="AK54" s="286">
        <v>2</v>
      </c>
      <c r="AL54" s="286">
        <v>0</v>
      </c>
      <c r="AM54" s="286">
        <v>1</v>
      </c>
      <c r="AN54" s="286">
        <v>3</v>
      </c>
      <c r="AO54" s="286">
        <v>1</v>
      </c>
      <c r="AP54" s="286">
        <v>1</v>
      </c>
      <c r="AQ54" s="286">
        <v>1</v>
      </c>
      <c r="AR54" s="286">
        <v>3</v>
      </c>
      <c r="AS54" s="286">
        <v>1</v>
      </c>
      <c r="AT54" s="286">
        <v>1</v>
      </c>
      <c r="AU54" s="286">
        <v>1</v>
      </c>
      <c r="AW54" s="104">
        <f t="shared" si="43"/>
        <v>0</v>
      </c>
      <c r="AX54" s="104">
        <f t="shared" si="44"/>
        <v>0</v>
      </c>
      <c r="AY54" s="104">
        <f t="shared" si="45"/>
        <v>10</v>
      </c>
      <c r="AZ54" s="104">
        <f t="shared" si="46"/>
        <v>6</v>
      </c>
      <c r="BA54" s="104">
        <f t="shared" si="47"/>
        <v>3</v>
      </c>
      <c r="BB54" s="104">
        <f t="shared" si="48"/>
        <v>6</v>
      </c>
      <c r="BC54" s="104">
        <f t="shared" si="49"/>
        <v>7</v>
      </c>
      <c r="BD54" s="104">
        <f t="shared" si="50"/>
        <v>3</v>
      </c>
      <c r="BE54" s="104">
        <f t="shared" si="51"/>
        <v>6</v>
      </c>
      <c r="BF54" s="104">
        <f t="shared" si="52"/>
        <v>6</v>
      </c>
      <c r="BG54" s="105">
        <f t="shared" si="53"/>
        <v>47</v>
      </c>
    </row>
    <row r="55" spans="1:59" ht="25.5" x14ac:dyDescent="0.25">
      <c r="A55" s="281">
        <v>52</v>
      </c>
      <c r="B55" s="357" t="s">
        <v>238</v>
      </c>
      <c r="C55" s="362" t="s">
        <v>586</v>
      </c>
      <c r="D55" s="389" t="s">
        <v>225</v>
      </c>
      <c r="E55" s="286">
        <v>0</v>
      </c>
      <c r="F55" s="286">
        <v>0</v>
      </c>
      <c r="G55" s="286">
        <v>0</v>
      </c>
      <c r="H55" s="286">
        <v>3138</v>
      </c>
      <c r="I55" s="286">
        <v>248</v>
      </c>
      <c r="J55" s="286">
        <v>182</v>
      </c>
      <c r="K55" s="286">
        <v>179</v>
      </c>
      <c r="L55" s="286">
        <v>333</v>
      </c>
      <c r="M55" s="286">
        <v>41</v>
      </c>
      <c r="N55" s="286">
        <v>160</v>
      </c>
      <c r="O55" s="286">
        <v>106</v>
      </c>
      <c r="P55" s="286">
        <v>157</v>
      </c>
      <c r="Q55" s="286">
        <v>1322</v>
      </c>
      <c r="R55" s="286">
        <v>223</v>
      </c>
      <c r="S55" s="286">
        <v>123</v>
      </c>
      <c r="T55" s="286">
        <v>199</v>
      </c>
      <c r="U55" s="286">
        <v>318</v>
      </c>
      <c r="V55" s="286">
        <v>313</v>
      </c>
      <c r="W55" s="286">
        <v>110</v>
      </c>
      <c r="X55" s="286">
        <v>287</v>
      </c>
      <c r="Y55" s="286">
        <v>193</v>
      </c>
      <c r="Z55" s="286">
        <v>1508</v>
      </c>
      <c r="AA55" s="286">
        <v>198</v>
      </c>
      <c r="AB55" s="286">
        <v>199</v>
      </c>
      <c r="AC55" s="286">
        <v>164</v>
      </c>
      <c r="AD55" s="286">
        <v>417</v>
      </c>
      <c r="AE55" s="286">
        <v>363</v>
      </c>
      <c r="AF55" s="286">
        <v>102</v>
      </c>
      <c r="AG55" s="286">
        <v>175</v>
      </c>
      <c r="AH55" s="286">
        <v>136</v>
      </c>
      <c r="AI55" s="286">
        <v>130</v>
      </c>
      <c r="AJ55" s="286"/>
      <c r="AK55" s="286">
        <v>628</v>
      </c>
      <c r="AL55" s="286">
        <v>91</v>
      </c>
      <c r="AM55" s="286">
        <v>130</v>
      </c>
      <c r="AN55" s="286">
        <v>430</v>
      </c>
      <c r="AO55" s="286">
        <v>51</v>
      </c>
      <c r="AP55" s="286">
        <v>174</v>
      </c>
      <c r="AQ55" s="286">
        <v>72</v>
      </c>
      <c r="AR55" s="286">
        <v>531</v>
      </c>
      <c r="AS55" s="286">
        <v>92</v>
      </c>
      <c r="AT55" s="286">
        <v>98</v>
      </c>
      <c r="AU55" s="286">
        <v>211</v>
      </c>
      <c r="AW55" s="104">
        <f t="shared" si="43"/>
        <v>0</v>
      </c>
      <c r="AX55" s="104">
        <f t="shared" si="44"/>
        <v>0</v>
      </c>
      <c r="AY55" s="104">
        <f t="shared" si="45"/>
        <v>5866</v>
      </c>
      <c r="AZ55" s="104">
        <f t="shared" si="46"/>
        <v>545</v>
      </c>
      <c r="BA55" s="104">
        <f t="shared" si="47"/>
        <v>1028</v>
      </c>
      <c r="BB55" s="104">
        <f t="shared" si="48"/>
        <v>2679</v>
      </c>
      <c r="BC55" s="104">
        <f t="shared" si="49"/>
        <v>906</v>
      </c>
      <c r="BD55" s="104">
        <f t="shared" si="50"/>
        <v>849</v>
      </c>
      <c r="BE55" s="104">
        <f t="shared" si="51"/>
        <v>727</v>
      </c>
      <c r="BF55" s="104">
        <f t="shared" si="52"/>
        <v>932</v>
      </c>
      <c r="BG55" s="105">
        <f t="shared" si="53"/>
        <v>13532</v>
      </c>
    </row>
    <row r="56" spans="1:59" x14ac:dyDescent="0.25">
      <c r="A56" s="281">
        <v>53</v>
      </c>
      <c r="B56" s="357" t="s">
        <v>668</v>
      </c>
      <c r="C56" s="365" t="s">
        <v>588</v>
      </c>
      <c r="D56" s="389" t="s">
        <v>225</v>
      </c>
      <c r="E56" s="286">
        <v>0</v>
      </c>
      <c r="F56" s="286">
        <v>0</v>
      </c>
      <c r="G56" s="286">
        <v>0</v>
      </c>
      <c r="H56" s="286">
        <v>4</v>
      </c>
      <c r="I56" s="286">
        <v>0</v>
      </c>
      <c r="J56" s="286">
        <v>0</v>
      </c>
      <c r="K56" s="286">
        <v>0</v>
      </c>
      <c r="L56" s="286">
        <v>0</v>
      </c>
      <c r="M56" s="286">
        <v>0</v>
      </c>
      <c r="N56" s="286">
        <v>0</v>
      </c>
      <c r="O56" s="286">
        <v>0</v>
      </c>
      <c r="P56" s="286">
        <v>0</v>
      </c>
      <c r="Q56" s="286">
        <v>0</v>
      </c>
      <c r="R56" s="286">
        <v>4</v>
      </c>
      <c r="S56" s="286">
        <v>0</v>
      </c>
      <c r="T56" s="286">
        <v>0</v>
      </c>
      <c r="U56" s="286">
        <v>2</v>
      </c>
      <c r="V56" s="286">
        <v>0</v>
      </c>
      <c r="W56" s="286">
        <v>0</v>
      </c>
      <c r="X56" s="286">
        <v>0</v>
      </c>
      <c r="Y56" s="286">
        <v>1</v>
      </c>
      <c r="Z56" s="286">
        <v>0</v>
      </c>
      <c r="AA56" s="286">
        <v>4</v>
      </c>
      <c r="AB56" s="286">
        <v>0</v>
      </c>
      <c r="AC56" s="286">
        <v>0</v>
      </c>
      <c r="AD56" s="286">
        <v>0</v>
      </c>
      <c r="AE56" s="286">
        <v>3</v>
      </c>
      <c r="AF56" s="286">
        <v>0</v>
      </c>
      <c r="AG56" s="286">
        <v>0</v>
      </c>
      <c r="AH56" s="286">
        <v>0</v>
      </c>
      <c r="AI56" s="286">
        <v>0</v>
      </c>
      <c r="AJ56" s="286"/>
      <c r="AK56" s="286">
        <v>2</v>
      </c>
      <c r="AL56" s="286">
        <v>0</v>
      </c>
      <c r="AM56" s="286">
        <v>0</v>
      </c>
      <c r="AN56" s="286">
        <v>4</v>
      </c>
      <c r="AO56" s="286">
        <v>0</v>
      </c>
      <c r="AP56" s="286">
        <v>0</v>
      </c>
      <c r="AQ56" s="286">
        <v>0</v>
      </c>
      <c r="AR56" s="286">
        <v>2</v>
      </c>
      <c r="AS56" s="286">
        <v>0</v>
      </c>
      <c r="AT56" s="286">
        <v>0</v>
      </c>
      <c r="AU56" s="286">
        <v>1</v>
      </c>
      <c r="AW56" s="104">
        <f t="shared" si="43"/>
        <v>0</v>
      </c>
      <c r="AX56" s="104">
        <f t="shared" si="44"/>
        <v>0</v>
      </c>
      <c r="AY56" s="104">
        <f t="shared" si="45"/>
        <v>4</v>
      </c>
      <c r="AZ56" s="104">
        <f t="shared" si="46"/>
        <v>4</v>
      </c>
      <c r="BA56" s="104">
        <f t="shared" si="47"/>
        <v>2</v>
      </c>
      <c r="BB56" s="104">
        <f t="shared" si="48"/>
        <v>5</v>
      </c>
      <c r="BC56" s="104">
        <f t="shared" si="49"/>
        <v>3</v>
      </c>
      <c r="BD56" s="104">
        <f t="shared" si="50"/>
        <v>2</v>
      </c>
      <c r="BE56" s="104">
        <f t="shared" si="51"/>
        <v>4</v>
      </c>
      <c r="BF56" s="104">
        <f t="shared" si="52"/>
        <v>3</v>
      </c>
      <c r="BG56" s="105">
        <f t="shared" si="53"/>
        <v>27</v>
      </c>
    </row>
    <row r="57" spans="1:59" x14ac:dyDescent="0.25">
      <c r="A57" s="281">
        <v>54</v>
      </c>
      <c r="B57" s="357" t="s">
        <v>245</v>
      </c>
      <c r="C57" s="365" t="s">
        <v>589</v>
      </c>
      <c r="D57" s="389" t="s">
        <v>225</v>
      </c>
      <c r="E57" s="286">
        <v>0</v>
      </c>
      <c r="F57" s="286">
        <v>0</v>
      </c>
      <c r="G57" s="286">
        <v>0</v>
      </c>
      <c r="H57" s="286">
        <v>35</v>
      </c>
      <c r="I57" s="286">
        <v>1</v>
      </c>
      <c r="J57" s="286">
        <v>1</v>
      </c>
      <c r="K57" s="286">
        <v>1</v>
      </c>
      <c r="L57" s="286">
        <v>2</v>
      </c>
      <c r="M57" s="286">
        <v>1</v>
      </c>
      <c r="N57" s="286">
        <v>1</v>
      </c>
      <c r="O57" s="286">
        <v>1</v>
      </c>
      <c r="P57" s="286">
        <v>1</v>
      </c>
      <c r="Q57" s="286">
        <v>10</v>
      </c>
      <c r="R57" s="286">
        <v>15</v>
      </c>
      <c r="S57" s="286">
        <v>1</v>
      </c>
      <c r="T57" s="286">
        <v>1</v>
      </c>
      <c r="U57" s="286">
        <v>5</v>
      </c>
      <c r="V57" s="286">
        <v>1</v>
      </c>
      <c r="W57" s="286">
        <v>2</v>
      </c>
      <c r="X57" s="286">
        <v>2</v>
      </c>
      <c r="Y57" s="286">
        <v>1</v>
      </c>
      <c r="Z57" s="286">
        <v>60</v>
      </c>
      <c r="AA57" s="286">
        <v>1</v>
      </c>
      <c r="AB57" s="286">
        <v>2</v>
      </c>
      <c r="AC57" s="286">
        <v>2</v>
      </c>
      <c r="AD57" s="286">
        <v>2</v>
      </c>
      <c r="AE57" s="286">
        <v>11</v>
      </c>
      <c r="AF57" s="286">
        <v>2</v>
      </c>
      <c r="AG57" s="286">
        <v>1</v>
      </c>
      <c r="AH57" s="286">
        <v>1</v>
      </c>
      <c r="AI57" s="286">
        <v>1</v>
      </c>
      <c r="AJ57" s="286"/>
      <c r="AK57" s="286">
        <v>4</v>
      </c>
      <c r="AL57" s="286">
        <v>1</v>
      </c>
      <c r="AM57" s="286">
        <v>1</v>
      </c>
      <c r="AN57" s="286">
        <v>20</v>
      </c>
      <c r="AO57" s="286">
        <v>2</v>
      </c>
      <c r="AP57" s="286">
        <v>2</v>
      </c>
      <c r="AQ57" s="286">
        <v>2</v>
      </c>
      <c r="AR57" s="286">
        <v>1</v>
      </c>
      <c r="AS57" s="286">
        <v>1</v>
      </c>
      <c r="AT57" s="286">
        <v>1</v>
      </c>
      <c r="AU57" s="286">
        <v>1</v>
      </c>
      <c r="AW57" s="104">
        <f t="shared" si="43"/>
        <v>0</v>
      </c>
      <c r="AX57" s="104">
        <f t="shared" si="44"/>
        <v>0</v>
      </c>
      <c r="AY57" s="104">
        <f t="shared" si="45"/>
        <v>54</v>
      </c>
      <c r="AZ57" s="104">
        <f t="shared" si="46"/>
        <v>17</v>
      </c>
      <c r="BA57" s="104">
        <f t="shared" si="47"/>
        <v>10</v>
      </c>
      <c r="BB57" s="104">
        <f t="shared" si="48"/>
        <v>68</v>
      </c>
      <c r="BC57" s="104">
        <f t="shared" si="49"/>
        <v>16</v>
      </c>
      <c r="BD57" s="104">
        <f t="shared" si="50"/>
        <v>6</v>
      </c>
      <c r="BE57" s="104">
        <f t="shared" si="51"/>
        <v>26</v>
      </c>
      <c r="BF57" s="104">
        <f t="shared" si="52"/>
        <v>4</v>
      </c>
      <c r="BG57" s="105">
        <f t="shared" si="53"/>
        <v>201</v>
      </c>
    </row>
    <row r="58" spans="1:59" x14ac:dyDescent="0.25">
      <c r="A58" s="281">
        <v>55</v>
      </c>
      <c r="B58" s="357" t="s">
        <v>249</v>
      </c>
      <c r="C58" s="365" t="s">
        <v>587</v>
      </c>
      <c r="D58" s="389" t="s">
        <v>225</v>
      </c>
      <c r="E58" s="286">
        <v>0</v>
      </c>
      <c r="F58" s="286">
        <v>0</v>
      </c>
      <c r="G58" s="286">
        <v>0</v>
      </c>
      <c r="H58" s="286">
        <v>0</v>
      </c>
      <c r="I58" s="286">
        <v>0</v>
      </c>
      <c r="J58" s="286">
        <v>0</v>
      </c>
      <c r="K58" s="286">
        <v>0</v>
      </c>
      <c r="L58" s="286">
        <v>0</v>
      </c>
      <c r="M58" s="286">
        <v>0</v>
      </c>
      <c r="N58" s="286">
        <v>0</v>
      </c>
      <c r="O58" s="286">
        <v>0</v>
      </c>
      <c r="P58" s="286">
        <v>0</v>
      </c>
      <c r="Q58" s="286">
        <v>0</v>
      </c>
      <c r="R58" s="286">
        <v>0</v>
      </c>
      <c r="S58" s="286">
        <v>0</v>
      </c>
      <c r="T58" s="286">
        <v>0</v>
      </c>
      <c r="U58" s="286">
        <v>0</v>
      </c>
      <c r="V58" s="286">
        <v>0</v>
      </c>
      <c r="W58" s="286">
        <v>0</v>
      </c>
      <c r="X58" s="286">
        <v>0</v>
      </c>
      <c r="Y58" s="286">
        <v>0</v>
      </c>
      <c r="Z58" s="286">
        <v>0</v>
      </c>
      <c r="AA58" s="286">
        <v>0</v>
      </c>
      <c r="AB58" s="286">
        <v>0</v>
      </c>
      <c r="AC58" s="286">
        <v>0</v>
      </c>
      <c r="AD58" s="286">
        <v>0</v>
      </c>
      <c r="AE58" s="286">
        <v>0</v>
      </c>
      <c r="AF58" s="286">
        <v>0</v>
      </c>
      <c r="AG58" s="286">
        <v>0</v>
      </c>
      <c r="AH58" s="286">
        <v>0</v>
      </c>
      <c r="AI58" s="286">
        <v>0</v>
      </c>
      <c r="AJ58" s="286"/>
      <c r="AK58" s="286">
        <v>0</v>
      </c>
      <c r="AL58" s="286">
        <v>0</v>
      </c>
      <c r="AM58" s="286">
        <v>0</v>
      </c>
      <c r="AN58" s="286">
        <v>0</v>
      </c>
      <c r="AO58" s="286">
        <v>0</v>
      </c>
      <c r="AP58" s="286">
        <v>0</v>
      </c>
      <c r="AQ58" s="286">
        <v>0</v>
      </c>
      <c r="AR58" s="286">
        <v>0</v>
      </c>
      <c r="AS58" s="286">
        <v>0</v>
      </c>
      <c r="AT58" s="286">
        <v>0</v>
      </c>
      <c r="AU58" s="286">
        <v>0</v>
      </c>
    </row>
    <row r="59" spans="1:59" x14ac:dyDescent="0.25">
      <c r="A59" s="281">
        <v>56</v>
      </c>
      <c r="B59" s="285"/>
      <c r="C59" s="285"/>
      <c r="D59" s="286"/>
      <c r="E59" s="286"/>
      <c r="F59" s="286"/>
      <c r="G59" s="286"/>
      <c r="H59" s="286"/>
      <c r="I59" s="286"/>
      <c r="J59" s="286"/>
      <c r="K59" s="286"/>
      <c r="L59" s="286"/>
      <c r="M59" s="286"/>
      <c r="N59" s="286"/>
      <c r="O59" s="286"/>
      <c r="P59" s="286"/>
      <c r="Q59" s="286"/>
      <c r="R59" s="286"/>
      <c r="S59" s="286"/>
      <c r="T59" s="286"/>
      <c r="U59" s="286"/>
      <c r="V59" s="286"/>
      <c r="W59" s="286"/>
      <c r="X59" s="286"/>
      <c r="Y59" s="286"/>
      <c r="Z59" s="286"/>
      <c r="AA59" s="286"/>
      <c r="AB59" s="286"/>
      <c r="AC59" s="286"/>
      <c r="AD59" s="286"/>
      <c r="AE59" s="286"/>
      <c r="AF59" s="286"/>
      <c r="AG59" s="286"/>
      <c r="AH59" s="286"/>
      <c r="AI59" s="286"/>
      <c r="AJ59" s="286"/>
      <c r="AK59" s="286"/>
      <c r="AL59" s="286"/>
      <c r="AM59" s="286"/>
      <c r="AN59" s="286"/>
      <c r="AO59" s="286"/>
      <c r="AP59" s="286"/>
      <c r="AQ59" s="286"/>
      <c r="AR59" s="286"/>
      <c r="AS59" s="286"/>
      <c r="AT59" s="286"/>
      <c r="AU59" s="286"/>
    </row>
    <row r="60" spans="1:59" x14ac:dyDescent="0.25">
      <c r="A60" s="281">
        <v>57</v>
      </c>
      <c r="B60" s="285"/>
      <c r="C60" s="285"/>
      <c r="D60" s="286"/>
      <c r="E60" s="286"/>
      <c r="F60" s="286"/>
      <c r="G60" s="286"/>
      <c r="H60" s="286"/>
      <c r="I60" s="286"/>
      <c r="J60" s="286"/>
      <c r="K60" s="286"/>
      <c r="L60" s="286"/>
      <c r="M60" s="286"/>
      <c r="N60" s="286"/>
      <c r="O60" s="286"/>
      <c r="P60" s="286"/>
      <c r="Q60" s="286"/>
      <c r="R60" s="286"/>
      <c r="S60" s="286"/>
      <c r="T60" s="286"/>
      <c r="U60" s="286"/>
      <c r="V60" s="286"/>
      <c r="W60" s="286"/>
      <c r="X60" s="286"/>
      <c r="Y60" s="286"/>
      <c r="Z60" s="286"/>
      <c r="AA60" s="286"/>
      <c r="AB60" s="286"/>
      <c r="AC60" s="286"/>
      <c r="AD60" s="286"/>
      <c r="AE60" s="286"/>
      <c r="AF60" s="286"/>
      <c r="AG60" s="286"/>
      <c r="AH60" s="286"/>
      <c r="AI60" s="286"/>
      <c r="AJ60" s="286"/>
      <c r="AK60" s="286"/>
      <c r="AL60" s="286"/>
      <c r="AM60" s="286"/>
      <c r="AN60" s="286"/>
      <c r="AO60" s="286"/>
      <c r="AP60" s="286"/>
      <c r="AQ60" s="286"/>
      <c r="AR60" s="286"/>
      <c r="AS60" s="286"/>
      <c r="AT60" s="286"/>
      <c r="AU60" s="286"/>
    </row>
    <row r="61" spans="1:59" x14ac:dyDescent="0.25">
      <c r="A61" s="281">
        <v>58</v>
      </c>
      <c r="B61" s="285"/>
      <c r="C61" s="285"/>
      <c r="D61" s="286"/>
      <c r="E61" s="286"/>
      <c r="F61" s="286"/>
      <c r="G61" s="286"/>
      <c r="H61" s="286"/>
      <c r="I61" s="286"/>
      <c r="J61" s="286"/>
      <c r="K61" s="286"/>
      <c r="L61" s="286"/>
      <c r="M61" s="286"/>
      <c r="N61" s="286"/>
      <c r="O61" s="286"/>
      <c r="P61" s="286"/>
      <c r="Q61" s="286"/>
      <c r="R61" s="286"/>
      <c r="S61" s="286"/>
      <c r="T61" s="286"/>
      <c r="U61" s="286"/>
      <c r="V61" s="286"/>
      <c r="W61" s="286"/>
      <c r="X61" s="286"/>
      <c r="Y61" s="286"/>
      <c r="Z61" s="286"/>
      <c r="AA61" s="286"/>
      <c r="AB61" s="286"/>
      <c r="AC61" s="286"/>
      <c r="AD61" s="286"/>
      <c r="AE61" s="286"/>
      <c r="AF61" s="286"/>
      <c r="AG61" s="286"/>
      <c r="AH61" s="286"/>
      <c r="AI61" s="286"/>
      <c r="AJ61" s="286"/>
      <c r="AK61" s="286"/>
      <c r="AL61" s="286"/>
      <c r="AM61" s="286"/>
      <c r="AN61" s="286"/>
      <c r="AO61" s="286"/>
      <c r="AP61" s="286"/>
      <c r="AQ61" s="286"/>
      <c r="AR61" s="286"/>
      <c r="AS61" s="286"/>
      <c r="AT61" s="286"/>
      <c r="AU61" s="286"/>
    </row>
    <row r="62" spans="1:59" x14ac:dyDescent="0.25">
      <c r="A62" s="281">
        <v>59</v>
      </c>
      <c r="B62" s="285"/>
      <c r="C62" s="285"/>
      <c r="D62" s="286"/>
      <c r="E62" s="286"/>
      <c r="F62" s="286"/>
      <c r="G62" s="286"/>
      <c r="H62" s="286"/>
      <c r="I62" s="286"/>
      <c r="J62" s="286"/>
      <c r="K62" s="286"/>
      <c r="L62" s="286"/>
      <c r="M62" s="286"/>
      <c r="N62" s="286"/>
      <c r="O62" s="286"/>
      <c r="P62" s="286"/>
      <c r="Q62" s="286"/>
      <c r="R62" s="286"/>
      <c r="S62" s="286"/>
      <c r="T62" s="286"/>
      <c r="U62" s="286"/>
      <c r="V62" s="286"/>
      <c r="W62" s="286"/>
      <c r="X62" s="286"/>
      <c r="Y62" s="286"/>
      <c r="Z62" s="286"/>
      <c r="AA62" s="286"/>
      <c r="AB62" s="286"/>
      <c r="AC62" s="286"/>
      <c r="AD62" s="286"/>
      <c r="AE62" s="286"/>
      <c r="AF62" s="286"/>
      <c r="AG62" s="286"/>
      <c r="AH62" s="286"/>
      <c r="AI62" s="286"/>
      <c r="AJ62" s="286"/>
      <c r="AK62" s="286"/>
      <c r="AL62" s="286"/>
      <c r="AM62" s="286"/>
      <c r="AN62" s="286"/>
      <c r="AO62" s="286"/>
      <c r="AP62" s="286"/>
      <c r="AQ62" s="286"/>
      <c r="AR62" s="286"/>
      <c r="AS62" s="286"/>
      <c r="AT62" s="286"/>
      <c r="AU62" s="286"/>
    </row>
    <row r="63" spans="1:59" x14ac:dyDescent="0.25">
      <c r="A63" s="281">
        <v>60</v>
      </c>
      <c r="B63" s="285"/>
      <c r="C63" s="285"/>
      <c r="D63" s="286"/>
      <c r="E63" s="286"/>
      <c r="F63" s="286"/>
      <c r="G63" s="286"/>
      <c r="H63" s="286"/>
      <c r="I63" s="286"/>
      <c r="J63" s="286"/>
      <c r="K63" s="286"/>
      <c r="L63" s="286"/>
      <c r="M63" s="286"/>
      <c r="N63" s="286"/>
      <c r="O63" s="286"/>
      <c r="P63" s="286"/>
      <c r="Q63" s="286"/>
      <c r="R63" s="286"/>
      <c r="S63" s="286"/>
      <c r="T63" s="286"/>
      <c r="U63" s="286"/>
      <c r="V63" s="286"/>
      <c r="W63" s="286"/>
      <c r="X63" s="286"/>
      <c r="Y63" s="286"/>
      <c r="Z63" s="286"/>
      <c r="AA63" s="286"/>
      <c r="AB63" s="286"/>
      <c r="AC63" s="286"/>
      <c r="AD63" s="286"/>
      <c r="AE63" s="286"/>
      <c r="AF63" s="286"/>
      <c r="AG63" s="286"/>
      <c r="AH63" s="286"/>
      <c r="AI63" s="286"/>
      <c r="AJ63" s="286"/>
      <c r="AK63" s="286"/>
      <c r="AL63" s="286"/>
      <c r="AM63" s="286"/>
      <c r="AN63" s="286"/>
      <c r="AO63" s="286"/>
      <c r="AP63" s="286"/>
      <c r="AQ63" s="286"/>
      <c r="AR63" s="286"/>
      <c r="AS63" s="286"/>
      <c r="AT63" s="286"/>
      <c r="AU63" s="286"/>
    </row>
    <row r="64" spans="1:59" x14ac:dyDescent="0.25">
      <c r="A64" s="281">
        <v>61</v>
      </c>
      <c r="B64" s="285"/>
      <c r="C64" s="285"/>
      <c r="D64" s="286"/>
      <c r="E64" s="286"/>
      <c r="F64" s="286"/>
      <c r="G64" s="286"/>
      <c r="H64" s="286"/>
      <c r="I64" s="286"/>
      <c r="J64" s="286"/>
      <c r="K64" s="286"/>
      <c r="L64" s="286"/>
      <c r="M64" s="286"/>
      <c r="N64" s="286"/>
      <c r="O64" s="286"/>
      <c r="P64" s="286"/>
      <c r="Q64" s="286"/>
      <c r="R64" s="286"/>
      <c r="S64" s="286"/>
      <c r="T64" s="286"/>
      <c r="U64" s="286"/>
      <c r="V64" s="286"/>
      <c r="W64" s="286"/>
      <c r="X64" s="286"/>
      <c r="Y64" s="286"/>
      <c r="Z64" s="286"/>
      <c r="AA64" s="286"/>
      <c r="AB64" s="286"/>
      <c r="AC64" s="286"/>
      <c r="AD64" s="286"/>
      <c r="AE64" s="286"/>
      <c r="AF64" s="286"/>
      <c r="AG64" s="286"/>
      <c r="AH64" s="286"/>
      <c r="AI64" s="286"/>
      <c r="AJ64" s="286"/>
      <c r="AK64" s="286"/>
      <c r="AL64" s="286"/>
      <c r="AM64" s="286"/>
      <c r="AN64" s="286"/>
      <c r="AO64" s="286"/>
      <c r="AP64" s="286"/>
      <c r="AQ64" s="286"/>
      <c r="AR64" s="286"/>
      <c r="AS64" s="286"/>
      <c r="AT64" s="286"/>
      <c r="AU64" s="286"/>
    </row>
    <row r="65" spans="1:47" x14ac:dyDescent="0.25">
      <c r="A65" s="281">
        <v>62</v>
      </c>
      <c r="B65" s="285"/>
      <c r="C65" s="285"/>
      <c r="D65" s="286"/>
      <c r="E65" s="286"/>
      <c r="F65" s="286"/>
      <c r="G65" s="286"/>
      <c r="H65" s="286"/>
      <c r="I65" s="286"/>
      <c r="J65" s="286"/>
      <c r="K65" s="286"/>
      <c r="L65" s="286"/>
      <c r="M65" s="286"/>
      <c r="N65" s="286"/>
      <c r="O65" s="286"/>
      <c r="P65" s="286"/>
      <c r="Q65" s="286"/>
      <c r="R65" s="286"/>
      <c r="S65" s="286"/>
      <c r="T65" s="286"/>
      <c r="U65" s="286"/>
      <c r="V65" s="286"/>
      <c r="W65" s="286"/>
      <c r="X65" s="286"/>
      <c r="Y65" s="286"/>
      <c r="Z65" s="286"/>
      <c r="AA65" s="286"/>
      <c r="AB65" s="286"/>
      <c r="AC65" s="286"/>
      <c r="AD65" s="286"/>
      <c r="AE65" s="286"/>
      <c r="AF65" s="286"/>
      <c r="AG65" s="286"/>
      <c r="AH65" s="286"/>
      <c r="AI65" s="286"/>
      <c r="AJ65" s="286"/>
      <c r="AK65" s="286"/>
      <c r="AL65" s="286"/>
      <c r="AM65" s="286"/>
      <c r="AN65" s="286"/>
      <c r="AO65" s="286"/>
      <c r="AP65" s="286"/>
      <c r="AQ65" s="286"/>
      <c r="AR65" s="286"/>
      <c r="AS65" s="286"/>
      <c r="AT65" s="286"/>
      <c r="AU65" s="286"/>
    </row>
    <row r="66" spans="1:47" x14ac:dyDescent="0.25">
      <c r="A66" s="281">
        <v>63</v>
      </c>
      <c r="B66" s="285"/>
      <c r="C66" s="285"/>
      <c r="D66" s="286"/>
      <c r="E66" s="286"/>
      <c r="F66" s="286"/>
      <c r="G66" s="286"/>
      <c r="H66" s="286"/>
      <c r="I66" s="286"/>
      <c r="J66" s="286"/>
      <c r="K66" s="286"/>
      <c r="L66" s="286"/>
      <c r="M66" s="286"/>
      <c r="N66" s="286"/>
      <c r="O66" s="286"/>
      <c r="P66" s="286"/>
      <c r="Q66" s="286"/>
      <c r="R66" s="286"/>
      <c r="S66" s="286"/>
      <c r="T66" s="286"/>
      <c r="U66" s="286"/>
      <c r="V66" s="286"/>
      <c r="W66" s="286"/>
      <c r="X66" s="286"/>
      <c r="Y66" s="286"/>
      <c r="Z66" s="286"/>
      <c r="AA66" s="286"/>
      <c r="AB66" s="286"/>
      <c r="AC66" s="286"/>
      <c r="AD66" s="286"/>
      <c r="AE66" s="286"/>
      <c r="AF66" s="286"/>
      <c r="AG66" s="286"/>
      <c r="AH66" s="286"/>
      <c r="AI66" s="286"/>
      <c r="AJ66" s="286"/>
      <c r="AK66" s="286"/>
      <c r="AL66" s="286"/>
      <c r="AM66" s="286"/>
      <c r="AN66" s="286"/>
      <c r="AO66" s="286"/>
      <c r="AP66" s="286"/>
      <c r="AQ66" s="286"/>
      <c r="AR66" s="286"/>
      <c r="AS66" s="286"/>
      <c r="AT66" s="286"/>
      <c r="AU66" s="286"/>
    </row>
  </sheetData>
  <sheetProtection selectLockedCells="1"/>
  <autoFilter ref="A3:BT66" xr:uid="{00000000-0001-0000-0100-000000000000}"/>
  <mergeCells count="1">
    <mergeCell ref="B2:D2"/>
  </mergeCells>
  <conditionalFormatting sqref="A3:AU3">
    <cfRule type="expression" dxfId="0" priority="1">
      <formula>_xludf.MOD(_xludf.ROW(),2)=0</formula>
    </cfRule>
  </conditionalFormatting>
  <pageMargins left="0.7" right="0.7" top="0.75" bottom="0.75" header="0.3" footer="0.3"/>
  <pageSetup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008A3E"/>
  </sheetPr>
  <dimension ref="A1:TG658"/>
  <sheetViews>
    <sheetView showGridLines="0" zoomScale="80" zoomScaleNormal="80" zoomScaleSheetLayoutView="85" workbookViewId="0">
      <selection activeCell="A19" sqref="A19"/>
    </sheetView>
  </sheetViews>
  <sheetFormatPr baseColWidth="10" defaultRowHeight="15" x14ac:dyDescent="0.25"/>
  <cols>
    <col min="1" max="1" width="17" style="4" customWidth="1"/>
    <col min="2" max="2" width="11.42578125" customWidth="1"/>
    <col min="3" max="3" width="8" style="63" customWidth="1"/>
    <col min="4" max="4" width="9.140625" style="64" customWidth="1"/>
    <col min="5" max="5" width="7.85546875" style="64" customWidth="1"/>
    <col min="6" max="7" width="8.140625" style="65" customWidth="1"/>
    <col min="8" max="8" width="8.5703125" style="65" customWidth="1"/>
    <col min="9" max="9" width="8.5703125" style="99" customWidth="1"/>
    <col min="10" max="10" width="7.85546875" style="9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58" customWidth="1"/>
    <col min="22" max="22" width="11.42578125" style="78"/>
    <col min="23" max="26" width="11.42578125" style="8"/>
  </cols>
  <sheetData>
    <row r="1" spans="1:23" ht="18" customHeight="1" x14ac:dyDescent="0.25">
      <c r="B1" s="102" t="s">
        <v>88</v>
      </c>
      <c r="C1" s="102"/>
      <c r="E1" s="102" t="s">
        <v>14</v>
      </c>
      <c r="F1" s="102"/>
      <c r="H1" s="5" t="s">
        <v>15</v>
      </c>
      <c r="I1" s="5"/>
      <c r="J1"/>
      <c r="T1" s="8"/>
      <c r="V1" s="59" t="str">
        <f>Config!$B$2</f>
        <v>RED. MOYOBAMBA:</v>
      </c>
      <c r="W1" s="60"/>
    </row>
    <row r="2" spans="1:23" ht="18" customHeight="1" x14ac:dyDescent="0.25">
      <c r="B2" s="61" t="s">
        <v>13</v>
      </c>
      <c r="C2" s="61" t="s">
        <v>11</v>
      </c>
      <c r="E2" s="61" t="s">
        <v>13</v>
      </c>
      <c r="F2" s="61" t="s">
        <v>11</v>
      </c>
      <c r="G2"/>
      <c r="H2" s="61" t="s">
        <v>13</v>
      </c>
      <c r="I2" s="61" t="s">
        <v>11</v>
      </c>
      <c r="J2"/>
      <c r="T2" s="8"/>
      <c r="V2" s="59" t="str">
        <f>Config!$C$12&amp;" - " &amp; Config!$D$12  &amp;" "&amp;Config!$E$12</f>
        <v>ENERO - MARZO 2024</v>
      </c>
      <c r="W2" s="60"/>
    </row>
    <row r="3" spans="1:23" ht="18" customHeight="1" x14ac:dyDescent="0.25">
      <c r="B3" s="62">
        <v>40</v>
      </c>
      <c r="C3" s="62">
        <v>50</v>
      </c>
      <c r="E3" s="62">
        <f>Config!$G$3</f>
        <v>22.5</v>
      </c>
      <c r="F3" s="62">
        <f>Config!$I$3</f>
        <v>25</v>
      </c>
      <c r="H3" s="62">
        <f>Config!$K$3</f>
        <v>90</v>
      </c>
      <c r="I3" s="62">
        <f>Config!$M$3</f>
        <v>100</v>
      </c>
      <c r="J3"/>
      <c r="T3" s="8"/>
      <c r="U3" s="8"/>
      <c r="V3" s="59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9" t="str">
        <f>Config!$B$4</f>
        <v>FUENTE: HISMINSA - Oficina de Gestión de la  Información Red. Moyobamba</v>
      </c>
    </row>
    <row r="5" spans="1:23" ht="18" customHeight="1" x14ac:dyDescent="0.25">
      <c r="A5" s="66" t="str">
        <f>METAS!B17</f>
        <v xml:space="preserve">FAMILIA DE LA GESTANTE Y PUERPERA QUE RECIBEN CONSEJERÍA EN EL HOGAR A TRAVÉS DE LA VISITA DOMICILIARIA PARA PROMOVER PRÁCTICAS SALUDABLES EN SALUD SEXUAL Y REPRODUCTIVA DURANTE LA VISITA DOMICILIARIA </v>
      </c>
      <c r="G5"/>
      <c r="H5"/>
      <c r="I5"/>
      <c r="J5"/>
      <c r="K5" s="9" t="s">
        <v>508</v>
      </c>
      <c r="T5" s="8"/>
      <c r="V5" s="67"/>
      <c r="W5" s="60"/>
    </row>
    <row r="6" spans="1:23" ht="48" customHeight="1" x14ac:dyDescent="0.25">
      <c r="A6" s="68" t="s">
        <v>2</v>
      </c>
      <c r="B6" s="69" t="s">
        <v>87</v>
      </c>
      <c r="C6" s="70" t="s">
        <v>69</v>
      </c>
      <c r="D6" s="69" t="s">
        <v>661</v>
      </c>
      <c r="E6" s="69" t="s">
        <v>1</v>
      </c>
      <c r="F6" s="71"/>
      <c r="G6" s="72" t="s">
        <v>9</v>
      </c>
      <c r="H6" s="73" t="str">
        <f>"DEFICIENTE &lt;= "&amp;$E$3</f>
        <v>DEFICIENTE &lt;= 22,5</v>
      </c>
      <c r="I6" s="73" t="str">
        <f>"PROCESO &gt; "&amp;$E$3&amp;"  -  &lt; "&amp;$F$3</f>
        <v>PROCESO &gt; 22,5  -  &lt; 25</v>
      </c>
      <c r="J6" s="73" t="str">
        <f>"OPTIMO &gt;= "&amp;$F$3</f>
        <v>OPTIMO &gt;= 25</v>
      </c>
      <c r="T6" s="8"/>
      <c r="V6" s="59" t="str">
        <f>A5</f>
        <v xml:space="preserve">FAMILIA DE LA GESTANTE Y PUERPERA QUE RECIBEN CONSEJERÍA EN EL HOGAR A TRAVÉS DE LA VISITA DOMICILIARIA PARA PROMOVER PRÁCTICAS SALUDABLES EN SALUD SEXUAL Y REPRODUCTIVA DURANTE LA VISITA DOMICILIARIA </v>
      </c>
      <c r="W6" s="60"/>
    </row>
    <row r="7" spans="1:23" ht="18" customHeight="1" thickBot="1" x14ac:dyDescent="0.3">
      <c r="A7" s="74" t="str">
        <f>Config!$B$15</f>
        <v>RED</v>
      </c>
      <c r="B7" s="75">
        <f>SUM(B8:B16)</f>
        <v>833.00000000000011</v>
      </c>
      <c r="C7" s="75">
        <f>SUM(C8:C16)</f>
        <v>213</v>
      </c>
      <c r="D7" s="75">
        <f>SUM(D8:D16)</f>
        <v>181</v>
      </c>
      <c r="E7" s="75">
        <f>Config!$C$9</f>
        <v>25</v>
      </c>
      <c r="F7" s="76"/>
      <c r="G7" s="75">
        <f t="shared" ref="G7:G16" si="0">IFERROR(ROUND(D7*100/B7,2),0)</f>
        <v>21.73</v>
      </c>
      <c r="H7" s="77">
        <f>IF(G7&lt;=$E$3,G7,"")</f>
        <v>21.73</v>
      </c>
      <c r="I7" s="77" t="str">
        <f>IF(G7&gt;$E$3,IF(G7&lt;$F$3,G7,""),"")</f>
        <v/>
      </c>
      <c r="J7" s="75" t="str">
        <f>IF(G7&gt;=$F$3,G7,"")</f>
        <v/>
      </c>
      <c r="T7" s="8"/>
      <c r="V7" s="78" t="str">
        <f>$V$1&amp;"  "&amp;V6&amp;"  "&amp;$V$3&amp;"  "&amp;$V$2</f>
        <v>RED. MOYOBAMBA:  FAMILIA DE LA GESTANTE Y PUERPERA QUE RECIBEN CONSEJERÍA EN EL HOGAR A TRAVÉS DE LA VISITA DOMICILIARIA PARA PROMOVER PRÁCTICAS SALUDABLES EN SALUD SEXUAL Y REPRODUCTIVA DURANTE LA VISITA DOMICILIARIA   - POR MICROREDES :   ENERO - MARZO 2024</v>
      </c>
      <c r="W7" s="60"/>
    </row>
    <row r="8" spans="1:23" x14ac:dyDescent="0.25">
      <c r="A8" s="79" t="str">
        <f>Config!$B$16</f>
        <v>HOSP</v>
      </c>
      <c r="B8" s="80">
        <f>METAS!$AW$17</f>
        <v>0</v>
      </c>
      <c r="C8" s="80">
        <f>ROUNDUP((B8/12)*Config!$C$6,0)</f>
        <v>0</v>
      </c>
      <c r="D8" s="80">
        <f>ACUMULADO!$AV$20</f>
        <v>0</v>
      </c>
      <c r="E8" s="81">
        <f>E7</f>
        <v>25</v>
      </c>
      <c r="F8" s="81"/>
      <c r="G8" s="82">
        <f t="shared" si="0"/>
        <v>0</v>
      </c>
      <c r="H8" s="83">
        <f>IF(G8&lt;=$E$3,G8,"")</f>
        <v>0</v>
      </c>
      <c r="I8" s="83" t="str">
        <f>IF(G8&gt;$E$3,IF(G8&lt;$F$3,G8,""),"")</f>
        <v/>
      </c>
      <c r="J8" s="84" t="str">
        <f>IF(G8&gt;=$F$3,G8,"")</f>
        <v/>
      </c>
      <c r="T8" s="8"/>
      <c r="V8" s="59"/>
      <c r="W8" s="60"/>
    </row>
    <row r="9" spans="1:23" ht="18" customHeight="1" x14ac:dyDescent="0.25">
      <c r="A9" s="85" t="str">
        <f>Config!$B$17</f>
        <v>LLUI</v>
      </c>
      <c r="B9" s="80">
        <f>METAS!$AY$17</f>
        <v>417.00000000000006</v>
      </c>
      <c r="C9" s="61">
        <f>ROUNDUP((B9/12)*Config!$C$6,0)</f>
        <v>105</v>
      </c>
      <c r="D9" s="80">
        <f>ACUMULADO!$AX$20</f>
        <v>133</v>
      </c>
      <c r="E9" s="81">
        <f t="shared" ref="E9:E16" si="1">E8</f>
        <v>25</v>
      </c>
      <c r="F9" s="81"/>
      <c r="G9" s="82">
        <f t="shared" si="0"/>
        <v>31.89</v>
      </c>
      <c r="H9" s="83" t="str">
        <f t="shared" ref="H9:H16" si="2">IF(G9&lt;=$E$3,G9,"")</f>
        <v/>
      </c>
      <c r="I9" s="83" t="str">
        <f t="shared" ref="I9:I16" si="3">IF(G9&gt;$E$3,IF(G9&lt;$F$3,G9,""),"")</f>
        <v/>
      </c>
      <c r="J9" s="84">
        <f t="shared" ref="J9:J16" si="4">IF(G9&gt;=$F$3,G9,"")</f>
        <v>31.89</v>
      </c>
      <c r="T9" s="8"/>
      <c r="V9" s="59" t="str">
        <f>IF(G7&lt;=$E$3,"DEFICIENTE",IF(G7&gt;$E$3,IF(G7&lt;$F$3,"en PROCESO",IF(G7&gt;=$F$3,"OPTIMO",""))))</f>
        <v>DEFICIENTE</v>
      </c>
      <c r="W9" s="60"/>
    </row>
    <row r="10" spans="1:23" ht="18" customHeight="1" x14ac:dyDescent="0.25">
      <c r="A10" s="85" t="str">
        <f>Config!$B$18</f>
        <v>JERI</v>
      </c>
      <c r="B10" s="80">
        <f>METAS!$AZ$17</f>
        <v>26.8</v>
      </c>
      <c r="C10" s="61">
        <f>ROUNDUP((B10/12)*Config!$C$6,0)</f>
        <v>7</v>
      </c>
      <c r="D10" s="80">
        <f>ACUMULADO!$AY$20</f>
        <v>7</v>
      </c>
      <c r="E10" s="81">
        <f t="shared" si="1"/>
        <v>25</v>
      </c>
      <c r="F10" s="81"/>
      <c r="G10" s="82">
        <f t="shared" si="0"/>
        <v>26.12</v>
      </c>
      <c r="H10" s="83" t="str">
        <f t="shared" si="2"/>
        <v/>
      </c>
      <c r="I10" s="83" t="str">
        <f t="shared" si="3"/>
        <v/>
      </c>
      <c r="J10" s="84">
        <f t="shared" si="4"/>
        <v>26.12</v>
      </c>
      <c r="T10" s="8"/>
      <c r="V10" s="9"/>
      <c r="W10" s="60"/>
    </row>
    <row r="11" spans="1:23" ht="18" customHeight="1" x14ac:dyDescent="0.25">
      <c r="A11" s="85" t="str">
        <f>Config!$B$19</f>
        <v>YANT</v>
      </c>
      <c r="B11" s="80">
        <f>METAS!$BA$17</f>
        <v>51.199999999999996</v>
      </c>
      <c r="C11" s="61">
        <f>ROUNDUP((B11/12)*Config!$C$6,0)</f>
        <v>13</v>
      </c>
      <c r="D11" s="80">
        <f>ACUMULADO!$AZ$20</f>
        <v>5</v>
      </c>
      <c r="E11" s="81">
        <f t="shared" si="1"/>
        <v>25</v>
      </c>
      <c r="F11" s="81"/>
      <c r="G11" s="82">
        <f t="shared" si="0"/>
        <v>9.77</v>
      </c>
      <c r="H11" s="83">
        <f>IF(G11&lt;=$E$3,G11,"")</f>
        <v>9.77</v>
      </c>
      <c r="I11" s="83" t="str">
        <f t="shared" si="3"/>
        <v/>
      </c>
      <c r="J11" s="84" t="str">
        <f t="shared" si="4"/>
        <v/>
      </c>
      <c r="T11" s="8"/>
      <c r="V11" s="9"/>
      <c r="W11" s="60"/>
    </row>
    <row r="12" spans="1:23" ht="18" customHeight="1" x14ac:dyDescent="0.25">
      <c r="A12" s="85" t="str">
        <f>Config!$B$20</f>
        <v>SORI</v>
      </c>
      <c r="B12" s="80">
        <f>METAS!$BB$17</f>
        <v>136.39999999999998</v>
      </c>
      <c r="C12" s="61">
        <f>ROUNDUP((B12/12)*Config!$C$6,0)</f>
        <v>35</v>
      </c>
      <c r="D12" s="80">
        <f>ACUMULADO!$BA$20</f>
        <v>10</v>
      </c>
      <c r="E12" s="81">
        <f t="shared" si="1"/>
        <v>25</v>
      </c>
      <c r="F12" s="81"/>
      <c r="G12" s="82">
        <f t="shared" si="0"/>
        <v>7.33</v>
      </c>
      <c r="H12" s="83">
        <f t="shared" si="2"/>
        <v>7.33</v>
      </c>
      <c r="I12" s="83" t="str">
        <f t="shared" si="3"/>
        <v/>
      </c>
      <c r="J12" s="84" t="str">
        <f t="shared" si="4"/>
        <v/>
      </c>
      <c r="T12" s="8"/>
      <c r="V12" s="9"/>
      <c r="W12" s="60"/>
    </row>
    <row r="13" spans="1:23" ht="18" customHeight="1" x14ac:dyDescent="0.25">
      <c r="A13" s="85" t="str">
        <f>Config!$B$21</f>
        <v>JEPE</v>
      </c>
      <c r="B13" s="80">
        <f>METAS!$BC$17</f>
        <v>55</v>
      </c>
      <c r="C13" s="61">
        <f>ROUNDUP((B13/12)*Config!$C$6,0)</f>
        <v>14</v>
      </c>
      <c r="D13" s="80">
        <f>ACUMULADO!$BB$20</f>
        <v>14</v>
      </c>
      <c r="E13" s="81">
        <f t="shared" si="1"/>
        <v>25</v>
      </c>
      <c r="F13" s="81"/>
      <c r="G13" s="82">
        <f t="shared" si="0"/>
        <v>25.45</v>
      </c>
      <c r="H13" s="83" t="str">
        <f t="shared" si="2"/>
        <v/>
      </c>
      <c r="I13" s="83" t="str">
        <f t="shared" si="3"/>
        <v/>
      </c>
      <c r="J13" s="84">
        <f t="shared" si="4"/>
        <v>25.45</v>
      </c>
      <c r="T13" s="8"/>
      <c r="W13" s="60"/>
    </row>
    <row r="14" spans="1:23" ht="18" customHeight="1" x14ac:dyDescent="0.25">
      <c r="A14" s="85" t="str">
        <f>Config!$B$22</f>
        <v>ROQU</v>
      </c>
      <c r="B14" s="80">
        <f>METAS!$BD$17</f>
        <v>61.2</v>
      </c>
      <c r="C14" s="61">
        <f>ROUNDUP((B14/12)*Config!$C$6,0)</f>
        <v>16</v>
      </c>
      <c r="D14" s="80">
        <f>ACUMULADO!$BC$20</f>
        <v>3</v>
      </c>
      <c r="E14" s="81">
        <f t="shared" si="1"/>
        <v>25</v>
      </c>
      <c r="F14" s="81"/>
      <c r="G14" s="82">
        <f t="shared" si="0"/>
        <v>4.9000000000000004</v>
      </c>
      <c r="H14" s="83">
        <f t="shared" si="2"/>
        <v>4.9000000000000004</v>
      </c>
      <c r="I14" s="83" t="str">
        <f t="shared" si="3"/>
        <v/>
      </c>
      <c r="J14" s="84" t="str">
        <f t="shared" si="4"/>
        <v/>
      </c>
      <c r="T14" s="8"/>
      <c r="W14" s="60"/>
    </row>
    <row r="15" spans="1:23" ht="18" customHeight="1" x14ac:dyDescent="0.25">
      <c r="A15" s="85" t="str">
        <f>Config!$B$23</f>
        <v>CALZ</v>
      </c>
      <c r="B15" s="80">
        <f>METAS!$BE$17</f>
        <v>44.800000000000004</v>
      </c>
      <c r="C15" s="61">
        <f>ROUNDUP((B15/12)*Config!$C$6,0)</f>
        <v>12</v>
      </c>
      <c r="D15" s="80">
        <f>ACUMULADO!$BD$20</f>
        <v>4</v>
      </c>
      <c r="E15" s="81">
        <f t="shared" si="1"/>
        <v>25</v>
      </c>
      <c r="F15" s="81"/>
      <c r="G15" s="82">
        <f t="shared" si="0"/>
        <v>8.93</v>
      </c>
      <c r="H15" s="83">
        <f t="shared" si="2"/>
        <v>8.93</v>
      </c>
      <c r="I15" s="83" t="str">
        <f t="shared" si="3"/>
        <v/>
      </c>
      <c r="J15" s="84" t="str">
        <f t="shared" si="4"/>
        <v/>
      </c>
      <c r="T15" s="8"/>
      <c r="U15" s="8"/>
    </row>
    <row r="16" spans="1:23" ht="18" customHeight="1" x14ac:dyDescent="0.25">
      <c r="A16" s="85" t="str">
        <f>Config!$B$24</f>
        <v>PUEB</v>
      </c>
      <c r="B16" s="80">
        <f>METAS!$BF$17</f>
        <v>40.599999999999994</v>
      </c>
      <c r="C16" s="61">
        <f>ROUNDUP((B16/12)*Config!$C$6,0)</f>
        <v>11</v>
      </c>
      <c r="D16" s="80">
        <f>ACUMULADO!$BE$20</f>
        <v>5</v>
      </c>
      <c r="E16" s="81">
        <f t="shared" si="1"/>
        <v>25</v>
      </c>
      <c r="F16" s="81"/>
      <c r="G16" s="82">
        <f t="shared" si="0"/>
        <v>12.32</v>
      </c>
      <c r="H16" s="83">
        <f t="shared" si="2"/>
        <v>12.32</v>
      </c>
      <c r="I16" s="83" t="str">
        <f t="shared" si="3"/>
        <v/>
      </c>
      <c r="J16" s="84" t="str">
        <f t="shared" si="4"/>
        <v/>
      </c>
      <c r="T16" s="8"/>
      <c r="V16" s="52"/>
      <c r="W16" s="60"/>
    </row>
    <row r="17" spans="1:527" ht="18" customHeight="1" x14ac:dyDescent="0.25">
      <c r="A17" s="299"/>
      <c r="C17"/>
      <c r="D17" s="5"/>
      <c r="E17"/>
      <c r="F17"/>
      <c r="G17"/>
      <c r="H17"/>
      <c r="I17"/>
      <c r="J17"/>
      <c r="T17" s="8"/>
      <c r="U17" s="8"/>
    </row>
    <row r="18" spans="1:527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527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527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527" s="8" customFormat="1" ht="18" customHeight="1" x14ac:dyDescent="0.25">
      <c r="A21" s="4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V21" s="78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</row>
    <row r="22" spans="1:527" s="8" customFormat="1" ht="18" customHeight="1" x14ac:dyDescent="0.25">
      <c r="A22" s="91"/>
      <c r="B22" s="65"/>
      <c r="C22" s="63"/>
      <c r="D22" s="65"/>
      <c r="E22" s="65"/>
      <c r="F22" s="65"/>
      <c r="G22" s="65"/>
      <c r="H22"/>
      <c r="I22"/>
      <c r="J22"/>
      <c r="K22"/>
      <c r="L22"/>
      <c r="M22"/>
      <c r="N22"/>
      <c r="O22"/>
      <c r="P22"/>
      <c r="Q22"/>
      <c r="R22"/>
      <c r="S22"/>
      <c r="U22" s="58"/>
      <c r="V22" s="78"/>
      <c r="W22" s="60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</row>
    <row r="23" spans="1:527" s="8" customFormat="1" ht="18" customHeight="1" x14ac:dyDescent="0.25">
      <c r="A23" s="92"/>
      <c r="B23" s="65"/>
      <c r="C23" s="63"/>
      <c r="D23" s="65"/>
      <c r="E23" s="65"/>
      <c r="F23" s="65"/>
      <c r="G23" s="65"/>
      <c r="H23"/>
      <c r="I23"/>
      <c r="J23"/>
      <c r="K23"/>
      <c r="L23"/>
      <c r="M23"/>
      <c r="N23"/>
      <c r="O23"/>
      <c r="P23"/>
      <c r="Q23"/>
      <c r="R23"/>
      <c r="S23"/>
      <c r="U23" s="58"/>
      <c r="V23" s="78"/>
      <c r="W23" s="60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</row>
    <row r="24" spans="1:527" s="8" customFormat="1" ht="18" customHeight="1" x14ac:dyDescent="0.25">
      <c r="A24" s="93" t="str">
        <f>METAS!B18</f>
        <v xml:space="preserve">AGENTES COMUNITARIOS DE SALUD CAPACITADOS REALIZAN ORIENTACIÓN A FAMILIAS DE GESTANTES Y PUERPERAS EN PRÁCTICAS SALUDABLES EN SALUD SEXUAL Y REPRODUCTIVA. </v>
      </c>
      <c r="B24" s="65"/>
      <c r="C24" s="63"/>
      <c r="D24" s="65"/>
      <c r="E24" s="65"/>
      <c r="F24" s="65"/>
      <c r="G24" s="65"/>
      <c r="H24" s="65"/>
      <c r="I24" s="65"/>
      <c r="J24" s="65"/>
      <c r="K24" t="s">
        <v>543</v>
      </c>
      <c r="L24"/>
      <c r="M24"/>
      <c r="N24"/>
      <c r="O24"/>
      <c r="P24"/>
      <c r="Q24"/>
      <c r="R24"/>
      <c r="S24"/>
      <c r="U24" s="58"/>
      <c r="V24" s="59" t="str">
        <f>A24</f>
        <v xml:space="preserve">AGENTES COMUNITARIOS DE SALUD CAPACITADOS REALIZAN ORIENTACIÓN A FAMILIAS DE GESTANTES Y PUERPERAS EN PRÁCTICAS SALUDABLES EN SALUD SEXUAL Y REPRODUCTIVA. </v>
      </c>
      <c r="W24" s="60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</row>
    <row r="25" spans="1:527" s="8" customFormat="1" ht="48" customHeight="1" x14ac:dyDescent="0.25">
      <c r="A25" s="68" t="s">
        <v>2</v>
      </c>
      <c r="B25" s="69" t="s">
        <v>87</v>
      </c>
      <c r="C25" s="70" t="s">
        <v>69</v>
      </c>
      <c r="D25" s="69" t="s">
        <v>661</v>
      </c>
      <c r="E25" s="69" t="s">
        <v>1</v>
      </c>
      <c r="F25" s="71"/>
      <c r="G25" s="72" t="s">
        <v>9</v>
      </c>
      <c r="H25" s="73" t="str">
        <f>"DEFICIENTE &lt;= "&amp;$E$3</f>
        <v>DEFICIENTE &lt;= 22,5</v>
      </c>
      <c r="I25" s="73" t="str">
        <f>"PROCESO &gt; "&amp;$E$3&amp;"  -  &lt; "&amp;$F$3</f>
        <v>PROCESO &gt; 22,5  -  &lt; 25</v>
      </c>
      <c r="J25" s="73" t="str">
        <f>"OPTIMO &gt;= "&amp;$F$3</f>
        <v>OPTIMO &gt;= 25</v>
      </c>
      <c r="K25"/>
      <c r="L25"/>
      <c r="M25"/>
      <c r="N25"/>
      <c r="O25"/>
      <c r="P25"/>
      <c r="Q25"/>
      <c r="R25"/>
      <c r="S25"/>
      <c r="U25" s="58"/>
      <c r="V25" s="89" t="str">
        <f>V$1&amp;"  "&amp;V24&amp;"  "&amp;$V$3&amp;"  "&amp;$V$2</f>
        <v>RED. MOYOBAMBA:  AGENTES COMUNITARIOS DE SALUD CAPACITADOS REALIZAN ORIENTACIÓN A FAMILIAS DE GESTANTES Y PUERPERAS EN PRÁCTICAS SALUDABLES EN SALUD SEXUAL Y REPRODUCTIVA.   - POR MICROREDES :   ENERO - MARZO 2024</v>
      </c>
      <c r="W25" s="60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</row>
    <row r="26" spans="1:527" s="8" customFormat="1" ht="18" customHeight="1" thickBot="1" x14ac:dyDescent="0.3">
      <c r="A26" s="74" t="str">
        <f>Config!$B$15</f>
        <v>RED</v>
      </c>
      <c r="B26" s="75">
        <f>SUM(B27:B35)</f>
        <v>263</v>
      </c>
      <c r="C26" s="75">
        <f>SUM(C27:C35)</f>
        <v>69</v>
      </c>
      <c r="D26" s="75">
        <f>SUM(D27:D35)</f>
        <v>13</v>
      </c>
      <c r="E26" s="75">
        <f>Config!$C$9</f>
        <v>25</v>
      </c>
      <c r="F26" s="76"/>
      <c r="G26" s="75">
        <f t="shared" ref="G26:G35" si="5">IFERROR(ROUND(D26*100/B26,2),0)</f>
        <v>4.9400000000000004</v>
      </c>
      <c r="H26" s="77">
        <f>IF(G26&lt;=$E$3,G26,"")</f>
        <v>4.9400000000000004</v>
      </c>
      <c r="I26" s="77" t="str">
        <f>IF(G26&gt;$E$3,IF(G26&lt;$F$3,G26,""),"")</f>
        <v/>
      </c>
      <c r="J26" s="75" t="str">
        <f>IF(G26&gt;=$F$3,G26,"")</f>
        <v/>
      </c>
      <c r="K26"/>
      <c r="L26"/>
      <c r="M26"/>
      <c r="N26"/>
      <c r="O26"/>
      <c r="P26"/>
      <c r="Q26"/>
      <c r="R26"/>
      <c r="S26"/>
      <c r="U26" s="58"/>
      <c r="V26" s="59"/>
      <c r="W26" s="60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</row>
    <row r="27" spans="1:527" s="8" customFormat="1" x14ac:dyDescent="0.25">
      <c r="A27" s="79" t="str">
        <f>Config!$B$16</f>
        <v>HOSP</v>
      </c>
      <c r="B27" s="80">
        <f>METAS!$AW$18</f>
        <v>0</v>
      </c>
      <c r="C27" s="80">
        <f>ROUNDUP((B27/12)*Config!$C$6,0)</f>
        <v>0</v>
      </c>
      <c r="D27" s="80">
        <f>ACUMULADO!$AV$21</f>
        <v>0</v>
      </c>
      <c r="E27" s="81">
        <f>E26</f>
        <v>25</v>
      </c>
      <c r="F27" s="81"/>
      <c r="G27" s="82">
        <f t="shared" si="5"/>
        <v>0</v>
      </c>
      <c r="H27" s="83">
        <f>IF(G27&lt;=$E$3,G27,"")</f>
        <v>0</v>
      </c>
      <c r="I27" s="83" t="str">
        <f>IF(G27&gt;$E$3,IF(G27&lt;$F$3,G27,""),"")</f>
        <v/>
      </c>
      <c r="J27" s="84" t="str">
        <f>IF(G27&gt;=$F$3,G27,"")</f>
        <v/>
      </c>
      <c r="K27"/>
      <c r="L27"/>
      <c r="M27"/>
      <c r="N27"/>
      <c r="O27"/>
      <c r="P27"/>
      <c r="Q27"/>
      <c r="R27"/>
      <c r="S27"/>
      <c r="U27" s="58"/>
      <c r="V27" s="59"/>
      <c r="W27" s="60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</row>
    <row r="28" spans="1:527" s="8" customFormat="1" ht="18" customHeight="1" x14ac:dyDescent="0.25">
      <c r="A28" s="85" t="str">
        <f>Config!$B$17</f>
        <v>LLUI</v>
      </c>
      <c r="B28" s="80">
        <f>METAS!$AY$18</f>
        <v>106</v>
      </c>
      <c r="C28" s="61">
        <f>ROUNDUP((B28/12)*Config!$C$6,0)</f>
        <v>27</v>
      </c>
      <c r="D28" s="80">
        <f>ACUMULADO!$AX$21</f>
        <v>0</v>
      </c>
      <c r="E28" s="81">
        <f t="shared" ref="E28:E35" si="6">E27</f>
        <v>25</v>
      </c>
      <c r="F28" s="81"/>
      <c r="G28" s="82">
        <f>IFERROR(ROUND(D28*100/B28,2),0)</f>
        <v>0</v>
      </c>
      <c r="H28" s="83">
        <f t="shared" ref="H28:H35" si="7">IF(G28&lt;=$E$3,G28,"")</f>
        <v>0</v>
      </c>
      <c r="I28" s="83" t="str">
        <f t="shared" ref="I28:I35" si="8">IF(G28&gt;$E$3,IF(G28&lt;$F$3,G28,""),"")</f>
        <v/>
      </c>
      <c r="J28" s="84" t="str">
        <f t="shared" ref="J28:J35" si="9">IF(G28&gt;=$F$3,G28,"")</f>
        <v/>
      </c>
      <c r="K28"/>
      <c r="L28"/>
      <c r="M28"/>
      <c r="N28"/>
      <c r="O28"/>
      <c r="P28"/>
      <c r="Q28"/>
      <c r="R28"/>
      <c r="S28"/>
      <c r="U28" s="58"/>
      <c r="V28" s="59"/>
      <c r="W28" s="60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</row>
    <row r="29" spans="1:527" s="8" customFormat="1" ht="18" customHeight="1" x14ac:dyDescent="0.25">
      <c r="A29" s="85" t="str">
        <f>Config!$B$18</f>
        <v>JERI</v>
      </c>
      <c r="B29" s="80">
        <f>METAS!$AZ$18</f>
        <v>10</v>
      </c>
      <c r="C29" s="61">
        <f>ROUNDUP((B29/12)*Config!$C$6,0)</f>
        <v>3</v>
      </c>
      <c r="D29" s="80">
        <f>ACUMULADO!$AY$21</f>
        <v>3</v>
      </c>
      <c r="E29" s="81">
        <f t="shared" si="6"/>
        <v>25</v>
      </c>
      <c r="F29" s="81"/>
      <c r="G29" s="82">
        <f t="shared" si="5"/>
        <v>30</v>
      </c>
      <c r="H29" s="83" t="str">
        <f t="shared" si="7"/>
        <v/>
      </c>
      <c r="I29" s="83" t="str">
        <f t="shared" si="8"/>
        <v/>
      </c>
      <c r="J29" s="84">
        <f t="shared" si="9"/>
        <v>30</v>
      </c>
      <c r="K29"/>
      <c r="L29"/>
      <c r="M29"/>
      <c r="N29"/>
      <c r="O29"/>
      <c r="P29"/>
      <c r="Q29"/>
      <c r="R29"/>
      <c r="S29"/>
      <c r="U29" s="58"/>
      <c r="V29" s="9"/>
      <c r="W29" s="60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</row>
    <row r="30" spans="1:527" s="8" customFormat="1" ht="18" customHeight="1" x14ac:dyDescent="0.25">
      <c r="A30" s="85" t="str">
        <f>Config!$B$19</f>
        <v>YANT</v>
      </c>
      <c r="B30" s="80">
        <f>METAS!$BA$18</f>
        <v>20</v>
      </c>
      <c r="C30" s="61">
        <f>ROUNDUP((B30/12)*Config!$C$6,0)</f>
        <v>5</v>
      </c>
      <c r="D30" s="80">
        <f>ACUMULADO!$AZ$21</f>
        <v>0</v>
      </c>
      <c r="E30" s="81">
        <f t="shared" si="6"/>
        <v>25</v>
      </c>
      <c r="F30" s="81"/>
      <c r="G30" s="82">
        <f t="shared" si="5"/>
        <v>0</v>
      </c>
      <c r="H30" s="83">
        <f t="shared" si="7"/>
        <v>0</v>
      </c>
      <c r="I30" s="83" t="str">
        <f t="shared" si="8"/>
        <v/>
      </c>
      <c r="J30" s="84" t="str">
        <f t="shared" si="9"/>
        <v/>
      </c>
      <c r="K30"/>
      <c r="L30"/>
      <c r="M30"/>
      <c r="N30"/>
      <c r="O30"/>
      <c r="P30"/>
      <c r="Q30"/>
      <c r="R30"/>
      <c r="S30"/>
      <c r="U30" s="58"/>
      <c r="V30" s="9"/>
      <c r="W30" s="6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</row>
    <row r="31" spans="1:527" s="8" customFormat="1" ht="18" customHeight="1" x14ac:dyDescent="0.25">
      <c r="A31" s="85" t="str">
        <f>Config!$B$20</f>
        <v>SORI</v>
      </c>
      <c r="B31" s="80">
        <f>METAS!$BB$18</f>
        <v>54</v>
      </c>
      <c r="C31" s="61">
        <f>ROUNDUP((B31/12)*Config!$C$6,0)</f>
        <v>14</v>
      </c>
      <c r="D31" s="80">
        <f>ACUMULADO!$BA$21</f>
        <v>0</v>
      </c>
      <c r="E31" s="81">
        <f t="shared" si="6"/>
        <v>25</v>
      </c>
      <c r="F31" s="81"/>
      <c r="G31" s="82">
        <f t="shared" si="5"/>
        <v>0</v>
      </c>
      <c r="H31" s="83">
        <f t="shared" si="7"/>
        <v>0</v>
      </c>
      <c r="I31" s="83" t="str">
        <f t="shared" si="8"/>
        <v/>
      </c>
      <c r="J31" s="84" t="str">
        <f t="shared" si="9"/>
        <v/>
      </c>
      <c r="K31"/>
      <c r="L31"/>
      <c r="M31"/>
      <c r="N31"/>
      <c r="O31"/>
      <c r="P31"/>
      <c r="Q31"/>
      <c r="R31"/>
      <c r="S31"/>
      <c r="U31" s="58"/>
      <c r="V31" s="9"/>
      <c r="W31" s="60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</row>
    <row r="32" spans="1:527" s="8" customFormat="1" ht="18" customHeight="1" x14ac:dyDescent="0.25">
      <c r="A32" s="85" t="str">
        <f>Config!$B$21</f>
        <v>JEPE</v>
      </c>
      <c r="B32" s="80">
        <f>METAS!$BC$18</f>
        <v>21</v>
      </c>
      <c r="C32" s="61">
        <f>ROUNDUP((B32/12)*Config!$C$6,0)</f>
        <v>6</v>
      </c>
      <c r="D32" s="80">
        <f>ACUMULADO!$BB$21</f>
        <v>9</v>
      </c>
      <c r="E32" s="81">
        <f t="shared" si="6"/>
        <v>25</v>
      </c>
      <c r="F32" s="81"/>
      <c r="G32" s="82">
        <f t="shared" si="5"/>
        <v>42.86</v>
      </c>
      <c r="H32" s="83" t="str">
        <f t="shared" si="7"/>
        <v/>
      </c>
      <c r="I32" s="83" t="str">
        <f t="shared" si="8"/>
        <v/>
      </c>
      <c r="J32" s="84">
        <f t="shared" si="9"/>
        <v>42.86</v>
      </c>
      <c r="K32"/>
      <c r="L32"/>
      <c r="M32"/>
      <c r="N32"/>
      <c r="O32"/>
      <c r="P32"/>
      <c r="Q32"/>
      <c r="R32"/>
      <c r="S32"/>
      <c r="U32" s="58"/>
      <c r="V32" s="9"/>
      <c r="W32" s="60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</row>
    <row r="33" spans="1:527" s="8" customFormat="1" ht="18" customHeight="1" x14ac:dyDescent="0.25">
      <c r="A33" s="85" t="str">
        <f>Config!$B$22</f>
        <v>ROQU</v>
      </c>
      <c r="B33" s="80">
        <f>METAS!$BD$18</f>
        <v>19</v>
      </c>
      <c r="C33" s="61">
        <f>ROUNDUP((B33/12)*Config!$C$6,0)</f>
        <v>5</v>
      </c>
      <c r="D33" s="80">
        <f>ACUMULADO!$BC$21</f>
        <v>0</v>
      </c>
      <c r="E33" s="81">
        <f t="shared" si="6"/>
        <v>25</v>
      </c>
      <c r="F33" s="81"/>
      <c r="G33" s="82">
        <f t="shared" si="5"/>
        <v>0</v>
      </c>
      <c r="H33" s="83">
        <f t="shared" si="7"/>
        <v>0</v>
      </c>
      <c r="I33" s="83" t="str">
        <f t="shared" si="8"/>
        <v/>
      </c>
      <c r="J33" s="84" t="str">
        <f t="shared" si="9"/>
        <v/>
      </c>
      <c r="K33"/>
      <c r="L33"/>
      <c r="M33"/>
      <c r="N33"/>
      <c r="O33"/>
      <c r="P33"/>
      <c r="Q33"/>
      <c r="R33"/>
      <c r="S33"/>
      <c r="U33" s="58"/>
      <c r="V33" s="9"/>
      <c r="W33" s="60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</row>
    <row r="34" spans="1:527" s="8" customFormat="1" ht="18" customHeight="1" x14ac:dyDescent="0.25">
      <c r="A34" s="85" t="str">
        <f>Config!$B$23</f>
        <v>CALZ</v>
      </c>
      <c r="B34" s="80">
        <f>METAS!$BE$18</f>
        <v>14</v>
      </c>
      <c r="C34" s="61">
        <f>ROUNDUP((B34/12)*Config!$C$6,0)</f>
        <v>4</v>
      </c>
      <c r="D34" s="80">
        <f>ACUMULADO!$BD$21</f>
        <v>1</v>
      </c>
      <c r="E34" s="81">
        <f t="shared" si="6"/>
        <v>25</v>
      </c>
      <c r="F34" s="81"/>
      <c r="G34" s="82">
        <f t="shared" si="5"/>
        <v>7.14</v>
      </c>
      <c r="H34" s="83">
        <f t="shared" si="7"/>
        <v>7.14</v>
      </c>
      <c r="I34" s="83" t="str">
        <f t="shared" si="8"/>
        <v/>
      </c>
      <c r="J34" s="84" t="str">
        <f t="shared" si="9"/>
        <v/>
      </c>
      <c r="K34"/>
      <c r="L34"/>
      <c r="M34"/>
      <c r="N34"/>
      <c r="O34"/>
      <c r="P34"/>
      <c r="Q34"/>
      <c r="R34"/>
      <c r="S34"/>
      <c r="U34" s="58"/>
      <c r="V34" s="9"/>
      <c r="W34" s="60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</row>
    <row r="35" spans="1:527" s="8" customFormat="1" ht="18" customHeight="1" x14ac:dyDescent="0.25">
      <c r="A35" s="85" t="str">
        <f>Config!$B$24</f>
        <v>PUEB</v>
      </c>
      <c r="B35" s="80">
        <f>METAS!$BF$18</f>
        <v>19</v>
      </c>
      <c r="C35" s="61">
        <f>ROUNDUP((B35/12)*Config!$C$6,0)</f>
        <v>5</v>
      </c>
      <c r="D35" s="80">
        <f>ACUMULADO!$BE$21</f>
        <v>0</v>
      </c>
      <c r="E35" s="81">
        <f t="shared" si="6"/>
        <v>25</v>
      </c>
      <c r="F35" s="81"/>
      <c r="G35" s="82">
        <f t="shared" si="5"/>
        <v>0</v>
      </c>
      <c r="H35" s="83">
        <f t="shared" si="7"/>
        <v>0</v>
      </c>
      <c r="I35" s="83" t="str">
        <f t="shared" si="8"/>
        <v/>
      </c>
      <c r="J35" s="84" t="str">
        <f t="shared" si="9"/>
        <v/>
      </c>
      <c r="K35"/>
      <c r="L35"/>
      <c r="M35"/>
      <c r="N35"/>
      <c r="O35"/>
      <c r="P35"/>
      <c r="Q35"/>
      <c r="R35"/>
      <c r="S35"/>
      <c r="U35" s="58"/>
      <c r="V35" s="9"/>
      <c r="W35" s="60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</row>
    <row r="36" spans="1:527" s="8" customFormat="1" ht="18" customHeight="1" x14ac:dyDescent="0.25">
      <c r="A36" s="4"/>
      <c r="B36" s="4"/>
      <c r="C36" s="63"/>
      <c r="D36" s="63"/>
      <c r="E36" s="64"/>
      <c r="F36" s="65"/>
      <c r="G36" s="65"/>
      <c r="H36" s="65"/>
      <c r="I36"/>
      <c r="J36"/>
      <c r="K36"/>
      <c r="L36"/>
      <c r="M36"/>
      <c r="N36"/>
      <c r="O36"/>
      <c r="P36"/>
      <c r="Q36"/>
      <c r="R36"/>
      <c r="S36"/>
      <c r="U36" s="58"/>
      <c r="V36" s="78"/>
      <c r="W36" s="60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</row>
    <row r="37" spans="1:527" s="8" customFormat="1" ht="18" customHeight="1" x14ac:dyDescent="0.25">
      <c r="A37" s="4"/>
      <c r="B37"/>
      <c r="C37" s="63"/>
      <c r="D37" s="64"/>
      <c r="E37" s="64"/>
      <c r="F37" s="65"/>
      <c r="G37" s="65"/>
      <c r="H37" s="65"/>
      <c r="I37"/>
      <c r="J37"/>
      <c r="K37"/>
      <c r="L37"/>
      <c r="M37"/>
      <c r="N37"/>
      <c r="O37"/>
      <c r="P37"/>
      <c r="Q37"/>
      <c r="R37"/>
      <c r="S37"/>
      <c r="U37" s="58"/>
      <c r="V37" s="78"/>
      <c r="W37" s="60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</row>
    <row r="38" spans="1:527" s="8" customFormat="1" ht="18" customHeight="1" x14ac:dyDescent="0.25">
      <c r="A38" s="4"/>
      <c r="B38"/>
      <c r="C38" s="63"/>
      <c r="D38" s="64"/>
      <c r="E38" s="64"/>
      <c r="F38" s="65"/>
      <c r="G38" s="65"/>
      <c r="H38" s="65"/>
      <c r="I38"/>
      <c r="J38"/>
      <c r="K38"/>
      <c r="L38"/>
      <c r="M38"/>
      <c r="N38"/>
      <c r="O38"/>
      <c r="P38"/>
      <c r="Q38"/>
      <c r="R38"/>
      <c r="S38"/>
      <c r="U38" s="58"/>
      <c r="V38" s="78"/>
      <c r="W38" s="60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</row>
    <row r="39" spans="1:527" s="8" customFormat="1" ht="18" customHeight="1" x14ac:dyDescent="0.25">
      <c r="A39" s="91"/>
      <c r="B39" s="65"/>
      <c r="C39" s="63"/>
      <c r="D39" s="65"/>
      <c r="E39" s="65"/>
      <c r="F39" s="65"/>
      <c r="G39" s="65"/>
      <c r="H39" s="65"/>
      <c r="I39" s="65"/>
      <c r="J39" s="65"/>
      <c r="K39"/>
      <c r="L39"/>
      <c r="M39"/>
      <c r="N39"/>
      <c r="O39"/>
      <c r="P39"/>
      <c r="Q39"/>
      <c r="R39"/>
      <c r="S39"/>
      <c r="U39" s="58"/>
      <c r="V39" s="78"/>
      <c r="W39" s="60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</row>
    <row r="40" spans="1:527" s="8" customFormat="1" ht="18" customHeight="1" x14ac:dyDescent="0.25">
      <c r="A40" s="91"/>
      <c r="B40" s="65"/>
      <c r="C40" s="63"/>
      <c r="D40" s="65"/>
      <c r="E40" s="65"/>
      <c r="F40" s="65"/>
      <c r="G40" s="65"/>
      <c r="H40" s="65"/>
      <c r="I40" s="65"/>
      <c r="J40" s="65"/>
      <c r="K40"/>
      <c r="L40"/>
      <c r="M40"/>
      <c r="N40"/>
      <c r="O40"/>
      <c r="P40"/>
      <c r="Q40"/>
      <c r="R40"/>
      <c r="S40"/>
      <c r="U40" s="58"/>
      <c r="V40" s="78"/>
      <c r="W40" s="6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</row>
    <row r="41" spans="1:527" s="8" customFormat="1" ht="18" customHeight="1" x14ac:dyDescent="0.25">
      <c r="A41" s="91"/>
      <c r="B41" s="65"/>
      <c r="C41" s="63"/>
      <c r="D41" s="65"/>
      <c r="E41" s="65"/>
      <c r="F41" s="65"/>
      <c r="G41" s="65"/>
      <c r="H41" s="65"/>
      <c r="I41" s="65"/>
      <c r="J41" s="65"/>
      <c r="K41"/>
      <c r="L41"/>
      <c r="M41"/>
      <c r="N41"/>
      <c r="O41"/>
      <c r="P41"/>
      <c r="Q41"/>
      <c r="R41"/>
      <c r="S41"/>
      <c r="U41" s="58"/>
      <c r="V41" s="78"/>
      <c r="W41" s="60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</row>
    <row r="42" spans="1:527" s="8" customFormat="1" ht="18" customHeight="1" x14ac:dyDescent="0.25">
      <c r="A42" s="91"/>
      <c r="B42" s="65"/>
      <c r="C42" s="63"/>
      <c r="D42" s="65"/>
      <c r="E42" s="65"/>
      <c r="F42" s="65"/>
      <c r="G42" s="65"/>
      <c r="H42" s="65"/>
      <c r="I42" s="65"/>
      <c r="J42" s="65"/>
      <c r="K42"/>
      <c r="L42"/>
      <c r="M42"/>
      <c r="N42"/>
      <c r="O42"/>
      <c r="P42"/>
      <c r="Q42"/>
      <c r="R42"/>
      <c r="S42"/>
      <c r="U42" s="58"/>
      <c r="V42" s="78"/>
      <c r="W42" s="60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</row>
    <row r="43" spans="1:527" s="8" customFormat="1" ht="18" customHeight="1" x14ac:dyDescent="0.25">
      <c r="A43" s="4"/>
      <c r="B43" s="65"/>
      <c r="C43" s="63"/>
      <c r="D43" s="65"/>
      <c r="E43" s="65"/>
      <c r="F43" s="65"/>
      <c r="G43" s="65"/>
      <c r="H43" s="65"/>
      <c r="I43" s="65"/>
      <c r="J43" s="65"/>
      <c r="K43"/>
      <c r="L43"/>
      <c r="M43"/>
      <c r="N43"/>
      <c r="O43"/>
      <c r="P43"/>
      <c r="Q43"/>
      <c r="R43"/>
      <c r="S43"/>
      <c r="U43" s="58"/>
      <c r="V43" s="78"/>
      <c r="W43" s="60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</row>
    <row r="44" spans="1:527" s="8" customFormat="1" ht="18" customHeight="1" x14ac:dyDescent="0.25">
      <c r="A44" s="4"/>
      <c r="B44"/>
      <c r="C44" s="63"/>
      <c r="D44" s="64"/>
      <c r="E44" s="64"/>
      <c r="F44" s="65"/>
      <c r="G44" s="65"/>
      <c r="H44" s="65"/>
      <c r="I44" s="65"/>
      <c r="J44" s="65"/>
      <c r="K44"/>
      <c r="L44"/>
      <c r="M44"/>
      <c r="N44"/>
      <c r="O44"/>
      <c r="P44"/>
      <c r="Q44"/>
      <c r="R44"/>
      <c r="S44"/>
      <c r="U44" s="58"/>
      <c r="V44" s="59" t="str">
        <f>A45</f>
        <v xml:space="preserve">FAMILIAS DE ADOLESCENTES QUE RECIBEN SESIONES EDUCATIVAS Y DEMOSTRATIVAS PARA PROMOVER PRÁCTICAS SALUDABLES EN SALUD SEXUAL INTEGRAL </v>
      </c>
      <c r="W44" s="60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</row>
    <row r="45" spans="1:527" s="8" customFormat="1" ht="18" customHeight="1" x14ac:dyDescent="0.25">
      <c r="A45" s="66" t="str">
        <f>METAS!B19</f>
        <v xml:space="preserve">FAMILIAS DE ADOLESCENTES QUE RECIBEN SESIONES EDUCATIVAS Y DEMOSTRATIVAS PARA PROMOVER PRÁCTICAS SALUDABLES EN SALUD SEXUAL INTEGRAL </v>
      </c>
      <c r="B45"/>
      <c r="C45" s="63"/>
      <c r="D45" s="64"/>
      <c r="E45" s="64"/>
      <c r="F45" s="65"/>
      <c r="G45" s="65"/>
      <c r="H45" s="65"/>
      <c r="I45" s="65"/>
      <c r="J45" s="65"/>
      <c r="K45" t="s">
        <v>543</v>
      </c>
      <c r="L45"/>
      <c r="M45"/>
      <c r="N45"/>
      <c r="O45"/>
      <c r="P45"/>
      <c r="Q45"/>
      <c r="R45"/>
      <c r="S45"/>
      <c r="U45" s="58"/>
      <c r="V45" s="89" t="str">
        <f>$V$1&amp;"  "&amp;V44&amp;"  "&amp;$V$3&amp;"  "&amp;$V$2</f>
        <v>RED. MOYOBAMBA:  FAMILIAS DE ADOLESCENTES QUE RECIBEN SESIONES EDUCATIVAS Y DEMOSTRATIVAS PARA PROMOVER PRÁCTICAS SALUDABLES EN SALUD SEXUAL INTEGRAL   - POR MICROREDES :   ENERO - MARZO 2024</v>
      </c>
      <c r="W45" s="60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</row>
    <row r="46" spans="1:527" s="8" customFormat="1" ht="48" customHeight="1" x14ac:dyDescent="0.25">
      <c r="A46" s="68" t="s">
        <v>2</v>
      </c>
      <c r="B46" s="69" t="s">
        <v>87</v>
      </c>
      <c r="C46" s="70" t="s">
        <v>69</v>
      </c>
      <c r="D46" s="69" t="s">
        <v>661</v>
      </c>
      <c r="E46" s="69" t="s">
        <v>1</v>
      </c>
      <c r="F46" s="71"/>
      <c r="G46" s="72" t="s">
        <v>9</v>
      </c>
      <c r="H46" s="73" t="str">
        <f>"DEFICIENTE &lt;= "&amp;$E$3</f>
        <v>DEFICIENTE &lt;= 22,5</v>
      </c>
      <c r="I46" s="73" t="str">
        <f>"PROCESO &gt; "&amp;$E$3&amp;"  -  &lt; "&amp;$F$3</f>
        <v>PROCESO &gt; 22,5  -  &lt; 25</v>
      </c>
      <c r="J46" s="73" t="str">
        <f>"OPTIMO &gt;= "&amp;$F$3</f>
        <v>OPTIMO &gt;= 25</v>
      </c>
      <c r="K46"/>
      <c r="L46"/>
      <c r="M46"/>
      <c r="N46"/>
      <c r="O46"/>
      <c r="P46"/>
      <c r="Q46"/>
      <c r="R46"/>
      <c r="S46"/>
      <c r="U46" s="58"/>
      <c r="V46" s="59"/>
      <c r="W46" s="60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</row>
    <row r="47" spans="1:527" s="8" customFormat="1" ht="18" customHeight="1" thickBot="1" x14ac:dyDescent="0.3">
      <c r="A47" s="74" t="str">
        <f>Config!$B$15</f>
        <v>RED</v>
      </c>
      <c r="B47" s="75">
        <f>SUM(B48:B56)</f>
        <v>2482</v>
      </c>
      <c r="C47" s="75">
        <f>SUM(C48:C56)</f>
        <v>623</v>
      </c>
      <c r="D47" s="75">
        <f>SUM(D48:D56)</f>
        <v>8</v>
      </c>
      <c r="E47" s="75">
        <f>Config!$C$9</f>
        <v>25</v>
      </c>
      <c r="F47" s="76"/>
      <c r="G47" s="75">
        <f t="shared" ref="G47:G56" si="10">IFERROR(ROUND(D47*100/B47,2),0)</f>
        <v>0.32</v>
      </c>
      <c r="H47" s="77">
        <f>IF(G47&lt;=$E$3,G47,"")</f>
        <v>0.32</v>
      </c>
      <c r="I47" s="77" t="str">
        <f>IF(G47&gt;$E$3,IF(G47&lt;$F$3,G47,""),"")</f>
        <v/>
      </c>
      <c r="J47" s="75" t="str">
        <f>IF(G47&gt;=$F$3,G47,"")</f>
        <v/>
      </c>
      <c r="K47"/>
      <c r="L47"/>
      <c r="M47"/>
      <c r="N47"/>
      <c r="O47"/>
      <c r="P47"/>
      <c r="Q47"/>
      <c r="R47"/>
      <c r="S47"/>
      <c r="U47" s="58"/>
      <c r="V47" s="59"/>
      <c r="W47" s="60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</row>
    <row r="48" spans="1:527" s="8" customFormat="1" ht="18" customHeight="1" x14ac:dyDescent="0.25">
      <c r="A48" s="79" t="str">
        <f>Config!$B$16</f>
        <v>HOSP</v>
      </c>
      <c r="B48" s="80">
        <f>METAS!$AW$19</f>
        <v>0</v>
      </c>
      <c r="C48" s="80">
        <f>ROUNDUP((B48/12)*Config!$C$6,0)</f>
        <v>0</v>
      </c>
      <c r="D48" s="80">
        <f>ACUMULADO!$AV$22</f>
        <v>0</v>
      </c>
      <c r="E48" s="81">
        <f>E47</f>
        <v>25</v>
      </c>
      <c r="F48" s="81"/>
      <c r="G48" s="82">
        <f t="shared" si="10"/>
        <v>0</v>
      </c>
      <c r="H48" s="83">
        <f>IF(G48&lt;=$E$3,G48,"")</f>
        <v>0</v>
      </c>
      <c r="I48" s="83" t="str">
        <f>IF(G48&gt;$E$3,IF(G48&lt;$F$3,G48,""),"")</f>
        <v/>
      </c>
      <c r="J48" s="84" t="str">
        <f>IF(G48&gt;=$F$3,G48,"")</f>
        <v/>
      </c>
      <c r="K48"/>
      <c r="L48"/>
      <c r="M48"/>
      <c r="N48"/>
      <c r="O48"/>
      <c r="P48"/>
      <c r="Q48"/>
      <c r="R48"/>
      <c r="S48"/>
      <c r="U48" s="58"/>
      <c r="V48" s="59"/>
      <c r="W48" s="60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</row>
    <row r="49" spans="1:527" s="8" customFormat="1" ht="18" customHeight="1" x14ac:dyDescent="0.25">
      <c r="A49" s="85" t="str">
        <f>Config!$B$17</f>
        <v>LLUI</v>
      </c>
      <c r="B49" s="80">
        <f>METAS!$AY$19</f>
        <v>1060</v>
      </c>
      <c r="C49" s="61">
        <f>ROUNDUP((B49/12)*Config!$C$6,0)</f>
        <v>265</v>
      </c>
      <c r="D49" s="80">
        <f>ACUMULADO!$AX$22</f>
        <v>0</v>
      </c>
      <c r="E49" s="81">
        <f t="shared" ref="E49:E56" si="11">E48</f>
        <v>25</v>
      </c>
      <c r="F49" s="90"/>
      <c r="G49" s="82">
        <f t="shared" si="10"/>
        <v>0</v>
      </c>
      <c r="H49" s="83">
        <f t="shared" ref="H49:H50" si="12">IF(G49&lt;=$E$3,G49,"")</f>
        <v>0</v>
      </c>
      <c r="I49" s="83" t="str">
        <f t="shared" ref="I49:I56" si="13">IF(G49&gt;$E$3,IF(G49&lt;$F$3,G49,""),"")</f>
        <v/>
      </c>
      <c r="J49" s="84" t="str">
        <f t="shared" ref="J49:J56" si="14">IF(G49&gt;=$F$3,G49,"")</f>
        <v/>
      </c>
      <c r="K49"/>
      <c r="L49"/>
      <c r="M49"/>
      <c r="N49"/>
      <c r="O49"/>
      <c r="P49"/>
      <c r="Q49"/>
      <c r="R49"/>
      <c r="S49"/>
      <c r="U49" s="58"/>
      <c r="V49" s="59"/>
      <c r="W49" s="60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</row>
    <row r="50" spans="1:527" s="8" customFormat="1" ht="18" customHeight="1" x14ac:dyDescent="0.25">
      <c r="A50" s="85" t="str">
        <f>Config!$B$18</f>
        <v>JERI</v>
      </c>
      <c r="B50" s="80">
        <f>METAS!$AZ$19</f>
        <v>101</v>
      </c>
      <c r="C50" s="61">
        <f>ROUNDUP((B50/12)*Config!$C$6,0)</f>
        <v>26</v>
      </c>
      <c r="D50" s="80">
        <f>ACUMULADO!$AY$22</f>
        <v>0</v>
      </c>
      <c r="E50" s="81">
        <f t="shared" si="11"/>
        <v>25</v>
      </c>
      <c r="F50" s="90"/>
      <c r="G50" s="82">
        <f t="shared" si="10"/>
        <v>0</v>
      </c>
      <c r="H50" s="83">
        <f t="shared" si="12"/>
        <v>0</v>
      </c>
      <c r="I50" s="83" t="str">
        <f t="shared" si="13"/>
        <v/>
      </c>
      <c r="J50" s="84" t="str">
        <f t="shared" si="14"/>
        <v/>
      </c>
      <c r="K50"/>
      <c r="L50"/>
      <c r="M50"/>
      <c r="N50"/>
      <c r="O50"/>
      <c r="P50"/>
      <c r="Q50"/>
      <c r="R50"/>
      <c r="S50"/>
      <c r="U50" s="58"/>
      <c r="V50" s="9"/>
      <c r="W50" s="6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</row>
    <row r="51" spans="1:527" s="8" customFormat="1" ht="18" customHeight="1" x14ac:dyDescent="0.25">
      <c r="A51" s="85" t="str">
        <f>Config!$B$19</f>
        <v>YANT</v>
      </c>
      <c r="B51" s="80">
        <f>METAS!$BA$19</f>
        <v>182</v>
      </c>
      <c r="C51" s="61">
        <f>ROUNDUP((B51/12)*Config!$C$6,0)</f>
        <v>46</v>
      </c>
      <c r="D51" s="80">
        <f>ACUMULADO!$AZ$22</f>
        <v>0</v>
      </c>
      <c r="E51" s="81">
        <f t="shared" si="11"/>
        <v>25</v>
      </c>
      <c r="F51" s="90"/>
      <c r="G51" s="82">
        <f t="shared" si="10"/>
        <v>0</v>
      </c>
      <c r="H51" s="83">
        <f>IF(G51&lt;=$E$3,G51,"")</f>
        <v>0</v>
      </c>
      <c r="I51" s="83" t="str">
        <f t="shared" si="13"/>
        <v/>
      </c>
      <c r="J51" s="84" t="str">
        <f t="shared" si="14"/>
        <v/>
      </c>
      <c r="K51"/>
      <c r="L51"/>
      <c r="M51"/>
      <c r="N51"/>
      <c r="O51"/>
      <c r="P51"/>
      <c r="Q51"/>
      <c r="R51"/>
      <c r="S51"/>
      <c r="U51" s="58"/>
      <c r="V51" s="9"/>
      <c r="W51" s="60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</row>
    <row r="52" spans="1:527" s="8" customFormat="1" ht="18" customHeight="1" x14ac:dyDescent="0.25">
      <c r="A52" s="85" t="str">
        <f>Config!$B$20</f>
        <v>SORI</v>
      </c>
      <c r="B52" s="80">
        <f>METAS!$BB$19</f>
        <v>472</v>
      </c>
      <c r="C52" s="61">
        <f>ROUNDUP((B52/12)*Config!$C$6,0)</f>
        <v>118</v>
      </c>
      <c r="D52" s="80">
        <f>ACUMULADO!$BA$22</f>
        <v>0</v>
      </c>
      <c r="E52" s="81">
        <f t="shared" si="11"/>
        <v>25</v>
      </c>
      <c r="F52" s="90"/>
      <c r="G52" s="82">
        <f t="shared" si="10"/>
        <v>0</v>
      </c>
      <c r="H52" s="83">
        <f t="shared" ref="H52:H56" si="15">IF(G52&lt;=$E$3,G52,"")</f>
        <v>0</v>
      </c>
      <c r="I52" s="83" t="str">
        <f t="shared" si="13"/>
        <v/>
      </c>
      <c r="J52" s="84" t="str">
        <f t="shared" si="14"/>
        <v/>
      </c>
      <c r="K52"/>
      <c r="L52"/>
      <c r="M52"/>
      <c r="N52"/>
      <c r="O52"/>
      <c r="P52"/>
      <c r="Q52"/>
      <c r="R52"/>
      <c r="S52"/>
      <c r="U52" s="58"/>
      <c r="V52" s="9"/>
      <c r="W52" s="60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</row>
    <row r="53" spans="1:527" s="8" customFormat="1" ht="18" customHeight="1" x14ac:dyDescent="0.25">
      <c r="A53" s="85" t="str">
        <f>Config!$B$21</f>
        <v>JEPE</v>
      </c>
      <c r="B53" s="80">
        <f>METAS!$BC$19</f>
        <v>196</v>
      </c>
      <c r="C53" s="61">
        <f>ROUNDUP((B53/12)*Config!$C$6,0)</f>
        <v>49</v>
      </c>
      <c r="D53" s="80">
        <f>ACUMULADO!$BB$22</f>
        <v>0</v>
      </c>
      <c r="E53" s="81">
        <f t="shared" si="11"/>
        <v>25</v>
      </c>
      <c r="F53" s="90"/>
      <c r="G53" s="82">
        <f t="shared" si="10"/>
        <v>0</v>
      </c>
      <c r="H53" s="83">
        <f t="shared" si="15"/>
        <v>0</v>
      </c>
      <c r="I53" s="83" t="str">
        <f t="shared" si="13"/>
        <v/>
      </c>
      <c r="J53" s="84" t="str">
        <f t="shared" si="14"/>
        <v/>
      </c>
      <c r="K53"/>
      <c r="L53"/>
      <c r="M53"/>
      <c r="N53"/>
      <c r="O53"/>
      <c r="P53"/>
      <c r="Q53"/>
      <c r="R53"/>
      <c r="S53"/>
      <c r="U53" s="58"/>
      <c r="V53" s="9"/>
      <c r="W53" s="60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</row>
    <row r="54" spans="1:527" s="8" customFormat="1" ht="18" customHeight="1" x14ac:dyDescent="0.25">
      <c r="A54" s="85" t="str">
        <f>Config!$B$22</f>
        <v>ROQU</v>
      </c>
      <c r="B54" s="80">
        <f>METAS!$BD$19</f>
        <v>183</v>
      </c>
      <c r="C54" s="61">
        <f>ROUNDUP((B54/12)*Config!$C$6,0)</f>
        <v>46</v>
      </c>
      <c r="D54" s="80">
        <f>ACUMULADO!$BC$22</f>
        <v>0</v>
      </c>
      <c r="E54" s="81">
        <f t="shared" si="11"/>
        <v>25</v>
      </c>
      <c r="F54" s="90"/>
      <c r="G54" s="82">
        <f t="shared" si="10"/>
        <v>0</v>
      </c>
      <c r="H54" s="83">
        <f t="shared" si="15"/>
        <v>0</v>
      </c>
      <c r="I54" s="83" t="str">
        <f t="shared" si="13"/>
        <v/>
      </c>
      <c r="J54" s="84" t="str">
        <f t="shared" si="14"/>
        <v/>
      </c>
      <c r="K54"/>
      <c r="L54"/>
      <c r="M54"/>
      <c r="N54"/>
      <c r="O54"/>
      <c r="P54"/>
      <c r="Q54"/>
      <c r="R54"/>
      <c r="S54"/>
      <c r="U54" s="58"/>
      <c r="V54" s="78"/>
      <c r="W54" s="60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</row>
    <row r="55" spans="1:527" s="8" customFormat="1" ht="18" customHeight="1" x14ac:dyDescent="0.25">
      <c r="A55" s="85" t="str">
        <f>Config!$B$23</f>
        <v>CALZ</v>
      </c>
      <c r="B55" s="80">
        <f>METAS!$BE$19</f>
        <v>117</v>
      </c>
      <c r="C55" s="61">
        <f>ROUNDUP((B55/12)*Config!$C$6,0)</f>
        <v>30</v>
      </c>
      <c r="D55" s="80">
        <f>ACUMULADO!$BD$22</f>
        <v>8</v>
      </c>
      <c r="E55" s="81">
        <f t="shared" si="11"/>
        <v>25</v>
      </c>
      <c r="F55" s="90"/>
      <c r="G55" s="82">
        <f t="shared" si="10"/>
        <v>6.84</v>
      </c>
      <c r="H55" s="83">
        <f t="shared" si="15"/>
        <v>6.84</v>
      </c>
      <c r="I55" s="83" t="str">
        <f t="shared" si="13"/>
        <v/>
      </c>
      <c r="J55" s="84" t="str">
        <f t="shared" si="14"/>
        <v/>
      </c>
      <c r="K55"/>
      <c r="L55"/>
      <c r="M55"/>
      <c r="N55"/>
      <c r="O55"/>
      <c r="P55"/>
      <c r="Q55"/>
      <c r="R55"/>
      <c r="S55"/>
      <c r="U55" s="58"/>
      <c r="V55" s="78"/>
      <c r="W55" s="60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</row>
    <row r="56" spans="1:527" s="8" customFormat="1" ht="18" customHeight="1" x14ac:dyDescent="0.25">
      <c r="A56" s="85" t="str">
        <f>Config!$B$24</f>
        <v>PUEB</v>
      </c>
      <c r="B56" s="80">
        <f>METAS!$BF$19</f>
        <v>171</v>
      </c>
      <c r="C56" s="61">
        <f>ROUNDUP((B56/12)*Config!$C$6,0)</f>
        <v>43</v>
      </c>
      <c r="D56" s="80">
        <f>ACUMULADO!$BE$22</f>
        <v>0</v>
      </c>
      <c r="E56" s="81">
        <f t="shared" si="11"/>
        <v>25</v>
      </c>
      <c r="F56" s="90"/>
      <c r="G56" s="82">
        <f t="shared" si="10"/>
        <v>0</v>
      </c>
      <c r="H56" s="83">
        <f t="shared" si="15"/>
        <v>0</v>
      </c>
      <c r="I56" s="83" t="str">
        <f t="shared" si="13"/>
        <v/>
      </c>
      <c r="J56" s="84" t="str">
        <f t="shared" si="14"/>
        <v/>
      </c>
      <c r="K56"/>
      <c r="L56"/>
      <c r="M56"/>
      <c r="N56"/>
      <c r="O56"/>
      <c r="P56"/>
      <c r="Q56"/>
      <c r="R56"/>
      <c r="S56"/>
      <c r="U56" s="58"/>
      <c r="V56" s="78"/>
      <c r="W56" s="60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</row>
    <row r="57" spans="1:527" ht="18" customHeight="1" x14ac:dyDescent="0.25">
      <c r="A57" s="91"/>
      <c r="B57" s="65"/>
      <c r="D57" s="63"/>
      <c r="E57" s="65"/>
      <c r="I57" s="65"/>
      <c r="J57" s="65"/>
      <c r="T57" s="8"/>
      <c r="W57" s="60"/>
    </row>
    <row r="58" spans="1:527" ht="18" customHeight="1" x14ac:dyDescent="0.25">
      <c r="A58" s="91"/>
      <c r="B58" s="65"/>
      <c r="D58" s="65"/>
      <c r="E58" s="65"/>
      <c r="I58" s="65"/>
      <c r="J58" s="65"/>
      <c r="T58" s="8"/>
      <c r="W58" s="60"/>
    </row>
    <row r="59" spans="1:527" ht="18" customHeight="1" x14ac:dyDescent="0.25">
      <c r="A59" s="91"/>
      <c r="B59" s="65"/>
      <c r="D59" s="65"/>
      <c r="E59" s="65"/>
      <c r="I59" s="65"/>
      <c r="J59" s="65"/>
      <c r="T59" s="8"/>
      <c r="W59" s="60"/>
    </row>
    <row r="60" spans="1:527" ht="18" customHeight="1" x14ac:dyDescent="0.25">
      <c r="A60" s="91"/>
      <c r="B60" s="65"/>
      <c r="D60" s="65"/>
      <c r="E60" s="65"/>
      <c r="I60" s="65"/>
      <c r="J60" s="65"/>
      <c r="T60" s="8"/>
      <c r="W60" s="60"/>
    </row>
    <row r="61" spans="1:527" ht="18" customHeight="1" x14ac:dyDescent="0.25">
      <c r="A61" s="91"/>
      <c r="B61" s="65"/>
      <c r="D61" s="65"/>
      <c r="E61" s="65"/>
      <c r="I61" s="65"/>
      <c r="J61" s="65"/>
      <c r="T61" s="8"/>
      <c r="W61" s="60"/>
    </row>
    <row r="62" spans="1:527" ht="18" customHeight="1" x14ac:dyDescent="0.25">
      <c r="A62" s="94"/>
      <c r="B62" s="65"/>
      <c r="D62" s="65"/>
      <c r="E62" s="65"/>
      <c r="I62" s="65"/>
      <c r="J62" s="65"/>
      <c r="T62" s="8"/>
      <c r="W62" s="60"/>
      <c r="PN62">
        <v>0</v>
      </c>
      <c r="PO62">
        <v>0</v>
      </c>
      <c r="PP62">
        <v>0</v>
      </c>
      <c r="PQ62">
        <v>0</v>
      </c>
      <c r="PR62">
        <v>0</v>
      </c>
      <c r="PS62">
        <v>0</v>
      </c>
      <c r="PT62">
        <v>0</v>
      </c>
      <c r="PU62">
        <v>0</v>
      </c>
      <c r="PV62">
        <v>0</v>
      </c>
      <c r="PW62">
        <v>0</v>
      </c>
      <c r="PX62">
        <v>0</v>
      </c>
      <c r="PY62">
        <v>0</v>
      </c>
      <c r="PZ62">
        <v>0</v>
      </c>
      <c r="QA62">
        <v>0</v>
      </c>
      <c r="QB62">
        <v>0</v>
      </c>
      <c r="QC62">
        <v>0</v>
      </c>
      <c r="QD62">
        <v>0</v>
      </c>
      <c r="QE62">
        <v>0</v>
      </c>
      <c r="QF62">
        <v>0</v>
      </c>
      <c r="QG62">
        <v>0</v>
      </c>
      <c r="QH62">
        <v>0</v>
      </c>
      <c r="QI62">
        <v>0</v>
      </c>
      <c r="QJ62">
        <v>0</v>
      </c>
      <c r="QK62">
        <v>0</v>
      </c>
      <c r="QL62">
        <v>0</v>
      </c>
      <c r="QM62">
        <v>0</v>
      </c>
      <c r="QN62">
        <v>0</v>
      </c>
      <c r="QO62">
        <v>0</v>
      </c>
      <c r="QP62">
        <v>0</v>
      </c>
      <c r="QQ62">
        <v>0</v>
      </c>
      <c r="QR62">
        <v>0</v>
      </c>
      <c r="QS62">
        <v>0</v>
      </c>
      <c r="QT62">
        <v>0</v>
      </c>
      <c r="QU62">
        <v>0</v>
      </c>
      <c r="QV62">
        <v>0</v>
      </c>
      <c r="QW62">
        <v>0</v>
      </c>
      <c r="QX62">
        <v>0</v>
      </c>
      <c r="QY62">
        <v>0</v>
      </c>
      <c r="QZ62">
        <v>0</v>
      </c>
      <c r="RA62">
        <v>0</v>
      </c>
      <c r="RB62">
        <v>0</v>
      </c>
      <c r="RC62">
        <v>0</v>
      </c>
      <c r="RD62">
        <v>0</v>
      </c>
      <c r="RE62">
        <v>0</v>
      </c>
      <c r="RF62">
        <v>0</v>
      </c>
      <c r="RG62">
        <v>0</v>
      </c>
      <c r="RH62">
        <v>0</v>
      </c>
      <c r="RI62">
        <v>0</v>
      </c>
      <c r="RJ62">
        <v>0</v>
      </c>
      <c r="RK62">
        <v>0</v>
      </c>
      <c r="RL62">
        <v>0</v>
      </c>
      <c r="RM62">
        <v>0</v>
      </c>
      <c r="RN62">
        <v>0</v>
      </c>
      <c r="RO62">
        <v>0</v>
      </c>
      <c r="RP62">
        <v>0</v>
      </c>
      <c r="RQ62">
        <v>0</v>
      </c>
      <c r="RR62">
        <v>0</v>
      </c>
      <c r="RS62">
        <v>0</v>
      </c>
      <c r="RT62">
        <v>0</v>
      </c>
      <c r="RU62">
        <v>0</v>
      </c>
      <c r="RV62">
        <v>0</v>
      </c>
      <c r="RW62">
        <v>0</v>
      </c>
      <c r="RX62">
        <v>0</v>
      </c>
      <c r="RY62">
        <v>0</v>
      </c>
      <c r="RZ62">
        <v>0</v>
      </c>
      <c r="SA62">
        <v>0</v>
      </c>
      <c r="SB62">
        <v>0</v>
      </c>
      <c r="SC62">
        <v>0</v>
      </c>
      <c r="SD62">
        <v>0</v>
      </c>
      <c r="SE62">
        <v>0</v>
      </c>
      <c r="SF62">
        <v>0</v>
      </c>
      <c r="SG62">
        <v>0</v>
      </c>
      <c r="SH62">
        <v>0</v>
      </c>
      <c r="SI62">
        <v>0</v>
      </c>
      <c r="SJ62">
        <v>0</v>
      </c>
      <c r="SK62">
        <v>0</v>
      </c>
      <c r="SL62">
        <v>0</v>
      </c>
      <c r="SM62">
        <v>0</v>
      </c>
      <c r="SN62">
        <v>0</v>
      </c>
      <c r="SO62">
        <v>0</v>
      </c>
      <c r="SP62">
        <v>0</v>
      </c>
      <c r="SQ62">
        <v>0</v>
      </c>
      <c r="SR62">
        <v>0</v>
      </c>
      <c r="SS62">
        <v>0</v>
      </c>
      <c r="ST62">
        <v>0</v>
      </c>
      <c r="SU62">
        <v>0</v>
      </c>
      <c r="SV62">
        <v>0</v>
      </c>
      <c r="SW62">
        <v>0</v>
      </c>
      <c r="SX62">
        <v>0</v>
      </c>
      <c r="SY62">
        <v>0</v>
      </c>
      <c r="SZ62">
        <v>0</v>
      </c>
      <c r="TA62">
        <v>0</v>
      </c>
      <c r="TB62">
        <v>0</v>
      </c>
      <c r="TC62">
        <v>0</v>
      </c>
      <c r="TD62">
        <v>0</v>
      </c>
      <c r="TE62">
        <v>0</v>
      </c>
      <c r="TF62">
        <v>0</v>
      </c>
      <c r="TG62">
        <v>0</v>
      </c>
    </row>
    <row r="63" spans="1:527" ht="18" customHeight="1" x14ac:dyDescent="0.25">
      <c r="A63" s="94"/>
      <c r="B63" s="65"/>
      <c r="D63" s="65"/>
      <c r="E63" s="65"/>
      <c r="I63" s="65"/>
      <c r="J63" s="65"/>
      <c r="T63" s="8"/>
      <c r="W63" s="60"/>
    </row>
    <row r="64" spans="1:527" ht="18" customHeight="1" x14ac:dyDescent="0.25">
      <c r="A64" s="92"/>
      <c r="B64" s="65"/>
      <c r="D64" s="65"/>
      <c r="E64" s="65"/>
      <c r="I64" s="65"/>
      <c r="J64" s="65"/>
      <c r="T64" s="8"/>
      <c r="W64" s="60"/>
    </row>
    <row r="65" spans="1:527" ht="18" customHeight="1" x14ac:dyDescent="0.25">
      <c r="A65" s="93" t="str">
        <f>METAS!B20</f>
        <v xml:space="preserve">DOCENTES CAPACITADOS REALIZAN EDUCACIÓN SEXUAL INTEGRAL DESDE LA INSTITUCIÓN EDUCATIVA. </v>
      </c>
      <c r="B65" s="65"/>
      <c r="D65" s="65"/>
      <c r="E65" s="65"/>
      <c r="I65" s="65"/>
      <c r="J65" s="65"/>
      <c r="K65" t="s">
        <v>89</v>
      </c>
      <c r="T65" s="8"/>
      <c r="V65" s="59" t="str">
        <f>A65</f>
        <v xml:space="preserve">DOCENTES CAPACITADOS REALIZAN EDUCACIÓN SEXUAL INTEGRAL DESDE LA INSTITUCIÓN EDUCATIVA. </v>
      </c>
      <c r="W65" s="60"/>
    </row>
    <row r="66" spans="1:527" ht="48" customHeight="1" x14ac:dyDescent="0.25">
      <c r="A66" s="68" t="s">
        <v>2</v>
      </c>
      <c r="B66" s="69" t="s">
        <v>87</v>
      </c>
      <c r="C66" s="70" t="s">
        <v>69</v>
      </c>
      <c r="D66" s="69" t="s">
        <v>661</v>
      </c>
      <c r="E66" s="69" t="s">
        <v>1</v>
      </c>
      <c r="F66" s="71"/>
      <c r="G66" s="72" t="s">
        <v>9</v>
      </c>
      <c r="H66" s="73" t="str">
        <f>"DEFICIENTE &lt;= "&amp;$E$3</f>
        <v>DEFICIENTE &lt;= 22,5</v>
      </c>
      <c r="I66" s="73" t="str">
        <f>"PROCESO &gt; "&amp;$E$3&amp;"  -  &lt; "&amp;$F$3</f>
        <v>PROCESO &gt; 22,5  -  &lt; 25</v>
      </c>
      <c r="J66" s="73" t="str">
        <f>"OPTIMO &gt;= "&amp;$F$3</f>
        <v>OPTIMO &gt;= 25</v>
      </c>
      <c r="T66" s="8"/>
      <c r="V66" s="89" t="str">
        <f>V$1&amp;"  "&amp;V65&amp;"  "&amp;$V$3&amp;"  "&amp;$V$2</f>
        <v>RED. MOYOBAMBA:  DOCENTES CAPACITADOS REALIZAN EDUCACIÓN SEXUAL INTEGRAL DESDE LA INSTITUCIÓN EDUCATIVA.   - POR MICROREDES :   ENERO - MARZO 2024</v>
      </c>
      <c r="W66" s="60"/>
    </row>
    <row r="67" spans="1:527" ht="18" customHeight="1" thickBot="1" x14ac:dyDescent="0.3">
      <c r="A67" s="74" t="str">
        <f>Config!$B$15</f>
        <v>RED</v>
      </c>
      <c r="B67" s="75">
        <f>SUM(B68:B76)</f>
        <v>205</v>
      </c>
      <c r="C67" s="75">
        <f>SUM(C68:C76)</f>
        <v>55</v>
      </c>
      <c r="D67" s="75">
        <f>SUM(D68:D76)</f>
        <v>0</v>
      </c>
      <c r="E67" s="75">
        <f>Config!$C$9</f>
        <v>25</v>
      </c>
      <c r="F67" s="76"/>
      <c r="G67" s="75">
        <f t="shared" ref="G67:G76" si="16">IFERROR(ROUND(D67*100/B67,2),0)</f>
        <v>0</v>
      </c>
      <c r="H67" s="77">
        <f>IF(G67&lt;=$E$3,G67,"")</f>
        <v>0</v>
      </c>
      <c r="I67" s="77" t="str">
        <f>IF(G67&gt;$E$3,IF(G67&lt;$F$3,G67,""),"")</f>
        <v/>
      </c>
      <c r="J67" s="75" t="str">
        <f>IF(G67&gt;=$F$3,G67,"")</f>
        <v/>
      </c>
      <c r="T67" s="8"/>
      <c r="V67" s="59"/>
      <c r="W67" s="60"/>
    </row>
    <row r="68" spans="1:527" ht="18" customHeight="1" x14ac:dyDescent="0.25">
      <c r="A68" s="79" t="str">
        <f>Config!$B$16</f>
        <v>HOSP</v>
      </c>
      <c r="B68" s="80">
        <f>METAS!$AW$20</f>
        <v>0</v>
      </c>
      <c r="C68" s="80">
        <f>ROUNDUP((B68/12)*Config!$C$6,0)</f>
        <v>0</v>
      </c>
      <c r="D68" s="80">
        <f>ACUMULADO!$AV$23</f>
        <v>0</v>
      </c>
      <c r="E68" s="81">
        <f>E67</f>
        <v>25</v>
      </c>
      <c r="F68" s="81"/>
      <c r="G68" s="82">
        <f t="shared" si="16"/>
        <v>0</v>
      </c>
      <c r="H68" s="83">
        <f>IF(G68&lt;=$E$3,G68,"")</f>
        <v>0</v>
      </c>
      <c r="I68" s="83" t="str">
        <f>IF(G68&gt;$E$3,IF(G68&lt;$F$3,G68,""),"")</f>
        <v/>
      </c>
      <c r="J68" s="84" t="str">
        <f>IF(G68&gt;=$F$3,G68,"")</f>
        <v/>
      </c>
      <c r="T68" s="8"/>
      <c r="V68" s="59"/>
      <c r="W68" s="60"/>
    </row>
    <row r="69" spans="1:527" ht="18" customHeight="1" x14ac:dyDescent="0.25">
      <c r="A69" s="85" t="str">
        <f>Config!$B$17</f>
        <v>LLUI</v>
      </c>
      <c r="B69" s="80">
        <f>METAS!$AY$20</f>
        <v>89</v>
      </c>
      <c r="C69" s="61">
        <f>ROUNDUP((B69/12)*Config!$C$6,0)</f>
        <v>23</v>
      </c>
      <c r="D69" s="80">
        <f>ACUMULADO!$AX$23</f>
        <v>0</v>
      </c>
      <c r="E69" s="81">
        <f t="shared" ref="E69:E76" si="17">E68</f>
        <v>25</v>
      </c>
      <c r="F69" s="90"/>
      <c r="G69" s="82">
        <f t="shared" si="16"/>
        <v>0</v>
      </c>
      <c r="H69" s="83">
        <f t="shared" ref="H69:H70" si="18">IF(G69&lt;=$E$3,G69,"")</f>
        <v>0</v>
      </c>
      <c r="I69" s="83" t="str">
        <f t="shared" ref="I69:I76" si="19">IF(G69&gt;$E$3,IF(G69&lt;$F$3,G69,""),"")</f>
        <v/>
      </c>
      <c r="J69" s="84" t="str">
        <f t="shared" ref="J69:J76" si="20">IF(G69&gt;=$F$3,G69,"")</f>
        <v/>
      </c>
      <c r="T69" s="8"/>
      <c r="V69" s="59"/>
      <c r="W69" s="60"/>
    </row>
    <row r="70" spans="1:527" ht="18" customHeight="1" x14ac:dyDescent="0.25">
      <c r="A70" s="85" t="str">
        <f>Config!$B$18</f>
        <v>JERI</v>
      </c>
      <c r="B70" s="80">
        <f>METAS!$AZ$20</f>
        <v>7</v>
      </c>
      <c r="C70" s="61">
        <f>ROUNDUP((B70/12)*Config!$C$6,0)</f>
        <v>2</v>
      </c>
      <c r="D70" s="80">
        <f>ACUMULADO!$AY$23</f>
        <v>0</v>
      </c>
      <c r="E70" s="81">
        <f t="shared" si="17"/>
        <v>25</v>
      </c>
      <c r="F70" s="90"/>
      <c r="G70" s="82">
        <f t="shared" si="16"/>
        <v>0</v>
      </c>
      <c r="H70" s="83">
        <f t="shared" si="18"/>
        <v>0</v>
      </c>
      <c r="I70" s="83" t="str">
        <f t="shared" si="19"/>
        <v/>
      </c>
      <c r="J70" s="84" t="str">
        <f t="shared" si="20"/>
        <v/>
      </c>
      <c r="T70" s="8"/>
      <c r="V70" s="9"/>
      <c r="W70" s="60"/>
    </row>
    <row r="71" spans="1:527" ht="18" customHeight="1" x14ac:dyDescent="0.25">
      <c r="A71" s="85" t="str">
        <f>Config!$B$19</f>
        <v>YANT</v>
      </c>
      <c r="B71" s="80">
        <f>METAS!$BA$20</f>
        <v>13</v>
      </c>
      <c r="C71" s="61">
        <f>ROUNDUP((B71/12)*Config!$C$6,0)</f>
        <v>4</v>
      </c>
      <c r="D71" s="80">
        <f>ACUMULADO!$AZ$23</f>
        <v>0</v>
      </c>
      <c r="E71" s="81">
        <f t="shared" si="17"/>
        <v>25</v>
      </c>
      <c r="F71" s="90"/>
      <c r="G71" s="82">
        <f t="shared" si="16"/>
        <v>0</v>
      </c>
      <c r="H71" s="83">
        <f>IF(G71&lt;=$E$3,G71,"")</f>
        <v>0</v>
      </c>
      <c r="I71" s="83" t="str">
        <f t="shared" si="19"/>
        <v/>
      </c>
      <c r="J71" s="84" t="str">
        <f t="shared" si="20"/>
        <v/>
      </c>
      <c r="T71" s="8"/>
      <c r="V71" s="9"/>
      <c r="W71" s="60"/>
    </row>
    <row r="72" spans="1:527" ht="18" customHeight="1" x14ac:dyDescent="0.25">
      <c r="A72" s="85" t="str">
        <f>Config!$B$20</f>
        <v>SORI</v>
      </c>
      <c r="B72" s="80">
        <f>METAS!$BB$20</f>
        <v>41</v>
      </c>
      <c r="C72" s="61">
        <f>ROUNDUP((B72/12)*Config!$C$6,0)</f>
        <v>11</v>
      </c>
      <c r="D72" s="80">
        <f>ACUMULADO!$BA$23</f>
        <v>0</v>
      </c>
      <c r="E72" s="81">
        <f t="shared" si="17"/>
        <v>25</v>
      </c>
      <c r="F72" s="90"/>
      <c r="G72" s="82">
        <f t="shared" si="16"/>
        <v>0</v>
      </c>
      <c r="H72" s="83">
        <f t="shared" ref="H72:H76" si="21">IF(G72&lt;=$E$3,G72,"")</f>
        <v>0</v>
      </c>
      <c r="I72" s="83" t="str">
        <f t="shared" si="19"/>
        <v/>
      </c>
      <c r="J72" s="84" t="str">
        <f t="shared" si="20"/>
        <v/>
      </c>
      <c r="T72" s="8"/>
      <c r="V72" s="9"/>
      <c r="W72" s="60"/>
    </row>
    <row r="73" spans="1:527" s="8" customFormat="1" ht="18" customHeight="1" x14ac:dyDescent="0.25">
      <c r="A73" s="85" t="str">
        <f>Config!$B$21</f>
        <v>JEPE</v>
      </c>
      <c r="B73" s="80">
        <f>METAS!$BC$20</f>
        <v>20</v>
      </c>
      <c r="C73" s="61">
        <f>ROUNDUP((B73/12)*Config!$C$6,0)</f>
        <v>5</v>
      </c>
      <c r="D73" s="80">
        <f>ACUMULADO!$BB$23</f>
        <v>0</v>
      </c>
      <c r="E73" s="81">
        <f t="shared" si="17"/>
        <v>25</v>
      </c>
      <c r="F73" s="90"/>
      <c r="G73" s="82">
        <f t="shared" si="16"/>
        <v>0</v>
      </c>
      <c r="H73" s="83">
        <f t="shared" si="21"/>
        <v>0</v>
      </c>
      <c r="I73" s="83" t="str">
        <f t="shared" si="19"/>
        <v/>
      </c>
      <c r="J73" s="84" t="str">
        <f t="shared" si="20"/>
        <v/>
      </c>
      <c r="K73"/>
      <c r="L73"/>
      <c r="M73"/>
      <c r="N73"/>
      <c r="O73"/>
      <c r="P73"/>
      <c r="Q73"/>
      <c r="R73"/>
      <c r="S73"/>
      <c r="U73" s="58"/>
      <c r="V73" s="9"/>
      <c r="W73" s="60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</row>
    <row r="74" spans="1:527" s="8" customFormat="1" ht="18" customHeight="1" x14ac:dyDescent="0.25">
      <c r="A74" s="85" t="str">
        <f>Config!$B$22</f>
        <v>ROQU</v>
      </c>
      <c r="B74" s="80">
        <f>METAS!$BD$20</f>
        <v>15</v>
      </c>
      <c r="C74" s="61">
        <f>ROUNDUP((B74/12)*Config!$C$6,0)</f>
        <v>4</v>
      </c>
      <c r="D74" s="80">
        <f>ACUMULADO!$BC$23</f>
        <v>0</v>
      </c>
      <c r="E74" s="81">
        <f t="shared" si="17"/>
        <v>25</v>
      </c>
      <c r="F74" s="90"/>
      <c r="G74" s="82">
        <f t="shared" si="16"/>
        <v>0</v>
      </c>
      <c r="H74" s="83">
        <f t="shared" si="21"/>
        <v>0</v>
      </c>
      <c r="I74" s="83" t="str">
        <f t="shared" si="19"/>
        <v/>
      </c>
      <c r="J74" s="84" t="str">
        <f t="shared" si="20"/>
        <v/>
      </c>
      <c r="K74"/>
      <c r="L74"/>
      <c r="M74"/>
      <c r="N74"/>
      <c r="O74"/>
      <c r="P74"/>
      <c r="Q74"/>
      <c r="R74"/>
      <c r="S74"/>
      <c r="U74" s="58"/>
      <c r="V74" s="78"/>
      <c r="W74" s="60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</row>
    <row r="75" spans="1:527" s="8" customFormat="1" ht="18" customHeight="1" x14ac:dyDescent="0.25">
      <c r="A75" s="85" t="str">
        <f>Config!$B$23</f>
        <v>CALZ</v>
      </c>
      <c r="B75" s="80">
        <f>METAS!$BE$20</f>
        <v>10</v>
      </c>
      <c r="C75" s="61">
        <f>ROUNDUP((B75/12)*Config!$C$6,0)</f>
        <v>3</v>
      </c>
      <c r="D75" s="80">
        <f>ACUMULADO!$BD$23</f>
        <v>0</v>
      </c>
      <c r="E75" s="81">
        <f t="shared" si="17"/>
        <v>25</v>
      </c>
      <c r="F75" s="90"/>
      <c r="G75" s="82">
        <f t="shared" si="16"/>
        <v>0</v>
      </c>
      <c r="H75" s="83">
        <f t="shared" si="21"/>
        <v>0</v>
      </c>
      <c r="I75" s="83" t="str">
        <f t="shared" si="19"/>
        <v/>
      </c>
      <c r="J75" s="84" t="str">
        <f t="shared" si="20"/>
        <v/>
      </c>
      <c r="K75"/>
      <c r="L75"/>
      <c r="M75"/>
      <c r="N75"/>
      <c r="O75"/>
      <c r="P75"/>
      <c r="Q75"/>
      <c r="R75"/>
      <c r="S75"/>
      <c r="U75" s="58"/>
      <c r="V75" s="78"/>
      <c r="W75" s="60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</row>
    <row r="76" spans="1:527" s="8" customFormat="1" ht="18" customHeight="1" x14ac:dyDescent="0.25">
      <c r="A76" s="85" t="str">
        <f>Config!$B$24</f>
        <v>PUEB</v>
      </c>
      <c r="B76" s="80">
        <f>METAS!$BF$20</f>
        <v>10</v>
      </c>
      <c r="C76" s="61">
        <f>ROUNDUP((B76/12)*Config!$C$6,0)</f>
        <v>3</v>
      </c>
      <c r="D76" s="80">
        <f>ACUMULADO!$BE$23</f>
        <v>0</v>
      </c>
      <c r="E76" s="81">
        <f t="shared" si="17"/>
        <v>25</v>
      </c>
      <c r="F76" s="90"/>
      <c r="G76" s="82">
        <f t="shared" si="16"/>
        <v>0</v>
      </c>
      <c r="H76" s="83">
        <f t="shared" si="21"/>
        <v>0</v>
      </c>
      <c r="I76" s="83" t="str">
        <f t="shared" si="19"/>
        <v/>
      </c>
      <c r="J76" s="84" t="str">
        <f t="shared" si="20"/>
        <v/>
      </c>
      <c r="K76"/>
      <c r="L76"/>
      <c r="M76"/>
      <c r="N76"/>
      <c r="O76"/>
      <c r="P76"/>
      <c r="Q76"/>
      <c r="R76"/>
      <c r="S76"/>
      <c r="U76" s="58"/>
      <c r="V76" s="78"/>
      <c r="W76" s="60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</row>
    <row r="77" spans="1:527" s="8" customFormat="1" ht="18" customHeight="1" x14ac:dyDescent="0.25">
      <c r="A77" s="4"/>
      <c r="B77"/>
      <c r="C77" s="63"/>
      <c r="D77" s="63"/>
      <c r="E77" s="64"/>
      <c r="F77" s="65"/>
      <c r="G77" s="65"/>
      <c r="H77" s="65"/>
      <c r="I77"/>
      <c r="J77"/>
      <c r="K77"/>
      <c r="L77"/>
      <c r="M77"/>
      <c r="N77"/>
      <c r="O77"/>
      <c r="P77"/>
      <c r="Q77"/>
      <c r="R77"/>
      <c r="S77"/>
      <c r="U77" s="58"/>
      <c r="V77" s="78"/>
      <c r="W77" s="60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</row>
    <row r="78" spans="1:527" s="8" customFormat="1" ht="18" customHeight="1" x14ac:dyDescent="0.25">
      <c r="A78" s="4"/>
      <c r="B78"/>
      <c r="C78" s="63"/>
      <c r="D78" s="64"/>
      <c r="E78" s="64"/>
      <c r="F78" s="65"/>
      <c r="G78" s="65"/>
      <c r="H78" s="65"/>
      <c r="I78"/>
      <c r="J78"/>
      <c r="K78"/>
      <c r="L78"/>
      <c r="M78"/>
      <c r="N78"/>
      <c r="O78"/>
      <c r="P78"/>
      <c r="Q78"/>
      <c r="R78"/>
      <c r="S78"/>
      <c r="U78" s="58"/>
      <c r="V78" s="78"/>
      <c r="W78" s="60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</row>
    <row r="79" spans="1:527" s="8" customFormat="1" ht="18" customHeight="1" x14ac:dyDescent="0.25">
      <c r="A79" s="4"/>
      <c r="B79"/>
      <c r="C79" s="63"/>
      <c r="D79" s="64"/>
      <c r="E79" s="64"/>
      <c r="F79" s="65"/>
      <c r="G79" s="65"/>
      <c r="H79" s="65"/>
      <c r="I79"/>
      <c r="J79"/>
      <c r="K79"/>
      <c r="L79"/>
      <c r="M79"/>
      <c r="N79"/>
      <c r="O79"/>
      <c r="P79"/>
      <c r="Q79"/>
      <c r="R79"/>
      <c r="S79"/>
      <c r="U79" s="58"/>
      <c r="V79" s="78"/>
      <c r="W79" s="60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</row>
    <row r="80" spans="1:527" s="8" customFormat="1" ht="18" customHeight="1" x14ac:dyDescent="0.25">
      <c r="A80" s="91"/>
      <c r="B80" s="65"/>
      <c r="C80" s="63"/>
      <c r="D80" s="65"/>
      <c r="E80" s="65"/>
      <c r="F80" s="65"/>
      <c r="G80" s="65"/>
      <c r="H80" s="65"/>
      <c r="I80" s="65"/>
      <c r="J80" s="65"/>
      <c r="K80"/>
      <c r="L80"/>
      <c r="M80"/>
      <c r="N80"/>
      <c r="O80"/>
      <c r="P80"/>
      <c r="Q80"/>
      <c r="R80"/>
      <c r="S80"/>
      <c r="U80" s="58"/>
      <c r="V80" s="78"/>
      <c r="W80" s="6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</row>
    <row r="81" spans="1:527" s="8" customFormat="1" ht="18" customHeight="1" x14ac:dyDescent="0.25">
      <c r="A81" s="91"/>
      <c r="B81" s="65"/>
      <c r="C81" s="63"/>
      <c r="D81" s="65"/>
      <c r="E81" s="65"/>
      <c r="F81" s="65"/>
      <c r="G81" s="65"/>
      <c r="H81" s="65"/>
      <c r="I81" s="65"/>
      <c r="J81" s="65"/>
      <c r="K81"/>
      <c r="L81"/>
      <c r="M81"/>
      <c r="N81"/>
      <c r="O81"/>
      <c r="P81"/>
      <c r="Q81"/>
      <c r="R81"/>
      <c r="S81"/>
      <c r="U81" s="58"/>
      <c r="V81" s="78"/>
      <c r="W81" s="60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</row>
    <row r="82" spans="1:527" s="8" customFormat="1" ht="18" customHeight="1" x14ac:dyDescent="0.25">
      <c r="A82" s="91"/>
      <c r="B82" s="65"/>
      <c r="C82" s="63"/>
      <c r="D82" s="65"/>
      <c r="E82" s="65"/>
      <c r="F82" s="65"/>
      <c r="G82" s="65"/>
      <c r="H82" s="65"/>
      <c r="I82" s="65"/>
      <c r="J82" s="65"/>
      <c r="K82"/>
      <c r="L82"/>
      <c r="M82"/>
      <c r="N82"/>
      <c r="O82"/>
      <c r="P82"/>
      <c r="Q82"/>
      <c r="R82"/>
      <c r="S82"/>
      <c r="U82" s="58"/>
      <c r="V82" s="78"/>
      <c r="W82" s="60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</row>
    <row r="83" spans="1:527" s="8" customFormat="1" ht="18" customHeight="1" x14ac:dyDescent="0.25">
      <c r="A83" s="91"/>
      <c r="B83" s="65"/>
      <c r="C83" s="63"/>
      <c r="D83" s="65"/>
      <c r="E83" s="65"/>
      <c r="F83" s="65"/>
      <c r="G83" s="65"/>
      <c r="H83" s="65"/>
      <c r="I83" s="65"/>
      <c r="J83" s="65"/>
      <c r="K83"/>
      <c r="L83"/>
      <c r="M83"/>
      <c r="N83"/>
      <c r="O83"/>
      <c r="P83"/>
      <c r="Q83"/>
      <c r="R83"/>
      <c r="S83"/>
      <c r="U83" s="58"/>
      <c r="V83" s="78"/>
      <c r="W83" s="60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</row>
    <row r="84" spans="1:527" s="8" customFormat="1" ht="18" customHeight="1" x14ac:dyDescent="0.25">
      <c r="A84" s="92"/>
      <c r="B84" s="65"/>
      <c r="C84" s="63"/>
      <c r="D84" s="65"/>
      <c r="E84" s="65"/>
      <c r="F84" s="65"/>
      <c r="G84" s="65"/>
      <c r="H84" s="65"/>
      <c r="I84" s="65"/>
      <c r="J84" s="65"/>
      <c r="K84"/>
      <c r="L84"/>
      <c r="M84"/>
      <c r="N84"/>
      <c r="O84"/>
      <c r="P84"/>
      <c r="Q84"/>
      <c r="R84"/>
      <c r="S84"/>
      <c r="U84" s="58"/>
      <c r="V84" s="78"/>
      <c r="W84" s="60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</row>
    <row r="85" spans="1:527" s="8" customFormat="1" ht="18" customHeight="1" x14ac:dyDescent="0.25">
      <c r="A85" s="93" t="str">
        <f>METAS!B21</f>
        <v>FUNCIONARIOS MUNICIPALES CAPACITADOS GESTIONAN ESPACIOS EDUCATIVOS PARA PROMOVER LA SALUD SEXUAL Y REPRODUCTIVA.</v>
      </c>
      <c r="B85" s="65"/>
      <c r="C85" s="63"/>
      <c r="D85" s="65"/>
      <c r="E85" s="65"/>
      <c r="F85" s="65"/>
      <c r="G85" s="65"/>
      <c r="H85" s="65"/>
      <c r="I85" s="65"/>
      <c r="J85" s="65"/>
      <c r="K85" t="s">
        <v>543</v>
      </c>
      <c r="L85"/>
      <c r="M85"/>
      <c r="N85"/>
      <c r="O85"/>
      <c r="P85"/>
      <c r="Q85"/>
      <c r="R85"/>
      <c r="S85"/>
      <c r="U85" s="58"/>
      <c r="V85" s="59" t="str">
        <f>A85</f>
        <v>FUNCIONARIOS MUNICIPALES CAPACITADOS GESTIONAN ESPACIOS EDUCATIVOS PARA PROMOVER LA SALUD SEXUAL Y REPRODUCTIVA.</v>
      </c>
      <c r="W85" s="60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  <c r="PX85"/>
      <c r="PY85"/>
      <c r="PZ85"/>
      <c r="QA85"/>
      <c r="QB85"/>
      <c r="QC85"/>
      <c r="QD85"/>
      <c r="QE85"/>
      <c r="QF85"/>
      <c r="QG85"/>
      <c r="QH85"/>
      <c r="QI85"/>
      <c r="QJ85"/>
      <c r="QK85"/>
      <c r="QL85"/>
      <c r="QM85"/>
      <c r="QN85"/>
      <c r="QO85"/>
      <c r="QP85"/>
      <c r="QQ85"/>
      <c r="QR85"/>
      <c r="QS85"/>
      <c r="QT85"/>
      <c r="QU85"/>
      <c r="QV85"/>
      <c r="QW85"/>
      <c r="QX85"/>
      <c r="QY85"/>
      <c r="QZ85"/>
      <c r="RA85"/>
      <c r="RB85"/>
      <c r="RC85"/>
      <c r="RD85"/>
      <c r="RE85"/>
      <c r="RF85"/>
      <c r="RG85"/>
      <c r="RH85"/>
      <c r="RI85"/>
      <c r="RJ85"/>
      <c r="RK85"/>
      <c r="RL85"/>
      <c r="RM85"/>
      <c r="RN85"/>
      <c r="RO85"/>
      <c r="RP85"/>
      <c r="RQ85"/>
      <c r="RR85"/>
      <c r="RS85"/>
      <c r="RT85"/>
      <c r="RU85"/>
      <c r="RV85"/>
      <c r="RW85"/>
      <c r="RX85"/>
      <c r="RY85"/>
      <c r="RZ85"/>
      <c r="SA85"/>
      <c r="SB85"/>
      <c r="SC85"/>
      <c r="SD85"/>
      <c r="SE85"/>
      <c r="SF85"/>
      <c r="SG85"/>
      <c r="SH85"/>
      <c r="SI85"/>
      <c r="SJ85"/>
      <c r="SK85"/>
      <c r="SL85"/>
      <c r="SM85"/>
      <c r="SN85"/>
      <c r="SO85"/>
      <c r="SP85"/>
      <c r="SQ85"/>
      <c r="SR85"/>
      <c r="SS85"/>
      <c r="ST85"/>
      <c r="SU85"/>
      <c r="SV85"/>
      <c r="SW85"/>
      <c r="SX85"/>
      <c r="SY85"/>
      <c r="SZ85"/>
      <c r="TA85"/>
      <c r="TB85"/>
      <c r="TC85"/>
      <c r="TD85"/>
      <c r="TE85"/>
      <c r="TF85"/>
      <c r="TG85"/>
    </row>
    <row r="86" spans="1:527" s="8" customFormat="1" ht="48" customHeight="1" x14ac:dyDescent="0.25">
      <c r="A86" s="68" t="s">
        <v>2</v>
      </c>
      <c r="B86" s="69" t="s">
        <v>87</v>
      </c>
      <c r="C86" s="70" t="s">
        <v>69</v>
      </c>
      <c r="D86" s="69" t="s">
        <v>661</v>
      </c>
      <c r="E86" s="69" t="s">
        <v>1</v>
      </c>
      <c r="F86" s="71"/>
      <c r="G86" s="72" t="s">
        <v>9</v>
      </c>
      <c r="H86" s="73" t="str">
        <f>"DEFICIENTE &lt;= "&amp;$E$3</f>
        <v>DEFICIENTE &lt;= 22,5</v>
      </c>
      <c r="I86" s="73" t="str">
        <f>"PROCESO &gt; "&amp;$E$3&amp;"  -  &lt; "&amp;$F$3</f>
        <v>PROCESO &gt; 22,5  -  &lt; 25</v>
      </c>
      <c r="J86" s="73" t="str">
        <f>"OPTIMO &gt;= "&amp;$F$3</f>
        <v>OPTIMO &gt;= 25</v>
      </c>
      <c r="K86"/>
      <c r="L86"/>
      <c r="M86"/>
      <c r="N86"/>
      <c r="O86"/>
      <c r="P86"/>
      <c r="Q86"/>
      <c r="R86"/>
      <c r="S86"/>
      <c r="U86" s="58"/>
      <c r="V86" s="78" t="str">
        <f>V$1&amp;"  "&amp;V85&amp;"  "&amp;$V$3&amp;"  "&amp;$V$2</f>
        <v>RED. MOYOBAMBA:  FUNCIONARIOS MUNICIPALES CAPACITADOS GESTIONAN ESPACIOS EDUCATIVOS PARA PROMOVER LA SALUD SEXUAL Y REPRODUCTIVA.  - POR MICROREDES :   ENERO - MARZO 2024</v>
      </c>
      <c r="W86" s="60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</row>
    <row r="87" spans="1:527" s="8" customFormat="1" ht="18" customHeight="1" thickBot="1" x14ac:dyDescent="0.3">
      <c r="A87" s="74" t="str">
        <f>Config!$B$15</f>
        <v>RED</v>
      </c>
      <c r="B87" s="75">
        <f>SUM(B88:B96)</f>
        <v>160</v>
      </c>
      <c r="C87" s="75">
        <f>SUM(C88:C96)</f>
        <v>42</v>
      </c>
      <c r="D87" s="75">
        <f>SUM(D88:D96)</f>
        <v>0</v>
      </c>
      <c r="E87" s="75">
        <f>Config!$C$9</f>
        <v>25</v>
      </c>
      <c r="F87" s="76"/>
      <c r="G87" s="75">
        <f t="shared" ref="G87:G92" si="22">IFERROR(ROUND(D87*100/B87,2),0)</f>
        <v>0</v>
      </c>
      <c r="H87" s="77">
        <f t="shared" ref="H87:H96" si="23">IF(G87&lt;=$E$3,G87,"")</f>
        <v>0</v>
      </c>
      <c r="I87" s="77" t="str">
        <f t="shared" ref="I87:I96" si="24">IF(G87&gt;$E$3,IF(G87&lt;$F$3,G87,""),"")</f>
        <v/>
      </c>
      <c r="J87" s="75" t="str">
        <f t="shared" ref="J87:J96" si="25">IF(G87&gt;=$F$3,G87,"")</f>
        <v/>
      </c>
      <c r="K87"/>
      <c r="L87"/>
      <c r="M87"/>
      <c r="N87"/>
      <c r="O87"/>
      <c r="P87"/>
      <c r="Q87"/>
      <c r="R87"/>
      <c r="S87"/>
      <c r="U87" s="58"/>
      <c r="V87" s="59"/>
      <c r="W87" s="60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</row>
    <row r="88" spans="1:527" s="8" customFormat="1" ht="18" customHeight="1" x14ac:dyDescent="0.25">
      <c r="A88" s="79" t="str">
        <f>Config!$B$16</f>
        <v>HOSP</v>
      </c>
      <c r="B88" s="80">
        <f>METAS!$AW$21</f>
        <v>0</v>
      </c>
      <c r="C88" s="80">
        <f>ROUNDUP((B88/12)*Config!$C$6,0)</f>
        <v>0</v>
      </c>
      <c r="D88" s="80">
        <f>ACUMULADO!$AV$24</f>
        <v>0</v>
      </c>
      <c r="E88" s="81">
        <f>E87</f>
        <v>25</v>
      </c>
      <c r="F88" s="81"/>
      <c r="G88" s="82">
        <f t="shared" si="22"/>
        <v>0</v>
      </c>
      <c r="H88" s="83">
        <f t="shared" si="23"/>
        <v>0</v>
      </c>
      <c r="I88" s="83" t="str">
        <f t="shared" si="24"/>
        <v/>
      </c>
      <c r="J88" s="84" t="str">
        <f t="shared" si="25"/>
        <v/>
      </c>
      <c r="K88"/>
      <c r="L88"/>
      <c r="M88"/>
      <c r="N88"/>
      <c r="O88"/>
      <c r="P88"/>
      <c r="Q88"/>
      <c r="R88"/>
      <c r="S88"/>
      <c r="U88" s="58"/>
      <c r="V88" s="59"/>
      <c r="W88" s="60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</row>
    <row r="89" spans="1:527" s="8" customFormat="1" ht="18" customHeight="1" x14ac:dyDescent="0.25">
      <c r="A89" s="85" t="str">
        <f>Config!$B$17</f>
        <v>LLUI</v>
      </c>
      <c r="B89" s="80">
        <f>METAS!$AY$21</f>
        <v>30</v>
      </c>
      <c r="C89" s="61">
        <f>ROUNDUP((B89/12)*Config!$C$6,0)</f>
        <v>8</v>
      </c>
      <c r="D89" s="80">
        <f>ACUMULADO!$AX$24</f>
        <v>0</v>
      </c>
      <c r="E89" s="81">
        <f t="shared" ref="E89:E96" si="26">E88</f>
        <v>25</v>
      </c>
      <c r="F89" s="90"/>
      <c r="G89" s="86">
        <f t="shared" si="22"/>
        <v>0</v>
      </c>
      <c r="H89" s="87">
        <f t="shared" si="23"/>
        <v>0</v>
      </c>
      <c r="I89" s="87" t="str">
        <f t="shared" si="24"/>
        <v/>
      </c>
      <c r="J89" s="88" t="str">
        <f t="shared" si="25"/>
        <v/>
      </c>
      <c r="K89"/>
      <c r="L89"/>
      <c r="M89"/>
      <c r="N89"/>
      <c r="O89"/>
      <c r="P89"/>
      <c r="Q89"/>
      <c r="R89"/>
      <c r="S89"/>
      <c r="U89" s="58"/>
      <c r="V89" s="59"/>
      <c r="W89" s="60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</row>
    <row r="90" spans="1:527" s="8" customFormat="1" ht="18" customHeight="1" x14ac:dyDescent="0.25">
      <c r="A90" s="85" t="str">
        <f>Config!$B$18</f>
        <v>JERI</v>
      </c>
      <c r="B90" s="80">
        <f>METAS!$AZ$21</f>
        <v>0</v>
      </c>
      <c r="C90" s="61">
        <f>ROUNDUP((B90/12)*Config!$C$6,0)</f>
        <v>0</v>
      </c>
      <c r="D90" s="80">
        <f>ACUMULADO!$AY$24</f>
        <v>0</v>
      </c>
      <c r="E90" s="81">
        <f t="shared" si="26"/>
        <v>25</v>
      </c>
      <c r="F90" s="90"/>
      <c r="G90" s="86">
        <f t="shared" si="22"/>
        <v>0</v>
      </c>
      <c r="H90" s="87">
        <f t="shared" si="23"/>
        <v>0</v>
      </c>
      <c r="I90" s="87" t="str">
        <f t="shared" si="24"/>
        <v/>
      </c>
      <c r="J90" s="88" t="str">
        <f t="shared" si="25"/>
        <v/>
      </c>
      <c r="K90"/>
      <c r="L90"/>
      <c r="M90"/>
      <c r="N90"/>
      <c r="O90"/>
      <c r="P90"/>
      <c r="Q90"/>
      <c r="R90"/>
      <c r="S90"/>
      <c r="U90" s="58"/>
      <c r="V90" s="9"/>
      <c r="W90" s="6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</row>
    <row r="91" spans="1:527" s="8" customFormat="1" ht="18" customHeight="1" x14ac:dyDescent="0.25">
      <c r="A91" s="85" t="str">
        <f>Config!$B$19</f>
        <v>YANT</v>
      </c>
      <c r="B91" s="80">
        <f>METAS!$BA$21</f>
        <v>15</v>
      </c>
      <c r="C91" s="61">
        <f>ROUNDUP((B91/12)*Config!$C$6,0)</f>
        <v>4</v>
      </c>
      <c r="D91" s="80">
        <f>ACUMULADO!$AZ$24</f>
        <v>0</v>
      </c>
      <c r="E91" s="81">
        <f t="shared" si="26"/>
        <v>25</v>
      </c>
      <c r="F91" s="90"/>
      <c r="G91" s="86">
        <f t="shared" si="22"/>
        <v>0</v>
      </c>
      <c r="H91" s="87">
        <f t="shared" si="23"/>
        <v>0</v>
      </c>
      <c r="I91" s="87" t="str">
        <f t="shared" si="24"/>
        <v/>
      </c>
      <c r="J91" s="88" t="str">
        <f t="shared" si="25"/>
        <v/>
      </c>
      <c r="K91"/>
      <c r="L91"/>
      <c r="M91"/>
      <c r="N91"/>
      <c r="O91"/>
      <c r="P91"/>
      <c r="Q91"/>
      <c r="R91"/>
      <c r="S91"/>
      <c r="U91" s="58"/>
      <c r="V91" s="9"/>
      <c r="W91" s="60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</row>
    <row r="92" spans="1:527" s="8" customFormat="1" ht="18" customHeight="1" x14ac:dyDescent="0.25">
      <c r="A92" s="85" t="str">
        <f>Config!$B$20</f>
        <v>SORI</v>
      </c>
      <c r="B92" s="80">
        <f>METAS!$BB$21</f>
        <v>30</v>
      </c>
      <c r="C92" s="61">
        <f>ROUNDUP((B92/12)*Config!$C$6,0)</f>
        <v>8</v>
      </c>
      <c r="D92" s="80">
        <f>ACUMULADO!$BA$24</f>
        <v>0</v>
      </c>
      <c r="E92" s="81">
        <f t="shared" si="26"/>
        <v>25</v>
      </c>
      <c r="F92" s="90"/>
      <c r="G92" s="86">
        <f t="shared" si="22"/>
        <v>0</v>
      </c>
      <c r="H92" s="87">
        <f t="shared" si="23"/>
        <v>0</v>
      </c>
      <c r="I92" s="87" t="str">
        <f t="shared" si="24"/>
        <v/>
      </c>
      <c r="J92" s="88" t="str">
        <f t="shared" si="25"/>
        <v/>
      </c>
      <c r="K92"/>
      <c r="L92"/>
      <c r="M92"/>
      <c r="N92"/>
      <c r="O92"/>
      <c r="P92"/>
      <c r="Q92"/>
      <c r="R92"/>
      <c r="S92"/>
      <c r="U92" s="58"/>
      <c r="V92" s="9"/>
      <c r="W92" s="60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</row>
    <row r="93" spans="1:527" s="8" customFormat="1" ht="18" customHeight="1" x14ac:dyDescent="0.25">
      <c r="A93" s="85" t="str">
        <f>Config!$B$21</f>
        <v>JEPE</v>
      </c>
      <c r="B93" s="80">
        <f>METAS!$BC$21</f>
        <v>30</v>
      </c>
      <c r="C93" s="61">
        <f>ROUNDUP((B93/12)*Config!$C$6,0)</f>
        <v>8</v>
      </c>
      <c r="D93" s="80">
        <f>ACUMULADO!$BB$24</f>
        <v>0</v>
      </c>
      <c r="E93" s="81">
        <f t="shared" si="26"/>
        <v>25</v>
      </c>
      <c r="F93" s="90"/>
      <c r="G93" s="86">
        <f>IFERROR(ROUND(D93*100/B93,2),0)</f>
        <v>0</v>
      </c>
      <c r="H93" s="87">
        <f t="shared" si="23"/>
        <v>0</v>
      </c>
      <c r="I93" s="87" t="str">
        <f t="shared" si="24"/>
        <v/>
      </c>
      <c r="J93" s="88" t="str">
        <f t="shared" si="25"/>
        <v/>
      </c>
      <c r="K93"/>
      <c r="L93"/>
      <c r="M93"/>
      <c r="N93"/>
      <c r="O93"/>
      <c r="P93"/>
      <c r="Q93"/>
      <c r="R93"/>
      <c r="S93"/>
      <c r="U93" s="58"/>
      <c r="V93" s="9"/>
      <c r="W93" s="60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</row>
    <row r="94" spans="1:527" s="8" customFormat="1" ht="18" customHeight="1" x14ac:dyDescent="0.25">
      <c r="A94" s="85" t="str">
        <f>Config!$B$22</f>
        <v>ROQU</v>
      </c>
      <c r="B94" s="80">
        <f>METAS!$BD$21</f>
        <v>20</v>
      </c>
      <c r="C94" s="61">
        <f>ROUNDUP((B94/12)*Config!$C$6,0)</f>
        <v>5</v>
      </c>
      <c r="D94" s="80">
        <f>ACUMULADO!$BC$24</f>
        <v>0</v>
      </c>
      <c r="E94" s="81">
        <f t="shared" si="26"/>
        <v>25</v>
      </c>
      <c r="F94" s="90"/>
      <c r="G94" s="86">
        <f>IFERROR(ROUND(D94*100/B94,2),0)</f>
        <v>0</v>
      </c>
      <c r="H94" s="87">
        <f t="shared" si="23"/>
        <v>0</v>
      </c>
      <c r="I94" s="87" t="str">
        <f t="shared" si="24"/>
        <v/>
      </c>
      <c r="J94" s="88" t="str">
        <f t="shared" si="25"/>
        <v/>
      </c>
      <c r="K94"/>
      <c r="L94"/>
      <c r="M94"/>
      <c r="N94"/>
      <c r="O94"/>
      <c r="P94"/>
      <c r="Q94"/>
      <c r="R94"/>
      <c r="S94"/>
      <c r="U94" s="58"/>
      <c r="V94" s="9"/>
      <c r="W94" s="60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</row>
    <row r="95" spans="1:527" s="8" customFormat="1" ht="18" customHeight="1" x14ac:dyDescent="0.25">
      <c r="A95" s="85" t="str">
        <f>Config!$B$23</f>
        <v>CALZ</v>
      </c>
      <c r="B95" s="80">
        <f>METAS!$BE$21</f>
        <v>20</v>
      </c>
      <c r="C95" s="61">
        <f>ROUNDUP((B95/12)*Config!$C$6,0)</f>
        <v>5</v>
      </c>
      <c r="D95" s="80">
        <f>ACUMULADO!$BD$24</f>
        <v>0</v>
      </c>
      <c r="E95" s="81">
        <f t="shared" si="26"/>
        <v>25</v>
      </c>
      <c r="F95" s="90"/>
      <c r="G95" s="86">
        <f t="shared" ref="G95:G96" si="27">IFERROR(ROUND(D95*100/B95,2),0)</f>
        <v>0</v>
      </c>
      <c r="H95" s="87">
        <f t="shared" si="23"/>
        <v>0</v>
      </c>
      <c r="I95" s="87" t="str">
        <f t="shared" si="24"/>
        <v/>
      </c>
      <c r="J95" s="88" t="str">
        <f t="shared" si="25"/>
        <v/>
      </c>
      <c r="K95"/>
      <c r="L95"/>
      <c r="M95"/>
      <c r="N95"/>
      <c r="O95"/>
      <c r="P95"/>
      <c r="Q95"/>
      <c r="R95"/>
      <c r="S95"/>
      <c r="U95" s="58"/>
      <c r="V95" s="78"/>
      <c r="W95" s="60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</row>
    <row r="96" spans="1:527" s="8" customFormat="1" ht="18" customHeight="1" x14ac:dyDescent="0.25">
      <c r="A96" s="85" t="str">
        <f>Config!$B$24</f>
        <v>PUEB</v>
      </c>
      <c r="B96" s="80">
        <f>METAS!$BF$21</f>
        <v>15</v>
      </c>
      <c r="C96" s="61">
        <f>ROUNDUP((B96/12)*Config!$C$6,0)</f>
        <v>4</v>
      </c>
      <c r="D96" s="80">
        <f>ACUMULADO!$BE$24</f>
        <v>0</v>
      </c>
      <c r="E96" s="81">
        <f t="shared" si="26"/>
        <v>25</v>
      </c>
      <c r="F96" s="90"/>
      <c r="G96" s="86">
        <f t="shared" si="27"/>
        <v>0</v>
      </c>
      <c r="H96" s="87">
        <f t="shared" si="23"/>
        <v>0</v>
      </c>
      <c r="I96" s="87" t="str">
        <f t="shared" si="24"/>
        <v/>
      </c>
      <c r="J96" s="88" t="str">
        <f t="shared" si="25"/>
        <v/>
      </c>
      <c r="K96"/>
      <c r="L96"/>
      <c r="M96"/>
      <c r="N96"/>
      <c r="O96"/>
      <c r="P96"/>
      <c r="Q96"/>
      <c r="R96"/>
      <c r="S96"/>
      <c r="U96" s="58"/>
      <c r="V96" s="78"/>
      <c r="W96" s="60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</row>
    <row r="97" spans="1:527" s="8" customFormat="1" ht="18" customHeight="1" x14ac:dyDescent="0.25">
      <c r="A97" s="4"/>
      <c r="B97"/>
      <c r="C97" s="63"/>
      <c r="D97" s="63"/>
      <c r="E97" s="64"/>
      <c r="F97" s="65"/>
      <c r="G97" s="65"/>
      <c r="H97" s="65"/>
      <c r="I97"/>
      <c r="J97"/>
      <c r="K97"/>
      <c r="L97"/>
      <c r="M97"/>
      <c r="N97"/>
      <c r="O97"/>
      <c r="P97"/>
      <c r="Q97"/>
      <c r="R97"/>
      <c r="S97"/>
      <c r="U97" s="58"/>
      <c r="V97" s="78"/>
      <c r="W97" s="60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</row>
    <row r="98" spans="1:527" s="8" customFormat="1" ht="18" customHeight="1" x14ac:dyDescent="0.25">
      <c r="A98" s="4"/>
      <c r="B98"/>
      <c r="C98" s="63"/>
      <c r="D98" s="64"/>
      <c r="E98" s="64"/>
      <c r="F98" s="65"/>
      <c r="G98" s="65"/>
      <c r="H98" s="65"/>
      <c r="I98"/>
      <c r="J98"/>
      <c r="K98"/>
      <c r="L98"/>
      <c r="M98"/>
      <c r="N98"/>
      <c r="O98"/>
      <c r="P98"/>
      <c r="Q98"/>
      <c r="R98"/>
      <c r="S98"/>
      <c r="U98" s="58"/>
      <c r="V98" s="78"/>
      <c r="W98" s="60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</row>
    <row r="99" spans="1:527" s="8" customFormat="1" ht="18" customHeight="1" x14ac:dyDescent="0.25">
      <c r="A99" s="4"/>
      <c r="B99"/>
      <c r="C99" s="63"/>
      <c r="D99" s="64"/>
      <c r="E99" s="64"/>
      <c r="F99" s="65"/>
      <c r="G99" s="65"/>
      <c r="H99" s="65"/>
      <c r="I99"/>
      <c r="J99"/>
      <c r="K99"/>
      <c r="L99"/>
      <c r="M99"/>
      <c r="N99"/>
      <c r="O99"/>
      <c r="P99"/>
      <c r="Q99"/>
      <c r="R99"/>
      <c r="S99"/>
      <c r="U99" s="58"/>
      <c r="V99" s="78"/>
      <c r="W99" s="60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</row>
    <row r="100" spans="1:527" s="8" customFormat="1" ht="18" customHeight="1" x14ac:dyDescent="0.25">
      <c r="A100" s="91"/>
      <c r="B100" s="65"/>
      <c r="C100" s="63"/>
      <c r="D100" s="65"/>
      <c r="E100" s="65"/>
      <c r="F100" s="65"/>
      <c r="G100" s="65"/>
      <c r="H100" s="65"/>
      <c r="I100" s="65"/>
      <c r="J100" s="65"/>
      <c r="K100"/>
      <c r="L100"/>
      <c r="M100"/>
      <c r="N100"/>
      <c r="O100"/>
      <c r="P100"/>
      <c r="Q100"/>
      <c r="R100"/>
      <c r="S100"/>
      <c r="U100" s="58"/>
      <c r="V100" s="78"/>
      <c r="W100" s="6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</row>
    <row r="101" spans="1:527" s="8" customFormat="1" ht="18" customHeight="1" x14ac:dyDescent="0.25">
      <c r="A101" s="91"/>
      <c r="B101" s="65"/>
      <c r="C101" s="63"/>
      <c r="D101" s="65"/>
      <c r="E101" s="65"/>
      <c r="F101" s="65"/>
      <c r="G101" s="65"/>
      <c r="H101" s="65"/>
      <c r="I101" s="65"/>
      <c r="J101" s="65"/>
      <c r="K101"/>
      <c r="L101"/>
      <c r="M101"/>
      <c r="N101"/>
      <c r="O101"/>
      <c r="P101"/>
      <c r="Q101"/>
      <c r="R101"/>
      <c r="S101"/>
      <c r="U101" s="58"/>
      <c r="V101" s="78"/>
      <c r="W101" s="60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</row>
    <row r="102" spans="1:527" s="8" customFormat="1" ht="18" customHeight="1" x14ac:dyDescent="0.25">
      <c r="A102" s="91"/>
      <c r="B102" s="65"/>
      <c r="C102" s="63"/>
      <c r="D102" s="65"/>
      <c r="E102" s="65"/>
      <c r="F102" s="65"/>
      <c r="G102" s="65"/>
      <c r="H102" s="65"/>
      <c r="I102" s="65"/>
      <c r="J102" s="65"/>
      <c r="K102"/>
      <c r="L102"/>
      <c r="M102"/>
      <c r="N102"/>
      <c r="O102"/>
      <c r="P102"/>
      <c r="Q102"/>
      <c r="R102"/>
      <c r="S102"/>
      <c r="U102" s="58"/>
      <c r="V102" s="78"/>
      <c r="W102" s="60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</row>
    <row r="103" spans="1:527" s="8" customFormat="1" ht="18" customHeight="1" x14ac:dyDescent="0.25">
      <c r="A103" s="91"/>
      <c r="B103" s="65"/>
      <c r="C103" s="63"/>
      <c r="D103" s="65"/>
      <c r="E103" s="65"/>
      <c r="F103" s="65"/>
      <c r="G103" s="65"/>
      <c r="H103" s="65"/>
      <c r="I103" s="65"/>
      <c r="J103" s="65"/>
      <c r="K103"/>
      <c r="L103"/>
      <c r="M103"/>
      <c r="N103"/>
      <c r="O103"/>
      <c r="P103"/>
      <c r="Q103"/>
      <c r="R103"/>
      <c r="S103"/>
      <c r="U103" s="58"/>
      <c r="V103" s="78"/>
      <c r="W103" s="60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</row>
    <row r="104" spans="1:527" s="8" customFormat="1" ht="18" customHeight="1" x14ac:dyDescent="0.25">
      <c r="A104" s="91"/>
      <c r="B104" s="65"/>
      <c r="C104" s="63"/>
      <c r="D104" s="65"/>
      <c r="E104" s="65"/>
      <c r="F104" s="65"/>
      <c r="G104" s="65"/>
      <c r="H104" s="65"/>
      <c r="I104" s="65"/>
      <c r="J104" s="65"/>
      <c r="K104"/>
      <c r="L104"/>
      <c r="M104"/>
      <c r="N104"/>
      <c r="O104"/>
      <c r="P104"/>
      <c r="Q104"/>
      <c r="R104"/>
      <c r="S104"/>
      <c r="U104" s="58"/>
      <c r="V104" s="78"/>
      <c r="W104" s="60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</row>
    <row r="105" spans="1:527" s="8" customFormat="1" ht="18" customHeight="1" x14ac:dyDescent="0.25">
      <c r="A105" s="4" t="s">
        <v>676</v>
      </c>
      <c r="B105"/>
      <c r="C105" s="63"/>
      <c r="D105" s="64"/>
      <c r="E105" s="64"/>
      <c r="F105" s="65"/>
      <c r="G105" s="65"/>
      <c r="H105" s="65"/>
      <c r="I105" s="65"/>
      <c r="J105" s="65"/>
      <c r="K105"/>
      <c r="L105"/>
      <c r="M105"/>
      <c r="N105"/>
      <c r="O105"/>
      <c r="P105"/>
      <c r="Q105"/>
      <c r="R105"/>
      <c r="S105"/>
      <c r="U105" s="58"/>
      <c r="V105" s="59" t="str">
        <f>A106</f>
        <v>FAMILIAS CON NIÑO(AS) MENORES DE 12 MESES Y GESTANTES RECIBEN ACOMPAÑAMIENTO A TRAVÉS DE SESIONES DEMOSTRATIVAS EN PREPARACIÓN DE ALIMENTOS</v>
      </c>
      <c r="W105" s="60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</row>
    <row r="106" spans="1:527" s="8" customFormat="1" ht="18" customHeight="1" x14ac:dyDescent="0.25">
      <c r="A106" s="66" t="str">
        <f>METAS!B22</f>
        <v>FAMILIAS CON NIÑO(AS) MENORES DE 12 MESES Y GESTANTES RECIBEN ACOMPAÑAMIENTO A TRAVÉS DE SESIONES DEMOSTRATIVAS EN PREPARACIÓN DE ALIMENTOS</v>
      </c>
      <c r="B106"/>
      <c r="C106" s="63"/>
      <c r="D106" s="64"/>
      <c r="E106" s="64"/>
      <c r="F106" s="65"/>
      <c r="G106" s="65"/>
      <c r="H106" s="65"/>
      <c r="I106" s="65"/>
      <c r="J106" s="65"/>
      <c r="K106" t="s">
        <v>508</v>
      </c>
      <c r="L106"/>
      <c r="M106"/>
      <c r="N106"/>
      <c r="O106"/>
      <c r="P106"/>
      <c r="Q106"/>
      <c r="R106"/>
      <c r="S106"/>
      <c r="U106" s="58"/>
      <c r="V106" s="89" t="str">
        <f>$V$1&amp;"  "&amp;V105&amp;"  "&amp;$V$3&amp;"  "&amp;$V$2</f>
        <v>RED. MOYOBAMBA:  FAMILIAS CON NIÑO(AS) MENORES DE 12 MESES Y GESTANTES RECIBEN ACOMPAÑAMIENTO A TRAVÉS DE SESIONES DEMOSTRATIVAS EN PREPARACIÓN DE ALIMENTOS  - POR MICROREDES :   ENERO - MARZO 2024</v>
      </c>
      <c r="W106" s="60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</row>
    <row r="107" spans="1:527" s="8" customFormat="1" ht="48" customHeight="1" x14ac:dyDescent="0.25">
      <c r="A107" s="68" t="s">
        <v>2</v>
      </c>
      <c r="B107" s="69" t="s">
        <v>87</v>
      </c>
      <c r="C107" s="70" t="s">
        <v>69</v>
      </c>
      <c r="D107" s="69" t="s">
        <v>661</v>
      </c>
      <c r="E107" s="69" t="s">
        <v>1</v>
      </c>
      <c r="F107" s="71"/>
      <c r="G107" s="72" t="s">
        <v>9</v>
      </c>
      <c r="H107" s="73" t="str">
        <f>"DEFICIENTE &lt;= "&amp;$E$3</f>
        <v>DEFICIENTE &lt;= 22,5</v>
      </c>
      <c r="I107" s="73" t="str">
        <f>"PROCESO &gt; "&amp;$E$3&amp;"  -  &lt; "&amp;$F$3</f>
        <v>PROCESO &gt; 22,5  -  &lt; 25</v>
      </c>
      <c r="J107" s="73" t="str">
        <f>"OPTIMO &gt;= "&amp;$F$3</f>
        <v>OPTIMO &gt;= 25</v>
      </c>
      <c r="K107"/>
      <c r="L107"/>
      <c r="M107"/>
      <c r="N107"/>
      <c r="O107"/>
      <c r="P107"/>
      <c r="Q107"/>
      <c r="R107"/>
      <c r="S107"/>
      <c r="U107" s="58"/>
      <c r="V107" s="59"/>
      <c r="W107" s="60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</row>
    <row r="108" spans="1:527" s="8" customFormat="1" ht="18" customHeight="1" thickBot="1" x14ac:dyDescent="0.3">
      <c r="A108" s="74" t="str">
        <f>Config!$B$15</f>
        <v>RED</v>
      </c>
      <c r="B108" s="75">
        <f>SUM(B109:B117)</f>
        <v>3078</v>
      </c>
      <c r="C108" s="75">
        <f>SUM(C109:C117)</f>
        <v>772</v>
      </c>
      <c r="D108" s="75">
        <f>SUM(D109:D117)</f>
        <v>649</v>
      </c>
      <c r="E108" s="75">
        <f>Config!$C$9</f>
        <v>25</v>
      </c>
      <c r="F108" s="76"/>
      <c r="G108" s="75">
        <f t="shared" ref="G108:G113" si="28">IFERROR(ROUND(D108*100/B108,2),0)</f>
        <v>21.09</v>
      </c>
      <c r="H108" s="77">
        <f t="shared" ref="H108:H117" si="29">IF(G108&lt;=$E$3,G108,"")</f>
        <v>21.09</v>
      </c>
      <c r="I108" s="77" t="str">
        <f t="shared" ref="I108:I117" si="30">IF(G108&gt;$E$3,IF(G108&lt;$F$3,G108,""),"")</f>
        <v/>
      </c>
      <c r="J108" s="75" t="str">
        <f t="shared" ref="J108:J117" si="31">IF(G108&gt;=$F$3,G108,"")</f>
        <v/>
      </c>
      <c r="K108"/>
      <c r="L108"/>
      <c r="M108"/>
      <c r="N108"/>
      <c r="O108"/>
      <c r="P108"/>
      <c r="Q108"/>
      <c r="R108"/>
      <c r="S108"/>
      <c r="U108" s="58"/>
      <c r="V108" s="59"/>
      <c r="W108" s="60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</row>
    <row r="109" spans="1:527" s="8" customFormat="1" ht="18" customHeight="1" x14ac:dyDescent="0.25">
      <c r="A109" s="79" t="str">
        <f>Config!$B$16</f>
        <v>HOSP</v>
      </c>
      <c r="B109" s="80">
        <f>METAS!$AW$22</f>
        <v>0</v>
      </c>
      <c r="C109" s="80">
        <f>ROUNDUP((B109/12)*Config!$C$6,0)</f>
        <v>0</v>
      </c>
      <c r="D109" s="80">
        <f>ACUMULADO!$AV$25</f>
        <v>0</v>
      </c>
      <c r="E109" s="81">
        <f>E108</f>
        <v>25</v>
      </c>
      <c r="F109" s="81"/>
      <c r="G109" s="82">
        <f t="shared" si="28"/>
        <v>0</v>
      </c>
      <c r="H109" s="83">
        <f t="shared" si="29"/>
        <v>0</v>
      </c>
      <c r="I109" s="83" t="str">
        <f t="shared" si="30"/>
        <v/>
      </c>
      <c r="J109" s="84" t="str">
        <f t="shared" si="31"/>
        <v/>
      </c>
      <c r="K109"/>
      <c r="L109"/>
      <c r="M109"/>
      <c r="N109"/>
      <c r="O109"/>
      <c r="P109"/>
      <c r="Q109"/>
      <c r="R109"/>
      <c r="S109"/>
      <c r="U109" s="58"/>
      <c r="V109" s="59"/>
      <c r="W109" s="60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</row>
    <row r="110" spans="1:527" s="8" customFormat="1" ht="18" customHeight="1" x14ac:dyDescent="0.25">
      <c r="A110" s="85" t="str">
        <f>Config!$B$17</f>
        <v>LLUI</v>
      </c>
      <c r="B110" s="80">
        <f>METAS!$AY$22</f>
        <v>1223</v>
      </c>
      <c r="C110" s="61">
        <f>ROUNDUP((B110/12)*Config!$C$6,0)</f>
        <v>306</v>
      </c>
      <c r="D110" s="80">
        <f>ACUMULADO!$AX$25</f>
        <v>217</v>
      </c>
      <c r="E110" s="81">
        <f t="shared" ref="E110:E117" si="32">E109</f>
        <v>25</v>
      </c>
      <c r="F110" s="90"/>
      <c r="G110" s="86">
        <f t="shared" si="28"/>
        <v>17.739999999999998</v>
      </c>
      <c r="H110" s="87">
        <f t="shared" si="29"/>
        <v>17.739999999999998</v>
      </c>
      <c r="I110" s="87" t="str">
        <f t="shared" si="30"/>
        <v/>
      </c>
      <c r="J110" s="88" t="str">
        <f t="shared" si="31"/>
        <v/>
      </c>
      <c r="K110"/>
      <c r="L110"/>
      <c r="M110"/>
      <c r="N110"/>
      <c r="O110"/>
      <c r="P110"/>
      <c r="Q110"/>
      <c r="R110"/>
      <c r="S110"/>
      <c r="U110" s="58"/>
      <c r="V110" s="59"/>
      <c r="W110" s="6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</row>
    <row r="111" spans="1:527" s="8" customFormat="1" ht="18" customHeight="1" x14ac:dyDescent="0.25">
      <c r="A111" s="85" t="str">
        <f>Config!$B$18</f>
        <v>JERI</v>
      </c>
      <c r="B111" s="80">
        <f>METAS!$AZ$22</f>
        <v>136</v>
      </c>
      <c r="C111" s="61">
        <f>ROUNDUP((B111/12)*Config!$C$6,0)</f>
        <v>34</v>
      </c>
      <c r="D111" s="80">
        <f>ACUMULADO!$AY$25</f>
        <v>22</v>
      </c>
      <c r="E111" s="81">
        <f t="shared" si="32"/>
        <v>25</v>
      </c>
      <c r="F111" s="90"/>
      <c r="G111" s="86">
        <f t="shared" si="28"/>
        <v>16.18</v>
      </c>
      <c r="H111" s="87">
        <f t="shared" si="29"/>
        <v>16.18</v>
      </c>
      <c r="I111" s="87" t="str">
        <f t="shared" si="30"/>
        <v/>
      </c>
      <c r="J111" s="88" t="str">
        <f t="shared" si="31"/>
        <v/>
      </c>
      <c r="K111"/>
      <c r="L111"/>
      <c r="M111"/>
      <c r="N111"/>
      <c r="O111"/>
      <c r="P111"/>
      <c r="Q111"/>
      <c r="R111"/>
      <c r="S111"/>
      <c r="U111" s="58"/>
      <c r="V111" s="9"/>
      <c r="W111" s="60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</row>
    <row r="112" spans="1:527" s="8" customFormat="1" ht="18" customHeight="1" x14ac:dyDescent="0.25">
      <c r="A112" s="85" t="str">
        <f>Config!$B$19</f>
        <v>YANT</v>
      </c>
      <c r="B112" s="80">
        <f>METAS!$BA$22</f>
        <v>229</v>
      </c>
      <c r="C112" s="61">
        <f>ROUNDUP((B112/12)*Config!$C$6,0)</f>
        <v>58</v>
      </c>
      <c r="D112" s="80">
        <f>ACUMULADO!$AZ$25</f>
        <v>72</v>
      </c>
      <c r="E112" s="81">
        <f t="shared" si="32"/>
        <v>25</v>
      </c>
      <c r="F112" s="90"/>
      <c r="G112" s="86">
        <f t="shared" si="28"/>
        <v>31.44</v>
      </c>
      <c r="H112" s="87" t="str">
        <f t="shared" si="29"/>
        <v/>
      </c>
      <c r="I112" s="87" t="str">
        <f t="shared" si="30"/>
        <v/>
      </c>
      <c r="J112" s="88">
        <f t="shared" si="31"/>
        <v>31.44</v>
      </c>
      <c r="K112"/>
      <c r="L112"/>
      <c r="M112"/>
      <c r="N112"/>
      <c r="O112"/>
      <c r="P112"/>
      <c r="Q112"/>
      <c r="R112"/>
      <c r="S112"/>
      <c r="U112" s="58"/>
      <c r="V112" s="9"/>
      <c r="W112" s="60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  <c r="QH112"/>
      <c r="QI112"/>
      <c r="QJ112"/>
      <c r="QK112"/>
      <c r="QL112"/>
      <c r="QM112"/>
      <c r="QN112"/>
      <c r="QO112"/>
      <c r="QP112"/>
      <c r="QQ112"/>
      <c r="QR112"/>
      <c r="QS112"/>
      <c r="QT112"/>
      <c r="QU112"/>
      <c r="QV112"/>
      <c r="QW112"/>
      <c r="QX112"/>
      <c r="QY112"/>
      <c r="QZ112"/>
      <c r="RA112"/>
      <c r="RB112"/>
      <c r="RC112"/>
      <c r="RD112"/>
      <c r="RE112"/>
      <c r="RF112"/>
      <c r="RG112"/>
      <c r="RH112"/>
      <c r="RI112"/>
      <c r="RJ112"/>
      <c r="RK112"/>
      <c r="RL112"/>
      <c r="RM112"/>
      <c r="RN112"/>
      <c r="RO112"/>
      <c r="RP112"/>
      <c r="RQ112"/>
      <c r="RR112"/>
      <c r="RS112"/>
      <c r="RT112"/>
      <c r="RU112"/>
      <c r="RV112"/>
      <c r="RW112"/>
      <c r="RX112"/>
      <c r="RY112"/>
      <c r="RZ112"/>
      <c r="SA112"/>
      <c r="SB112"/>
      <c r="SC112"/>
      <c r="SD112"/>
      <c r="SE112"/>
      <c r="SF112"/>
      <c r="SG112"/>
      <c r="SH112"/>
      <c r="SI112"/>
      <c r="SJ112"/>
      <c r="SK112"/>
      <c r="SL112"/>
      <c r="SM112"/>
      <c r="SN112"/>
      <c r="SO112"/>
      <c r="SP112"/>
      <c r="SQ112"/>
      <c r="SR112"/>
      <c r="SS112"/>
      <c r="ST112"/>
      <c r="SU112"/>
      <c r="SV112"/>
      <c r="SW112"/>
      <c r="SX112"/>
      <c r="SY112"/>
      <c r="SZ112"/>
      <c r="TA112"/>
      <c r="TB112"/>
      <c r="TC112"/>
      <c r="TD112"/>
      <c r="TE112"/>
      <c r="TF112"/>
      <c r="TG112"/>
    </row>
    <row r="113" spans="1:527" s="8" customFormat="1" ht="18" customHeight="1" x14ac:dyDescent="0.25">
      <c r="A113" s="85" t="str">
        <f>Config!$B$20</f>
        <v>SORI</v>
      </c>
      <c r="B113" s="80">
        <f>METAS!$BB$22</f>
        <v>654</v>
      </c>
      <c r="C113" s="61">
        <f>ROUNDUP((B113/12)*Config!$C$6,0)</f>
        <v>164</v>
      </c>
      <c r="D113" s="80">
        <f>ACUMULADO!$BA$25</f>
        <v>124</v>
      </c>
      <c r="E113" s="81">
        <f t="shared" si="32"/>
        <v>25</v>
      </c>
      <c r="F113" s="90"/>
      <c r="G113" s="86">
        <f t="shared" si="28"/>
        <v>18.96</v>
      </c>
      <c r="H113" s="87">
        <f t="shared" si="29"/>
        <v>18.96</v>
      </c>
      <c r="I113" s="87" t="str">
        <f t="shared" si="30"/>
        <v/>
      </c>
      <c r="J113" s="88" t="str">
        <f t="shared" si="31"/>
        <v/>
      </c>
      <c r="K113"/>
      <c r="L113"/>
      <c r="M113"/>
      <c r="N113"/>
      <c r="O113"/>
      <c r="P113"/>
      <c r="Q113"/>
      <c r="R113"/>
      <c r="S113"/>
      <c r="U113" s="58"/>
      <c r="V113" s="9"/>
      <c r="W113" s="60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  <c r="RS113"/>
      <c r="RT113"/>
      <c r="RU113"/>
      <c r="RV113"/>
      <c r="RW113"/>
      <c r="RX113"/>
      <c r="RY113"/>
      <c r="RZ113"/>
      <c r="SA113"/>
      <c r="SB113"/>
      <c r="SC113"/>
      <c r="SD113"/>
      <c r="SE113"/>
      <c r="SF113"/>
      <c r="SG113"/>
      <c r="SH113"/>
      <c r="SI113"/>
      <c r="SJ113"/>
      <c r="SK113"/>
      <c r="SL113"/>
      <c r="SM113"/>
      <c r="SN113"/>
      <c r="SO113"/>
      <c r="SP113"/>
      <c r="SQ113"/>
      <c r="SR113"/>
      <c r="SS113"/>
      <c r="ST113"/>
      <c r="SU113"/>
      <c r="SV113"/>
      <c r="SW113"/>
      <c r="SX113"/>
      <c r="SY113"/>
      <c r="SZ113"/>
      <c r="TA113"/>
      <c r="TB113"/>
      <c r="TC113"/>
      <c r="TD113"/>
      <c r="TE113"/>
      <c r="TF113"/>
      <c r="TG113"/>
    </row>
    <row r="114" spans="1:527" s="8" customFormat="1" ht="18" customHeight="1" x14ac:dyDescent="0.25">
      <c r="A114" s="85" t="str">
        <f>Config!$B$21</f>
        <v>JEPE</v>
      </c>
      <c r="B114" s="80">
        <f>METAS!$BC$22</f>
        <v>263</v>
      </c>
      <c r="C114" s="61">
        <f>ROUNDUP((B114/12)*Config!$C$6,0)</f>
        <v>66</v>
      </c>
      <c r="D114" s="80">
        <f>ACUMULADO!$BB$25</f>
        <v>78</v>
      </c>
      <c r="E114" s="81">
        <f t="shared" si="32"/>
        <v>25</v>
      </c>
      <c r="F114" s="90"/>
      <c r="G114" s="86">
        <f>IFERROR(ROUND(D114*100/B114,2),0)</f>
        <v>29.66</v>
      </c>
      <c r="H114" s="87" t="str">
        <f t="shared" si="29"/>
        <v/>
      </c>
      <c r="I114" s="87" t="str">
        <f t="shared" si="30"/>
        <v/>
      </c>
      <c r="J114" s="88">
        <f t="shared" si="31"/>
        <v>29.66</v>
      </c>
      <c r="K114"/>
      <c r="L114"/>
      <c r="M114"/>
      <c r="N114"/>
      <c r="O114"/>
      <c r="P114"/>
      <c r="Q114"/>
      <c r="R114"/>
      <c r="S114"/>
      <c r="U114" s="58"/>
      <c r="V114" s="78"/>
      <c r="W114" s="60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  <c r="RS114"/>
      <c r="RT114"/>
      <c r="RU114"/>
      <c r="RV114"/>
      <c r="RW114"/>
      <c r="RX114"/>
      <c r="RY114"/>
      <c r="RZ114"/>
      <c r="SA114"/>
      <c r="SB114"/>
      <c r="SC114"/>
      <c r="SD114"/>
      <c r="SE114"/>
      <c r="SF114"/>
      <c r="SG114"/>
      <c r="SH114"/>
      <c r="SI114"/>
      <c r="SJ114"/>
      <c r="SK114"/>
      <c r="SL114"/>
      <c r="SM114"/>
      <c r="SN114"/>
      <c r="SO114"/>
      <c r="SP114"/>
      <c r="SQ114"/>
      <c r="SR114"/>
      <c r="SS114"/>
      <c r="ST114"/>
      <c r="SU114"/>
      <c r="SV114"/>
      <c r="SW114"/>
      <c r="SX114"/>
      <c r="SY114"/>
      <c r="SZ114"/>
      <c r="TA114"/>
      <c r="TB114"/>
      <c r="TC114"/>
      <c r="TD114"/>
      <c r="TE114"/>
      <c r="TF114"/>
      <c r="TG114"/>
    </row>
    <row r="115" spans="1:527" s="8" customFormat="1" ht="18" customHeight="1" x14ac:dyDescent="0.25">
      <c r="A115" s="85" t="str">
        <f>Config!$B$22</f>
        <v>ROQU</v>
      </c>
      <c r="B115" s="80">
        <f>METAS!$BD$22</f>
        <v>215</v>
      </c>
      <c r="C115" s="61">
        <f>ROUNDUP((B115/12)*Config!$C$6,0)</f>
        <v>54</v>
      </c>
      <c r="D115" s="80">
        <f>ACUMULADO!$BC$25</f>
        <v>47</v>
      </c>
      <c r="E115" s="81">
        <f t="shared" si="32"/>
        <v>25</v>
      </c>
      <c r="F115" s="90"/>
      <c r="G115" s="86">
        <f>IFERROR(ROUND(D115*100/B115,2),0)</f>
        <v>21.86</v>
      </c>
      <c r="H115" s="87">
        <f t="shared" si="29"/>
        <v>21.86</v>
      </c>
      <c r="I115" s="87" t="str">
        <f t="shared" si="30"/>
        <v/>
      </c>
      <c r="J115" s="88" t="str">
        <f t="shared" si="31"/>
        <v/>
      </c>
      <c r="K115"/>
      <c r="L115"/>
      <c r="M115"/>
      <c r="N115"/>
      <c r="O115"/>
      <c r="P115"/>
      <c r="Q115"/>
      <c r="R115"/>
      <c r="S115"/>
      <c r="U115" s="58"/>
      <c r="V115" s="78"/>
      <c r="W115" s="60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</row>
    <row r="116" spans="1:527" s="8" customFormat="1" ht="18" customHeight="1" x14ac:dyDescent="0.25">
      <c r="A116" s="85" t="str">
        <f>Config!$B$23</f>
        <v>CALZ</v>
      </c>
      <c r="B116" s="80">
        <f>METAS!$BE$22</f>
        <v>162</v>
      </c>
      <c r="C116" s="61">
        <f>ROUNDUP((B116/12)*Config!$C$6,0)</f>
        <v>41</v>
      </c>
      <c r="D116" s="80">
        <f>ACUMULADO!$BD$25</f>
        <v>50</v>
      </c>
      <c r="E116" s="81">
        <f t="shared" si="32"/>
        <v>25</v>
      </c>
      <c r="F116" s="90"/>
      <c r="G116" s="86">
        <f t="shared" ref="G116:G117" si="33">IFERROR(ROUND(D116*100/B116,2),0)</f>
        <v>30.86</v>
      </c>
      <c r="H116" s="87" t="str">
        <f t="shared" si="29"/>
        <v/>
      </c>
      <c r="I116" s="87" t="str">
        <f t="shared" si="30"/>
        <v/>
      </c>
      <c r="J116" s="88">
        <f t="shared" si="31"/>
        <v>30.86</v>
      </c>
      <c r="K116"/>
      <c r="L116"/>
      <c r="M116"/>
      <c r="N116"/>
      <c r="O116"/>
      <c r="P116"/>
      <c r="Q116"/>
      <c r="R116"/>
      <c r="S116"/>
      <c r="U116" s="58"/>
      <c r="V116" s="78"/>
      <c r="W116" s="60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</row>
    <row r="117" spans="1:527" s="8" customFormat="1" ht="18" customHeight="1" x14ac:dyDescent="0.25">
      <c r="A117" s="85" t="str">
        <f>Config!$B$24</f>
        <v>PUEB</v>
      </c>
      <c r="B117" s="80">
        <f>METAS!$BF$22</f>
        <v>196</v>
      </c>
      <c r="C117" s="61">
        <f>ROUNDUP((B117/12)*Config!$C$6,0)</f>
        <v>49</v>
      </c>
      <c r="D117" s="80">
        <f>ACUMULADO!$BE$25</f>
        <v>39</v>
      </c>
      <c r="E117" s="81">
        <f t="shared" si="32"/>
        <v>25</v>
      </c>
      <c r="F117" s="90"/>
      <c r="G117" s="86">
        <f t="shared" si="33"/>
        <v>19.899999999999999</v>
      </c>
      <c r="H117" s="87">
        <f t="shared" si="29"/>
        <v>19.899999999999999</v>
      </c>
      <c r="I117" s="87" t="str">
        <f t="shared" si="30"/>
        <v/>
      </c>
      <c r="J117" s="88" t="str">
        <f t="shared" si="31"/>
        <v/>
      </c>
      <c r="K117"/>
      <c r="L117"/>
      <c r="M117"/>
      <c r="N117"/>
      <c r="O117"/>
      <c r="P117"/>
      <c r="Q117"/>
      <c r="R117"/>
      <c r="S117"/>
      <c r="U117" s="58"/>
      <c r="V117" s="78"/>
      <c r="W117" s="60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</row>
    <row r="118" spans="1:527" s="8" customFormat="1" ht="18" customHeight="1" x14ac:dyDescent="0.25">
      <c r="A118" s="91"/>
      <c r="B118" s="65"/>
      <c r="C118" s="63"/>
      <c r="D118" s="63"/>
      <c r="E118" s="65"/>
      <c r="F118" s="65"/>
      <c r="G118" s="65"/>
      <c r="H118" s="65"/>
      <c r="I118" s="65"/>
      <c r="J118" s="65"/>
      <c r="K118"/>
      <c r="L118"/>
      <c r="M118"/>
      <c r="N118"/>
      <c r="O118"/>
      <c r="P118"/>
      <c r="Q118"/>
      <c r="R118"/>
      <c r="S118"/>
      <c r="U118" s="58"/>
      <c r="V118" s="78"/>
      <c r="W118" s="60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</row>
    <row r="119" spans="1:527" s="8" customFormat="1" ht="18" customHeight="1" x14ac:dyDescent="0.25">
      <c r="A119" s="91"/>
      <c r="B119" s="65"/>
      <c r="C119" s="63"/>
      <c r="D119" s="65"/>
      <c r="E119" s="65"/>
      <c r="F119" s="65"/>
      <c r="G119" s="65"/>
      <c r="H119" s="65"/>
      <c r="I119" s="65"/>
      <c r="J119" s="65"/>
      <c r="K119"/>
      <c r="L119"/>
      <c r="M119"/>
      <c r="N119"/>
      <c r="O119"/>
      <c r="P119"/>
      <c r="Q119"/>
      <c r="R119"/>
      <c r="S119"/>
      <c r="U119" s="58"/>
      <c r="V119" s="78"/>
      <c r="W119" s="60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</row>
    <row r="120" spans="1:527" s="8" customFormat="1" ht="18" customHeight="1" x14ac:dyDescent="0.25">
      <c r="A120" s="91"/>
      <c r="B120" s="65"/>
      <c r="C120" s="63"/>
      <c r="D120" s="65"/>
      <c r="E120" s="65"/>
      <c r="F120" s="65"/>
      <c r="G120" s="65"/>
      <c r="H120" s="65"/>
      <c r="I120" s="65"/>
      <c r="J120" s="65"/>
      <c r="K120"/>
      <c r="L120"/>
      <c r="M120"/>
      <c r="N120"/>
      <c r="O120"/>
      <c r="P120"/>
      <c r="Q120"/>
      <c r="R120"/>
      <c r="S120"/>
      <c r="U120" s="58"/>
      <c r="V120" s="78"/>
      <c r="W120" s="6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</row>
    <row r="121" spans="1:527" ht="18" customHeight="1" x14ac:dyDescent="0.25">
      <c r="A121" s="91"/>
      <c r="B121" s="65"/>
      <c r="D121" s="65"/>
      <c r="E121" s="65"/>
      <c r="I121" s="65"/>
      <c r="J121" s="65"/>
      <c r="T121" s="8"/>
      <c r="W121" s="60"/>
    </row>
    <row r="122" spans="1:527" ht="18" customHeight="1" x14ac:dyDescent="0.25">
      <c r="A122" s="91"/>
      <c r="B122" s="65"/>
      <c r="D122" s="65"/>
      <c r="E122" s="65"/>
      <c r="I122" s="65"/>
      <c r="J122" s="65"/>
      <c r="T122" s="8"/>
      <c r="W122" s="60"/>
    </row>
    <row r="123" spans="1:527" ht="18" customHeight="1" x14ac:dyDescent="0.25">
      <c r="A123" s="94"/>
      <c r="B123" s="65"/>
      <c r="D123" s="65"/>
      <c r="E123" s="65"/>
      <c r="I123" s="65"/>
      <c r="J123" s="65"/>
      <c r="T123" s="8"/>
      <c r="W123" s="60"/>
      <c r="PN123">
        <v>0</v>
      </c>
      <c r="PO123">
        <v>0</v>
      </c>
      <c r="PP123">
        <v>0</v>
      </c>
      <c r="PQ123">
        <v>0</v>
      </c>
      <c r="PR123">
        <v>0</v>
      </c>
      <c r="PS123">
        <v>0</v>
      </c>
      <c r="PT123">
        <v>0</v>
      </c>
      <c r="PU123">
        <v>0</v>
      </c>
      <c r="PV123">
        <v>0</v>
      </c>
      <c r="PW123">
        <v>0</v>
      </c>
      <c r="PX123">
        <v>0</v>
      </c>
      <c r="PY123">
        <v>0</v>
      </c>
      <c r="PZ123">
        <v>0</v>
      </c>
      <c r="QA123">
        <v>0</v>
      </c>
      <c r="QB123">
        <v>0</v>
      </c>
      <c r="QC123">
        <v>0</v>
      </c>
      <c r="QD123">
        <v>0</v>
      </c>
      <c r="QE123">
        <v>0</v>
      </c>
      <c r="QF123">
        <v>0</v>
      </c>
      <c r="QG123">
        <v>0</v>
      </c>
      <c r="QH123">
        <v>0</v>
      </c>
      <c r="QI123">
        <v>0</v>
      </c>
      <c r="QJ123">
        <v>0</v>
      </c>
      <c r="QK123">
        <v>0</v>
      </c>
      <c r="QL123">
        <v>0</v>
      </c>
      <c r="QM123">
        <v>0</v>
      </c>
      <c r="QN123">
        <v>0</v>
      </c>
      <c r="QO123">
        <v>0</v>
      </c>
      <c r="QP123">
        <v>0</v>
      </c>
      <c r="QQ123">
        <v>0</v>
      </c>
      <c r="QR123">
        <v>0</v>
      </c>
      <c r="QS123">
        <v>0</v>
      </c>
      <c r="QT123">
        <v>0</v>
      </c>
      <c r="QU123">
        <v>0</v>
      </c>
      <c r="QV123">
        <v>0</v>
      </c>
      <c r="QW123">
        <v>0</v>
      </c>
      <c r="QX123">
        <v>0</v>
      </c>
      <c r="QY123">
        <v>0</v>
      </c>
      <c r="QZ123">
        <v>0</v>
      </c>
      <c r="RA123">
        <v>0</v>
      </c>
      <c r="RB123">
        <v>0</v>
      </c>
      <c r="RC123">
        <v>0</v>
      </c>
      <c r="RD123">
        <v>0</v>
      </c>
      <c r="RE123">
        <v>0</v>
      </c>
      <c r="RF123">
        <v>0</v>
      </c>
      <c r="RG123">
        <v>0</v>
      </c>
      <c r="RH123">
        <v>0</v>
      </c>
      <c r="RI123">
        <v>0</v>
      </c>
      <c r="RJ123">
        <v>0</v>
      </c>
      <c r="RK123">
        <v>0</v>
      </c>
      <c r="RL123">
        <v>0</v>
      </c>
      <c r="RM123">
        <v>0</v>
      </c>
      <c r="RN123">
        <v>0</v>
      </c>
      <c r="RO123">
        <v>0</v>
      </c>
      <c r="RP123">
        <v>0</v>
      </c>
      <c r="RQ123">
        <v>0</v>
      </c>
      <c r="RR123">
        <v>0</v>
      </c>
      <c r="RS123">
        <v>0</v>
      </c>
      <c r="RT123">
        <v>0</v>
      </c>
      <c r="RU123">
        <v>0</v>
      </c>
      <c r="RV123">
        <v>0</v>
      </c>
      <c r="RW123">
        <v>0</v>
      </c>
      <c r="RX123">
        <v>0</v>
      </c>
      <c r="RY123">
        <v>0</v>
      </c>
      <c r="RZ123">
        <v>0</v>
      </c>
      <c r="SA123">
        <v>0</v>
      </c>
      <c r="SB123">
        <v>0</v>
      </c>
      <c r="SC123">
        <v>0</v>
      </c>
      <c r="SD123">
        <v>0</v>
      </c>
      <c r="SE123">
        <v>0</v>
      </c>
      <c r="SF123">
        <v>0</v>
      </c>
      <c r="SG123">
        <v>0</v>
      </c>
      <c r="SH123">
        <v>0</v>
      </c>
      <c r="SI123">
        <v>0</v>
      </c>
      <c r="SJ123">
        <v>0</v>
      </c>
      <c r="SK123">
        <v>0</v>
      </c>
      <c r="SL123">
        <v>0</v>
      </c>
      <c r="SM123">
        <v>0</v>
      </c>
      <c r="SN123">
        <v>0</v>
      </c>
      <c r="SO123">
        <v>0</v>
      </c>
      <c r="SP123">
        <v>0</v>
      </c>
      <c r="SQ123">
        <v>0</v>
      </c>
      <c r="SR123">
        <v>0</v>
      </c>
      <c r="SS123">
        <v>0</v>
      </c>
      <c r="ST123">
        <v>0</v>
      </c>
      <c r="SU123">
        <v>0</v>
      </c>
      <c r="SV123">
        <v>0</v>
      </c>
      <c r="SW123">
        <v>0</v>
      </c>
      <c r="SX123">
        <v>0</v>
      </c>
      <c r="SY123">
        <v>0</v>
      </c>
      <c r="SZ123">
        <v>0</v>
      </c>
      <c r="TA123">
        <v>0</v>
      </c>
      <c r="TB123">
        <v>0</v>
      </c>
      <c r="TC123">
        <v>0</v>
      </c>
      <c r="TD123">
        <v>0</v>
      </c>
      <c r="TE123">
        <v>0</v>
      </c>
      <c r="TF123">
        <v>0</v>
      </c>
      <c r="TG123">
        <v>0</v>
      </c>
    </row>
    <row r="124" spans="1:527" ht="18" customHeight="1" x14ac:dyDescent="0.25">
      <c r="A124" s="91"/>
      <c r="B124" s="65"/>
      <c r="D124" s="65"/>
      <c r="E124" s="65"/>
      <c r="I124" s="65"/>
      <c r="J124" s="65"/>
      <c r="T124" s="8"/>
      <c r="W124" s="60"/>
    </row>
    <row r="125" spans="1:527" ht="18" customHeight="1" x14ac:dyDescent="0.25">
      <c r="B125" s="65"/>
      <c r="D125" s="65"/>
      <c r="E125" s="65"/>
      <c r="I125" s="65"/>
      <c r="J125" s="65"/>
      <c r="T125" s="8"/>
      <c r="W125" s="60"/>
    </row>
    <row r="126" spans="1:527" ht="18" customHeight="1" x14ac:dyDescent="0.25">
      <c r="I126" s="65"/>
      <c r="J126" s="65"/>
      <c r="T126" s="8"/>
      <c r="V126" s="59" t="str">
        <f>A127</f>
        <v xml:space="preserve">FAMILIAS CON NIÑOS MENORES DE 12 MESES RECIBEN ACOMPAÑAMIENTO A  TRAVÉS DE LA CONSEJERIA </v>
      </c>
      <c r="W126" s="60"/>
    </row>
    <row r="127" spans="1:527" ht="18" customHeight="1" x14ac:dyDescent="0.25">
      <c r="A127" s="66" t="str">
        <f>METAS!B23</f>
        <v xml:space="preserve">FAMILIAS CON NIÑOS MENORES DE 12 MESES RECIBEN ACOMPAÑAMIENTO A  TRAVÉS DE LA CONSEJERIA </v>
      </c>
      <c r="I127" s="65"/>
      <c r="J127" s="65"/>
      <c r="K127" t="s">
        <v>508</v>
      </c>
      <c r="T127" s="8"/>
      <c r="V127" s="89" t="str">
        <f>$V$1&amp;"  "&amp;V126&amp;"  "&amp;$V$3&amp;"  "&amp;$V$2</f>
        <v>RED. MOYOBAMBA:  FAMILIAS CON NIÑOS MENORES DE 12 MESES RECIBEN ACOMPAÑAMIENTO A  TRAVÉS DE LA CONSEJERIA   - POR MICROREDES :   ENERO - MARZO 2024</v>
      </c>
      <c r="W127" s="60"/>
    </row>
    <row r="128" spans="1:527" ht="48" customHeight="1" x14ac:dyDescent="0.25">
      <c r="A128" s="68" t="s">
        <v>2</v>
      </c>
      <c r="B128" s="69" t="s">
        <v>87</v>
      </c>
      <c r="C128" s="70" t="s">
        <v>69</v>
      </c>
      <c r="D128" s="69" t="s">
        <v>661</v>
      </c>
      <c r="E128" s="69" t="s">
        <v>1</v>
      </c>
      <c r="F128" s="71"/>
      <c r="G128" s="72" t="s">
        <v>9</v>
      </c>
      <c r="H128" s="73" t="str">
        <f>"DEFICIENTE &lt;= "&amp;$E$3</f>
        <v>DEFICIENTE &lt;= 22,5</v>
      </c>
      <c r="I128" s="73" t="str">
        <f>"PROCESO &gt; "&amp;$E$3&amp;"  -  &lt; "&amp;$F$3</f>
        <v>PROCESO &gt; 22,5  -  &lt; 25</v>
      </c>
      <c r="J128" s="73" t="str">
        <f>"OPTIMO &gt;= "&amp;$F$3</f>
        <v>OPTIMO &gt;= 25</v>
      </c>
      <c r="T128" s="8"/>
      <c r="V128" s="59"/>
      <c r="W128" s="60"/>
    </row>
    <row r="129" spans="1:527" ht="18" customHeight="1" thickBot="1" x14ac:dyDescent="0.3">
      <c r="A129" s="74" t="str">
        <f>Config!$B$15</f>
        <v>RED</v>
      </c>
      <c r="B129" s="75">
        <f>SUM(B130:B138)</f>
        <v>1113</v>
      </c>
      <c r="C129" s="75">
        <f>SUM(C130:C138)</f>
        <v>281</v>
      </c>
      <c r="D129" s="75">
        <f>SUM(D130:D138)</f>
        <v>224</v>
      </c>
      <c r="E129" s="75">
        <f>Config!$C$9</f>
        <v>25</v>
      </c>
      <c r="F129" s="76"/>
      <c r="G129" s="75">
        <f t="shared" ref="G129:G134" si="34">IFERROR(ROUND(D129*100/B129,2),0)</f>
        <v>20.13</v>
      </c>
      <c r="H129" s="77">
        <f t="shared" ref="H129:H138" si="35">IF(G129&lt;=$E$3,G129,"")</f>
        <v>20.13</v>
      </c>
      <c r="I129" s="77" t="str">
        <f t="shared" ref="I129:I138" si="36">IF(G129&gt;$E$3,IF(G129&lt;$F$3,G129,""),"")</f>
        <v/>
      </c>
      <c r="J129" s="75" t="str">
        <f t="shared" ref="J129:J138" si="37">IF(G129&gt;=$F$3,G129,"")</f>
        <v/>
      </c>
      <c r="T129" s="8"/>
      <c r="V129" s="59"/>
      <c r="W129" s="60"/>
    </row>
    <row r="130" spans="1:527" ht="18" customHeight="1" x14ac:dyDescent="0.25">
      <c r="A130" s="79" t="str">
        <f>Config!$B$16</f>
        <v>HOSP</v>
      </c>
      <c r="B130" s="80">
        <f>METAS!$AW$23</f>
        <v>0</v>
      </c>
      <c r="C130" s="80">
        <f>ROUNDUP((B130/12)*Config!$C$6,0)</f>
        <v>0</v>
      </c>
      <c r="D130" s="80">
        <f>ACUMULADO!$AV$26</f>
        <v>0</v>
      </c>
      <c r="E130" s="81">
        <f>E129</f>
        <v>25</v>
      </c>
      <c r="F130" s="81"/>
      <c r="G130" s="82">
        <f t="shared" si="34"/>
        <v>0</v>
      </c>
      <c r="H130" s="83">
        <f t="shared" si="35"/>
        <v>0</v>
      </c>
      <c r="I130" s="83" t="str">
        <f t="shared" si="36"/>
        <v/>
      </c>
      <c r="J130" s="84" t="str">
        <f t="shared" si="37"/>
        <v/>
      </c>
      <c r="T130" s="8"/>
      <c r="V130" s="59"/>
      <c r="W130" s="60"/>
    </row>
    <row r="131" spans="1:527" ht="18" customHeight="1" x14ac:dyDescent="0.25">
      <c r="A131" s="85" t="str">
        <f>Config!$B$17</f>
        <v>LLUI</v>
      </c>
      <c r="B131" s="80">
        <f>METAS!$AY$23</f>
        <v>439</v>
      </c>
      <c r="C131" s="61">
        <f>ROUNDUP((B131/12)*Config!$C$6,0)</f>
        <v>110</v>
      </c>
      <c r="D131" s="80">
        <f>ACUMULADO!$AX$26</f>
        <v>142</v>
      </c>
      <c r="E131" s="81">
        <f t="shared" ref="E131:E138" si="38">E130</f>
        <v>25</v>
      </c>
      <c r="F131" s="90"/>
      <c r="G131" s="86">
        <f t="shared" si="34"/>
        <v>32.35</v>
      </c>
      <c r="H131" s="87" t="str">
        <f t="shared" si="35"/>
        <v/>
      </c>
      <c r="I131" s="87" t="str">
        <f t="shared" si="36"/>
        <v/>
      </c>
      <c r="J131" s="88">
        <f t="shared" si="37"/>
        <v>32.35</v>
      </c>
      <c r="T131" s="8"/>
      <c r="V131" s="59"/>
      <c r="W131" s="60"/>
    </row>
    <row r="132" spans="1:527" ht="18" customHeight="1" x14ac:dyDescent="0.25">
      <c r="A132" s="85" t="str">
        <f>Config!$B$18</f>
        <v>JERI</v>
      </c>
      <c r="B132" s="80">
        <f>METAS!$AZ$23</f>
        <v>50</v>
      </c>
      <c r="C132" s="61">
        <f>ROUNDUP((B132/12)*Config!$C$6,0)</f>
        <v>13</v>
      </c>
      <c r="D132" s="80">
        <f>ACUMULADO!$AY$26</f>
        <v>12</v>
      </c>
      <c r="E132" s="81">
        <f t="shared" si="38"/>
        <v>25</v>
      </c>
      <c r="F132" s="90"/>
      <c r="G132" s="86">
        <f t="shared" si="34"/>
        <v>24</v>
      </c>
      <c r="H132" s="87" t="str">
        <f t="shared" si="35"/>
        <v/>
      </c>
      <c r="I132" s="87">
        <f t="shared" si="36"/>
        <v>24</v>
      </c>
      <c r="J132" s="88" t="str">
        <f t="shared" si="37"/>
        <v/>
      </c>
      <c r="T132" s="8"/>
      <c r="V132" s="9"/>
      <c r="W132" s="60"/>
    </row>
    <row r="133" spans="1:527" ht="18" customHeight="1" x14ac:dyDescent="0.25">
      <c r="A133" s="85" t="str">
        <f>Config!$B$19</f>
        <v>YANT</v>
      </c>
      <c r="B133" s="80">
        <f>METAS!$BA$23</f>
        <v>82</v>
      </c>
      <c r="C133" s="61">
        <f>ROUNDUP((B133/12)*Config!$C$6,0)</f>
        <v>21</v>
      </c>
      <c r="D133" s="80">
        <f>ACUMULADO!$AZ$26</f>
        <v>12</v>
      </c>
      <c r="E133" s="81">
        <f t="shared" si="38"/>
        <v>25</v>
      </c>
      <c r="F133" s="90"/>
      <c r="G133" s="86">
        <f t="shared" si="34"/>
        <v>14.63</v>
      </c>
      <c r="H133" s="87">
        <f t="shared" si="35"/>
        <v>14.63</v>
      </c>
      <c r="I133" s="87" t="str">
        <f t="shared" si="36"/>
        <v/>
      </c>
      <c r="J133" s="88" t="str">
        <f t="shared" si="37"/>
        <v/>
      </c>
      <c r="T133" s="8"/>
      <c r="V133" s="9"/>
      <c r="W133" s="60"/>
    </row>
    <row r="134" spans="1:527" ht="18" customHeight="1" x14ac:dyDescent="0.25">
      <c r="A134" s="85" t="str">
        <f>Config!$B$20</f>
        <v>SORI</v>
      </c>
      <c r="B134" s="80">
        <f>METAS!$BB$23</f>
        <v>240</v>
      </c>
      <c r="C134" s="61">
        <f>ROUNDUP((B134/12)*Config!$C$6,0)</f>
        <v>60</v>
      </c>
      <c r="D134" s="80">
        <f>ACUMULADO!$BA$26</f>
        <v>20</v>
      </c>
      <c r="E134" s="81">
        <f t="shared" si="38"/>
        <v>25</v>
      </c>
      <c r="F134" s="90"/>
      <c r="G134" s="86">
        <f t="shared" si="34"/>
        <v>8.33</v>
      </c>
      <c r="H134" s="87">
        <f t="shared" si="35"/>
        <v>8.33</v>
      </c>
      <c r="I134" s="87" t="str">
        <f t="shared" si="36"/>
        <v/>
      </c>
      <c r="J134" s="88" t="str">
        <f t="shared" si="37"/>
        <v/>
      </c>
      <c r="T134" s="8"/>
      <c r="V134" s="9"/>
      <c r="W134" s="60"/>
    </row>
    <row r="135" spans="1:527" ht="18" customHeight="1" x14ac:dyDescent="0.25">
      <c r="A135" s="85" t="str">
        <f>Config!$B$21</f>
        <v>JEPE</v>
      </c>
      <c r="B135" s="80">
        <f>METAS!$BC$23</f>
        <v>98</v>
      </c>
      <c r="C135" s="61">
        <f>ROUNDUP((B135/12)*Config!$C$6,0)</f>
        <v>25</v>
      </c>
      <c r="D135" s="80">
        <f>ACUMULADO!$BB$26</f>
        <v>9</v>
      </c>
      <c r="E135" s="81">
        <f t="shared" si="38"/>
        <v>25</v>
      </c>
      <c r="F135" s="90"/>
      <c r="G135" s="86">
        <f>IFERROR(ROUND(D135*100/B135,2),0)</f>
        <v>9.18</v>
      </c>
      <c r="H135" s="87">
        <f t="shared" si="35"/>
        <v>9.18</v>
      </c>
      <c r="I135" s="87" t="str">
        <f t="shared" si="36"/>
        <v/>
      </c>
      <c r="J135" s="88" t="str">
        <f t="shared" si="37"/>
        <v/>
      </c>
      <c r="T135" s="8"/>
      <c r="V135" s="9"/>
      <c r="W135" s="60"/>
    </row>
    <row r="136" spans="1:527" ht="18" customHeight="1" x14ac:dyDescent="0.25">
      <c r="A136" s="85" t="str">
        <f>Config!$B$22</f>
        <v>ROQU</v>
      </c>
      <c r="B136" s="80">
        <f>METAS!$BD$23</f>
        <v>75</v>
      </c>
      <c r="C136" s="61">
        <f>ROUNDUP((B136/12)*Config!$C$6,0)</f>
        <v>19</v>
      </c>
      <c r="D136" s="80">
        <f>ACUMULADO!$BC$26</f>
        <v>16</v>
      </c>
      <c r="E136" s="81">
        <f t="shared" si="38"/>
        <v>25</v>
      </c>
      <c r="F136" s="90"/>
      <c r="G136" s="86">
        <f>IFERROR(ROUND(D136*100/B136,2),0)</f>
        <v>21.33</v>
      </c>
      <c r="H136" s="87">
        <f t="shared" si="35"/>
        <v>21.33</v>
      </c>
      <c r="I136" s="87" t="str">
        <f t="shared" si="36"/>
        <v/>
      </c>
      <c r="J136" s="88" t="str">
        <f t="shared" si="37"/>
        <v/>
      </c>
      <c r="T136" s="8"/>
      <c r="V136" s="9"/>
      <c r="W136" s="60"/>
    </row>
    <row r="137" spans="1:527" ht="18" customHeight="1" x14ac:dyDescent="0.25">
      <c r="A137" s="85" t="str">
        <f>Config!$B$23</f>
        <v>CALZ</v>
      </c>
      <c r="B137" s="80">
        <f>METAS!$BE$23</f>
        <v>58</v>
      </c>
      <c r="C137" s="61">
        <f>ROUNDUP((B137/12)*Config!$C$6,0)</f>
        <v>15</v>
      </c>
      <c r="D137" s="80">
        <f>ACUMULADO!$BD$26</f>
        <v>13</v>
      </c>
      <c r="E137" s="81">
        <f t="shared" si="38"/>
        <v>25</v>
      </c>
      <c r="F137" s="90"/>
      <c r="G137" s="86">
        <f t="shared" ref="G137:G138" si="39">IFERROR(ROUND(D137*100/B137,2),0)</f>
        <v>22.41</v>
      </c>
      <c r="H137" s="87">
        <f t="shared" si="35"/>
        <v>22.41</v>
      </c>
      <c r="I137" s="87" t="str">
        <f t="shared" si="36"/>
        <v/>
      </c>
      <c r="J137" s="88" t="str">
        <f t="shared" si="37"/>
        <v/>
      </c>
      <c r="T137" s="8"/>
      <c r="W137" s="60"/>
    </row>
    <row r="138" spans="1:527" ht="18" customHeight="1" x14ac:dyDescent="0.25">
      <c r="A138" s="85" t="str">
        <f>Config!$B$24</f>
        <v>PUEB</v>
      </c>
      <c r="B138" s="80">
        <f>METAS!$BF$23</f>
        <v>71</v>
      </c>
      <c r="C138" s="61">
        <f>ROUNDUP((B138/12)*Config!$C$6,0)</f>
        <v>18</v>
      </c>
      <c r="D138" s="80">
        <f>ACUMULADO!$BE$26</f>
        <v>0</v>
      </c>
      <c r="E138" s="81">
        <f t="shared" si="38"/>
        <v>25</v>
      </c>
      <c r="F138" s="90"/>
      <c r="G138" s="86">
        <f t="shared" si="39"/>
        <v>0</v>
      </c>
      <c r="H138" s="87">
        <f t="shared" si="35"/>
        <v>0</v>
      </c>
      <c r="I138" s="87" t="str">
        <f t="shared" si="36"/>
        <v/>
      </c>
      <c r="J138" s="88" t="str">
        <f t="shared" si="37"/>
        <v/>
      </c>
      <c r="T138" s="8"/>
      <c r="W138" s="60"/>
    </row>
    <row r="139" spans="1:527" ht="18" customHeight="1" x14ac:dyDescent="0.25">
      <c r="A139" s="91"/>
      <c r="B139" s="65"/>
      <c r="D139" s="63"/>
      <c r="E139" s="65"/>
      <c r="I139" s="65"/>
      <c r="J139" s="65"/>
      <c r="T139" s="8"/>
      <c r="W139" s="60"/>
    </row>
    <row r="140" spans="1:527" ht="18" customHeight="1" x14ac:dyDescent="0.25">
      <c r="A140" s="91"/>
      <c r="B140" s="65"/>
      <c r="D140" s="65"/>
      <c r="E140" s="65"/>
      <c r="I140" s="65"/>
      <c r="J140" s="65"/>
      <c r="T140" s="8"/>
      <c r="W140" s="60"/>
    </row>
    <row r="141" spans="1:527" ht="18" customHeight="1" x14ac:dyDescent="0.25">
      <c r="A141" s="91"/>
      <c r="B141" s="65"/>
      <c r="D141" s="65"/>
      <c r="E141" s="65"/>
      <c r="I141" s="65"/>
      <c r="J141" s="65"/>
      <c r="T141" s="8"/>
      <c r="W141" s="60"/>
    </row>
    <row r="142" spans="1:527" ht="18" customHeight="1" x14ac:dyDescent="0.25">
      <c r="A142" s="91"/>
      <c r="B142" s="65"/>
      <c r="D142" s="65"/>
      <c r="E142" s="65"/>
      <c r="I142" s="65"/>
      <c r="J142" s="65"/>
      <c r="T142" s="8"/>
      <c r="W142" s="60"/>
    </row>
    <row r="143" spans="1:527" ht="18" customHeight="1" x14ac:dyDescent="0.25">
      <c r="A143" s="91"/>
      <c r="B143" s="65"/>
      <c r="D143" s="65"/>
      <c r="E143" s="65"/>
      <c r="I143" s="65"/>
      <c r="J143" s="65"/>
      <c r="T143" s="8"/>
      <c r="W143" s="60"/>
    </row>
    <row r="144" spans="1:527" ht="18" customHeight="1" x14ac:dyDescent="0.25">
      <c r="A144" s="94"/>
      <c r="B144" s="65"/>
      <c r="D144" s="65"/>
      <c r="E144" s="65"/>
      <c r="I144" s="65"/>
      <c r="J144" s="65"/>
      <c r="T144" s="8"/>
      <c r="W144" s="60"/>
      <c r="PN144">
        <v>0</v>
      </c>
      <c r="PO144">
        <v>0</v>
      </c>
      <c r="PP144">
        <v>0</v>
      </c>
      <c r="PQ144">
        <v>0</v>
      </c>
      <c r="PR144">
        <v>0</v>
      </c>
      <c r="PS144">
        <v>0</v>
      </c>
      <c r="PT144">
        <v>0</v>
      </c>
      <c r="PU144">
        <v>0</v>
      </c>
      <c r="PV144">
        <v>0</v>
      </c>
      <c r="PW144">
        <v>0</v>
      </c>
      <c r="PX144">
        <v>0</v>
      </c>
      <c r="PY144">
        <v>0</v>
      </c>
      <c r="PZ144">
        <v>0</v>
      </c>
      <c r="QA144">
        <v>0</v>
      </c>
      <c r="QB144">
        <v>0</v>
      </c>
      <c r="QC144">
        <v>0</v>
      </c>
      <c r="QD144">
        <v>0</v>
      </c>
      <c r="QE144">
        <v>0</v>
      </c>
      <c r="QF144">
        <v>0</v>
      </c>
      <c r="QG144">
        <v>0</v>
      </c>
      <c r="QH144">
        <v>0</v>
      </c>
      <c r="QI144">
        <v>0</v>
      </c>
      <c r="QJ144">
        <v>0</v>
      </c>
      <c r="QK144">
        <v>0</v>
      </c>
      <c r="QL144">
        <v>0</v>
      </c>
      <c r="QM144">
        <v>0</v>
      </c>
      <c r="QN144">
        <v>0</v>
      </c>
      <c r="QO144">
        <v>0</v>
      </c>
      <c r="QP144">
        <v>0</v>
      </c>
      <c r="QQ144">
        <v>0</v>
      </c>
      <c r="QR144">
        <v>0</v>
      </c>
      <c r="QS144">
        <v>0</v>
      </c>
      <c r="QT144">
        <v>0</v>
      </c>
      <c r="QU144">
        <v>0</v>
      </c>
      <c r="QV144">
        <v>0</v>
      </c>
      <c r="QW144">
        <v>0</v>
      </c>
      <c r="QX144">
        <v>0</v>
      </c>
      <c r="QY144">
        <v>0</v>
      </c>
      <c r="QZ144">
        <v>0</v>
      </c>
      <c r="RA144">
        <v>0</v>
      </c>
      <c r="RB144">
        <v>0</v>
      </c>
      <c r="RC144">
        <v>0</v>
      </c>
      <c r="RD144">
        <v>0</v>
      </c>
      <c r="RE144">
        <v>0</v>
      </c>
      <c r="RF144">
        <v>0</v>
      </c>
      <c r="RG144">
        <v>0</v>
      </c>
      <c r="RH144">
        <v>0</v>
      </c>
      <c r="RI144">
        <v>0</v>
      </c>
      <c r="RJ144">
        <v>0</v>
      </c>
      <c r="RK144">
        <v>0</v>
      </c>
      <c r="RL144">
        <v>0</v>
      </c>
      <c r="RM144">
        <v>0</v>
      </c>
      <c r="RN144">
        <v>0</v>
      </c>
      <c r="RO144">
        <v>0</v>
      </c>
      <c r="RP144">
        <v>0</v>
      </c>
      <c r="RQ144">
        <v>0</v>
      </c>
      <c r="RR144">
        <v>0</v>
      </c>
      <c r="RS144">
        <v>0</v>
      </c>
      <c r="RT144">
        <v>0</v>
      </c>
      <c r="RU144">
        <v>0</v>
      </c>
      <c r="RV144">
        <v>0</v>
      </c>
      <c r="RW144">
        <v>0</v>
      </c>
      <c r="RX144">
        <v>0</v>
      </c>
      <c r="RY144">
        <v>0</v>
      </c>
      <c r="RZ144">
        <v>0</v>
      </c>
      <c r="SA144">
        <v>0</v>
      </c>
      <c r="SB144">
        <v>0</v>
      </c>
      <c r="SC144">
        <v>0</v>
      </c>
      <c r="SD144">
        <v>0</v>
      </c>
      <c r="SE144">
        <v>0</v>
      </c>
      <c r="SF144">
        <v>0</v>
      </c>
      <c r="SG144">
        <v>0</v>
      </c>
      <c r="SH144">
        <v>0</v>
      </c>
      <c r="SI144">
        <v>0</v>
      </c>
      <c r="SJ144">
        <v>0</v>
      </c>
      <c r="SK144">
        <v>0</v>
      </c>
      <c r="SL144">
        <v>0</v>
      </c>
      <c r="SM144">
        <v>0</v>
      </c>
      <c r="SN144">
        <v>0</v>
      </c>
      <c r="SO144">
        <v>0</v>
      </c>
      <c r="SP144">
        <v>0</v>
      </c>
      <c r="SQ144">
        <v>0</v>
      </c>
      <c r="SR144">
        <v>0</v>
      </c>
      <c r="SS144">
        <v>0</v>
      </c>
      <c r="ST144">
        <v>0</v>
      </c>
      <c r="SU144">
        <v>0</v>
      </c>
      <c r="SV144">
        <v>0</v>
      </c>
      <c r="SW144">
        <v>0</v>
      </c>
      <c r="SX144">
        <v>0</v>
      </c>
      <c r="SY144">
        <v>0</v>
      </c>
      <c r="SZ144">
        <v>0</v>
      </c>
      <c r="TA144">
        <v>0</v>
      </c>
      <c r="TB144">
        <v>0</v>
      </c>
      <c r="TC144">
        <v>0</v>
      </c>
      <c r="TD144">
        <v>0</v>
      </c>
      <c r="TE144">
        <v>0</v>
      </c>
      <c r="TF144">
        <v>0</v>
      </c>
      <c r="TG144">
        <v>0</v>
      </c>
    </row>
    <row r="145" spans="1:527" ht="18" customHeight="1" x14ac:dyDescent="0.25">
      <c r="A145" s="94"/>
      <c r="B145" s="65"/>
      <c r="D145" s="65"/>
      <c r="E145" s="65"/>
      <c r="I145" s="65"/>
      <c r="J145" s="65"/>
      <c r="T145" s="8"/>
      <c r="W145" s="60"/>
    </row>
    <row r="146" spans="1:527" ht="18" customHeight="1" x14ac:dyDescent="0.25">
      <c r="A146" s="94"/>
      <c r="B146" s="65"/>
      <c r="D146" s="65"/>
      <c r="E146" s="65"/>
      <c r="I146" s="65"/>
      <c r="J146" s="65"/>
      <c r="T146" s="8"/>
      <c r="W146" s="60"/>
    </row>
    <row r="147" spans="1:527" ht="18" customHeight="1" x14ac:dyDescent="0.25">
      <c r="A147" s="66" t="str">
        <f>METAS!B24</f>
        <v xml:space="preserve">FAMILIAS CON NIÑOS (AS) MENORES DE 12 MESES Y GESTANTES RECIBEN ACOMPAÑAMIENTO A TRAVÉS DE GRUPOS DE APOYO COMUNAL </v>
      </c>
      <c r="I147" s="65"/>
      <c r="J147" s="65"/>
      <c r="K147" t="s">
        <v>543</v>
      </c>
      <c r="T147" s="8"/>
      <c r="V147" s="59" t="str">
        <f>A147</f>
        <v xml:space="preserve">FAMILIAS CON NIÑOS (AS) MENORES DE 12 MESES Y GESTANTES RECIBEN ACOMPAÑAMIENTO A TRAVÉS DE GRUPOS DE APOYO COMUNAL </v>
      </c>
      <c r="W147" s="60"/>
    </row>
    <row r="148" spans="1:527" ht="48" customHeight="1" x14ac:dyDescent="0.25">
      <c r="A148" s="68" t="s">
        <v>2</v>
      </c>
      <c r="B148" s="69" t="s">
        <v>87</v>
      </c>
      <c r="C148" s="70" t="s">
        <v>69</v>
      </c>
      <c r="D148" s="69" t="s">
        <v>661</v>
      </c>
      <c r="E148" s="69" t="s">
        <v>1</v>
      </c>
      <c r="F148" s="71"/>
      <c r="G148" s="72" t="s">
        <v>9</v>
      </c>
      <c r="H148" s="73" t="str">
        <f>"DEFICIENTE &lt;= "&amp;$E$3</f>
        <v>DEFICIENTE &lt;= 22,5</v>
      </c>
      <c r="I148" s="73" t="str">
        <f>"PROCESO &gt; "&amp;$E$3&amp;"  -  &lt; "&amp;$F$3</f>
        <v>PROCESO &gt; 22,5  -  &lt; 25</v>
      </c>
      <c r="J148" s="73" t="str">
        <f>"OPTIMO &gt;= "&amp;$F$3</f>
        <v>OPTIMO &gt;= 25</v>
      </c>
      <c r="T148" s="8"/>
      <c r="V148" s="89" t="str">
        <f>$V$1&amp;"  "&amp;V147&amp;"  "&amp;$V$3&amp;"  "&amp;$V$2</f>
        <v>RED. MOYOBAMBA:  FAMILIAS CON NIÑOS (AS) MENORES DE 12 MESES Y GESTANTES RECIBEN ACOMPAÑAMIENTO A TRAVÉS DE GRUPOS DE APOYO COMUNAL   - POR MICROREDES :   ENERO - MARZO 2024</v>
      </c>
      <c r="W148" s="60"/>
    </row>
    <row r="149" spans="1:527" ht="18" customHeight="1" thickBot="1" x14ac:dyDescent="0.3">
      <c r="A149" s="74" t="str">
        <f>Config!$B$15</f>
        <v>RED</v>
      </c>
      <c r="B149" s="75">
        <f>SUM(B150:B158)</f>
        <v>1898</v>
      </c>
      <c r="C149" s="75">
        <f>SUM(C150:C158)</f>
        <v>479</v>
      </c>
      <c r="D149" s="75">
        <f>SUM(D150:D158)</f>
        <v>0</v>
      </c>
      <c r="E149" s="75">
        <f>Config!$C$9</f>
        <v>25</v>
      </c>
      <c r="F149" s="76"/>
      <c r="G149" s="75">
        <f t="shared" ref="G149:G158" si="40">IFERROR(ROUND(D149*100/B149,2),0)</f>
        <v>0</v>
      </c>
      <c r="H149" s="77">
        <f t="shared" ref="H149:H158" si="41">IF(G149&lt;=$E$3,G149,"")</f>
        <v>0</v>
      </c>
      <c r="I149" s="77" t="str">
        <f t="shared" ref="I149:I158" si="42">IF(G149&gt;$E$3,IF(G149&lt;$F$3,G149,""),"")</f>
        <v/>
      </c>
      <c r="J149" s="75" t="str">
        <f t="shared" ref="J149:J158" si="43">IF(G149&gt;=$F$3,G149,"")</f>
        <v/>
      </c>
      <c r="T149" s="8"/>
      <c r="V149" s="59"/>
      <c r="W149" s="60"/>
    </row>
    <row r="150" spans="1:527" ht="18" customHeight="1" x14ac:dyDescent="0.25">
      <c r="A150" s="79" t="str">
        <f>Config!$B$16</f>
        <v>HOSP</v>
      </c>
      <c r="B150" s="80">
        <f>METAS!$AW$24</f>
        <v>0</v>
      </c>
      <c r="C150" s="80">
        <f>ROUNDUP((B150/12)*Config!$C$6,0)</f>
        <v>0</v>
      </c>
      <c r="D150" s="80">
        <f>ACUMULADO!$AV$27</f>
        <v>0</v>
      </c>
      <c r="E150" s="81">
        <f>E149</f>
        <v>25</v>
      </c>
      <c r="F150" s="81"/>
      <c r="G150" s="82">
        <f t="shared" si="40"/>
        <v>0</v>
      </c>
      <c r="H150" s="83">
        <f t="shared" si="41"/>
        <v>0</v>
      </c>
      <c r="I150" s="83" t="str">
        <f t="shared" si="42"/>
        <v/>
      </c>
      <c r="J150" s="84" t="str">
        <f t="shared" si="43"/>
        <v/>
      </c>
      <c r="T150" s="8"/>
      <c r="V150" s="59"/>
      <c r="W150" s="60"/>
    </row>
    <row r="151" spans="1:527" ht="18" customHeight="1" x14ac:dyDescent="0.25">
      <c r="A151" s="85" t="str">
        <f>Config!$B$17</f>
        <v>LLUI</v>
      </c>
      <c r="B151" s="80">
        <f>METAS!$AY$24</f>
        <v>758</v>
      </c>
      <c r="C151" s="61">
        <f>ROUNDUP((B151/12)*Config!$C$6,0)</f>
        <v>190</v>
      </c>
      <c r="D151" s="80">
        <f>ACUMULADO!$AX$27</f>
        <v>0</v>
      </c>
      <c r="E151" s="81">
        <f t="shared" ref="E151:E158" si="44">E150</f>
        <v>25</v>
      </c>
      <c r="F151" s="90"/>
      <c r="G151" s="86">
        <f t="shared" si="40"/>
        <v>0</v>
      </c>
      <c r="H151" s="87">
        <f t="shared" si="41"/>
        <v>0</v>
      </c>
      <c r="I151" s="87" t="str">
        <f t="shared" si="42"/>
        <v/>
      </c>
      <c r="J151" s="88" t="str">
        <f t="shared" si="43"/>
        <v/>
      </c>
      <c r="T151" s="8"/>
      <c r="V151" s="59"/>
      <c r="W151" s="60"/>
    </row>
    <row r="152" spans="1:527" ht="18" customHeight="1" x14ac:dyDescent="0.25">
      <c r="A152" s="85" t="str">
        <f>Config!$B$18</f>
        <v>JERI</v>
      </c>
      <c r="B152" s="80">
        <f>METAS!$AZ$24</f>
        <v>82</v>
      </c>
      <c r="C152" s="61">
        <f>ROUNDUP((B152/12)*Config!$C$6,0)</f>
        <v>21</v>
      </c>
      <c r="D152" s="80">
        <f>ACUMULADO!$AY$27</f>
        <v>0</v>
      </c>
      <c r="E152" s="81">
        <f t="shared" si="44"/>
        <v>25</v>
      </c>
      <c r="F152" s="90"/>
      <c r="G152" s="86">
        <f t="shared" si="40"/>
        <v>0</v>
      </c>
      <c r="H152" s="87">
        <f t="shared" si="41"/>
        <v>0</v>
      </c>
      <c r="I152" s="87" t="str">
        <f t="shared" si="42"/>
        <v/>
      </c>
      <c r="J152" s="88" t="str">
        <f t="shared" si="43"/>
        <v/>
      </c>
      <c r="T152" s="8"/>
      <c r="U152" s="8"/>
      <c r="V152" s="59"/>
    </row>
    <row r="153" spans="1:527" s="8" customFormat="1" ht="18" customHeight="1" x14ac:dyDescent="0.25">
      <c r="A153" s="85" t="str">
        <f>Config!$B$19</f>
        <v>YANT</v>
      </c>
      <c r="B153" s="80">
        <f>METAS!$BA$24</f>
        <v>140</v>
      </c>
      <c r="C153" s="61">
        <f>ROUNDUP((B153/12)*Config!$C$6,0)</f>
        <v>35</v>
      </c>
      <c r="D153" s="80">
        <f>ACUMULADO!$AZ$27</f>
        <v>0</v>
      </c>
      <c r="E153" s="81">
        <f t="shared" si="44"/>
        <v>25</v>
      </c>
      <c r="F153" s="90"/>
      <c r="G153" s="86">
        <f>IFERROR(ROUND(D153*100/B153,2),0)</f>
        <v>0</v>
      </c>
      <c r="H153" s="87">
        <f t="shared" si="41"/>
        <v>0</v>
      </c>
      <c r="I153" s="87" t="str">
        <f t="shared" si="42"/>
        <v/>
      </c>
      <c r="J153" s="88" t="str">
        <f t="shared" si="43"/>
        <v/>
      </c>
      <c r="K153"/>
      <c r="L153"/>
      <c r="M153"/>
      <c r="N153"/>
      <c r="O153"/>
      <c r="P153"/>
      <c r="Q153"/>
      <c r="R153"/>
      <c r="S153"/>
      <c r="V153" s="59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</row>
    <row r="154" spans="1:527" s="8" customFormat="1" ht="18" customHeight="1" x14ac:dyDescent="0.25">
      <c r="A154" s="85" t="str">
        <f>Config!$B$20</f>
        <v>SORI</v>
      </c>
      <c r="B154" s="80">
        <f>METAS!$BB$24</f>
        <v>402</v>
      </c>
      <c r="C154" s="61">
        <f>ROUNDUP((B154/12)*Config!$C$6,0)</f>
        <v>101</v>
      </c>
      <c r="D154" s="80">
        <f>ACUMULADO!$BA$27</f>
        <v>0</v>
      </c>
      <c r="E154" s="81">
        <f t="shared" si="44"/>
        <v>25</v>
      </c>
      <c r="F154" s="90"/>
      <c r="G154" s="86">
        <f t="shared" si="40"/>
        <v>0</v>
      </c>
      <c r="H154" s="87">
        <f t="shared" si="41"/>
        <v>0</v>
      </c>
      <c r="I154" s="87" t="str">
        <f t="shared" si="42"/>
        <v/>
      </c>
      <c r="J154" s="88" t="str">
        <f t="shared" si="43"/>
        <v/>
      </c>
      <c r="K154"/>
      <c r="L154"/>
      <c r="M154"/>
      <c r="N154"/>
      <c r="O154"/>
      <c r="P154"/>
      <c r="Q154"/>
      <c r="R154"/>
      <c r="S154"/>
      <c r="V154" s="59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</row>
    <row r="155" spans="1:527" s="8" customFormat="1" ht="18" customHeight="1" x14ac:dyDescent="0.25">
      <c r="A155" s="85" t="str">
        <f>Config!$B$21</f>
        <v>JEPE</v>
      </c>
      <c r="B155" s="80">
        <f>METAS!$BC$24</f>
        <v>161</v>
      </c>
      <c r="C155" s="61">
        <f>ROUNDUP((B155/12)*Config!$C$6,0)</f>
        <v>41</v>
      </c>
      <c r="D155" s="80">
        <f>ACUMULADO!$BB$27</f>
        <v>0</v>
      </c>
      <c r="E155" s="81">
        <f t="shared" si="44"/>
        <v>25</v>
      </c>
      <c r="F155" s="90"/>
      <c r="G155" s="86">
        <f>IFERROR(ROUND(D155*100/B155,2),0)</f>
        <v>0</v>
      </c>
      <c r="H155" s="87">
        <f t="shared" si="41"/>
        <v>0</v>
      </c>
      <c r="I155" s="87" t="str">
        <f t="shared" si="42"/>
        <v/>
      </c>
      <c r="J155" s="88" t="str">
        <f t="shared" si="43"/>
        <v/>
      </c>
      <c r="K155"/>
      <c r="L155"/>
      <c r="M155"/>
      <c r="N155"/>
      <c r="O155"/>
      <c r="P155"/>
      <c r="Q155"/>
      <c r="R155"/>
      <c r="S155"/>
      <c r="U155" s="58"/>
      <c r="V155" s="59"/>
      <c r="W155" s="60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</row>
    <row r="156" spans="1:527" s="8" customFormat="1" ht="18" customHeight="1" x14ac:dyDescent="0.25">
      <c r="A156" s="85" t="str">
        <f>Config!$B$22</f>
        <v>ROQU</v>
      </c>
      <c r="B156" s="80">
        <f>METAS!$BD$24</f>
        <v>133</v>
      </c>
      <c r="C156" s="61">
        <f>ROUNDUP((B156/12)*Config!$C$6,0)</f>
        <v>34</v>
      </c>
      <c r="D156" s="80">
        <f>ACUMULADO!$BC$27</f>
        <v>0</v>
      </c>
      <c r="E156" s="81">
        <f t="shared" si="44"/>
        <v>25</v>
      </c>
      <c r="F156" s="90"/>
      <c r="G156" s="86">
        <f>IFERROR(ROUND(D156*100/B156,2),0)</f>
        <v>0</v>
      </c>
      <c r="H156" s="87">
        <f t="shared" si="41"/>
        <v>0</v>
      </c>
      <c r="I156" s="87" t="str">
        <f t="shared" si="42"/>
        <v/>
      </c>
      <c r="J156" s="88" t="str">
        <f t="shared" si="43"/>
        <v/>
      </c>
      <c r="K156"/>
      <c r="L156"/>
      <c r="M156"/>
      <c r="N156"/>
      <c r="O156"/>
      <c r="P156"/>
      <c r="Q156"/>
      <c r="R156"/>
      <c r="S156"/>
      <c r="U156" s="58"/>
      <c r="V156" s="9"/>
      <c r="W156" s="60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</row>
    <row r="157" spans="1:527" s="8" customFormat="1" ht="18" customHeight="1" x14ac:dyDescent="0.25">
      <c r="A157" s="85" t="str">
        <f>Config!$B$23</f>
        <v>CALZ</v>
      </c>
      <c r="B157" s="80">
        <f>METAS!$BE$24</f>
        <v>101</v>
      </c>
      <c r="C157" s="61">
        <f>ROUNDUP((B157/12)*Config!$C$6,0)</f>
        <v>26</v>
      </c>
      <c r="D157" s="80">
        <f>ACUMULADO!$BD$27</f>
        <v>0</v>
      </c>
      <c r="E157" s="81">
        <f t="shared" si="44"/>
        <v>25</v>
      </c>
      <c r="F157" s="90"/>
      <c r="G157" s="86">
        <f t="shared" si="40"/>
        <v>0</v>
      </c>
      <c r="H157" s="87">
        <f t="shared" si="41"/>
        <v>0</v>
      </c>
      <c r="I157" s="87" t="str">
        <f t="shared" si="42"/>
        <v/>
      </c>
      <c r="J157" s="88" t="str">
        <f t="shared" si="43"/>
        <v/>
      </c>
      <c r="K157"/>
      <c r="L157"/>
      <c r="M157"/>
      <c r="N157"/>
      <c r="O157"/>
      <c r="P157"/>
      <c r="Q157"/>
      <c r="R157"/>
      <c r="S157"/>
      <c r="V157" s="9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</row>
    <row r="158" spans="1:527" s="8" customFormat="1" ht="18" customHeight="1" x14ac:dyDescent="0.25">
      <c r="A158" s="85" t="str">
        <f>Config!$B$24</f>
        <v>PUEB</v>
      </c>
      <c r="B158" s="80">
        <f>METAS!$BF$24</f>
        <v>121</v>
      </c>
      <c r="C158" s="61">
        <f>ROUNDUP((B158/12)*Config!$C$6,0)</f>
        <v>31</v>
      </c>
      <c r="D158" s="80">
        <f>ACUMULADO!$BE$27</f>
        <v>0</v>
      </c>
      <c r="E158" s="81">
        <f t="shared" si="44"/>
        <v>25</v>
      </c>
      <c r="F158" s="90"/>
      <c r="G158" s="86">
        <f t="shared" si="40"/>
        <v>0</v>
      </c>
      <c r="H158" s="87">
        <f t="shared" si="41"/>
        <v>0</v>
      </c>
      <c r="I158" s="87" t="str">
        <f t="shared" si="42"/>
        <v/>
      </c>
      <c r="J158" s="88" t="str">
        <f t="shared" si="43"/>
        <v/>
      </c>
      <c r="K158"/>
      <c r="L158"/>
      <c r="M158"/>
      <c r="N158"/>
      <c r="O158"/>
      <c r="P158"/>
      <c r="Q158"/>
      <c r="R158"/>
      <c r="S158"/>
      <c r="U158" s="58"/>
      <c r="V158" s="9"/>
      <c r="W158" s="60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</row>
    <row r="159" spans="1:527" s="8" customFormat="1" ht="18" customHeight="1" x14ac:dyDescent="0.25">
      <c r="A159" s="4"/>
      <c r="B159"/>
      <c r="C159"/>
      <c r="D159" s="63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V159" s="78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</row>
    <row r="160" spans="1:527" s="8" customFormat="1" ht="18" customHeight="1" x14ac:dyDescent="0.25">
      <c r="A160" s="4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V160" s="78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</row>
    <row r="161" spans="1:527" s="8" customFormat="1" ht="18" customHeight="1" x14ac:dyDescent="0.25">
      <c r="A161" s="4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V161" s="78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</row>
    <row r="162" spans="1:527" s="8" customFormat="1" ht="18" customHeight="1" x14ac:dyDescent="0.25">
      <c r="A162" s="4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V162" s="78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</row>
    <row r="163" spans="1:527" s="8" customFormat="1" ht="18" customHeight="1" x14ac:dyDescent="0.25">
      <c r="A163" s="91"/>
      <c r="B163" s="65"/>
      <c r="C163" s="63"/>
      <c r="D163" s="65"/>
      <c r="E163" s="65"/>
      <c r="F163" s="65"/>
      <c r="G163" s="65"/>
      <c r="H163" s="65"/>
      <c r="I163" s="65"/>
      <c r="J163" s="65"/>
      <c r="K163"/>
      <c r="L163"/>
      <c r="M163"/>
      <c r="N163"/>
      <c r="O163"/>
      <c r="P163"/>
      <c r="Q163"/>
      <c r="R163"/>
      <c r="S163"/>
      <c r="U163" s="58"/>
      <c r="V163" s="78"/>
      <c r="W163" s="60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</row>
    <row r="164" spans="1:527" s="8" customFormat="1" ht="18" customHeight="1" x14ac:dyDescent="0.25">
      <c r="A164" s="91"/>
      <c r="B164" s="65"/>
      <c r="C164" s="63"/>
      <c r="D164" s="65"/>
      <c r="E164" s="65"/>
      <c r="F164" s="65"/>
      <c r="G164" s="65"/>
      <c r="H164" s="371"/>
      <c r="I164" s="371"/>
      <c r="J164" s="371"/>
      <c r="K164"/>
      <c r="L164"/>
      <c r="M164"/>
      <c r="N164"/>
      <c r="O164"/>
      <c r="P164"/>
      <c r="Q164"/>
      <c r="R164"/>
      <c r="S164"/>
      <c r="U164" s="58"/>
      <c r="V164" s="9"/>
      <c r="W164" s="60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</row>
    <row r="165" spans="1:527" s="8" customFormat="1" ht="18" customHeight="1" x14ac:dyDescent="0.25">
      <c r="A165" s="91"/>
      <c r="B165" s="65"/>
      <c r="C165" s="63"/>
      <c r="D165" s="65"/>
      <c r="E165" s="65"/>
      <c r="F165" s="65"/>
      <c r="G165" s="65"/>
      <c r="H165" s="372"/>
      <c r="I165" s="372"/>
      <c r="J165" s="372"/>
      <c r="K165"/>
      <c r="L165"/>
      <c r="M165"/>
      <c r="N165"/>
      <c r="O165"/>
      <c r="P165"/>
      <c r="Q165"/>
      <c r="R165"/>
      <c r="S165"/>
      <c r="U165" s="58"/>
      <c r="V165" s="9"/>
      <c r="W165" s="60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</row>
    <row r="166" spans="1:527" s="8" customFormat="1" ht="18" customHeight="1" x14ac:dyDescent="0.25">
      <c r="A166" s="4"/>
      <c r="B166" s="96"/>
      <c r="C166" s="95"/>
      <c r="D166" s="96"/>
      <c r="E166" s="96"/>
      <c r="F166" s="97"/>
      <c r="G166" s="65"/>
      <c r="H166" s="372"/>
      <c r="I166" s="372"/>
      <c r="J166" s="372"/>
      <c r="K166"/>
      <c r="L166"/>
      <c r="M166"/>
      <c r="N166"/>
      <c r="O166"/>
      <c r="P166"/>
      <c r="Q166"/>
      <c r="R166"/>
      <c r="S166"/>
      <c r="U166" s="58"/>
      <c r="V166" s="78"/>
      <c r="W166" s="60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</row>
    <row r="167" spans="1:527" s="8" customFormat="1" ht="18" customHeight="1" x14ac:dyDescent="0.25">
      <c r="A167" s="66" t="str">
        <f>METAS!B25</f>
        <v>COMITÉS MULTISECTORIALES CAPACITADOS PARA LA PROMOCIÓN DEL CUIDADO INFANTIL, LACTANCIA  MATERNA EXCLUSIVA Y LA ADECUADA ALIMENTACIÓN Y PROTECCIÓN DEL MENOR DE 36 MESES EN SU DISTRITO.</v>
      </c>
      <c r="B167" s="96"/>
      <c r="C167" s="95"/>
      <c r="D167" s="96"/>
      <c r="E167" s="96"/>
      <c r="F167" s="97"/>
      <c r="G167" s="65"/>
      <c r="H167" s="65"/>
      <c r="I167" s="65"/>
      <c r="J167" s="65"/>
      <c r="K167" t="s">
        <v>543</v>
      </c>
      <c r="L167"/>
      <c r="M167"/>
      <c r="N167"/>
      <c r="O167"/>
      <c r="P167"/>
      <c r="Q167"/>
      <c r="R167"/>
      <c r="S167"/>
      <c r="U167" s="58"/>
      <c r="V167" s="59" t="str">
        <f>A167</f>
        <v>COMITÉS MULTISECTORIALES CAPACITADOS PARA LA PROMOCIÓN DEL CUIDADO INFANTIL, LACTANCIA  MATERNA EXCLUSIVA Y LA ADECUADA ALIMENTACIÓN Y PROTECCIÓN DEL MENOR DE 36 MESES EN SU DISTRITO.</v>
      </c>
      <c r="W167" s="60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</row>
    <row r="168" spans="1:527" s="8" customFormat="1" ht="48" customHeight="1" x14ac:dyDescent="0.25">
      <c r="A168" s="68" t="s">
        <v>2</v>
      </c>
      <c r="B168" s="69" t="s">
        <v>87</v>
      </c>
      <c r="C168" s="70" t="s">
        <v>69</v>
      </c>
      <c r="D168" s="69" t="s">
        <v>661</v>
      </c>
      <c r="E168" s="69" t="s">
        <v>1</v>
      </c>
      <c r="F168" s="71"/>
      <c r="G168" s="72" t="s">
        <v>9</v>
      </c>
      <c r="H168" s="73" t="str">
        <f>"DEFICIENTE &lt;= "&amp;$E$3</f>
        <v>DEFICIENTE &lt;= 22,5</v>
      </c>
      <c r="I168" s="73" t="str">
        <f>"PROCESO &gt; "&amp;$E$3&amp;"  -  &lt; "&amp;$F$3</f>
        <v>PROCESO &gt; 22,5  -  &lt; 25</v>
      </c>
      <c r="J168" s="73" t="str">
        <f>"OPTIMO &gt;= "&amp;$F$3</f>
        <v>OPTIMO &gt;= 25</v>
      </c>
      <c r="K168"/>
      <c r="L168"/>
      <c r="M168"/>
      <c r="N168"/>
      <c r="O168"/>
      <c r="P168"/>
      <c r="Q168"/>
      <c r="R168"/>
      <c r="S168"/>
      <c r="U168" s="58"/>
      <c r="V168" s="89" t="str">
        <f>$V$1&amp;"  "&amp;V167&amp;"  "&amp;$V$3&amp;"  "&amp;$V$2</f>
        <v>RED. MOYOBAMBA:  COMITÉS MULTISECTORIALES CAPACITADOS PARA LA PROMOCIÓN DEL CUIDADO INFANTIL, LACTANCIA  MATERNA EXCLUSIVA Y LA ADECUADA ALIMENTACIÓN Y PROTECCIÓN DEL MENOR DE 36 MESES EN SU DISTRITO.  - POR MICROREDES :   ENERO - MARZO 2024</v>
      </c>
      <c r="W168" s="60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</row>
    <row r="169" spans="1:527" s="8" customFormat="1" ht="18" customHeight="1" thickBot="1" x14ac:dyDescent="0.3">
      <c r="A169" s="74" t="str">
        <f>Config!$B$15</f>
        <v>RED</v>
      </c>
      <c r="B169" s="75">
        <f>SUM(B170:B178)</f>
        <v>8</v>
      </c>
      <c r="C169" s="75">
        <f>SUM(C170:C178)</f>
        <v>7</v>
      </c>
      <c r="D169" s="75">
        <f>SUM(D170:D178)</f>
        <v>0</v>
      </c>
      <c r="E169" s="75">
        <f>Config!$C$9</f>
        <v>25</v>
      </c>
      <c r="F169" s="76"/>
      <c r="G169" s="75">
        <f t="shared" ref="G169:G172" si="45">IFERROR(ROUND(D169*100/B169,2),0)</f>
        <v>0</v>
      </c>
      <c r="H169" s="77">
        <f t="shared" ref="H169:H178" si="46">IF(G169&lt;=$E$3,G169,"")</f>
        <v>0</v>
      </c>
      <c r="I169" s="77" t="str">
        <f t="shared" ref="I169:I178" si="47">IF(G169&gt;$E$3,IF(G169&lt;$F$3,G169,""),"")</f>
        <v/>
      </c>
      <c r="J169" s="75" t="str">
        <f t="shared" ref="J169:J178" si="48">IF(G169&gt;=$F$3,G169,"")</f>
        <v/>
      </c>
      <c r="K169"/>
      <c r="L169"/>
      <c r="M169"/>
      <c r="N169"/>
      <c r="O169"/>
      <c r="P169"/>
      <c r="Q169"/>
      <c r="R169"/>
      <c r="S169"/>
      <c r="U169" s="58"/>
      <c r="V169" s="59"/>
      <c r="W169" s="60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</row>
    <row r="170" spans="1:527" s="8" customFormat="1" ht="18" customHeight="1" x14ac:dyDescent="0.25">
      <c r="A170" s="79" t="str">
        <f>Config!$B$16</f>
        <v>HOSP</v>
      </c>
      <c r="B170" s="80">
        <f>METAS!$AW$25</f>
        <v>0</v>
      </c>
      <c r="C170" s="80">
        <f>ROUNDUP((B170/12)*Config!$C$6,0)</f>
        <v>0</v>
      </c>
      <c r="D170" s="80">
        <f>ACUMULADO!$AV$28</f>
        <v>0</v>
      </c>
      <c r="E170" s="81">
        <f>E169</f>
        <v>25</v>
      </c>
      <c r="F170" s="81"/>
      <c r="G170" s="82">
        <f t="shared" si="45"/>
        <v>0</v>
      </c>
      <c r="H170" s="83">
        <f t="shared" si="46"/>
        <v>0</v>
      </c>
      <c r="I170" s="83" t="str">
        <f t="shared" si="47"/>
        <v/>
      </c>
      <c r="J170" s="84" t="str">
        <f t="shared" si="48"/>
        <v/>
      </c>
      <c r="K170"/>
      <c r="L170"/>
      <c r="M170"/>
      <c r="N170"/>
      <c r="O170"/>
      <c r="P170"/>
      <c r="Q170"/>
      <c r="R170"/>
      <c r="S170"/>
      <c r="U170" s="58"/>
      <c r="V170" s="59"/>
      <c r="W170" s="6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</row>
    <row r="171" spans="1:527" s="8" customFormat="1" ht="18" customHeight="1" x14ac:dyDescent="0.25">
      <c r="A171" s="85" t="str">
        <f>Config!$B$17</f>
        <v>LLUI</v>
      </c>
      <c r="B171" s="80">
        <f>METAS!$AY$25</f>
        <v>1</v>
      </c>
      <c r="C171" s="61">
        <f>ROUNDUP((B171/12)*Config!$C$6,0)</f>
        <v>1</v>
      </c>
      <c r="D171" s="80">
        <f>ACUMULADO!$AX$28</f>
        <v>0</v>
      </c>
      <c r="E171" s="81">
        <f t="shared" ref="E171:E178" si="49">E170</f>
        <v>25</v>
      </c>
      <c r="F171" s="90"/>
      <c r="G171" s="86">
        <f t="shared" si="45"/>
        <v>0</v>
      </c>
      <c r="H171" s="87">
        <f t="shared" si="46"/>
        <v>0</v>
      </c>
      <c r="I171" s="87" t="str">
        <f t="shared" si="47"/>
        <v/>
      </c>
      <c r="J171" s="88" t="str">
        <f t="shared" si="48"/>
        <v/>
      </c>
      <c r="K171"/>
      <c r="L171"/>
      <c r="M171"/>
      <c r="N171"/>
      <c r="O171"/>
      <c r="P171"/>
      <c r="Q171"/>
      <c r="R171"/>
      <c r="S171"/>
      <c r="U171" s="58"/>
      <c r="V171" s="59"/>
      <c r="W171" s="60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</row>
    <row r="172" spans="1:527" s="8" customFormat="1" ht="18" customHeight="1" x14ac:dyDescent="0.25">
      <c r="A172" s="85" t="str">
        <f>Config!$B$18</f>
        <v>JERI</v>
      </c>
      <c r="B172" s="80">
        <f>METAS!$AZ$25</f>
        <v>0</v>
      </c>
      <c r="C172" s="61">
        <f>ROUNDUP((B172/12)*Config!$C$6,0)</f>
        <v>0</v>
      </c>
      <c r="D172" s="80">
        <f>ACUMULADO!$AY$28</f>
        <v>0</v>
      </c>
      <c r="E172" s="81">
        <f t="shared" si="49"/>
        <v>25</v>
      </c>
      <c r="F172" s="90"/>
      <c r="G172" s="86">
        <f t="shared" si="45"/>
        <v>0</v>
      </c>
      <c r="H172" s="87">
        <f t="shared" si="46"/>
        <v>0</v>
      </c>
      <c r="I172" s="87" t="str">
        <f t="shared" si="47"/>
        <v/>
      </c>
      <c r="J172" s="88" t="str">
        <f t="shared" si="48"/>
        <v/>
      </c>
      <c r="K172"/>
      <c r="L172"/>
      <c r="M172"/>
      <c r="N172"/>
      <c r="O172"/>
      <c r="P172"/>
      <c r="Q172"/>
      <c r="R172"/>
      <c r="S172"/>
      <c r="U172" s="58"/>
      <c r="V172" s="59"/>
      <c r="W172" s="60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</row>
    <row r="173" spans="1:527" s="8" customFormat="1" ht="18" customHeight="1" x14ac:dyDescent="0.25">
      <c r="A173" s="85" t="str">
        <f>Config!$B$19</f>
        <v>YANT</v>
      </c>
      <c r="B173" s="80">
        <f>METAS!$BA$25</f>
        <v>1</v>
      </c>
      <c r="C173" s="61">
        <f>ROUNDUP((B173/12)*Config!$C$6,0)</f>
        <v>1</v>
      </c>
      <c r="D173" s="80">
        <f>ACUMULADO!$AZ$28</f>
        <v>0</v>
      </c>
      <c r="E173" s="81">
        <f t="shared" si="49"/>
        <v>25</v>
      </c>
      <c r="F173" s="90"/>
      <c r="G173" s="86">
        <f>IFERROR(ROUND(D173*100/B173,2),0)</f>
        <v>0</v>
      </c>
      <c r="H173" s="87">
        <f t="shared" si="46"/>
        <v>0</v>
      </c>
      <c r="I173" s="87" t="str">
        <f t="shared" si="47"/>
        <v/>
      </c>
      <c r="J173" s="88" t="str">
        <f t="shared" si="48"/>
        <v/>
      </c>
      <c r="K173"/>
      <c r="L173"/>
      <c r="M173"/>
      <c r="N173"/>
      <c r="O173"/>
      <c r="P173"/>
      <c r="Q173"/>
      <c r="R173"/>
      <c r="S173"/>
      <c r="U173" s="58"/>
      <c r="V173" s="59"/>
      <c r="W173" s="60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</row>
    <row r="174" spans="1:527" s="8" customFormat="1" ht="18" customHeight="1" x14ac:dyDescent="0.25">
      <c r="A174" s="85" t="str">
        <f>Config!$B$20</f>
        <v>SORI</v>
      </c>
      <c r="B174" s="80">
        <f>METAS!$BB$25</f>
        <v>2</v>
      </c>
      <c r="C174" s="61">
        <f>ROUNDUP((B174/12)*Config!$C$6,0)</f>
        <v>1</v>
      </c>
      <c r="D174" s="80">
        <f>ACUMULADO!$BA$28</f>
        <v>0</v>
      </c>
      <c r="E174" s="81">
        <f t="shared" si="49"/>
        <v>25</v>
      </c>
      <c r="F174" s="90"/>
      <c r="G174" s="86">
        <f t="shared" ref="G174" si="50">IFERROR(ROUND(D174*100/B174,2),0)</f>
        <v>0</v>
      </c>
      <c r="H174" s="87">
        <f t="shared" si="46"/>
        <v>0</v>
      </c>
      <c r="I174" s="87" t="str">
        <f t="shared" si="47"/>
        <v/>
      </c>
      <c r="J174" s="88" t="str">
        <f t="shared" si="48"/>
        <v/>
      </c>
      <c r="K174"/>
      <c r="L174"/>
      <c r="M174"/>
      <c r="N174"/>
      <c r="O174"/>
      <c r="P174"/>
      <c r="Q174"/>
      <c r="R174"/>
      <c r="S174"/>
      <c r="U174" s="58"/>
      <c r="V174" s="59"/>
      <c r="W174" s="60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</row>
    <row r="175" spans="1:527" s="8" customFormat="1" ht="18" customHeight="1" x14ac:dyDescent="0.25">
      <c r="A175" s="85" t="str">
        <f>Config!$B$21</f>
        <v>JEPE</v>
      </c>
      <c r="B175" s="80">
        <f>METAS!$BC$25</f>
        <v>1</v>
      </c>
      <c r="C175" s="61">
        <f>ROUNDUP((B175/12)*Config!$C$6,0)</f>
        <v>1</v>
      </c>
      <c r="D175" s="80">
        <f>ACUMULADO!$BB$28</f>
        <v>0</v>
      </c>
      <c r="E175" s="81">
        <f t="shared" si="49"/>
        <v>25</v>
      </c>
      <c r="F175" s="90"/>
      <c r="G175" s="86">
        <f>IFERROR(ROUND(D175*100/B175,2),0)</f>
        <v>0</v>
      </c>
      <c r="H175" s="87">
        <f t="shared" si="46"/>
        <v>0</v>
      </c>
      <c r="I175" s="87" t="str">
        <f t="shared" si="47"/>
        <v/>
      </c>
      <c r="J175" s="88" t="str">
        <f t="shared" si="48"/>
        <v/>
      </c>
      <c r="K175"/>
      <c r="L175"/>
      <c r="M175"/>
      <c r="N175"/>
      <c r="O175"/>
      <c r="P175"/>
      <c r="Q175"/>
      <c r="R175"/>
      <c r="S175"/>
      <c r="U175" s="58"/>
      <c r="V175" s="59"/>
      <c r="W175" s="60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</row>
    <row r="176" spans="1:527" s="8" customFormat="1" ht="18" customHeight="1" x14ac:dyDescent="0.25">
      <c r="A176" s="85" t="str">
        <f>Config!$B$22</f>
        <v>ROQU</v>
      </c>
      <c r="B176" s="80">
        <f>METAS!$BD$25</f>
        <v>1</v>
      </c>
      <c r="C176" s="61">
        <f>ROUNDUP((B176/12)*Config!$C$6,0)</f>
        <v>1</v>
      </c>
      <c r="D176" s="80">
        <f>ACUMULADO!$BC$28</f>
        <v>0</v>
      </c>
      <c r="E176" s="81">
        <f t="shared" si="49"/>
        <v>25</v>
      </c>
      <c r="F176" s="90"/>
      <c r="G176" s="86">
        <f>IFERROR(ROUND(D176*100/B176,2),0)</f>
        <v>0</v>
      </c>
      <c r="H176" s="87">
        <f t="shared" si="46"/>
        <v>0</v>
      </c>
      <c r="I176" s="87" t="str">
        <f t="shared" si="47"/>
        <v/>
      </c>
      <c r="J176" s="88" t="str">
        <f t="shared" si="48"/>
        <v/>
      </c>
      <c r="K176"/>
      <c r="L176"/>
      <c r="M176"/>
      <c r="N176"/>
      <c r="O176"/>
      <c r="P176"/>
      <c r="Q176"/>
      <c r="R176"/>
      <c r="S176"/>
      <c r="U176" s="58"/>
      <c r="V176" s="9"/>
      <c r="W176" s="60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</row>
    <row r="177" spans="1:527" s="8" customFormat="1" ht="18" customHeight="1" x14ac:dyDescent="0.25">
      <c r="A177" s="85" t="str">
        <f>Config!$B$23</f>
        <v>CALZ</v>
      </c>
      <c r="B177" s="80">
        <f>METAS!$BE$25</f>
        <v>1</v>
      </c>
      <c r="C177" s="61">
        <f>ROUNDUP((B177/12)*Config!$C$6,0)</f>
        <v>1</v>
      </c>
      <c r="D177" s="80">
        <f>ACUMULADO!$BD$28</f>
        <v>0</v>
      </c>
      <c r="E177" s="81">
        <f t="shared" si="49"/>
        <v>25</v>
      </c>
      <c r="F177" s="90"/>
      <c r="G177" s="86">
        <f t="shared" ref="G177:G178" si="51">IFERROR(ROUND(D177*100/B177,2),0)</f>
        <v>0</v>
      </c>
      <c r="H177" s="87">
        <f t="shared" si="46"/>
        <v>0</v>
      </c>
      <c r="I177" s="87" t="str">
        <f t="shared" si="47"/>
        <v/>
      </c>
      <c r="J177" s="88" t="str">
        <f t="shared" si="48"/>
        <v/>
      </c>
      <c r="K177"/>
      <c r="L177"/>
      <c r="M177"/>
      <c r="N177"/>
      <c r="O177"/>
      <c r="P177"/>
      <c r="Q177"/>
      <c r="R177"/>
      <c r="S177"/>
      <c r="U177" s="58"/>
      <c r="V177" s="9"/>
      <c r="W177" s="60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</row>
    <row r="178" spans="1:527" s="8" customFormat="1" ht="18" customHeight="1" x14ac:dyDescent="0.25">
      <c r="A178" s="85" t="str">
        <f>Config!$B$24</f>
        <v>PUEB</v>
      </c>
      <c r="B178" s="80">
        <f>METAS!$BF$25</f>
        <v>1</v>
      </c>
      <c r="C178" s="61">
        <f>ROUNDUP((B178/12)*Config!$C$6,0)</f>
        <v>1</v>
      </c>
      <c r="D178" s="80">
        <f>ACUMULADO!$BE$28</f>
        <v>0</v>
      </c>
      <c r="E178" s="81">
        <f t="shared" si="49"/>
        <v>25</v>
      </c>
      <c r="F178" s="90"/>
      <c r="G178" s="86">
        <f t="shared" si="51"/>
        <v>0</v>
      </c>
      <c r="H178" s="87">
        <f t="shared" si="46"/>
        <v>0</v>
      </c>
      <c r="I178" s="87" t="str">
        <f t="shared" si="47"/>
        <v/>
      </c>
      <c r="J178" s="88" t="str">
        <f t="shared" si="48"/>
        <v/>
      </c>
      <c r="K178"/>
      <c r="L178"/>
      <c r="M178"/>
      <c r="N178"/>
      <c r="O178"/>
      <c r="P178"/>
      <c r="Q178"/>
      <c r="R178"/>
      <c r="S178"/>
      <c r="U178" s="58"/>
      <c r="V178" s="78"/>
      <c r="W178" s="60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</row>
    <row r="179" spans="1:527" s="8" customFormat="1" ht="18" customHeight="1" x14ac:dyDescent="0.25">
      <c r="A179" s="91"/>
      <c r="B179" s="65"/>
      <c r="C179" s="63"/>
      <c r="D179" s="63"/>
      <c r="E179" s="65"/>
      <c r="F179" s="65"/>
      <c r="G179" s="65"/>
      <c r="H179" s="65"/>
      <c r="I179" s="65"/>
      <c r="J179" s="65"/>
      <c r="K179"/>
      <c r="L179"/>
      <c r="M179"/>
      <c r="N179"/>
      <c r="O179"/>
      <c r="P179"/>
      <c r="Q179"/>
      <c r="R179"/>
      <c r="S179"/>
      <c r="U179" s="58"/>
      <c r="V179" s="78"/>
      <c r="W179" s="60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</row>
    <row r="180" spans="1:527" s="8" customFormat="1" ht="18" customHeight="1" x14ac:dyDescent="0.25">
      <c r="A180" s="91"/>
      <c r="B180" s="65"/>
      <c r="C180" s="63"/>
      <c r="D180" s="63"/>
      <c r="E180" s="65"/>
      <c r="F180" s="65"/>
      <c r="G180" s="65"/>
      <c r="H180" s="65"/>
      <c r="I180" s="65"/>
      <c r="J180" s="65"/>
      <c r="K180"/>
      <c r="L180"/>
      <c r="M180"/>
      <c r="N180"/>
      <c r="O180"/>
      <c r="P180"/>
      <c r="Q180"/>
      <c r="R180"/>
      <c r="S180"/>
      <c r="U180" s="58"/>
      <c r="V180" s="78"/>
      <c r="W180" s="6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</row>
    <row r="181" spans="1:527" s="8" customFormat="1" ht="18" customHeight="1" x14ac:dyDescent="0.25">
      <c r="A181" s="91"/>
      <c r="B181" s="65"/>
      <c r="C181" s="63"/>
      <c r="D181" s="63"/>
      <c r="E181" s="65"/>
      <c r="F181" s="65"/>
      <c r="G181" s="65"/>
      <c r="H181" s="65"/>
      <c r="I181" s="65"/>
      <c r="J181" s="65"/>
      <c r="K181"/>
      <c r="L181"/>
      <c r="M181"/>
      <c r="N181"/>
      <c r="O181"/>
      <c r="P181"/>
      <c r="Q181"/>
      <c r="R181"/>
      <c r="S181"/>
      <c r="U181" s="58"/>
      <c r="V181" s="78"/>
      <c r="W181" s="60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</row>
    <row r="182" spans="1:527" s="8" customFormat="1" ht="18" customHeight="1" x14ac:dyDescent="0.25">
      <c r="A182" s="91"/>
      <c r="B182" s="65"/>
      <c r="C182" s="63"/>
      <c r="D182" s="63"/>
      <c r="E182" s="65"/>
      <c r="F182" s="65"/>
      <c r="G182" s="65"/>
      <c r="H182" s="65"/>
      <c r="I182" s="65"/>
      <c r="J182" s="65"/>
      <c r="K182"/>
      <c r="L182"/>
      <c r="M182"/>
      <c r="N182"/>
      <c r="O182"/>
      <c r="P182"/>
      <c r="Q182"/>
      <c r="R182"/>
      <c r="S182"/>
      <c r="U182" s="58"/>
      <c r="V182" s="78"/>
      <c r="W182" s="60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</row>
    <row r="183" spans="1:527" s="8" customFormat="1" ht="18" customHeight="1" x14ac:dyDescent="0.25">
      <c r="A183" s="91"/>
      <c r="B183" s="65"/>
      <c r="C183" s="63"/>
      <c r="D183" s="65"/>
      <c r="E183" s="65"/>
      <c r="F183" s="65"/>
      <c r="G183" s="65"/>
      <c r="H183" s="65"/>
      <c r="I183" s="65"/>
      <c r="J183" s="65"/>
      <c r="K183"/>
      <c r="L183"/>
      <c r="M183"/>
      <c r="N183"/>
      <c r="O183"/>
      <c r="P183"/>
      <c r="Q183"/>
      <c r="R183"/>
      <c r="S183"/>
      <c r="U183" s="58"/>
      <c r="V183" s="78"/>
      <c r="W183" s="60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</row>
    <row r="184" spans="1:527" s="8" customFormat="1" ht="18" customHeight="1" x14ac:dyDescent="0.25">
      <c r="A184" s="91"/>
      <c r="B184" s="65"/>
      <c r="C184" s="63"/>
      <c r="D184" s="65"/>
      <c r="E184" s="65"/>
      <c r="F184" s="65"/>
      <c r="G184" s="65"/>
      <c r="H184" s="65"/>
      <c r="I184" s="65"/>
      <c r="J184" s="65"/>
      <c r="K184"/>
      <c r="L184"/>
      <c r="M184"/>
      <c r="N184"/>
      <c r="O184"/>
      <c r="P184"/>
      <c r="Q184"/>
      <c r="R184"/>
      <c r="S184"/>
      <c r="U184" s="58"/>
      <c r="V184" s="78"/>
      <c r="W184" s="60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</row>
    <row r="185" spans="1:527" s="8" customFormat="1" ht="18" customHeight="1" x14ac:dyDescent="0.25">
      <c r="A185" s="91"/>
      <c r="B185" s="65"/>
      <c r="C185" s="63"/>
      <c r="D185" s="65"/>
      <c r="E185" s="65"/>
      <c r="F185" s="65"/>
      <c r="G185" s="65"/>
      <c r="H185" s="65"/>
      <c r="I185" s="65"/>
      <c r="J185" s="65"/>
      <c r="K185"/>
      <c r="L185"/>
      <c r="M185"/>
      <c r="N185"/>
      <c r="O185"/>
      <c r="P185"/>
      <c r="Q185"/>
      <c r="R185"/>
      <c r="S185"/>
      <c r="U185" s="58"/>
      <c r="V185" s="78"/>
      <c r="W185" s="60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</row>
    <row r="186" spans="1:527" x14ac:dyDescent="0.25">
      <c r="H186" s="371"/>
      <c r="I186" s="371"/>
      <c r="J186" s="371"/>
    </row>
    <row r="187" spans="1:527" x14ac:dyDescent="0.25">
      <c r="B187" s="65"/>
      <c r="H187" s="372"/>
      <c r="I187" s="372"/>
      <c r="J187" s="372"/>
    </row>
    <row r="188" spans="1:527" s="8" customFormat="1" ht="18" customHeight="1" x14ac:dyDescent="0.25">
      <c r="A188" s="4"/>
      <c r="B188" s="96"/>
      <c r="C188" s="95"/>
      <c r="D188" s="96"/>
      <c r="E188" s="96"/>
      <c r="F188" s="97"/>
      <c r="G188" s="65"/>
      <c r="H188" s="372"/>
      <c r="I188" s="372"/>
      <c r="J188" s="372"/>
      <c r="K188"/>
      <c r="L188"/>
      <c r="M188"/>
      <c r="N188"/>
      <c r="O188"/>
      <c r="P188"/>
      <c r="Q188"/>
      <c r="R188"/>
      <c r="S188"/>
      <c r="U188" s="58"/>
      <c r="V188" s="78"/>
      <c r="W188" s="60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  <c r="RS188"/>
      <c r="RT188"/>
      <c r="RU188"/>
      <c r="RV188"/>
      <c r="RW188"/>
      <c r="RX188"/>
      <c r="RY188"/>
      <c r="RZ188"/>
      <c r="SA188"/>
      <c r="SB188"/>
      <c r="SC188"/>
      <c r="SD188"/>
      <c r="SE188"/>
      <c r="SF188"/>
      <c r="SG188"/>
      <c r="SH188"/>
      <c r="SI188"/>
      <c r="SJ188"/>
      <c r="SK188"/>
      <c r="SL188"/>
      <c r="SM188"/>
      <c r="SN188"/>
      <c r="SO188"/>
      <c r="SP188"/>
      <c r="SQ188"/>
      <c r="SR188"/>
      <c r="SS188"/>
      <c r="ST188"/>
      <c r="SU188"/>
      <c r="SV188"/>
      <c r="SW188"/>
      <c r="SX188"/>
      <c r="SY188"/>
      <c r="SZ188"/>
      <c r="TA188"/>
      <c r="TB188"/>
      <c r="TC188"/>
      <c r="TD188"/>
      <c r="TE188"/>
      <c r="TF188"/>
      <c r="TG188"/>
    </row>
    <row r="189" spans="1:527" s="8" customFormat="1" ht="18" customHeight="1" x14ac:dyDescent="0.25">
      <c r="A189" s="66" t="str">
        <f>METAS!B26</f>
        <v>ACTORES SOCIALES CAPACITADOS PARA LA PROMOCIÓN DEL CUIDADO INFANTIL, LACTANCIA MATERNA EXCLUSIVA Y LA ADECUADA ALIMENTACIÓN Y PROTECCIÓN DEL MENOR DE 36 MESES DEL DISTRITO</v>
      </c>
      <c r="B189" s="96"/>
      <c r="C189" s="95"/>
      <c r="D189" s="96"/>
      <c r="E189" s="96"/>
      <c r="F189" s="97"/>
      <c r="G189" s="65"/>
      <c r="H189" s="65"/>
      <c r="I189" s="65"/>
      <c r="J189" s="65"/>
      <c r="K189" t="s">
        <v>543</v>
      </c>
      <c r="L189"/>
      <c r="M189"/>
      <c r="N189"/>
      <c r="O189"/>
      <c r="P189"/>
      <c r="Q189"/>
      <c r="R189"/>
      <c r="S189"/>
      <c r="U189" s="58"/>
      <c r="V189" s="59" t="str">
        <f>A189</f>
        <v>ACTORES SOCIALES CAPACITADOS PARA LA PROMOCIÓN DEL CUIDADO INFANTIL, LACTANCIA MATERNA EXCLUSIVA Y LA ADECUADA ALIMENTACIÓN Y PROTECCIÓN DEL MENOR DE 36 MESES DEL DISTRITO</v>
      </c>
      <c r="W189" s="60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</row>
    <row r="190" spans="1:527" s="8" customFormat="1" ht="48" customHeight="1" x14ac:dyDescent="0.25">
      <c r="A190" s="68" t="s">
        <v>2</v>
      </c>
      <c r="B190" s="69" t="s">
        <v>87</v>
      </c>
      <c r="C190" s="70" t="s">
        <v>69</v>
      </c>
      <c r="D190" s="69" t="s">
        <v>661</v>
      </c>
      <c r="E190" s="69" t="s">
        <v>1</v>
      </c>
      <c r="F190" s="71"/>
      <c r="G190" s="72" t="s">
        <v>9</v>
      </c>
      <c r="H190" s="73" t="str">
        <f>"DEFICIENTE &lt;= "&amp;$E$3</f>
        <v>DEFICIENTE &lt;= 22,5</v>
      </c>
      <c r="I190" s="73" t="str">
        <f>"PROCESO &gt; "&amp;$E$3&amp;"  -  &lt; "&amp;$F$3</f>
        <v>PROCESO &gt; 22,5  -  &lt; 25</v>
      </c>
      <c r="J190" s="73" t="str">
        <f>"OPTIMO &gt;= "&amp;$F$3</f>
        <v>OPTIMO &gt;= 25</v>
      </c>
      <c r="K190"/>
      <c r="L190"/>
      <c r="M190"/>
      <c r="N190"/>
      <c r="O190"/>
      <c r="P190"/>
      <c r="Q190"/>
      <c r="R190"/>
      <c r="S190"/>
      <c r="U190" s="58"/>
      <c r="V190" s="89" t="str">
        <f>$V$1&amp;"  "&amp;V189&amp;"  "&amp;$V$3&amp;"  "&amp;$V$2</f>
        <v>RED. MOYOBAMBA:  ACTORES SOCIALES CAPACITADOS PARA LA PROMOCIÓN DEL CUIDADO INFANTIL, LACTANCIA MATERNA EXCLUSIVA Y LA ADECUADA ALIMENTACIÓN Y PROTECCIÓN DEL MENOR DE 36 MESES DEL DISTRITO  - POR MICROREDES :   ENERO - MARZO 2024</v>
      </c>
      <c r="W190" s="6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  <c r="RS190"/>
      <c r="RT190"/>
      <c r="RU190"/>
      <c r="RV190"/>
      <c r="RW190"/>
      <c r="RX190"/>
      <c r="RY190"/>
      <c r="RZ190"/>
      <c r="SA190"/>
      <c r="SB190"/>
      <c r="SC190"/>
      <c r="SD190"/>
      <c r="SE190"/>
      <c r="SF190"/>
      <c r="SG190"/>
      <c r="SH190"/>
      <c r="SI190"/>
      <c r="SJ190"/>
      <c r="SK190"/>
      <c r="SL190"/>
      <c r="SM190"/>
      <c r="SN190"/>
      <c r="SO190"/>
      <c r="SP190"/>
      <c r="SQ190"/>
      <c r="SR190"/>
      <c r="SS190"/>
      <c r="ST190"/>
      <c r="SU190"/>
      <c r="SV190"/>
      <c r="SW190"/>
      <c r="SX190"/>
      <c r="SY190"/>
      <c r="SZ190"/>
      <c r="TA190"/>
      <c r="TB190"/>
      <c r="TC190"/>
      <c r="TD190"/>
      <c r="TE190"/>
      <c r="TF190"/>
      <c r="TG190"/>
    </row>
    <row r="191" spans="1:527" s="8" customFormat="1" ht="18" customHeight="1" thickBot="1" x14ac:dyDescent="0.3">
      <c r="A191" s="74" t="str">
        <f>Config!$B$15</f>
        <v>RED</v>
      </c>
      <c r="B191" s="75">
        <f>SUM(B192:B200)</f>
        <v>532</v>
      </c>
      <c r="C191" s="75">
        <f>SUM(C192:C200)</f>
        <v>133</v>
      </c>
      <c r="D191" s="75">
        <f>SUM(D192:D200)</f>
        <v>89</v>
      </c>
      <c r="E191" s="75">
        <f>Config!$C$9</f>
        <v>25</v>
      </c>
      <c r="F191" s="76"/>
      <c r="G191" s="75">
        <f t="shared" ref="G191:G194" si="52">IFERROR(ROUND(D191*100/B191,2),0)</f>
        <v>16.73</v>
      </c>
      <c r="H191" s="77">
        <f t="shared" ref="H191:H200" si="53">IF(G191&lt;=$E$3,G191,"")</f>
        <v>16.73</v>
      </c>
      <c r="I191" s="77" t="str">
        <f t="shared" ref="I191:I200" si="54">IF(G191&gt;$E$3,IF(G191&lt;$F$3,G191,""),"")</f>
        <v/>
      </c>
      <c r="J191" s="75" t="str">
        <f t="shared" ref="J191:J200" si="55">IF(G191&gt;=$F$3,G191,"")</f>
        <v/>
      </c>
      <c r="K191"/>
      <c r="L191"/>
      <c r="M191"/>
      <c r="N191"/>
      <c r="O191"/>
      <c r="P191"/>
      <c r="Q191"/>
      <c r="R191"/>
      <c r="S191"/>
      <c r="U191" s="58"/>
      <c r="V191" s="59"/>
      <c r="W191" s="60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  <c r="SE191"/>
      <c r="SF191"/>
      <c r="SG191"/>
      <c r="SH191"/>
      <c r="SI191"/>
      <c r="SJ191"/>
      <c r="SK191"/>
      <c r="SL191"/>
      <c r="SM191"/>
      <c r="SN191"/>
      <c r="SO191"/>
      <c r="SP191"/>
      <c r="SQ191"/>
      <c r="SR191"/>
      <c r="SS191"/>
      <c r="ST191"/>
      <c r="SU191"/>
      <c r="SV191"/>
      <c r="SW191"/>
      <c r="SX191"/>
      <c r="SY191"/>
      <c r="SZ191"/>
      <c r="TA191"/>
      <c r="TB191"/>
      <c r="TC191"/>
      <c r="TD191"/>
      <c r="TE191"/>
      <c r="TF191"/>
      <c r="TG191"/>
    </row>
    <row r="192" spans="1:527" s="8" customFormat="1" ht="18" customHeight="1" x14ac:dyDescent="0.25">
      <c r="A192" s="79" t="str">
        <f>Config!$B$16</f>
        <v>HOSP</v>
      </c>
      <c r="B192" s="80">
        <f>METAS!$AW$26</f>
        <v>0</v>
      </c>
      <c r="C192" s="80">
        <f>ROUNDUP((B192/12)*Config!$C$6,0)</f>
        <v>0</v>
      </c>
      <c r="D192" s="80">
        <f>ACUMULADO!$AV$29</f>
        <v>0</v>
      </c>
      <c r="E192" s="81">
        <f>E191</f>
        <v>25</v>
      </c>
      <c r="F192" s="81"/>
      <c r="G192" s="82">
        <f t="shared" si="52"/>
        <v>0</v>
      </c>
      <c r="H192" s="83">
        <f t="shared" si="53"/>
        <v>0</v>
      </c>
      <c r="I192" s="83" t="str">
        <f t="shared" si="54"/>
        <v/>
      </c>
      <c r="J192" s="84" t="str">
        <f t="shared" si="55"/>
        <v/>
      </c>
      <c r="K192"/>
      <c r="L192"/>
      <c r="M192"/>
      <c r="N192"/>
      <c r="O192"/>
      <c r="P192"/>
      <c r="Q192"/>
      <c r="R192"/>
      <c r="S192"/>
      <c r="U192" s="58"/>
      <c r="V192" s="59"/>
      <c r="W192" s="60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</row>
    <row r="193" spans="1:527" s="8" customFormat="1" ht="18" customHeight="1" x14ac:dyDescent="0.25">
      <c r="A193" s="85" t="str">
        <f>Config!$B$17</f>
        <v>LLUI</v>
      </c>
      <c r="B193" s="80">
        <f>METAS!$AY$26</f>
        <v>116</v>
      </c>
      <c r="C193" s="61">
        <f>ROUNDUP((B193/12)*Config!$C$6,0)</f>
        <v>29</v>
      </c>
      <c r="D193" s="80">
        <f>ACUMULADO!$AX$29</f>
        <v>5</v>
      </c>
      <c r="E193" s="81">
        <f t="shared" ref="E193:E200" si="56">E192</f>
        <v>25</v>
      </c>
      <c r="F193" s="90"/>
      <c r="G193" s="86">
        <f t="shared" si="52"/>
        <v>4.3099999999999996</v>
      </c>
      <c r="H193" s="87">
        <f t="shared" si="53"/>
        <v>4.3099999999999996</v>
      </c>
      <c r="I193" s="87" t="str">
        <f t="shared" si="54"/>
        <v/>
      </c>
      <c r="J193" s="88" t="str">
        <f t="shared" si="55"/>
        <v/>
      </c>
      <c r="K193"/>
      <c r="L193"/>
      <c r="M193"/>
      <c r="N193"/>
      <c r="O193"/>
      <c r="P193"/>
      <c r="Q193"/>
      <c r="R193"/>
      <c r="S193"/>
      <c r="U193" s="58"/>
      <c r="V193" s="59"/>
      <c r="W193" s="60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  <c r="RS193"/>
      <c r="RT193"/>
      <c r="RU193"/>
      <c r="RV193"/>
      <c r="RW193"/>
      <c r="RX193"/>
      <c r="RY193"/>
      <c r="RZ193"/>
      <c r="SA193"/>
      <c r="SB193"/>
      <c r="SC193"/>
      <c r="SD193"/>
      <c r="SE193"/>
      <c r="SF193"/>
      <c r="SG193"/>
      <c r="SH193"/>
      <c r="SI193"/>
      <c r="SJ193"/>
      <c r="SK193"/>
      <c r="SL193"/>
      <c r="SM193"/>
      <c r="SN193"/>
      <c r="SO193"/>
      <c r="SP193"/>
      <c r="SQ193"/>
      <c r="SR193"/>
      <c r="SS193"/>
      <c r="ST193"/>
      <c r="SU193"/>
      <c r="SV193"/>
      <c r="SW193"/>
      <c r="SX193"/>
      <c r="SY193"/>
      <c r="SZ193"/>
      <c r="TA193"/>
      <c r="TB193"/>
      <c r="TC193"/>
      <c r="TD193"/>
      <c r="TE193"/>
      <c r="TF193"/>
      <c r="TG193"/>
    </row>
    <row r="194" spans="1:527" s="8" customFormat="1" ht="18" customHeight="1" x14ac:dyDescent="0.25">
      <c r="A194" s="85" t="str">
        <f>Config!$B$18</f>
        <v>JERI</v>
      </c>
      <c r="B194" s="80">
        <f>METAS!$AZ$26</f>
        <v>48</v>
      </c>
      <c r="C194" s="61">
        <f>ROUNDUP((B194/12)*Config!$C$6,0)</f>
        <v>12</v>
      </c>
      <c r="D194" s="80">
        <f>ACUMULADO!$AY$29</f>
        <v>0</v>
      </c>
      <c r="E194" s="81">
        <f t="shared" si="56"/>
        <v>25</v>
      </c>
      <c r="F194" s="90"/>
      <c r="G194" s="86">
        <f t="shared" si="52"/>
        <v>0</v>
      </c>
      <c r="H194" s="87">
        <f t="shared" si="53"/>
        <v>0</v>
      </c>
      <c r="I194" s="87" t="str">
        <f t="shared" si="54"/>
        <v/>
      </c>
      <c r="J194" s="88" t="str">
        <f t="shared" si="55"/>
        <v/>
      </c>
      <c r="K194"/>
      <c r="L194"/>
      <c r="M194"/>
      <c r="N194"/>
      <c r="O194"/>
      <c r="P194"/>
      <c r="Q194"/>
      <c r="R194"/>
      <c r="S194"/>
      <c r="U194" s="58"/>
      <c r="V194" s="59"/>
      <c r="W194" s="60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  <c r="SE194"/>
      <c r="SF194"/>
      <c r="SG194"/>
      <c r="SH194"/>
      <c r="SI194"/>
      <c r="SJ194"/>
      <c r="SK194"/>
      <c r="SL194"/>
      <c r="SM194"/>
      <c r="SN194"/>
      <c r="SO194"/>
      <c r="SP194"/>
      <c r="SQ194"/>
      <c r="SR194"/>
      <c r="SS194"/>
      <c r="ST194"/>
      <c r="SU194"/>
      <c r="SV194"/>
      <c r="SW194"/>
      <c r="SX194"/>
      <c r="SY194"/>
      <c r="SZ194"/>
      <c r="TA194"/>
      <c r="TB194"/>
      <c r="TC194"/>
      <c r="TD194"/>
      <c r="TE194"/>
      <c r="TF194"/>
      <c r="TG194"/>
    </row>
    <row r="195" spans="1:527" s="8" customFormat="1" ht="18" customHeight="1" x14ac:dyDescent="0.25">
      <c r="A195" s="85" t="str">
        <f>Config!$B$19</f>
        <v>YANT</v>
      </c>
      <c r="B195" s="80">
        <f>METAS!$BA$26</f>
        <v>44</v>
      </c>
      <c r="C195" s="61">
        <f>ROUNDUP((B195/12)*Config!$C$6,0)</f>
        <v>11</v>
      </c>
      <c r="D195" s="80">
        <f>ACUMULADO!$AZ$29</f>
        <v>0</v>
      </c>
      <c r="E195" s="81">
        <f t="shared" si="56"/>
        <v>25</v>
      </c>
      <c r="F195" s="90"/>
      <c r="G195" s="86">
        <f>IFERROR(ROUND(D195*100/B195,2),0)</f>
        <v>0</v>
      </c>
      <c r="H195" s="87">
        <f t="shared" si="53"/>
        <v>0</v>
      </c>
      <c r="I195" s="87" t="str">
        <f t="shared" si="54"/>
        <v/>
      </c>
      <c r="J195" s="88" t="str">
        <f t="shared" si="55"/>
        <v/>
      </c>
      <c r="K195"/>
      <c r="L195"/>
      <c r="M195"/>
      <c r="N195"/>
      <c r="O195"/>
      <c r="P195"/>
      <c r="Q195"/>
      <c r="R195"/>
      <c r="S195"/>
      <c r="U195" s="58"/>
      <c r="V195" s="59"/>
      <c r="W195" s="60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  <c r="RS195"/>
      <c r="RT195"/>
      <c r="RU195"/>
      <c r="RV195"/>
      <c r="RW195"/>
      <c r="RX195"/>
      <c r="RY195"/>
      <c r="RZ195"/>
      <c r="SA195"/>
      <c r="SB195"/>
      <c r="SC195"/>
      <c r="SD195"/>
      <c r="SE195"/>
      <c r="SF195"/>
      <c r="SG195"/>
      <c r="SH195"/>
      <c r="SI195"/>
      <c r="SJ195"/>
      <c r="SK195"/>
      <c r="SL195"/>
      <c r="SM195"/>
      <c r="SN195"/>
      <c r="SO195"/>
      <c r="SP195"/>
      <c r="SQ195"/>
      <c r="SR195"/>
      <c r="SS195"/>
      <c r="ST195"/>
      <c r="SU195"/>
      <c r="SV195"/>
      <c r="SW195"/>
      <c r="SX195"/>
      <c r="SY195"/>
      <c r="SZ195"/>
      <c r="TA195"/>
      <c r="TB195"/>
      <c r="TC195"/>
      <c r="TD195"/>
      <c r="TE195"/>
      <c r="TF195"/>
      <c r="TG195"/>
    </row>
    <row r="196" spans="1:527" s="8" customFormat="1" ht="18" customHeight="1" x14ac:dyDescent="0.25">
      <c r="A196" s="85" t="str">
        <f>Config!$B$20</f>
        <v>SORI</v>
      </c>
      <c r="B196" s="80">
        <f>METAS!$BB$26</f>
        <v>104</v>
      </c>
      <c r="C196" s="61">
        <f>ROUNDUP((B196/12)*Config!$C$6,0)</f>
        <v>26</v>
      </c>
      <c r="D196" s="80">
        <f>ACUMULADO!$BA$29</f>
        <v>0</v>
      </c>
      <c r="E196" s="81">
        <f t="shared" si="56"/>
        <v>25</v>
      </c>
      <c r="F196" s="90"/>
      <c r="G196" s="86">
        <f t="shared" ref="G196" si="57">IFERROR(ROUND(D196*100/B196,2),0)</f>
        <v>0</v>
      </c>
      <c r="H196" s="87">
        <f t="shared" si="53"/>
        <v>0</v>
      </c>
      <c r="I196" s="87" t="str">
        <f t="shared" si="54"/>
        <v/>
      </c>
      <c r="J196" s="88" t="str">
        <f t="shared" si="55"/>
        <v/>
      </c>
      <c r="K196"/>
      <c r="L196"/>
      <c r="M196"/>
      <c r="N196"/>
      <c r="O196"/>
      <c r="P196"/>
      <c r="Q196"/>
      <c r="R196"/>
      <c r="S196"/>
      <c r="U196" s="58"/>
      <c r="V196" s="59"/>
      <c r="W196" s="60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  <c r="RS196"/>
      <c r="RT196"/>
      <c r="RU196"/>
      <c r="RV196"/>
      <c r="RW196"/>
      <c r="RX196"/>
      <c r="RY196"/>
      <c r="RZ196"/>
      <c r="SA196"/>
      <c r="SB196"/>
      <c r="SC196"/>
      <c r="SD196"/>
      <c r="SE196"/>
      <c r="SF196"/>
      <c r="SG196"/>
      <c r="SH196"/>
      <c r="SI196"/>
      <c r="SJ196"/>
      <c r="SK196"/>
      <c r="SL196"/>
      <c r="SM196"/>
      <c r="SN196"/>
      <c r="SO196"/>
      <c r="SP196"/>
      <c r="SQ196"/>
      <c r="SR196"/>
      <c r="SS196"/>
      <c r="ST196"/>
      <c r="SU196"/>
      <c r="SV196"/>
      <c r="SW196"/>
      <c r="SX196"/>
      <c r="SY196"/>
      <c r="SZ196"/>
      <c r="TA196"/>
      <c r="TB196"/>
      <c r="TC196"/>
      <c r="TD196"/>
      <c r="TE196"/>
      <c r="TF196"/>
      <c r="TG196"/>
    </row>
    <row r="197" spans="1:527" s="8" customFormat="1" ht="18" customHeight="1" x14ac:dyDescent="0.25">
      <c r="A197" s="85" t="str">
        <f>Config!$B$21</f>
        <v>JEPE</v>
      </c>
      <c r="B197" s="80">
        <f>METAS!$BC$26</f>
        <v>96</v>
      </c>
      <c r="C197" s="61">
        <f>ROUNDUP((B197/12)*Config!$C$6,0)</f>
        <v>24</v>
      </c>
      <c r="D197" s="80">
        <f>ACUMULADO!$BB$29</f>
        <v>66</v>
      </c>
      <c r="E197" s="81">
        <f t="shared" si="56"/>
        <v>25</v>
      </c>
      <c r="F197" s="90"/>
      <c r="G197" s="86">
        <f>IFERROR(ROUND(D197*100/B197,2),0)</f>
        <v>68.75</v>
      </c>
      <c r="H197" s="87" t="str">
        <f t="shared" si="53"/>
        <v/>
      </c>
      <c r="I197" s="87" t="str">
        <f t="shared" si="54"/>
        <v/>
      </c>
      <c r="J197" s="88">
        <f t="shared" si="55"/>
        <v>68.75</v>
      </c>
      <c r="K197"/>
      <c r="L197"/>
      <c r="M197"/>
      <c r="N197"/>
      <c r="O197"/>
      <c r="P197"/>
      <c r="Q197"/>
      <c r="R197"/>
      <c r="S197"/>
      <c r="U197" s="58"/>
      <c r="V197" s="59"/>
      <c r="W197" s="60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  <c r="RS197"/>
      <c r="RT197"/>
      <c r="RU197"/>
      <c r="RV197"/>
      <c r="RW197"/>
      <c r="RX197"/>
      <c r="RY197"/>
      <c r="RZ197"/>
      <c r="SA197"/>
      <c r="SB197"/>
      <c r="SC197"/>
      <c r="SD197"/>
      <c r="SE197"/>
      <c r="SF197"/>
      <c r="SG197"/>
      <c r="SH197"/>
      <c r="SI197"/>
      <c r="SJ197"/>
      <c r="SK197"/>
      <c r="SL197"/>
      <c r="SM197"/>
      <c r="SN197"/>
      <c r="SO197"/>
      <c r="SP197"/>
      <c r="SQ197"/>
      <c r="SR197"/>
      <c r="SS197"/>
      <c r="ST197"/>
      <c r="SU197"/>
      <c r="SV197"/>
      <c r="SW197"/>
      <c r="SX197"/>
      <c r="SY197"/>
      <c r="SZ197"/>
      <c r="TA197"/>
      <c r="TB197"/>
      <c r="TC197"/>
      <c r="TD197"/>
      <c r="TE197"/>
      <c r="TF197"/>
      <c r="TG197"/>
    </row>
    <row r="198" spans="1:527" s="8" customFormat="1" ht="18" customHeight="1" x14ac:dyDescent="0.25">
      <c r="A198" s="85" t="str">
        <f>Config!$B$22</f>
        <v>ROQU</v>
      </c>
      <c r="B198" s="80">
        <f>METAS!$BD$26</f>
        <v>36</v>
      </c>
      <c r="C198" s="61">
        <f>ROUNDUP((B198/12)*Config!$C$6,0)</f>
        <v>9</v>
      </c>
      <c r="D198" s="80">
        <f>ACUMULADO!$BC$29</f>
        <v>0</v>
      </c>
      <c r="E198" s="81">
        <f t="shared" si="56"/>
        <v>25</v>
      </c>
      <c r="F198" s="90"/>
      <c r="G198" s="86">
        <f>IFERROR(ROUND(D198*100/B198,2),0)</f>
        <v>0</v>
      </c>
      <c r="H198" s="87">
        <f t="shared" si="53"/>
        <v>0</v>
      </c>
      <c r="I198" s="87" t="str">
        <f t="shared" si="54"/>
        <v/>
      </c>
      <c r="J198" s="88" t="str">
        <f t="shared" si="55"/>
        <v/>
      </c>
      <c r="K198"/>
      <c r="L198"/>
      <c r="M198"/>
      <c r="N198"/>
      <c r="O198"/>
      <c r="P198"/>
      <c r="Q198"/>
      <c r="R198"/>
      <c r="S198"/>
      <c r="U198" s="58"/>
      <c r="V198" s="9"/>
      <c r="W198" s="60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K198"/>
      <c r="OL198"/>
      <c r="OM198"/>
      <c r="ON198"/>
      <c r="OO198"/>
      <c r="OP198"/>
      <c r="OQ198"/>
      <c r="OR198"/>
      <c r="OS198"/>
      <c r="OT198"/>
      <c r="OU198"/>
      <c r="OV198"/>
      <c r="OW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K198"/>
      <c r="PL198"/>
      <c r="PM198"/>
      <c r="PN198"/>
      <c r="PO198"/>
      <c r="PP198"/>
      <c r="PQ198"/>
      <c r="PR198"/>
      <c r="PS198"/>
      <c r="PT198"/>
      <c r="PU198"/>
      <c r="PV198"/>
      <c r="PW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  <c r="QK198"/>
      <c r="QL198"/>
      <c r="QM198"/>
      <c r="QN198"/>
      <c r="QO198"/>
      <c r="QP198"/>
      <c r="QQ198"/>
      <c r="QR198"/>
      <c r="QS198"/>
      <c r="QT198"/>
      <c r="QU198"/>
      <c r="QV198"/>
      <c r="QW198"/>
      <c r="QX198"/>
      <c r="QY198"/>
      <c r="QZ198"/>
      <c r="RA198"/>
      <c r="RB198"/>
      <c r="RC198"/>
      <c r="RD198"/>
      <c r="RE198"/>
      <c r="RF198"/>
      <c r="RG198"/>
      <c r="RH198"/>
      <c r="RI198"/>
      <c r="RJ198"/>
      <c r="RK198"/>
      <c r="RL198"/>
      <c r="RM198"/>
      <c r="RN198"/>
      <c r="RO198"/>
      <c r="RP198"/>
      <c r="RQ198"/>
      <c r="RR198"/>
      <c r="RS198"/>
      <c r="RT198"/>
      <c r="RU198"/>
      <c r="RV198"/>
      <c r="RW198"/>
      <c r="RX198"/>
      <c r="RY198"/>
      <c r="RZ198"/>
      <c r="SA198"/>
      <c r="SB198"/>
      <c r="SC198"/>
      <c r="SD198"/>
      <c r="SE198"/>
      <c r="SF198"/>
      <c r="SG198"/>
      <c r="SH198"/>
      <c r="SI198"/>
      <c r="SJ198"/>
      <c r="SK198"/>
      <c r="SL198"/>
      <c r="SM198"/>
      <c r="SN198"/>
      <c r="SO198"/>
      <c r="SP198"/>
      <c r="SQ198"/>
      <c r="SR198"/>
      <c r="SS198"/>
      <c r="ST198"/>
      <c r="SU198"/>
      <c r="SV198"/>
      <c r="SW198"/>
      <c r="SX198"/>
      <c r="SY198"/>
      <c r="SZ198"/>
      <c r="TA198"/>
      <c r="TB198"/>
      <c r="TC198"/>
      <c r="TD198"/>
      <c r="TE198"/>
      <c r="TF198"/>
      <c r="TG198"/>
    </row>
    <row r="199" spans="1:527" s="8" customFormat="1" ht="18" customHeight="1" x14ac:dyDescent="0.25">
      <c r="A199" s="85" t="str">
        <f>Config!$B$23</f>
        <v>CALZ</v>
      </c>
      <c r="B199" s="80">
        <f>METAS!$BE$26</f>
        <v>44</v>
      </c>
      <c r="C199" s="61">
        <f>ROUNDUP((B199/12)*Config!$C$6,0)</f>
        <v>11</v>
      </c>
      <c r="D199" s="80">
        <f>ACUMULADO!$BD$29</f>
        <v>18</v>
      </c>
      <c r="E199" s="81">
        <f t="shared" si="56"/>
        <v>25</v>
      </c>
      <c r="F199" s="90"/>
      <c r="G199" s="86">
        <f t="shared" ref="G199:G200" si="58">IFERROR(ROUND(D199*100/B199,2),0)</f>
        <v>40.909999999999997</v>
      </c>
      <c r="H199" s="87" t="str">
        <f t="shared" si="53"/>
        <v/>
      </c>
      <c r="I199" s="87" t="str">
        <f t="shared" si="54"/>
        <v/>
      </c>
      <c r="J199" s="88">
        <f t="shared" si="55"/>
        <v>40.909999999999997</v>
      </c>
      <c r="K199"/>
      <c r="L199"/>
      <c r="M199"/>
      <c r="N199"/>
      <c r="O199"/>
      <c r="P199"/>
      <c r="Q199"/>
      <c r="R199"/>
      <c r="S199"/>
      <c r="U199" s="58"/>
      <c r="V199" s="9"/>
      <c r="W199" s="60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  <c r="SE199"/>
      <c r="SF199"/>
      <c r="SG199"/>
      <c r="SH199"/>
      <c r="SI199"/>
      <c r="SJ199"/>
      <c r="SK199"/>
      <c r="SL199"/>
      <c r="SM199"/>
      <c r="SN199"/>
      <c r="SO199"/>
      <c r="SP199"/>
      <c r="SQ199"/>
      <c r="SR199"/>
      <c r="SS199"/>
      <c r="ST199"/>
      <c r="SU199"/>
      <c r="SV199"/>
      <c r="SW199"/>
      <c r="SX199"/>
      <c r="SY199"/>
      <c r="SZ199"/>
      <c r="TA199"/>
      <c r="TB199"/>
      <c r="TC199"/>
      <c r="TD199"/>
      <c r="TE199"/>
      <c r="TF199"/>
      <c r="TG199"/>
    </row>
    <row r="200" spans="1:527" s="8" customFormat="1" ht="18" customHeight="1" x14ac:dyDescent="0.25">
      <c r="A200" s="85" t="str">
        <f>Config!$B$24</f>
        <v>PUEB</v>
      </c>
      <c r="B200" s="80">
        <f>METAS!$BF$26</f>
        <v>44</v>
      </c>
      <c r="C200" s="61">
        <f>ROUNDUP((B200/12)*Config!$C$6,0)</f>
        <v>11</v>
      </c>
      <c r="D200" s="80">
        <f>ACUMULADO!$BE$29</f>
        <v>0</v>
      </c>
      <c r="E200" s="81">
        <f t="shared" si="56"/>
        <v>25</v>
      </c>
      <c r="F200" s="90"/>
      <c r="G200" s="86">
        <f t="shared" si="58"/>
        <v>0</v>
      </c>
      <c r="H200" s="87">
        <f t="shared" si="53"/>
        <v>0</v>
      </c>
      <c r="I200" s="87" t="str">
        <f t="shared" si="54"/>
        <v/>
      </c>
      <c r="J200" s="88" t="str">
        <f t="shared" si="55"/>
        <v/>
      </c>
      <c r="K200"/>
      <c r="L200"/>
      <c r="M200"/>
      <c r="N200"/>
      <c r="O200"/>
      <c r="P200"/>
      <c r="Q200"/>
      <c r="R200"/>
      <c r="S200"/>
      <c r="U200" s="58"/>
      <c r="V200" s="78"/>
      <c r="W200" s="6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  <c r="SE200"/>
      <c r="SF200"/>
      <c r="SG200"/>
      <c r="SH200"/>
      <c r="SI200"/>
      <c r="SJ200"/>
      <c r="SK200"/>
      <c r="SL200"/>
      <c r="SM200"/>
      <c r="SN200"/>
      <c r="SO200"/>
      <c r="SP200"/>
      <c r="SQ200"/>
      <c r="SR200"/>
      <c r="SS200"/>
      <c r="ST200"/>
      <c r="SU200"/>
      <c r="SV200"/>
      <c r="SW200"/>
      <c r="SX200"/>
      <c r="SY200"/>
      <c r="SZ200"/>
      <c r="TA200"/>
      <c r="TB200"/>
      <c r="TC200"/>
      <c r="TD200"/>
      <c r="TE200"/>
      <c r="TF200"/>
      <c r="TG200"/>
    </row>
    <row r="201" spans="1:527" s="8" customFormat="1" ht="18" customHeight="1" x14ac:dyDescent="0.25">
      <c r="A201" s="91"/>
      <c r="B201" s="65"/>
      <c r="C201" s="63"/>
      <c r="D201" s="63"/>
      <c r="E201" s="65"/>
      <c r="F201" s="65"/>
      <c r="G201" s="65"/>
      <c r="H201" s="65"/>
      <c r="I201" s="65"/>
      <c r="J201" s="65"/>
      <c r="K201"/>
      <c r="L201"/>
      <c r="M201"/>
      <c r="N201"/>
      <c r="O201"/>
      <c r="P201"/>
      <c r="Q201"/>
      <c r="R201"/>
      <c r="S201"/>
      <c r="U201" s="58"/>
      <c r="V201" s="78"/>
      <c r="W201" s="60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  <c r="SE201"/>
      <c r="SF201"/>
      <c r="SG201"/>
      <c r="SH201"/>
      <c r="SI201"/>
      <c r="SJ201"/>
      <c r="SK201"/>
      <c r="SL201"/>
      <c r="SM201"/>
      <c r="SN201"/>
      <c r="SO201"/>
      <c r="SP201"/>
      <c r="SQ201"/>
      <c r="SR201"/>
      <c r="SS201"/>
      <c r="ST201"/>
      <c r="SU201"/>
      <c r="SV201"/>
      <c r="SW201"/>
      <c r="SX201"/>
      <c r="SY201"/>
      <c r="SZ201"/>
      <c r="TA201"/>
      <c r="TB201"/>
      <c r="TC201"/>
      <c r="TD201"/>
      <c r="TE201"/>
      <c r="TF201"/>
      <c r="TG201"/>
    </row>
    <row r="202" spans="1:527" s="8" customFormat="1" ht="18" customHeight="1" x14ac:dyDescent="0.25">
      <c r="A202" s="91"/>
      <c r="B202" s="65"/>
      <c r="C202" s="63"/>
      <c r="D202" s="63"/>
      <c r="E202" s="65"/>
      <c r="F202" s="65"/>
      <c r="G202" s="65"/>
      <c r="H202" s="65"/>
      <c r="I202" s="65"/>
      <c r="J202" s="65"/>
      <c r="K202"/>
      <c r="L202"/>
      <c r="M202"/>
      <c r="N202"/>
      <c r="O202"/>
      <c r="P202"/>
      <c r="Q202"/>
      <c r="R202"/>
      <c r="S202"/>
      <c r="U202" s="58"/>
      <c r="V202" s="78"/>
      <c r="W202" s="60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  <c r="MJ202"/>
      <c r="MK202"/>
      <c r="ML202"/>
      <c r="MM202"/>
      <c r="MN202"/>
      <c r="MO202"/>
      <c r="MP202"/>
      <c r="MQ202"/>
      <c r="MR202"/>
      <c r="MS202"/>
      <c r="MT202"/>
      <c r="MU202"/>
      <c r="MV202"/>
      <c r="MW202"/>
      <c r="MX202"/>
      <c r="MY202"/>
      <c r="MZ202"/>
      <c r="NA202"/>
      <c r="NB202"/>
      <c r="NC202"/>
      <c r="ND202"/>
      <c r="NE202"/>
      <c r="NF202"/>
      <c r="NG202"/>
      <c r="NH202"/>
      <c r="NI202"/>
      <c r="NJ202"/>
      <c r="NK202"/>
      <c r="NL202"/>
      <c r="NM202"/>
      <c r="NN202"/>
      <c r="NO202"/>
      <c r="NP202"/>
      <c r="NQ202"/>
      <c r="NR202"/>
      <c r="NS202"/>
      <c r="NT202"/>
      <c r="NU202"/>
      <c r="NV202"/>
      <c r="NW202"/>
      <c r="NX202"/>
      <c r="NY202"/>
      <c r="NZ202"/>
      <c r="OA202"/>
      <c r="OB202"/>
      <c r="OC202"/>
      <c r="OD202"/>
      <c r="OE202"/>
      <c r="OF202"/>
      <c r="OG202"/>
      <c r="OH202"/>
      <c r="OI202"/>
      <c r="OJ202"/>
      <c r="OK202"/>
      <c r="OL202"/>
      <c r="OM202"/>
      <c r="ON202"/>
      <c r="OO202"/>
      <c r="OP202"/>
      <c r="OQ202"/>
      <c r="OR202"/>
      <c r="OS202"/>
      <c r="OT202"/>
      <c r="OU202"/>
      <c r="OV202"/>
      <c r="OW202"/>
      <c r="OX202"/>
      <c r="OY202"/>
      <c r="OZ202"/>
      <c r="PA202"/>
      <c r="PB202"/>
      <c r="PC202"/>
      <c r="PD202"/>
      <c r="PE202"/>
      <c r="PF202"/>
      <c r="PG202"/>
      <c r="PH202"/>
      <c r="PI202"/>
      <c r="PJ202"/>
      <c r="PK202"/>
      <c r="PL202"/>
      <c r="PM202"/>
      <c r="PN202"/>
      <c r="PO202"/>
      <c r="PP202"/>
      <c r="PQ202"/>
      <c r="PR202"/>
      <c r="PS202"/>
      <c r="PT202"/>
      <c r="PU202"/>
      <c r="PV202"/>
      <c r="PW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  <c r="QX202"/>
      <c r="QY202"/>
      <c r="QZ202"/>
      <c r="RA202"/>
      <c r="RB202"/>
      <c r="RC202"/>
      <c r="RD202"/>
      <c r="RE202"/>
      <c r="RF202"/>
      <c r="RG202"/>
      <c r="RH202"/>
      <c r="RI202"/>
      <c r="RJ202"/>
      <c r="RK202"/>
      <c r="RL202"/>
      <c r="RM202"/>
      <c r="RN202"/>
      <c r="RO202"/>
      <c r="RP202"/>
      <c r="RQ202"/>
      <c r="RR202"/>
      <c r="RS202"/>
      <c r="RT202"/>
      <c r="RU202"/>
      <c r="RV202"/>
      <c r="RW202"/>
      <c r="RX202"/>
      <c r="RY202"/>
      <c r="RZ202"/>
      <c r="SA202"/>
      <c r="SB202"/>
      <c r="SC202"/>
      <c r="SD202"/>
      <c r="SE202"/>
      <c r="SF202"/>
      <c r="SG202"/>
      <c r="SH202"/>
      <c r="SI202"/>
      <c r="SJ202"/>
      <c r="SK202"/>
      <c r="SL202"/>
      <c r="SM202"/>
      <c r="SN202"/>
      <c r="SO202"/>
      <c r="SP202"/>
      <c r="SQ202"/>
      <c r="SR202"/>
      <c r="SS202"/>
      <c r="ST202"/>
      <c r="SU202"/>
      <c r="SV202"/>
      <c r="SW202"/>
      <c r="SX202"/>
      <c r="SY202"/>
      <c r="SZ202"/>
      <c r="TA202"/>
      <c r="TB202"/>
      <c r="TC202"/>
      <c r="TD202"/>
      <c r="TE202"/>
      <c r="TF202"/>
      <c r="TG202"/>
    </row>
    <row r="203" spans="1:527" s="8" customFormat="1" ht="18" customHeight="1" x14ac:dyDescent="0.25">
      <c r="A203" s="91"/>
      <c r="B203" s="65"/>
      <c r="C203" s="63"/>
      <c r="D203" s="63"/>
      <c r="E203" s="65"/>
      <c r="F203" s="65"/>
      <c r="G203" s="65"/>
      <c r="H203" s="65"/>
      <c r="I203" s="65"/>
      <c r="J203" s="65"/>
      <c r="K203"/>
      <c r="L203"/>
      <c r="M203"/>
      <c r="N203"/>
      <c r="O203"/>
      <c r="P203"/>
      <c r="Q203"/>
      <c r="R203"/>
      <c r="S203"/>
      <c r="U203" s="58"/>
      <c r="V203" s="78"/>
      <c r="W203" s="60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LP203"/>
      <c r="LQ203"/>
      <c r="LR203"/>
      <c r="LS203"/>
      <c r="LT203"/>
      <c r="LU203"/>
      <c r="LV203"/>
      <c r="LW203"/>
      <c r="LX203"/>
      <c r="LY203"/>
      <c r="LZ203"/>
      <c r="MA203"/>
      <c r="MB203"/>
      <c r="MC203"/>
      <c r="MD203"/>
      <c r="ME203"/>
      <c r="MF203"/>
      <c r="MG203"/>
      <c r="MH203"/>
      <c r="MI203"/>
      <c r="MJ203"/>
      <c r="MK203"/>
      <c r="ML203"/>
      <c r="MM203"/>
      <c r="MN203"/>
      <c r="MO203"/>
      <c r="MP203"/>
      <c r="MQ203"/>
      <c r="MR203"/>
      <c r="MS203"/>
      <c r="MT203"/>
      <c r="MU203"/>
      <c r="MV203"/>
      <c r="MW203"/>
      <c r="MX203"/>
      <c r="MY203"/>
      <c r="MZ203"/>
      <c r="NA203"/>
      <c r="NB203"/>
      <c r="NC203"/>
      <c r="ND203"/>
      <c r="NE203"/>
      <c r="NF203"/>
      <c r="NG203"/>
      <c r="NH203"/>
      <c r="NI203"/>
      <c r="NJ203"/>
      <c r="NK203"/>
      <c r="NL203"/>
      <c r="NM203"/>
      <c r="NN203"/>
      <c r="NO203"/>
      <c r="NP203"/>
      <c r="NQ203"/>
      <c r="NR203"/>
      <c r="NS203"/>
      <c r="NT203"/>
      <c r="NU203"/>
      <c r="NV203"/>
      <c r="NW203"/>
      <c r="NX203"/>
      <c r="NY203"/>
      <c r="NZ203"/>
      <c r="OA203"/>
      <c r="OB203"/>
      <c r="OC203"/>
      <c r="OD203"/>
      <c r="OE203"/>
      <c r="OF203"/>
      <c r="OG203"/>
      <c r="OH203"/>
      <c r="OI203"/>
      <c r="OJ203"/>
      <c r="OK203"/>
      <c r="OL203"/>
      <c r="OM203"/>
      <c r="ON203"/>
      <c r="OO203"/>
      <c r="OP203"/>
      <c r="OQ203"/>
      <c r="OR203"/>
      <c r="OS203"/>
      <c r="OT203"/>
      <c r="OU203"/>
      <c r="OV203"/>
      <c r="OW203"/>
      <c r="OX203"/>
      <c r="OY203"/>
      <c r="OZ203"/>
      <c r="PA203"/>
      <c r="PB203"/>
      <c r="PC203"/>
      <c r="PD203"/>
      <c r="PE203"/>
      <c r="PF203"/>
      <c r="PG203"/>
      <c r="PH203"/>
      <c r="PI203"/>
      <c r="PJ203"/>
      <c r="PK203"/>
      <c r="PL203"/>
      <c r="PM203"/>
      <c r="PN203"/>
      <c r="PO203"/>
      <c r="PP203"/>
      <c r="PQ203"/>
      <c r="PR203"/>
      <c r="PS203"/>
      <c r="PT203"/>
      <c r="PU203"/>
      <c r="PV203"/>
      <c r="PW203"/>
      <c r="PX203"/>
      <c r="PY203"/>
      <c r="PZ203"/>
      <c r="QA203"/>
      <c r="QB203"/>
      <c r="QC203"/>
      <c r="QD203"/>
      <c r="QE203"/>
      <c r="QF203"/>
      <c r="QG203"/>
      <c r="QH203"/>
      <c r="QI203"/>
      <c r="QJ203"/>
      <c r="QK203"/>
      <c r="QL203"/>
      <c r="QM203"/>
      <c r="QN203"/>
      <c r="QO203"/>
      <c r="QP203"/>
      <c r="QQ203"/>
      <c r="QR203"/>
      <c r="QS203"/>
      <c r="QT203"/>
      <c r="QU203"/>
      <c r="QV203"/>
      <c r="QW203"/>
      <c r="QX203"/>
      <c r="QY203"/>
      <c r="QZ203"/>
      <c r="RA203"/>
      <c r="RB203"/>
      <c r="RC203"/>
      <c r="RD203"/>
      <c r="RE203"/>
      <c r="RF203"/>
      <c r="RG203"/>
      <c r="RH203"/>
      <c r="RI203"/>
      <c r="RJ203"/>
      <c r="RK203"/>
      <c r="RL203"/>
      <c r="RM203"/>
      <c r="RN203"/>
      <c r="RO203"/>
      <c r="RP203"/>
      <c r="RQ203"/>
      <c r="RR203"/>
      <c r="RS203"/>
      <c r="RT203"/>
      <c r="RU203"/>
      <c r="RV203"/>
      <c r="RW203"/>
      <c r="RX203"/>
      <c r="RY203"/>
      <c r="RZ203"/>
      <c r="SA203"/>
      <c r="SB203"/>
      <c r="SC203"/>
      <c r="SD203"/>
      <c r="SE203"/>
      <c r="SF203"/>
      <c r="SG203"/>
      <c r="SH203"/>
      <c r="SI203"/>
      <c r="SJ203"/>
      <c r="SK203"/>
      <c r="SL203"/>
      <c r="SM203"/>
      <c r="SN203"/>
      <c r="SO203"/>
      <c r="SP203"/>
      <c r="SQ203"/>
      <c r="SR203"/>
      <c r="SS203"/>
      <c r="ST203"/>
      <c r="SU203"/>
      <c r="SV203"/>
      <c r="SW203"/>
      <c r="SX203"/>
      <c r="SY203"/>
      <c r="SZ203"/>
      <c r="TA203"/>
      <c r="TB203"/>
      <c r="TC203"/>
      <c r="TD203"/>
      <c r="TE203"/>
      <c r="TF203"/>
      <c r="TG203"/>
    </row>
    <row r="204" spans="1:527" s="8" customFormat="1" ht="18" customHeight="1" x14ac:dyDescent="0.25">
      <c r="A204" s="91"/>
      <c r="B204" s="65"/>
      <c r="C204" s="63"/>
      <c r="D204" s="63"/>
      <c r="E204" s="65"/>
      <c r="F204" s="65"/>
      <c r="G204" s="65"/>
      <c r="H204" s="65"/>
      <c r="I204" s="65"/>
      <c r="J204" s="65"/>
      <c r="K204"/>
      <c r="L204"/>
      <c r="M204"/>
      <c r="N204"/>
      <c r="O204"/>
      <c r="P204"/>
      <c r="Q204"/>
      <c r="R204"/>
      <c r="S204"/>
      <c r="U204" s="58"/>
      <c r="V204" s="78"/>
      <c r="W204" s="60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  <c r="MJ204"/>
      <c r="MK204"/>
      <c r="ML204"/>
      <c r="MM204"/>
      <c r="MN204"/>
      <c r="MO204"/>
      <c r="MP204"/>
      <c r="MQ204"/>
      <c r="MR204"/>
      <c r="MS204"/>
      <c r="MT204"/>
      <c r="MU204"/>
      <c r="MV204"/>
      <c r="MW204"/>
      <c r="MX204"/>
      <c r="MY204"/>
      <c r="MZ204"/>
      <c r="NA204"/>
      <c r="NB204"/>
      <c r="NC204"/>
      <c r="ND204"/>
      <c r="NE204"/>
      <c r="NF204"/>
      <c r="NG204"/>
      <c r="NH204"/>
      <c r="NI204"/>
      <c r="NJ204"/>
      <c r="NK204"/>
      <c r="NL204"/>
      <c r="NM204"/>
      <c r="NN204"/>
      <c r="NO204"/>
      <c r="NP204"/>
      <c r="NQ204"/>
      <c r="NR204"/>
      <c r="NS204"/>
      <c r="NT204"/>
      <c r="NU204"/>
      <c r="NV204"/>
      <c r="NW204"/>
      <c r="NX204"/>
      <c r="NY204"/>
      <c r="NZ204"/>
      <c r="OA204"/>
      <c r="OB204"/>
      <c r="OC204"/>
      <c r="OD204"/>
      <c r="OE204"/>
      <c r="OF204"/>
      <c r="OG204"/>
      <c r="OH204"/>
      <c r="OI204"/>
      <c r="OJ204"/>
      <c r="OK204"/>
      <c r="OL204"/>
      <c r="OM204"/>
      <c r="ON204"/>
      <c r="OO204"/>
      <c r="OP204"/>
      <c r="OQ204"/>
      <c r="OR204"/>
      <c r="OS204"/>
      <c r="OT204"/>
      <c r="OU204"/>
      <c r="OV204"/>
      <c r="OW204"/>
      <c r="OX204"/>
      <c r="OY204"/>
      <c r="OZ204"/>
      <c r="PA204"/>
      <c r="PB204"/>
      <c r="PC204"/>
      <c r="PD204"/>
      <c r="PE204"/>
      <c r="PF204"/>
      <c r="PG204"/>
      <c r="PH204"/>
      <c r="PI204"/>
      <c r="PJ204"/>
      <c r="PK204"/>
      <c r="PL204"/>
      <c r="PM204"/>
      <c r="PN204"/>
      <c r="PO204"/>
      <c r="PP204"/>
      <c r="PQ204"/>
      <c r="PR204"/>
      <c r="PS204"/>
      <c r="PT204"/>
      <c r="PU204"/>
      <c r="PV204"/>
      <c r="PW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  <c r="QX204"/>
      <c r="QY204"/>
      <c r="QZ204"/>
      <c r="RA204"/>
      <c r="RB204"/>
      <c r="RC204"/>
      <c r="RD204"/>
      <c r="RE204"/>
      <c r="RF204"/>
      <c r="RG204"/>
      <c r="RH204"/>
      <c r="RI204"/>
      <c r="RJ204"/>
      <c r="RK204"/>
      <c r="RL204"/>
      <c r="RM204"/>
      <c r="RN204"/>
      <c r="RO204"/>
      <c r="RP204"/>
      <c r="RQ204"/>
      <c r="RR204"/>
      <c r="RS204"/>
      <c r="RT204"/>
      <c r="RU204"/>
      <c r="RV204"/>
      <c r="RW204"/>
      <c r="RX204"/>
      <c r="RY204"/>
      <c r="RZ204"/>
      <c r="SA204"/>
      <c r="SB204"/>
      <c r="SC204"/>
      <c r="SD204"/>
      <c r="SE204"/>
      <c r="SF204"/>
      <c r="SG204"/>
      <c r="SH204"/>
      <c r="SI204"/>
      <c r="SJ204"/>
      <c r="SK204"/>
      <c r="SL204"/>
      <c r="SM204"/>
      <c r="SN204"/>
      <c r="SO204"/>
      <c r="SP204"/>
      <c r="SQ204"/>
      <c r="SR204"/>
      <c r="SS204"/>
      <c r="ST204"/>
      <c r="SU204"/>
      <c r="SV204"/>
      <c r="SW204"/>
      <c r="SX204"/>
      <c r="SY204"/>
      <c r="SZ204"/>
      <c r="TA204"/>
      <c r="TB204"/>
      <c r="TC204"/>
      <c r="TD204"/>
      <c r="TE204"/>
      <c r="TF204"/>
      <c r="TG204"/>
    </row>
    <row r="205" spans="1:527" s="8" customFormat="1" x14ac:dyDescent="0.25">
      <c r="A205" s="91"/>
      <c r="B205" s="65"/>
      <c r="C205" s="63"/>
      <c r="D205" s="65"/>
      <c r="E205" s="65"/>
      <c r="F205" s="65"/>
      <c r="G205" s="65"/>
      <c r="H205" s="65"/>
      <c r="I205" s="65"/>
      <c r="J205" s="65"/>
      <c r="K205"/>
      <c r="L205"/>
      <c r="M205"/>
      <c r="N205"/>
      <c r="O205"/>
      <c r="P205"/>
      <c r="Q205"/>
      <c r="R205"/>
      <c r="S205"/>
      <c r="U205" s="58"/>
      <c r="V205" s="78"/>
      <c r="W205" s="60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  <c r="MJ205"/>
      <c r="MK205"/>
      <c r="ML205"/>
      <c r="MM205"/>
      <c r="MN205"/>
      <c r="MO205"/>
      <c r="MP205"/>
      <c r="MQ205"/>
      <c r="MR205"/>
      <c r="MS205"/>
      <c r="MT205"/>
      <c r="MU205"/>
      <c r="MV205"/>
      <c r="MW205"/>
      <c r="MX205"/>
      <c r="MY205"/>
      <c r="MZ205"/>
      <c r="NA205"/>
      <c r="NB205"/>
      <c r="NC205"/>
      <c r="ND205"/>
      <c r="NE205"/>
      <c r="NF205"/>
      <c r="NG205"/>
      <c r="NH205"/>
      <c r="NI205"/>
      <c r="NJ205"/>
      <c r="NK205"/>
      <c r="NL205"/>
      <c r="NM205"/>
      <c r="NN205"/>
      <c r="NO205"/>
      <c r="NP205"/>
      <c r="NQ205"/>
      <c r="NR205"/>
      <c r="NS205"/>
      <c r="NT205"/>
      <c r="NU205"/>
      <c r="NV205"/>
      <c r="NW205"/>
      <c r="NX205"/>
      <c r="NY205"/>
      <c r="NZ205"/>
      <c r="OA205"/>
      <c r="OB205"/>
      <c r="OC205"/>
      <c r="OD205"/>
      <c r="OE205"/>
      <c r="OF205"/>
      <c r="OG205"/>
      <c r="OH205"/>
      <c r="OI205"/>
      <c r="OJ205"/>
      <c r="OK205"/>
      <c r="OL205"/>
      <c r="OM205"/>
      <c r="ON205"/>
      <c r="OO205"/>
      <c r="OP205"/>
      <c r="OQ205"/>
      <c r="OR205"/>
      <c r="OS205"/>
      <c r="OT205"/>
      <c r="OU205"/>
      <c r="OV205"/>
      <c r="OW205"/>
      <c r="OX205"/>
      <c r="OY205"/>
      <c r="OZ205"/>
      <c r="PA205"/>
      <c r="PB205"/>
      <c r="PC205"/>
      <c r="PD205"/>
      <c r="PE205"/>
      <c r="PF205"/>
      <c r="PG205"/>
      <c r="PH205"/>
      <c r="PI205"/>
      <c r="PJ205"/>
      <c r="PK205"/>
      <c r="PL205"/>
      <c r="PM205"/>
      <c r="PN205"/>
      <c r="PO205"/>
      <c r="PP205"/>
      <c r="PQ205"/>
      <c r="PR205"/>
      <c r="PS205"/>
      <c r="PT205"/>
      <c r="PU205"/>
      <c r="PV205"/>
      <c r="PW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  <c r="QX205"/>
      <c r="QY205"/>
      <c r="QZ205"/>
      <c r="RA205"/>
      <c r="RB205"/>
      <c r="RC205"/>
      <c r="RD205"/>
      <c r="RE205"/>
      <c r="RF205"/>
      <c r="RG205"/>
      <c r="RH205"/>
      <c r="RI205"/>
      <c r="RJ205"/>
      <c r="RK205"/>
      <c r="RL205"/>
      <c r="RM205"/>
      <c r="RN205"/>
      <c r="RO205"/>
      <c r="RP205"/>
      <c r="RQ205"/>
      <c r="RR205"/>
      <c r="RS205"/>
      <c r="RT205"/>
      <c r="RU205"/>
      <c r="RV205"/>
      <c r="RW205"/>
      <c r="RX205"/>
      <c r="RY205"/>
      <c r="RZ205"/>
      <c r="SA205"/>
      <c r="SB205"/>
      <c r="SC205"/>
      <c r="SD205"/>
      <c r="SE205"/>
      <c r="SF205"/>
      <c r="SG205"/>
      <c r="SH205"/>
      <c r="SI205"/>
      <c r="SJ205"/>
      <c r="SK205"/>
      <c r="SL205"/>
      <c r="SM205"/>
      <c r="SN205"/>
      <c r="SO205"/>
      <c r="SP205"/>
      <c r="SQ205"/>
      <c r="SR205"/>
      <c r="SS205"/>
      <c r="ST205"/>
      <c r="SU205"/>
      <c r="SV205"/>
      <c r="SW205"/>
      <c r="SX205"/>
      <c r="SY205"/>
      <c r="SZ205"/>
      <c r="TA205"/>
      <c r="TB205"/>
      <c r="TC205"/>
      <c r="TD205"/>
      <c r="TE205"/>
      <c r="TF205"/>
      <c r="TG205"/>
    </row>
    <row r="206" spans="1:527" s="8" customFormat="1" ht="18" customHeight="1" x14ac:dyDescent="0.25">
      <c r="A206" s="91"/>
      <c r="B206" s="65"/>
      <c r="C206" s="63"/>
      <c r="D206" s="65"/>
      <c r="E206" s="65"/>
      <c r="F206" s="65"/>
      <c r="G206" s="65"/>
      <c r="H206" s="65"/>
      <c r="I206" s="65"/>
      <c r="J206" s="65"/>
      <c r="K206"/>
      <c r="L206"/>
      <c r="M206"/>
      <c r="N206"/>
      <c r="O206"/>
      <c r="P206"/>
      <c r="Q206"/>
      <c r="R206"/>
      <c r="S206"/>
      <c r="U206" s="58"/>
      <c r="V206" s="78"/>
      <c r="W206" s="60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LP206"/>
      <c r="LQ206"/>
      <c r="LR206"/>
      <c r="LS206"/>
      <c r="LT206"/>
      <c r="LU206"/>
      <c r="LV206"/>
      <c r="LW206"/>
      <c r="LX206"/>
      <c r="LY206"/>
      <c r="LZ206"/>
      <c r="MA206"/>
      <c r="MB206"/>
      <c r="MC206"/>
      <c r="MD206"/>
      <c r="ME206"/>
      <c r="MF206"/>
      <c r="MG206"/>
      <c r="MH206"/>
      <c r="MI206"/>
      <c r="MJ206"/>
      <c r="MK206"/>
      <c r="ML206"/>
      <c r="MM206"/>
      <c r="MN206"/>
      <c r="MO206"/>
      <c r="MP206"/>
      <c r="MQ206"/>
      <c r="MR206"/>
      <c r="MS206"/>
      <c r="MT206"/>
      <c r="MU206"/>
      <c r="MV206"/>
      <c r="MW206"/>
      <c r="MX206"/>
      <c r="MY206"/>
      <c r="MZ206"/>
      <c r="NA206"/>
      <c r="NB206"/>
      <c r="NC206"/>
      <c r="ND206"/>
      <c r="NE206"/>
      <c r="NF206"/>
      <c r="NG206"/>
      <c r="NH206"/>
      <c r="NI206"/>
      <c r="NJ206"/>
      <c r="NK206"/>
      <c r="NL206"/>
      <c r="NM206"/>
      <c r="NN206"/>
      <c r="NO206"/>
      <c r="NP206"/>
      <c r="NQ206"/>
      <c r="NR206"/>
      <c r="NS206"/>
      <c r="NT206"/>
      <c r="NU206"/>
      <c r="NV206"/>
      <c r="NW206"/>
      <c r="NX206"/>
      <c r="NY206"/>
      <c r="NZ206"/>
      <c r="OA206"/>
      <c r="OB206"/>
      <c r="OC206"/>
      <c r="OD206"/>
      <c r="OE206"/>
      <c r="OF206"/>
      <c r="OG206"/>
      <c r="OH206"/>
      <c r="OI206"/>
      <c r="OJ206"/>
      <c r="OK206"/>
      <c r="OL206"/>
      <c r="OM206"/>
      <c r="ON206"/>
      <c r="OO206"/>
      <c r="OP206"/>
      <c r="OQ206"/>
      <c r="OR206"/>
      <c r="OS206"/>
      <c r="OT206"/>
      <c r="OU206"/>
      <c r="OV206"/>
      <c r="OW206"/>
      <c r="OX206"/>
      <c r="OY206"/>
      <c r="OZ206"/>
      <c r="PA206"/>
      <c r="PB206"/>
      <c r="PC206"/>
      <c r="PD206"/>
      <c r="PE206"/>
      <c r="PF206"/>
      <c r="PG206"/>
      <c r="PH206"/>
      <c r="PI206"/>
      <c r="PJ206"/>
      <c r="PK206"/>
      <c r="PL206"/>
      <c r="PM206"/>
      <c r="PN206"/>
      <c r="PO206"/>
      <c r="PP206"/>
      <c r="PQ206"/>
      <c r="PR206"/>
      <c r="PS206"/>
      <c r="PT206"/>
      <c r="PU206"/>
      <c r="PV206"/>
      <c r="PW206"/>
      <c r="PX206"/>
      <c r="PY206"/>
      <c r="PZ206"/>
      <c r="QA206"/>
      <c r="QB206"/>
      <c r="QC206"/>
      <c r="QD206"/>
      <c r="QE206"/>
      <c r="QF206"/>
      <c r="QG206"/>
      <c r="QH206"/>
      <c r="QI206"/>
      <c r="QJ206"/>
      <c r="QK206"/>
      <c r="QL206"/>
      <c r="QM206"/>
      <c r="QN206"/>
      <c r="QO206"/>
      <c r="QP206"/>
      <c r="QQ206"/>
      <c r="QR206"/>
      <c r="QS206"/>
      <c r="QT206"/>
      <c r="QU206"/>
      <c r="QV206"/>
      <c r="QW206"/>
      <c r="QX206"/>
      <c r="QY206"/>
      <c r="QZ206"/>
      <c r="RA206"/>
      <c r="RB206"/>
      <c r="RC206"/>
      <c r="RD206"/>
      <c r="RE206"/>
      <c r="RF206"/>
      <c r="RG206"/>
      <c r="RH206"/>
      <c r="RI206"/>
      <c r="RJ206"/>
      <c r="RK206"/>
      <c r="RL206"/>
      <c r="RM206"/>
      <c r="RN206"/>
      <c r="RO206"/>
      <c r="RP206"/>
      <c r="RQ206"/>
      <c r="RR206"/>
      <c r="RS206"/>
      <c r="RT206"/>
      <c r="RU206"/>
      <c r="RV206"/>
      <c r="RW206"/>
      <c r="RX206"/>
      <c r="RY206"/>
      <c r="RZ206"/>
      <c r="SA206"/>
      <c r="SB206"/>
      <c r="SC206"/>
      <c r="SD206"/>
      <c r="SE206"/>
      <c r="SF206"/>
      <c r="SG206"/>
      <c r="SH206"/>
      <c r="SI206"/>
      <c r="SJ206"/>
      <c r="SK206"/>
      <c r="SL206"/>
      <c r="SM206"/>
      <c r="SN206"/>
      <c r="SO206"/>
      <c r="SP206"/>
      <c r="SQ206"/>
      <c r="SR206"/>
      <c r="SS206"/>
      <c r="ST206"/>
      <c r="SU206"/>
      <c r="SV206"/>
      <c r="SW206"/>
      <c r="SX206"/>
      <c r="SY206"/>
      <c r="SZ206"/>
      <c r="TA206"/>
      <c r="TB206"/>
      <c r="TC206"/>
      <c r="TD206"/>
      <c r="TE206"/>
      <c r="TF206"/>
      <c r="TG206"/>
    </row>
    <row r="207" spans="1:527" s="8" customFormat="1" ht="18" customHeight="1" x14ac:dyDescent="0.25">
      <c r="A207" s="4"/>
      <c r="B207" s="65"/>
      <c r="C207" s="63"/>
      <c r="D207" s="65"/>
      <c r="E207" s="65"/>
      <c r="F207" s="65"/>
      <c r="G207" s="65"/>
      <c r="H207" s="65"/>
      <c r="I207" s="65"/>
      <c r="J207" s="65"/>
      <c r="K207"/>
      <c r="L207"/>
      <c r="M207"/>
      <c r="N207"/>
      <c r="O207"/>
      <c r="P207"/>
      <c r="Q207"/>
      <c r="R207"/>
      <c r="S207"/>
      <c r="U207" s="58"/>
      <c r="V207" s="78"/>
      <c r="W207" s="60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  <c r="JR207"/>
      <c r="JS207"/>
      <c r="JT207"/>
      <c r="JU207"/>
      <c r="JV207"/>
      <c r="JW207"/>
      <c r="JX207"/>
      <c r="JY207"/>
      <c r="JZ207"/>
      <c r="KA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LP207"/>
      <c r="LQ207"/>
      <c r="LR207"/>
      <c r="LS207"/>
      <c r="LT207"/>
      <c r="LU207"/>
      <c r="LV207"/>
      <c r="LW207"/>
      <c r="LX207"/>
      <c r="LY207"/>
      <c r="LZ207"/>
      <c r="MA207"/>
      <c r="MB207"/>
      <c r="MC207"/>
      <c r="MD207"/>
      <c r="ME207"/>
      <c r="MF207"/>
      <c r="MG207"/>
      <c r="MH207"/>
      <c r="MI207"/>
      <c r="MJ207"/>
      <c r="MK207"/>
      <c r="ML207"/>
      <c r="MM207"/>
      <c r="MN207"/>
      <c r="MO207"/>
      <c r="MP207"/>
      <c r="MQ207"/>
      <c r="MR207"/>
      <c r="MS207"/>
      <c r="MT207"/>
      <c r="MU207"/>
      <c r="MV207"/>
      <c r="MW207"/>
      <c r="MX207"/>
      <c r="MY207"/>
      <c r="MZ207"/>
      <c r="NA207"/>
      <c r="NB207"/>
      <c r="NC207"/>
      <c r="ND207"/>
      <c r="NE207"/>
      <c r="NF207"/>
      <c r="NG207"/>
      <c r="NH207"/>
      <c r="NI207"/>
      <c r="NJ207"/>
      <c r="NK207"/>
      <c r="NL207"/>
      <c r="NM207"/>
      <c r="NN207"/>
      <c r="NO207"/>
      <c r="NP207"/>
      <c r="NQ207"/>
      <c r="NR207"/>
      <c r="NS207"/>
      <c r="NT207"/>
      <c r="NU207"/>
      <c r="NV207"/>
      <c r="NW207"/>
      <c r="NX207"/>
      <c r="NY207"/>
      <c r="NZ207"/>
      <c r="OA207"/>
      <c r="OB207"/>
      <c r="OC207"/>
      <c r="OD207"/>
      <c r="OE207"/>
      <c r="OF207"/>
      <c r="OG207"/>
      <c r="OH207"/>
      <c r="OI207"/>
      <c r="OJ207"/>
      <c r="OK207"/>
      <c r="OL207"/>
      <c r="OM207"/>
      <c r="ON207"/>
      <c r="OO207"/>
      <c r="OP207"/>
      <c r="OQ207"/>
      <c r="OR207"/>
      <c r="OS207"/>
      <c r="OT207"/>
      <c r="OU207"/>
      <c r="OV207"/>
      <c r="OW207"/>
      <c r="OX207"/>
      <c r="OY207"/>
      <c r="OZ207"/>
      <c r="PA207"/>
      <c r="PB207"/>
      <c r="PC207"/>
      <c r="PD207"/>
      <c r="PE207"/>
      <c r="PF207"/>
      <c r="PG207"/>
      <c r="PH207"/>
      <c r="PI207"/>
      <c r="PJ207"/>
      <c r="PK207"/>
      <c r="PL207"/>
      <c r="PM207"/>
      <c r="PN207"/>
      <c r="PO207"/>
      <c r="PP207"/>
      <c r="PQ207"/>
      <c r="PR207"/>
      <c r="PS207"/>
      <c r="PT207"/>
      <c r="PU207"/>
      <c r="PV207"/>
      <c r="PW207"/>
      <c r="PX207"/>
      <c r="PY207"/>
      <c r="PZ207"/>
      <c r="QA207"/>
      <c r="QB207"/>
      <c r="QC207"/>
      <c r="QD207"/>
      <c r="QE207"/>
      <c r="QF207"/>
      <c r="QG207"/>
      <c r="QH207"/>
      <c r="QI207"/>
      <c r="QJ207"/>
      <c r="QK207"/>
      <c r="QL207"/>
      <c r="QM207"/>
      <c r="QN207"/>
      <c r="QO207"/>
      <c r="QP207"/>
      <c r="QQ207"/>
      <c r="QR207"/>
      <c r="QS207"/>
      <c r="QT207"/>
      <c r="QU207"/>
      <c r="QV207"/>
      <c r="QW207"/>
      <c r="QX207"/>
      <c r="QY207"/>
      <c r="QZ207"/>
      <c r="RA207"/>
      <c r="RB207"/>
      <c r="RC207"/>
      <c r="RD207"/>
      <c r="RE207"/>
      <c r="RF207"/>
      <c r="RG207"/>
      <c r="RH207"/>
      <c r="RI207"/>
      <c r="RJ207"/>
      <c r="RK207"/>
      <c r="RL207"/>
      <c r="RM207"/>
      <c r="RN207"/>
      <c r="RO207"/>
      <c r="RP207"/>
      <c r="RQ207"/>
      <c r="RR207"/>
      <c r="RS207"/>
      <c r="RT207"/>
      <c r="RU207"/>
      <c r="RV207"/>
      <c r="RW207"/>
      <c r="RX207"/>
      <c r="RY207"/>
      <c r="RZ207"/>
      <c r="SA207"/>
      <c r="SB207"/>
      <c r="SC207"/>
      <c r="SD207"/>
      <c r="SE207"/>
      <c r="SF207"/>
      <c r="SG207"/>
      <c r="SH207"/>
      <c r="SI207"/>
      <c r="SJ207"/>
      <c r="SK207"/>
      <c r="SL207"/>
      <c r="SM207"/>
      <c r="SN207"/>
      <c r="SO207"/>
      <c r="SP207"/>
      <c r="SQ207"/>
      <c r="SR207"/>
      <c r="SS207"/>
      <c r="ST207"/>
      <c r="SU207"/>
      <c r="SV207"/>
      <c r="SW207"/>
      <c r="SX207"/>
      <c r="SY207"/>
      <c r="SZ207"/>
      <c r="TA207"/>
      <c r="TB207"/>
      <c r="TC207"/>
      <c r="TD207"/>
      <c r="TE207"/>
      <c r="TF207"/>
      <c r="TG207"/>
    </row>
    <row r="208" spans="1:527" s="8" customFormat="1" ht="18" customHeight="1" x14ac:dyDescent="0.25">
      <c r="A208" s="4"/>
      <c r="B208"/>
      <c r="C208" s="63"/>
      <c r="D208" s="64"/>
      <c r="E208" s="64"/>
      <c r="F208" s="65"/>
      <c r="G208" s="65"/>
      <c r="H208" s="65"/>
      <c r="I208" s="65"/>
      <c r="J208" s="65"/>
      <c r="K208"/>
      <c r="L208"/>
      <c r="M208"/>
      <c r="N208"/>
      <c r="O208"/>
      <c r="P208"/>
      <c r="Q208"/>
      <c r="R208"/>
      <c r="S208"/>
      <c r="U208" s="58"/>
      <c r="V208" s="59" t="str">
        <f>A209</f>
        <v>PROMOTORES EDUCATIVOS CAPACITADOS PARA LA PROMOCIÓN DEL CUIDADO INFANTIL, LACTANCIA MATERNA EXCLUSIVA Y LA ADECUADA ALIMENTACIÓN Y PROTECCIÓN DEL MENOR DE 36 MESES A FAMILIAS DEL PRONOEI</v>
      </c>
      <c r="W208" s="60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  <c r="MJ208"/>
      <c r="MK208"/>
      <c r="ML208"/>
      <c r="MM208"/>
      <c r="MN208"/>
      <c r="MO208"/>
      <c r="MP208"/>
      <c r="MQ208"/>
      <c r="MR208"/>
      <c r="MS208"/>
      <c r="MT208"/>
      <c r="MU208"/>
      <c r="MV208"/>
      <c r="MW208"/>
      <c r="MX208"/>
      <c r="MY208"/>
      <c r="MZ208"/>
      <c r="NA208"/>
      <c r="NB208"/>
      <c r="NC208"/>
      <c r="ND208"/>
      <c r="NE208"/>
      <c r="NF208"/>
      <c r="NG208"/>
      <c r="NH208"/>
      <c r="NI208"/>
      <c r="NJ208"/>
      <c r="NK208"/>
      <c r="NL208"/>
      <c r="NM208"/>
      <c r="NN208"/>
      <c r="NO208"/>
      <c r="NP208"/>
      <c r="NQ208"/>
      <c r="NR208"/>
      <c r="NS208"/>
      <c r="NT208"/>
      <c r="NU208"/>
      <c r="NV208"/>
      <c r="NW208"/>
      <c r="NX208"/>
      <c r="NY208"/>
      <c r="NZ208"/>
      <c r="OA208"/>
      <c r="OB208"/>
      <c r="OC208"/>
      <c r="OD208"/>
      <c r="OE208"/>
      <c r="OF208"/>
      <c r="OG208"/>
      <c r="OH208"/>
      <c r="OI208"/>
      <c r="OJ208"/>
      <c r="OK208"/>
      <c r="OL208"/>
      <c r="OM208"/>
      <c r="ON208"/>
      <c r="OO208"/>
      <c r="OP208"/>
      <c r="OQ208"/>
      <c r="OR208"/>
      <c r="OS208"/>
      <c r="OT208"/>
      <c r="OU208"/>
      <c r="OV208"/>
      <c r="OW208"/>
      <c r="OX208"/>
      <c r="OY208"/>
      <c r="OZ208"/>
      <c r="PA208"/>
      <c r="PB208"/>
      <c r="PC208"/>
      <c r="PD208"/>
      <c r="PE208"/>
      <c r="PF208"/>
      <c r="PG208"/>
      <c r="PH208"/>
      <c r="PI208"/>
      <c r="PJ208"/>
      <c r="PK208"/>
      <c r="PL208"/>
      <c r="PM208"/>
      <c r="PN208"/>
      <c r="PO208"/>
      <c r="PP208"/>
      <c r="PQ208"/>
      <c r="PR208"/>
      <c r="PS208"/>
      <c r="PT208"/>
      <c r="PU208"/>
      <c r="PV208"/>
      <c r="PW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  <c r="QX208"/>
      <c r="QY208"/>
      <c r="QZ208"/>
      <c r="RA208"/>
      <c r="RB208"/>
      <c r="RC208"/>
      <c r="RD208"/>
      <c r="RE208"/>
      <c r="RF208"/>
      <c r="RG208"/>
      <c r="RH208"/>
      <c r="RI208"/>
      <c r="RJ208"/>
      <c r="RK208"/>
      <c r="RL208"/>
      <c r="RM208"/>
      <c r="RN208"/>
      <c r="RO208"/>
      <c r="RP208"/>
      <c r="RQ208"/>
      <c r="RR208"/>
      <c r="RS208"/>
      <c r="RT208"/>
      <c r="RU208"/>
      <c r="RV208"/>
      <c r="RW208"/>
      <c r="RX208"/>
      <c r="RY208"/>
      <c r="RZ208"/>
      <c r="SA208"/>
      <c r="SB208"/>
      <c r="SC208"/>
      <c r="SD208"/>
      <c r="SE208"/>
      <c r="SF208"/>
      <c r="SG208"/>
      <c r="SH208"/>
      <c r="SI208"/>
      <c r="SJ208"/>
      <c r="SK208"/>
      <c r="SL208"/>
      <c r="SM208"/>
      <c r="SN208"/>
      <c r="SO208"/>
      <c r="SP208"/>
      <c r="SQ208"/>
      <c r="SR208"/>
      <c r="SS208"/>
      <c r="ST208"/>
      <c r="SU208"/>
      <c r="SV208"/>
      <c r="SW208"/>
      <c r="SX208"/>
      <c r="SY208"/>
      <c r="SZ208"/>
      <c r="TA208"/>
      <c r="TB208"/>
      <c r="TC208"/>
      <c r="TD208"/>
      <c r="TE208"/>
      <c r="TF208"/>
      <c r="TG208"/>
    </row>
    <row r="209" spans="1:527" s="8" customFormat="1" ht="18" customHeight="1" x14ac:dyDescent="0.25">
      <c r="A209" s="66" t="str">
        <f>METAS!B27</f>
        <v>PROMOTORES EDUCATIVOS CAPACITADOS PARA LA PROMOCIÓN DEL CUIDADO INFANTIL, LACTANCIA MATERNA EXCLUSIVA Y LA ADECUADA ALIMENTACIÓN Y PROTECCIÓN DEL MENOR DE 36 MESES A FAMILIAS DEL PRONOEI</v>
      </c>
      <c r="B209"/>
      <c r="C209" s="63"/>
      <c r="D209" s="64"/>
      <c r="E209" s="64"/>
      <c r="F209" s="65"/>
      <c r="G209" s="65"/>
      <c r="H209" s="65"/>
      <c r="I209" s="65"/>
      <c r="J209" s="65"/>
      <c r="K209" t="s">
        <v>543</v>
      </c>
      <c r="L209"/>
      <c r="M209"/>
      <c r="N209"/>
      <c r="O209"/>
      <c r="P209"/>
      <c r="Q209"/>
      <c r="R209"/>
      <c r="S209"/>
      <c r="U209" s="58"/>
      <c r="V209" s="89" t="str">
        <f>$V$1&amp;"  "&amp;V208&amp;"  "&amp;$V$3&amp;"  "&amp;$V$2</f>
        <v>RED. MOYOBAMBA:  PROMOTORES EDUCATIVOS CAPACITADOS PARA LA PROMOCIÓN DEL CUIDADO INFANTIL, LACTANCIA MATERNA EXCLUSIVA Y LA ADECUADA ALIMENTACIÓN Y PROTECCIÓN DEL MENOR DE 36 MESES A FAMILIAS DEL PRONOEI  - POR MICROREDES :   ENERO - MARZO 2024</v>
      </c>
      <c r="W209" s="60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  <c r="RS209"/>
      <c r="RT209"/>
      <c r="RU209"/>
      <c r="RV209"/>
      <c r="RW209"/>
      <c r="RX209"/>
      <c r="RY209"/>
      <c r="RZ209"/>
      <c r="SA209"/>
      <c r="SB209"/>
      <c r="SC209"/>
      <c r="SD209"/>
      <c r="SE209"/>
      <c r="SF209"/>
      <c r="SG209"/>
      <c r="SH209"/>
      <c r="SI209"/>
      <c r="SJ209"/>
      <c r="SK209"/>
      <c r="SL209"/>
      <c r="SM209"/>
      <c r="SN209"/>
      <c r="SO209"/>
      <c r="SP209"/>
      <c r="SQ209"/>
      <c r="SR209"/>
      <c r="SS209"/>
      <c r="ST209"/>
      <c r="SU209"/>
      <c r="SV209"/>
      <c r="SW209"/>
      <c r="SX209"/>
      <c r="SY209"/>
      <c r="SZ209"/>
      <c r="TA209"/>
      <c r="TB209"/>
      <c r="TC209"/>
      <c r="TD209"/>
      <c r="TE209"/>
      <c r="TF209"/>
      <c r="TG209"/>
    </row>
    <row r="210" spans="1:527" s="8" customFormat="1" ht="48" customHeight="1" x14ac:dyDescent="0.25">
      <c r="A210" s="68" t="s">
        <v>2</v>
      </c>
      <c r="B210" s="69" t="s">
        <v>87</v>
      </c>
      <c r="C210" s="70" t="s">
        <v>69</v>
      </c>
      <c r="D210" s="69" t="s">
        <v>661</v>
      </c>
      <c r="E210" s="69" t="s">
        <v>1</v>
      </c>
      <c r="F210" s="71"/>
      <c r="G210" s="72" t="s">
        <v>9</v>
      </c>
      <c r="H210" s="73" t="str">
        <f>"DEFICIENTE &lt;= "&amp;$E$3</f>
        <v>DEFICIENTE &lt;= 22,5</v>
      </c>
      <c r="I210" s="73" t="str">
        <f>"PROCESO &gt; "&amp;$E$3&amp;"  -  &lt; "&amp;$F$3</f>
        <v>PROCESO &gt; 22,5  -  &lt; 25</v>
      </c>
      <c r="J210" s="73" t="str">
        <f>"OPTIMO &gt;= "&amp;$F$3</f>
        <v>OPTIMO &gt;= 25</v>
      </c>
      <c r="K210"/>
      <c r="L210"/>
      <c r="M210"/>
      <c r="N210"/>
      <c r="O210"/>
      <c r="P210"/>
      <c r="Q210"/>
      <c r="R210"/>
      <c r="S210"/>
      <c r="U210" s="58"/>
      <c r="V210" s="59"/>
      <c r="W210" s="6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  <c r="SE210"/>
      <c r="SF210"/>
      <c r="SG210"/>
      <c r="SH210"/>
      <c r="SI210"/>
      <c r="SJ210"/>
      <c r="SK210"/>
      <c r="SL210"/>
      <c r="SM210"/>
      <c r="SN210"/>
      <c r="SO210"/>
      <c r="SP210"/>
      <c r="SQ210"/>
      <c r="SR210"/>
      <c r="SS210"/>
      <c r="ST210"/>
      <c r="SU210"/>
      <c r="SV210"/>
      <c r="SW210"/>
      <c r="SX210"/>
      <c r="SY210"/>
      <c r="SZ210"/>
      <c r="TA210"/>
      <c r="TB210"/>
      <c r="TC210"/>
      <c r="TD210"/>
      <c r="TE210"/>
      <c r="TF210"/>
      <c r="TG210"/>
    </row>
    <row r="211" spans="1:527" s="8" customFormat="1" ht="18" customHeight="1" thickBot="1" x14ac:dyDescent="0.3">
      <c r="A211" s="74" t="str">
        <f>Config!$B$15</f>
        <v>RED</v>
      </c>
      <c r="B211" s="75">
        <f>SUM(B212:B220)</f>
        <v>266</v>
      </c>
      <c r="C211" s="75">
        <f>SUM(C212:C220)</f>
        <v>69</v>
      </c>
      <c r="D211" s="75">
        <f>SUM(D212:D220)</f>
        <v>0</v>
      </c>
      <c r="E211" s="75">
        <f>Config!$C$9</f>
        <v>25</v>
      </c>
      <c r="F211" s="76"/>
      <c r="G211" s="75">
        <f t="shared" ref="G211:G214" si="59">IFERROR(ROUND(D211*100/B211,2),0)</f>
        <v>0</v>
      </c>
      <c r="H211" s="77">
        <f t="shared" ref="H211:H220" si="60">IF(G211&lt;=$E$3,G211,"")</f>
        <v>0</v>
      </c>
      <c r="I211" s="77" t="str">
        <f t="shared" ref="I211:I220" si="61">IF(G211&gt;$E$3,IF(G211&lt;$F$3,G211,""),"")</f>
        <v/>
      </c>
      <c r="J211" s="75" t="str">
        <f t="shared" ref="J211:J220" si="62">IF(G211&gt;=$F$3,G211,"")</f>
        <v/>
      </c>
      <c r="K211"/>
      <c r="L211"/>
      <c r="M211"/>
      <c r="N211"/>
      <c r="O211"/>
      <c r="P211"/>
      <c r="Q211"/>
      <c r="R211"/>
      <c r="S211"/>
      <c r="U211" s="58"/>
      <c r="V211" s="59"/>
      <c r="W211" s="60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  <c r="PG211"/>
      <c r="PH211"/>
      <c r="PI211"/>
      <c r="PJ211"/>
      <c r="PK211"/>
      <c r="PL211"/>
      <c r="PM211"/>
      <c r="PN211"/>
      <c r="PO211"/>
      <c r="PP211"/>
      <c r="PQ211"/>
      <c r="PR211"/>
      <c r="PS211"/>
      <c r="PT211"/>
      <c r="PU211"/>
      <c r="PV211"/>
      <c r="PW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  <c r="QX211"/>
      <c r="QY211"/>
      <c r="QZ211"/>
      <c r="RA211"/>
      <c r="RB211"/>
      <c r="RC211"/>
      <c r="RD211"/>
      <c r="RE211"/>
      <c r="RF211"/>
      <c r="RG211"/>
      <c r="RH211"/>
      <c r="RI211"/>
      <c r="RJ211"/>
      <c r="RK211"/>
      <c r="RL211"/>
      <c r="RM211"/>
      <c r="RN211"/>
      <c r="RO211"/>
      <c r="RP211"/>
      <c r="RQ211"/>
      <c r="RR211"/>
      <c r="RS211"/>
      <c r="RT211"/>
      <c r="RU211"/>
      <c r="RV211"/>
      <c r="RW211"/>
      <c r="RX211"/>
      <c r="RY211"/>
      <c r="RZ211"/>
      <c r="SA211"/>
      <c r="SB211"/>
      <c r="SC211"/>
      <c r="SD211"/>
      <c r="SE211"/>
      <c r="SF211"/>
      <c r="SG211"/>
      <c r="SH211"/>
      <c r="SI211"/>
      <c r="SJ211"/>
      <c r="SK211"/>
      <c r="SL211"/>
      <c r="SM211"/>
      <c r="SN211"/>
      <c r="SO211"/>
      <c r="SP211"/>
      <c r="SQ211"/>
      <c r="SR211"/>
      <c r="SS211"/>
      <c r="ST211"/>
      <c r="SU211"/>
      <c r="SV211"/>
      <c r="SW211"/>
      <c r="SX211"/>
      <c r="SY211"/>
      <c r="SZ211"/>
      <c r="TA211"/>
      <c r="TB211"/>
      <c r="TC211"/>
      <c r="TD211"/>
      <c r="TE211"/>
      <c r="TF211"/>
      <c r="TG211"/>
    </row>
    <row r="212" spans="1:527" s="8" customFormat="1" ht="18" customHeight="1" x14ac:dyDescent="0.25">
      <c r="A212" s="79" t="str">
        <f>Config!$B$16</f>
        <v>HOSP</v>
      </c>
      <c r="B212" s="80">
        <f>METAS!$AW$27</f>
        <v>0</v>
      </c>
      <c r="C212" s="80">
        <f>ROUNDUP((B212/12)*Config!$C$6,0)</f>
        <v>0</v>
      </c>
      <c r="D212" s="80">
        <f>ACUMULADO!$AV$30</f>
        <v>0</v>
      </c>
      <c r="E212" s="81">
        <f>E211</f>
        <v>25</v>
      </c>
      <c r="F212" s="81"/>
      <c r="G212" s="82">
        <f t="shared" si="59"/>
        <v>0</v>
      </c>
      <c r="H212" s="83">
        <f t="shared" si="60"/>
        <v>0</v>
      </c>
      <c r="I212" s="83" t="str">
        <f t="shared" si="61"/>
        <v/>
      </c>
      <c r="J212" s="84" t="str">
        <f t="shared" si="62"/>
        <v/>
      </c>
      <c r="K212"/>
      <c r="L212"/>
      <c r="M212"/>
      <c r="N212"/>
      <c r="O212"/>
      <c r="P212"/>
      <c r="Q212"/>
      <c r="R212"/>
      <c r="S212"/>
      <c r="U212" s="58"/>
      <c r="V212" s="59"/>
      <c r="W212" s="60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  <c r="RS212"/>
      <c r="RT212"/>
      <c r="RU212"/>
      <c r="RV212"/>
      <c r="RW212"/>
      <c r="RX212"/>
      <c r="RY212"/>
      <c r="RZ212"/>
      <c r="SA212"/>
      <c r="SB212"/>
      <c r="SC212"/>
      <c r="SD212"/>
      <c r="SE212"/>
      <c r="SF212"/>
      <c r="SG212"/>
      <c r="SH212"/>
      <c r="SI212"/>
      <c r="SJ212"/>
      <c r="SK212"/>
      <c r="SL212"/>
      <c r="SM212"/>
      <c r="SN212"/>
      <c r="SO212"/>
      <c r="SP212"/>
      <c r="SQ212"/>
      <c r="SR212"/>
      <c r="SS212"/>
      <c r="ST212"/>
      <c r="SU212"/>
      <c r="SV212"/>
      <c r="SW212"/>
      <c r="SX212"/>
      <c r="SY212"/>
      <c r="SZ212"/>
      <c r="TA212"/>
      <c r="TB212"/>
      <c r="TC212"/>
      <c r="TD212"/>
      <c r="TE212"/>
      <c r="TF212"/>
      <c r="TG212"/>
    </row>
    <row r="213" spans="1:527" s="8" customFormat="1" ht="18" customHeight="1" x14ac:dyDescent="0.25">
      <c r="A213" s="85" t="str">
        <f>Config!$B$17</f>
        <v>LLUI</v>
      </c>
      <c r="B213" s="80">
        <f>METAS!$AY$27</f>
        <v>58</v>
      </c>
      <c r="C213" s="61">
        <f>ROUNDUP((B213/12)*Config!$C$6,0)</f>
        <v>15</v>
      </c>
      <c r="D213" s="80">
        <f>ACUMULADO!$AX$30</f>
        <v>0</v>
      </c>
      <c r="E213" s="81">
        <f t="shared" ref="E213:E220" si="63">E212</f>
        <v>25</v>
      </c>
      <c r="F213" s="90"/>
      <c r="G213" s="86">
        <f t="shared" si="59"/>
        <v>0</v>
      </c>
      <c r="H213" s="87">
        <f t="shared" si="60"/>
        <v>0</v>
      </c>
      <c r="I213" s="87" t="str">
        <f t="shared" si="61"/>
        <v/>
      </c>
      <c r="J213" s="88" t="str">
        <f t="shared" si="62"/>
        <v/>
      </c>
      <c r="K213"/>
      <c r="L213"/>
      <c r="M213"/>
      <c r="N213"/>
      <c r="O213"/>
      <c r="P213"/>
      <c r="Q213"/>
      <c r="R213"/>
      <c r="S213"/>
      <c r="U213" s="58"/>
      <c r="V213" s="59"/>
      <c r="W213" s="60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  <c r="PG213"/>
      <c r="PH213"/>
      <c r="PI213"/>
      <c r="PJ213"/>
      <c r="PK213"/>
      <c r="PL213"/>
      <c r="PM213"/>
      <c r="PN213"/>
      <c r="PO213"/>
      <c r="PP213"/>
      <c r="PQ213"/>
      <c r="PR213"/>
      <c r="PS213"/>
      <c r="PT213"/>
      <c r="PU213"/>
      <c r="PV213"/>
      <c r="PW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  <c r="QX213"/>
      <c r="QY213"/>
      <c r="QZ213"/>
      <c r="RA213"/>
      <c r="RB213"/>
      <c r="RC213"/>
      <c r="RD213"/>
      <c r="RE213"/>
      <c r="RF213"/>
      <c r="RG213"/>
      <c r="RH213"/>
      <c r="RI213"/>
      <c r="RJ213"/>
      <c r="RK213"/>
      <c r="RL213"/>
      <c r="RM213"/>
      <c r="RN213"/>
      <c r="RO213"/>
      <c r="RP213"/>
      <c r="RQ213"/>
      <c r="RR213"/>
      <c r="RS213"/>
      <c r="RT213"/>
      <c r="RU213"/>
      <c r="RV213"/>
      <c r="RW213"/>
      <c r="RX213"/>
      <c r="RY213"/>
      <c r="RZ213"/>
      <c r="SA213"/>
      <c r="SB213"/>
      <c r="SC213"/>
      <c r="SD213"/>
      <c r="SE213"/>
      <c r="SF213"/>
      <c r="SG213"/>
      <c r="SH213"/>
      <c r="SI213"/>
      <c r="SJ213"/>
      <c r="SK213"/>
      <c r="SL213"/>
      <c r="SM213"/>
      <c r="SN213"/>
      <c r="SO213"/>
      <c r="SP213"/>
      <c r="SQ213"/>
      <c r="SR213"/>
      <c r="SS213"/>
      <c r="ST213"/>
      <c r="SU213"/>
      <c r="SV213"/>
      <c r="SW213"/>
      <c r="SX213"/>
      <c r="SY213"/>
      <c r="SZ213"/>
      <c r="TA213"/>
      <c r="TB213"/>
      <c r="TC213"/>
      <c r="TD213"/>
      <c r="TE213"/>
      <c r="TF213"/>
      <c r="TG213"/>
    </row>
    <row r="214" spans="1:527" s="8" customFormat="1" ht="18" customHeight="1" x14ac:dyDescent="0.25">
      <c r="A214" s="85" t="str">
        <f>Config!$B$18</f>
        <v>JERI</v>
      </c>
      <c r="B214" s="80">
        <f>METAS!$AZ$27</f>
        <v>24</v>
      </c>
      <c r="C214" s="61">
        <f>ROUNDUP((B214/12)*Config!$C$6,0)</f>
        <v>6</v>
      </c>
      <c r="D214" s="80">
        <f>ACUMULADO!$AY$30</f>
        <v>0</v>
      </c>
      <c r="E214" s="81">
        <f t="shared" si="63"/>
        <v>25</v>
      </c>
      <c r="F214" s="90"/>
      <c r="G214" s="86">
        <f t="shared" si="59"/>
        <v>0</v>
      </c>
      <c r="H214" s="87">
        <f t="shared" si="60"/>
        <v>0</v>
      </c>
      <c r="I214" s="87" t="str">
        <f t="shared" si="61"/>
        <v/>
      </c>
      <c r="J214" s="88" t="str">
        <f t="shared" si="62"/>
        <v/>
      </c>
      <c r="K214"/>
      <c r="L214"/>
      <c r="M214"/>
      <c r="N214"/>
      <c r="O214"/>
      <c r="P214"/>
      <c r="Q214"/>
      <c r="R214"/>
      <c r="S214"/>
      <c r="U214" s="58"/>
      <c r="V214" s="9"/>
      <c r="W214" s="60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  <c r="MJ214"/>
      <c r="MK214"/>
      <c r="ML214"/>
      <c r="MM214"/>
      <c r="MN214"/>
      <c r="MO214"/>
      <c r="MP214"/>
      <c r="MQ214"/>
      <c r="MR214"/>
      <c r="MS214"/>
      <c r="MT214"/>
      <c r="MU214"/>
      <c r="MV214"/>
      <c r="MW214"/>
      <c r="MX214"/>
      <c r="MY214"/>
      <c r="MZ214"/>
      <c r="NA214"/>
      <c r="NB214"/>
      <c r="NC214"/>
      <c r="ND214"/>
      <c r="NE214"/>
      <c r="NF214"/>
      <c r="NG214"/>
      <c r="NH214"/>
      <c r="NI214"/>
      <c r="NJ214"/>
      <c r="NK214"/>
      <c r="NL214"/>
      <c r="NM214"/>
      <c r="NN214"/>
      <c r="NO214"/>
      <c r="NP214"/>
      <c r="NQ214"/>
      <c r="NR214"/>
      <c r="NS214"/>
      <c r="NT214"/>
      <c r="NU214"/>
      <c r="NV214"/>
      <c r="NW214"/>
      <c r="NX214"/>
      <c r="NY214"/>
      <c r="NZ214"/>
      <c r="OA214"/>
      <c r="OB214"/>
      <c r="OC214"/>
      <c r="OD214"/>
      <c r="OE214"/>
      <c r="OF214"/>
      <c r="OG214"/>
      <c r="OH214"/>
      <c r="OI214"/>
      <c r="OJ214"/>
      <c r="OK214"/>
      <c r="OL214"/>
      <c r="OM214"/>
      <c r="ON214"/>
      <c r="OO214"/>
      <c r="OP214"/>
      <c r="OQ214"/>
      <c r="OR214"/>
      <c r="OS214"/>
      <c r="OT214"/>
      <c r="OU214"/>
      <c r="OV214"/>
      <c r="OW214"/>
      <c r="OX214"/>
      <c r="OY214"/>
      <c r="OZ214"/>
      <c r="PA214"/>
      <c r="PB214"/>
      <c r="PC214"/>
      <c r="PD214"/>
      <c r="PE214"/>
      <c r="PF214"/>
      <c r="PG214"/>
      <c r="PH214"/>
      <c r="PI214"/>
      <c r="PJ214"/>
      <c r="PK214"/>
      <c r="PL214"/>
      <c r="PM214"/>
      <c r="PN214"/>
      <c r="PO214"/>
      <c r="PP214"/>
      <c r="PQ214"/>
      <c r="PR214"/>
      <c r="PS214"/>
      <c r="PT214"/>
      <c r="PU214"/>
      <c r="PV214"/>
      <c r="PW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  <c r="QX214"/>
      <c r="QY214"/>
      <c r="QZ214"/>
      <c r="RA214"/>
      <c r="RB214"/>
      <c r="RC214"/>
      <c r="RD214"/>
      <c r="RE214"/>
      <c r="RF214"/>
      <c r="RG214"/>
      <c r="RH214"/>
      <c r="RI214"/>
      <c r="RJ214"/>
      <c r="RK214"/>
      <c r="RL214"/>
      <c r="RM214"/>
      <c r="RN214"/>
      <c r="RO214"/>
      <c r="RP214"/>
      <c r="RQ214"/>
      <c r="RR214"/>
      <c r="RS214"/>
      <c r="RT214"/>
      <c r="RU214"/>
      <c r="RV214"/>
      <c r="RW214"/>
      <c r="RX214"/>
      <c r="RY214"/>
      <c r="RZ214"/>
      <c r="SA214"/>
      <c r="SB214"/>
      <c r="SC214"/>
      <c r="SD214"/>
      <c r="SE214"/>
      <c r="SF214"/>
      <c r="SG214"/>
      <c r="SH214"/>
      <c r="SI214"/>
      <c r="SJ214"/>
      <c r="SK214"/>
      <c r="SL214"/>
      <c r="SM214"/>
      <c r="SN214"/>
      <c r="SO214"/>
      <c r="SP214"/>
      <c r="SQ214"/>
      <c r="SR214"/>
      <c r="SS214"/>
      <c r="ST214"/>
      <c r="SU214"/>
      <c r="SV214"/>
      <c r="SW214"/>
      <c r="SX214"/>
      <c r="SY214"/>
      <c r="SZ214"/>
      <c r="TA214"/>
      <c r="TB214"/>
      <c r="TC214"/>
      <c r="TD214"/>
      <c r="TE214"/>
      <c r="TF214"/>
      <c r="TG214"/>
    </row>
    <row r="215" spans="1:527" s="8" customFormat="1" ht="18" customHeight="1" x14ac:dyDescent="0.25">
      <c r="A215" s="85" t="str">
        <f>Config!$B$19</f>
        <v>YANT</v>
      </c>
      <c r="B215" s="80">
        <f>METAS!$BA$27</f>
        <v>22</v>
      </c>
      <c r="C215" s="61">
        <f>ROUNDUP((B215/12)*Config!$C$6,0)</f>
        <v>6</v>
      </c>
      <c r="D215" s="80">
        <f>ACUMULADO!$AZ$30</f>
        <v>0</v>
      </c>
      <c r="E215" s="81">
        <f t="shared" si="63"/>
        <v>25</v>
      </c>
      <c r="F215" s="90"/>
      <c r="G215" s="86">
        <f>IFERROR(ROUND(D215*100/B215,2),0)</f>
        <v>0</v>
      </c>
      <c r="H215" s="87">
        <f t="shared" si="60"/>
        <v>0</v>
      </c>
      <c r="I215" s="87" t="str">
        <f t="shared" si="61"/>
        <v/>
      </c>
      <c r="J215" s="88" t="str">
        <f t="shared" si="62"/>
        <v/>
      </c>
      <c r="K215"/>
      <c r="L215"/>
      <c r="M215"/>
      <c r="N215"/>
      <c r="O215"/>
      <c r="P215"/>
      <c r="Q215"/>
      <c r="R215"/>
      <c r="S215"/>
      <c r="U215" s="58"/>
      <c r="V215" s="9"/>
      <c r="W215" s="60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  <c r="SE215"/>
      <c r="SF215"/>
      <c r="SG215"/>
      <c r="SH215"/>
      <c r="SI215"/>
      <c r="SJ215"/>
      <c r="SK215"/>
      <c r="SL215"/>
      <c r="SM215"/>
      <c r="SN215"/>
      <c r="SO215"/>
      <c r="SP215"/>
      <c r="SQ215"/>
      <c r="SR215"/>
      <c r="SS215"/>
      <c r="ST215"/>
      <c r="SU215"/>
      <c r="SV215"/>
      <c r="SW215"/>
      <c r="SX215"/>
      <c r="SY215"/>
      <c r="SZ215"/>
      <c r="TA215"/>
      <c r="TB215"/>
      <c r="TC215"/>
      <c r="TD215"/>
      <c r="TE215"/>
      <c r="TF215"/>
      <c r="TG215"/>
    </row>
    <row r="216" spans="1:527" s="8" customFormat="1" ht="18" customHeight="1" x14ac:dyDescent="0.25">
      <c r="A216" s="85" t="str">
        <f>Config!$B$20</f>
        <v>SORI</v>
      </c>
      <c r="B216" s="80">
        <f>METAS!$BB$27</f>
        <v>52</v>
      </c>
      <c r="C216" s="61">
        <f>ROUNDUP((B216/12)*Config!$C$6,0)</f>
        <v>13</v>
      </c>
      <c r="D216" s="80">
        <f>ACUMULADO!$BA$30</f>
        <v>0</v>
      </c>
      <c r="E216" s="81">
        <f t="shared" si="63"/>
        <v>25</v>
      </c>
      <c r="F216" s="90"/>
      <c r="G216" s="86">
        <f t="shared" ref="G216" si="64">IFERROR(ROUND(D216*100/B216,2),0)</f>
        <v>0</v>
      </c>
      <c r="H216" s="87">
        <f t="shared" si="60"/>
        <v>0</v>
      </c>
      <c r="I216" s="87" t="str">
        <f t="shared" si="61"/>
        <v/>
      </c>
      <c r="J216" s="88" t="str">
        <f t="shared" si="62"/>
        <v/>
      </c>
      <c r="K216"/>
      <c r="L216"/>
      <c r="M216"/>
      <c r="N216"/>
      <c r="O216"/>
      <c r="P216"/>
      <c r="Q216"/>
      <c r="R216"/>
      <c r="S216"/>
      <c r="U216" s="58"/>
      <c r="V216" s="9"/>
      <c r="W216" s="60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  <c r="JR216"/>
      <c r="JS216"/>
      <c r="JT216"/>
      <c r="JU216"/>
      <c r="JV216"/>
      <c r="JW216"/>
      <c r="JX216"/>
      <c r="JY216"/>
      <c r="JZ216"/>
      <c r="KA216"/>
      <c r="KB216"/>
      <c r="KC216"/>
      <c r="KD216"/>
      <c r="KE216"/>
      <c r="KF216"/>
      <c r="KG216"/>
      <c r="KH216"/>
      <c r="KI216"/>
      <c r="KJ216"/>
      <c r="KK216"/>
      <c r="KL216"/>
      <c r="KM216"/>
      <c r="KN216"/>
      <c r="KO216"/>
      <c r="KP216"/>
      <c r="KQ216"/>
      <c r="KR216"/>
      <c r="KS216"/>
      <c r="KT216"/>
      <c r="KU216"/>
      <c r="KV216"/>
      <c r="KW216"/>
      <c r="KX216"/>
      <c r="KY216"/>
      <c r="KZ216"/>
      <c r="LA216"/>
      <c r="LB216"/>
      <c r="LC216"/>
      <c r="LD216"/>
      <c r="LE216"/>
      <c r="LF216"/>
      <c r="LG216"/>
      <c r="LH216"/>
      <c r="LI216"/>
      <c r="LJ216"/>
      <c r="LK216"/>
      <c r="LL216"/>
      <c r="LM216"/>
      <c r="LN216"/>
      <c r="LO216"/>
      <c r="LP216"/>
      <c r="LQ216"/>
      <c r="LR216"/>
      <c r="LS216"/>
      <c r="LT216"/>
      <c r="LU216"/>
      <c r="LV216"/>
      <c r="LW216"/>
      <c r="LX216"/>
      <c r="LY216"/>
      <c r="LZ216"/>
      <c r="MA216"/>
      <c r="MB216"/>
      <c r="MC216"/>
      <c r="MD216"/>
      <c r="ME216"/>
      <c r="MF216"/>
      <c r="MG216"/>
      <c r="MH216"/>
      <c r="MI216"/>
      <c r="MJ216"/>
      <c r="MK216"/>
      <c r="ML216"/>
      <c r="MM216"/>
      <c r="MN216"/>
      <c r="MO216"/>
      <c r="MP216"/>
      <c r="MQ216"/>
      <c r="MR216"/>
      <c r="MS216"/>
      <c r="MT216"/>
      <c r="MU216"/>
      <c r="MV216"/>
      <c r="MW216"/>
      <c r="MX216"/>
      <c r="MY216"/>
      <c r="MZ216"/>
      <c r="NA216"/>
      <c r="NB216"/>
      <c r="NC216"/>
      <c r="ND216"/>
      <c r="NE216"/>
      <c r="NF216"/>
      <c r="NG216"/>
      <c r="NH216"/>
      <c r="NI216"/>
      <c r="NJ216"/>
      <c r="NK216"/>
      <c r="NL216"/>
      <c r="NM216"/>
      <c r="NN216"/>
      <c r="NO216"/>
      <c r="NP216"/>
      <c r="NQ216"/>
      <c r="NR216"/>
      <c r="NS216"/>
      <c r="NT216"/>
      <c r="NU216"/>
      <c r="NV216"/>
      <c r="NW216"/>
      <c r="NX216"/>
      <c r="NY216"/>
      <c r="NZ216"/>
      <c r="OA216"/>
      <c r="OB216"/>
      <c r="OC216"/>
      <c r="OD216"/>
      <c r="OE216"/>
      <c r="OF216"/>
      <c r="OG216"/>
      <c r="OH216"/>
      <c r="OI216"/>
      <c r="OJ216"/>
      <c r="OK216"/>
      <c r="OL216"/>
      <c r="OM216"/>
      <c r="ON216"/>
      <c r="OO216"/>
      <c r="OP216"/>
      <c r="OQ216"/>
      <c r="OR216"/>
      <c r="OS216"/>
      <c r="OT216"/>
      <c r="OU216"/>
      <c r="OV216"/>
      <c r="OW216"/>
      <c r="OX216"/>
      <c r="OY216"/>
      <c r="OZ216"/>
      <c r="PA216"/>
      <c r="PB216"/>
      <c r="PC216"/>
      <c r="PD216"/>
      <c r="PE216"/>
      <c r="PF216"/>
      <c r="PG216"/>
      <c r="PH216"/>
      <c r="PI216"/>
      <c r="PJ216"/>
      <c r="PK216"/>
      <c r="PL216"/>
      <c r="PM216"/>
      <c r="PN216"/>
      <c r="PO216"/>
      <c r="PP216"/>
      <c r="PQ216"/>
      <c r="PR216"/>
      <c r="PS216"/>
      <c r="PT216"/>
      <c r="PU216"/>
      <c r="PV216"/>
      <c r="PW216"/>
      <c r="PX216"/>
      <c r="PY216"/>
      <c r="PZ216"/>
      <c r="QA216"/>
      <c r="QB216"/>
      <c r="QC216"/>
      <c r="QD216"/>
      <c r="QE216"/>
      <c r="QF216"/>
      <c r="QG216"/>
      <c r="QH216"/>
      <c r="QI216"/>
      <c r="QJ216"/>
      <c r="QK216"/>
      <c r="QL216"/>
      <c r="QM216"/>
      <c r="QN216"/>
      <c r="QO216"/>
      <c r="QP216"/>
      <c r="QQ216"/>
      <c r="QR216"/>
      <c r="QS216"/>
      <c r="QT216"/>
      <c r="QU216"/>
      <c r="QV216"/>
      <c r="QW216"/>
      <c r="QX216"/>
      <c r="QY216"/>
      <c r="QZ216"/>
      <c r="RA216"/>
      <c r="RB216"/>
      <c r="RC216"/>
      <c r="RD216"/>
      <c r="RE216"/>
      <c r="RF216"/>
      <c r="RG216"/>
      <c r="RH216"/>
      <c r="RI216"/>
      <c r="RJ216"/>
      <c r="RK216"/>
      <c r="RL216"/>
      <c r="RM216"/>
      <c r="RN216"/>
      <c r="RO216"/>
      <c r="RP216"/>
      <c r="RQ216"/>
      <c r="RR216"/>
      <c r="RS216"/>
      <c r="RT216"/>
      <c r="RU216"/>
      <c r="RV216"/>
      <c r="RW216"/>
      <c r="RX216"/>
      <c r="RY216"/>
      <c r="RZ216"/>
      <c r="SA216"/>
      <c r="SB216"/>
      <c r="SC216"/>
      <c r="SD216"/>
      <c r="SE216"/>
      <c r="SF216"/>
      <c r="SG216"/>
      <c r="SH216"/>
      <c r="SI216"/>
      <c r="SJ216"/>
      <c r="SK216"/>
      <c r="SL216"/>
      <c r="SM216"/>
      <c r="SN216"/>
      <c r="SO216"/>
      <c r="SP216"/>
      <c r="SQ216"/>
      <c r="SR216"/>
      <c r="SS216"/>
      <c r="ST216"/>
      <c r="SU216"/>
      <c r="SV216"/>
      <c r="SW216"/>
      <c r="SX216"/>
      <c r="SY216"/>
      <c r="SZ216"/>
      <c r="TA216"/>
      <c r="TB216"/>
      <c r="TC216"/>
      <c r="TD216"/>
      <c r="TE216"/>
      <c r="TF216"/>
      <c r="TG216"/>
    </row>
    <row r="217" spans="1:527" s="8" customFormat="1" ht="18" customHeight="1" x14ac:dyDescent="0.25">
      <c r="A217" s="85" t="str">
        <f>Config!$B$21</f>
        <v>JEPE</v>
      </c>
      <c r="B217" s="80">
        <f>METAS!$BC$27</f>
        <v>48</v>
      </c>
      <c r="C217" s="61">
        <f>ROUNDUP((B217/12)*Config!$C$6,0)</f>
        <v>12</v>
      </c>
      <c r="D217" s="80">
        <f>ACUMULADO!$BB$30</f>
        <v>0</v>
      </c>
      <c r="E217" s="81">
        <f t="shared" si="63"/>
        <v>25</v>
      </c>
      <c r="F217" s="90"/>
      <c r="G217" s="86">
        <f>IFERROR(ROUND(D217*100/B217,2),0)</f>
        <v>0</v>
      </c>
      <c r="H217" s="87">
        <f t="shared" si="60"/>
        <v>0</v>
      </c>
      <c r="I217" s="87" t="str">
        <f t="shared" si="61"/>
        <v/>
      </c>
      <c r="J217" s="88" t="str">
        <f t="shared" si="62"/>
        <v/>
      </c>
      <c r="K217"/>
      <c r="L217"/>
      <c r="M217"/>
      <c r="N217"/>
      <c r="O217"/>
      <c r="P217"/>
      <c r="Q217"/>
      <c r="R217"/>
      <c r="S217"/>
      <c r="U217" s="58"/>
      <c r="V217" s="9"/>
      <c r="W217" s="60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JO217"/>
      <c r="JP217"/>
      <c r="JQ217"/>
      <c r="JR217"/>
      <c r="JS217"/>
      <c r="JT217"/>
      <c r="JU217"/>
      <c r="JV217"/>
      <c r="JW217"/>
      <c r="JX217"/>
      <c r="JY217"/>
      <c r="JZ217"/>
      <c r="KA217"/>
      <c r="KB217"/>
      <c r="KC217"/>
      <c r="KD217"/>
      <c r="KE217"/>
      <c r="KF217"/>
      <c r="KG217"/>
      <c r="KH217"/>
      <c r="KI217"/>
      <c r="KJ217"/>
      <c r="KK217"/>
      <c r="KL217"/>
      <c r="KM217"/>
      <c r="KN217"/>
      <c r="KO217"/>
      <c r="KP217"/>
      <c r="KQ217"/>
      <c r="KR217"/>
      <c r="KS217"/>
      <c r="KT217"/>
      <c r="KU217"/>
      <c r="KV217"/>
      <c r="KW217"/>
      <c r="KX217"/>
      <c r="KY217"/>
      <c r="KZ217"/>
      <c r="LA217"/>
      <c r="LB217"/>
      <c r="LC217"/>
      <c r="LD217"/>
      <c r="LE217"/>
      <c r="LF217"/>
      <c r="LG217"/>
      <c r="LH217"/>
      <c r="LI217"/>
      <c r="LJ217"/>
      <c r="LK217"/>
      <c r="LL217"/>
      <c r="LM217"/>
      <c r="LN217"/>
      <c r="LO217"/>
      <c r="LP217"/>
      <c r="LQ217"/>
      <c r="LR217"/>
      <c r="LS217"/>
      <c r="LT217"/>
      <c r="LU217"/>
      <c r="LV217"/>
      <c r="LW217"/>
      <c r="LX217"/>
      <c r="LY217"/>
      <c r="LZ217"/>
      <c r="MA217"/>
      <c r="MB217"/>
      <c r="MC217"/>
      <c r="MD217"/>
      <c r="ME217"/>
      <c r="MF217"/>
      <c r="MG217"/>
      <c r="MH217"/>
      <c r="MI217"/>
      <c r="MJ217"/>
      <c r="MK217"/>
      <c r="ML217"/>
      <c r="MM217"/>
      <c r="MN217"/>
      <c r="MO217"/>
      <c r="MP217"/>
      <c r="MQ217"/>
      <c r="MR217"/>
      <c r="MS217"/>
      <c r="MT217"/>
      <c r="MU217"/>
      <c r="MV217"/>
      <c r="MW217"/>
      <c r="MX217"/>
      <c r="MY217"/>
      <c r="MZ217"/>
      <c r="NA217"/>
      <c r="NB217"/>
      <c r="NC217"/>
      <c r="ND217"/>
      <c r="NE217"/>
      <c r="NF217"/>
      <c r="NG217"/>
      <c r="NH217"/>
      <c r="NI217"/>
      <c r="NJ217"/>
      <c r="NK217"/>
      <c r="NL217"/>
      <c r="NM217"/>
      <c r="NN217"/>
      <c r="NO217"/>
      <c r="NP217"/>
      <c r="NQ217"/>
      <c r="NR217"/>
      <c r="NS217"/>
      <c r="NT217"/>
      <c r="NU217"/>
      <c r="NV217"/>
      <c r="NW217"/>
      <c r="NX217"/>
      <c r="NY217"/>
      <c r="NZ217"/>
      <c r="OA217"/>
      <c r="OB217"/>
      <c r="OC217"/>
      <c r="OD217"/>
      <c r="OE217"/>
      <c r="OF217"/>
      <c r="OG217"/>
      <c r="OH217"/>
      <c r="OI217"/>
      <c r="OJ217"/>
      <c r="OK217"/>
      <c r="OL217"/>
      <c r="OM217"/>
      <c r="ON217"/>
      <c r="OO217"/>
      <c r="OP217"/>
      <c r="OQ217"/>
      <c r="OR217"/>
      <c r="OS217"/>
      <c r="OT217"/>
      <c r="OU217"/>
      <c r="OV217"/>
      <c r="OW217"/>
      <c r="OX217"/>
      <c r="OY217"/>
      <c r="OZ217"/>
      <c r="PA217"/>
      <c r="PB217"/>
      <c r="PC217"/>
      <c r="PD217"/>
      <c r="PE217"/>
      <c r="PF217"/>
      <c r="PG217"/>
      <c r="PH217"/>
      <c r="PI217"/>
      <c r="PJ217"/>
      <c r="PK217"/>
      <c r="PL217"/>
      <c r="PM217"/>
      <c r="PN217"/>
      <c r="PO217"/>
      <c r="PP217"/>
      <c r="PQ217"/>
      <c r="PR217"/>
      <c r="PS217"/>
      <c r="PT217"/>
      <c r="PU217"/>
      <c r="PV217"/>
      <c r="PW217"/>
      <c r="PX217"/>
      <c r="PY217"/>
      <c r="PZ217"/>
      <c r="QA217"/>
      <c r="QB217"/>
      <c r="QC217"/>
      <c r="QD217"/>
      <c r="QE217"/>
      <c r="QF217"/>
      <c r="QG217"/>
      <c r="QH217"/>
      <c r="QI217"/>
      <c r="QJ217"/>
      <c r="QK217"/>
      <c r="QL217"/>
      <c r="QM217"/>
      <c r="QN217"/>
      <c r="QO217"/>
      <c r="QP217"/>
      <c r="QQ217"/>
      <c r="QR217"/>
      <c r="QS217"/>
      <c r="QT217"/>
      <c r="QU217"/>
      <c r="QV217"/>
      <c r="QW217"/>
      <c r="QX217"/>
      <c r="QY217"/>
      <c r="QZ217"/>
      <c r="RA217"/>
      <c r="RB217"/>
      <c r="RC217"/>
      <c r="RD217"/>
      <c r="RE217"/>
      <c r="RF217"/>
      <c r="RG217"/>
      <c r="RH217"/>
      <c r="RI217"/>
      <c r="RJ217"/>
      <c r="RK217"/>
      <c r="RL217"/>
      <c r="RM217"/>
      <c r="RN217"/>
      <c r="RO217"/>
      <c r="RP217"/>
      <c r="RQ217"/>
      <c r="RR217"/>
      <c r="RS217"/>
      <c r="RT217"/>
      <c r="RU217"/>
      <c r="RV217"/>
      <c r="RW217"/>
      <c r="RX217"/>
      <c r="RY217"/>
      <c r="RZ217"/>
      <c r="SA217"/>
      <c r="SB217"/>
      <c r="SC217"/>
      <c r="SD217"/>
      <c r="SE217"/>
      <c r="SF217"/>
      <c r="SG217"/>
      <c r="SH217"/>
      <c r="SI217"/>
      <c r="SJ217"/>
      <c r="SK217"/>
      <c r="SL217"/>
      <c r="SM217"/>
      <c r="SN217"/>
      <c r="SO217"/>
      <c r="SP217"/>
      <c r="SQ217"/>
      <c r="SR217"/>
      <c r="SS217"/>
      <c r="ST217"/>
      <c r="SU217"/>
      <c r="SV217"/>
      <c r="SW217"/>
      <c r="SX217"/>
      <c r="SY217"/>
      <c r="SZ217"/>
      <c r="TA217"/>
      <c r="TB217"/>
      <c r="TC217"/>
      <c r="TD217"/>
      <c r="TE217"/>
      <c r="TF217"/>
      <c r="TG217"/>
    </row>
    <row r="218" spans="1:527" s="8" customFormat="1" ht="18" customHeight="1" x14ac:dyDescent="0.25">
      <c r="A218" s="85" t="str">
        <f>Config!$B$22</f>
        <v>ROQU</v>
      </c>
      <c r="B218" s="80">
        <f>METAS!$BD$27</f>
        <v>18</v>
      </c>
      <c r="C218" s="61">
        <f>ROUNDUP((B218/12)*Config!$C$6,0)</f>
        <v>5</v>
      </c>
      <c r="D218" s="80">
        <f>ACUMULADO!$BC$30</f>
        <v>0</v>
      </c>
      <c r="E218" s="81">
        <f t="shared" si="63"/>
        <v>25</v>
      </c>
      <c r="F218" s="90"/>
      <c r="G218" s="86">
        <f>IFERROR(ROUND(D218*100/B218,2),0)</f>
        <v>0</v>
      </c>
      <c r="H218" s="87">
        <f t="shared" si="60"/>
        <v>0</v>
      </c>
      <c r="I218" s="87" t="str">
        <f t="shared" si="61"/>
        <v/>
      </c>
      <c r="J218" s="88" t="str">
        <f t="shared" si="62"/>
        <v/>
      </c>
      <c r="K218"/>
      <c r="L218"/>
      <c r="M218"/>
      <c r="N218"/>
      <c r="O218"/>
      <c r="P218"/>
      <c r="Q218"/>
      <c r="R218"/>
      <c r="S218"/>
      <c r="U218" s="58"/>
      <c r="V218" s="78"/>
      <c r="W218" s="60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JO218"/>
      <c r="JP218"/>
      <c r="JQ218"/>
      <c r="JR218"/>
      <c r="JS218"/>
      <c r="JT218"/>
      <c r="JU218"/>
      <c r="JV218"/>
      <c r="JW218"/>
      <c r="JX218"/>
      <c r="JY218"/>
      <c r="JZ218"/>
      <c r="KA218"/>
      <c r="KB218"/>
      <c r="KC218"/>
      <c r="KD218"/>
      <c r="KE218"/>
      <c r="KF218"/>
      <c r="KG218"/>
      <c r="KH218"/>
      <c r="KI218"/>
      <c r="KJ218"/>
      <c r="KK218"/>
      <c r="KL218"/>
      <c r="KM218"/>
      <c r="KN218"/>
      <c r="KO218"/>
      <c r="KP218"/>
      <c r="KQ218"/>
      <c r="KR218"/>
      <c r="KS218"/>
      <c r="KT218"/>
      <c r="KU218"/>
      <c r="KV218"/>
      <c r="KW218"/>
      <c r="KX218"/>
      <c r="KY218"/>
      <c r="KZ218"/>
      <c r="LA218"/>
      <c r="LB218"/>
      <c r="LC218"/>
      <c r="LD218"/>
      <c r="LE218"/>
      <c r="LF218"/>
      <c r="LG218"/>
      <c r="LH218"/>
      <c r="LI218"/>
      <c r="LJ218"/>
      <c r="LK218"/>
      <c r="LL218"/>
      <c r="LM218"/>
      <c r="LN218"/>
      <c r="LO218"/>
      <c r="LP218"/>
      <c r="LQ218"/>
      <c r="LR218"/>
      <c r="LS218"/>
      <c r="LT218"/>
      <c r="LU218"/>
      <c r="LV218"/>
      <c r="LW218"/>
      <c r="LX218"/>
      <c r="LY218"/>
      <c r="LZ218"/>
      <c r="MA218"/>
      <c r="MB218"/>
      <c r="MC218"/>
      <c r="MD218"/>
      <c r="ME218"/>
      <c r="MF218"/>
      <c r="MG218"/>
      <c r="MH218"/>
      <c r="MI218"/>
      <c r="MJ218"/>
      <c r="MK218"/>
      <c r="ML218"/>
      <c r="MM218"/>
      <c r="MN218"/>
      <c r="MO218"/>
      <c r="MP218"/>
      <c r="MQ218"/>
      <c r="MR218"/>
      <c r="MS218"/>
      <c r="MT218"/>
      <c r="MU218"/>
      <c r="MV218"/>
      <c r="MW218"/>
      <c r="MX218"/>
      <c r="MY218"/>
      <c r="MZ218"/>
      <c r="NA218"/>
      <c r="NB218"/>
      <c r="NC218"/>
      <c r="ND218"/>
      <c r="NE218"/>
      <c r="NF218"/>
      <c r="NG218"/>
      <c r="NH218"/>
      <c r="NI218"/>
      <c r="NJ218"/>
      <c r="NK218"/>
      <c r="NL218"/>
      <c r="NM218"/>
      <c r="NN218"/>
      <c r="NO218"/>
      <c r="NP218"/>
      <c r="NQ218"/>
      <c r="NR218"/>
      <c r="NS218"/>
      <c r="NT218"/>
      <c r="NU218"/>
      <c r="NV218"/>
      <c r="NW218"/>
      <c r="NX218"/>
      <c r="NY218"/>
      <c r="NZ218"/>
      <c r="OA218"/>
      <c r="OB218"/>
      <c r="OC218"/>
      <c r="OD218"/>
      <c r="OE218"/>
      <c r="OF218"/>
      <c r="OG218"/>
      <c r="OH218"/>
      <c r="OI218"/>
      <c r="OJ218"/>
      <c r="OK218"/>
      <c r="OL218"/>
      <c r="OM218"/>
      <c r="ON218"/>
      <c r="OO218"/>
      <c r="OP218"/>
      <c r="OQ218"/>
      <c r="OR218"/>
      <c r="OS218"/>
      <c r="OT218"/>
      <c r="OU218"/>
      <c r="OV218"/>
      <c r="OW218"/>
      <c r="OX218"/>
      <c r="OY218"/>
      <c r="OZ218"/>
      <c r="PA218"/>
      <c r="PB218"/>
      <c r="PC218"/>
      <c r="PD218"/>
      <c r="PE218"/>
      <c r="PF218"/>
      <c r="PG218"/>
      <c r="PH218"/>
      <c r="PI218"/>
      <c r="PJ218"/>
      <c r="PK218"/>
      <c r="PL218"/>
      <c r="PM218"/>
      <c r="PN218"/>
      <c r="PO218"/>
      <c r="PP218"/>
      <c r="PQ218"/>
      <c r="PR218"/>
      <c r="PS218"/>
      <c r="PT218"/>
      <c r="PU218"/>
      <c r="PV218"/>
      <c r="PW218"/>
      <c r="PX218"/>
      <c r="PY218"/>
      <c r="PZ218"/>
      <c r="QA218"/>
      <c r="QB218"/>
      <c r="QC218"/>
      <c r="QD218"/>
      <c r="QE218"/>
      <c r="QF218"/>
      <c r="QG218"/>
      <c r="QH218"/>
      <c r="QI218"/>
      <c r="QJ218"/>
      <c r="QK218"/>
      <c r="QL218"/>
      <c r="QM218"/>
      <c r="QN218"/>
      <c r="QO218"/>
      <c r="QP218"/>
      <c r="QQ218"/>
      <c r="QR218"/>
      <c r="QS218"/>
      <c r="QT218"/>
      <c r="QU218"/>
      <c r="QV218"/>
      <c r="QW218"/>
      <c r="QX218"/>
      <c r="QY218"/>
      <c r="QZ218"/>
      <c r="RA218"/>
      <c r="RB218"/>
      <c r="RC218"/>
      <c r="RD218"/>
      <c r="RE218"/>
      <c r="RF218"/>
      <c r="RG218"/>
      <c r="RH218"/>
      <c r="RI218"/>
      <c r="RJ218"/>
      <c r="RK218"/>
      <c r="RL218"/>
      <c r="RM218"/>
      <c r="RN218"/>
      <c r="RO218"/>
      <c r="RP218"/>
      <c r="RQ218"/>
      <c r="RR218"/>
      <c r="RS218"/>
      <c r="RT218"/>
      <c r="RU218"/>
      <c r="RV218"/>
      <c r="RW218"/>
      <c r="RX218"/>
      <c r="RY218"/>
      <c r="RZ218"/>
      <c r="SA218"/>
      <c r="SB218"/>
      <c r="SC218"/>
      <c r="SD218"/>
      <c r="SE218"/>
      <c r="SF218"/>
      <c r="SG218"/>
      <c r="SH218"/>
      <c r="SI218"/>
      <c r="SJ218"/>
      <c r="SK218"/>
      <c r="SL218"/>
      <c r="SM218"/>
      <c r="SN218"/>
      <c r="SO218"/>
      <c r="SP218"/>
      <c r="SQ218"/>
      <c r="SR218"/>
      <c r="SS218"/>
      <c r="ST218"/>
      <c r="SU218"/>
      <c r="SV218"/>
      <c r="SW218"/>
      <c r="SX218"/>
      <c r="SY218"/>
      <c r="SZ218"/>
      <c r="TA218"/>
      <c r="TB218"/>
      <c r="TC218"/>
      <c r="TD218"/>
      <c r="TE218"/>
      <c r="TF218"/>
      <c r="TG218"/>
    </row>
    <row r="219" spans="1:527" s="8" customFormat="1" ht="18" customHeight="1" x14ac:dyDescent="0.25">
      <c r="A219" s="85" t="str">
        <f>Config!$B$23</f>
        <v>CALZ</v>
      </c>
      <c r="B219" s="80">
        <f>METAS!$BE$27</f>
        <v>22</v>
      </c>
      <c r="C219" s="61">
        <f>ROUNDUP((B219/12)*Config!$C$6,0)</f>
        <v>6</v>
      </c>
      <c r="D219" s="80">
        <f>ACUMULADO!$BD$30</f>
        <v>0</v>
      </c>
      <c r="E219" s="81">
        <f t="shared" si="63"/>
        <v>25</v>
      </c>
      <c r="F219" s="90"/>
      <c r="G219" s="86">
        <f t="shared" ref="G219:G220" si="65">IFERROR(ROUND(D219*100/B219,2),0)</f>
        <v>0</v>
      </c>
      <c r="H219" s="87">
        <f t="shared" si="60"/>
        <v>0</v>
      </c>
      <c r="I219" s="87" t="str">
        <f t="shared" si="61"/>
        <v/>
      </c>
      <c r="J219" s="88" t="str">
        <f t="shared" si="62"/>
        <v/>
      </c>
      <c r="K219"/>
      <c r="L219"/>
      <c r="M219"/>
      <c r="N219"/>
      <c r="O219"/>
      <c r="P219"/>
      <c r="Q219"/>
      <c r="R219"/>
      <c r="S219"/>
      <c r="U219" s="58"/>
      <c r="V219" s="78"/>
      <c r="W219" s="60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  <c r="IW219"/>
      <c r="IX219"/>
      <c r="IY219"/>
      <c r="IZ219"/>
      <c r="JA219"/>
      <c r="JB219"/>
      <c r="JC219"/>
      <c r="JD219"/>
      <c r="JE219"/>
      <c r="JF219"/>
      <c r="JG219"/>
      <c r="JH219"/>
      <c r="JI219"/>
      <c r="JJ219"/>
      <c r="JK219"/>
      <c r="JL219"/>
      <c r="JM219"/>
      <c r="JN219"/>
      <c r="JO219"/>
      <c r="JP219"/>
      <c r="JQ219"/>
      <c r="JR219"/>
      <c r="JS219"/>
      <c r="JT219"/>
      <c r="JU219"/>
      <c r="JV219"/>
      <c r="JW219"/>
      <c r="JX219"/>
      <c r="JY219"/>
      <c r="JZ219"/>
      <c r="KA219"/>
      <c r="KB219"/>
      <c r="KC219"/>
      <c r="KD219"/>
      <c r="KE219"/>
      <c r="KF219"/>
      <c r="KG219"/>
      <c r="KH219"/>
      <c r="KI219"/>
      <c r="KJ219"/>
      <c r="KK219"/>
      <c r="KL219"/>
      <c r="KM219"/>
      <c r="KN219"/>
      <c r="KO219"/>
      <c r="KP219"/>
      <c r="KQ219"/>
      <c r="KR219"/>
      <c r="KS219"/>
      <c r="KT219"/>
      <c r="KU219"/>
      <c r="KV219"/>
      <c r="KW219"/>
      <c r="KX219"/>
      <c r="KY219"/>
      <c r="KZ219"/>
      <c r="LA219"/>
      <c r="LB219"/>
      <c r="LC219"/>
      <c r="LD219"/>
      <c r="LE219"/>
      <c r="LF219"/>
      <c r="LG219"/>
      <c r="LH219"/>
      <c r="LI219"/>
      <c r="LJ219"/>
      <c r="LK219"/>
      <c r="LL219"/>
      <c r="LM219"/>
      <c r="LN219"/>
      <c r="LO219"/>
      <c r="LP219"/>
      <c r="LQ219"/>
      <c r="LR219"/>
      <c r="LS219"/>
      <c r="LT219"/>
      <c r="LU219"/>
      <c r="LV219"/>
      <c r="LW219"/>
      <c r="LX219"/>
      <c r="LY219"/>
      <c r="LZ219"/>
      <c r="MA219"/>
      <c r="MB219"/>
      <c r="MC219"/>
      <c r="MD219"/>
      <c r="ME219"/>
      <c r="MF219"/>
      <c r="MG219"/>
      <c r="MH219"/>
      <c r="MI219"/>
      <c r="MJ219"/>
      <c r="MK219"/>
      <c r="ML219"/>
      <c r="MM219"/>
      <c r="MN219"/>
      <c r="MO219"/>
      <c r="MP219"/>
      <c r="MQ219"/>
      <c r="MR219"/>
      <c r="MS219"/>
      <c r="MT219"/>
      <c r="MU219"/>
      <c r="MV219"/>
      <c r="MW219"/>
      <c r="MX219"/>
      <c r="MY219"/>
      <c r="MZ219"/>
      <c r="NA219"/>
      <c r="NB219"/>
      <c r="NC219"/>
      <c r="ND219"/>
      <c r="NE219"/>
      <c r="NF219"/>
      <c r="NG219"/>
      <c r="NH219"/>
      <c r="NI219"/>
      <c r="NJ219"/>
      <c r="NK219"/>
      <c r="NL219"/>
      <c r="NM219"/>
      <c r="NN219"/>
      <c r="NO219"/>
      <c r="NP219"/>
      <c r="NQ219"/>
      <c r="NR219"/>
      <c r="NS219"/>
      <c r="NT219"/>
      <c r="NU219"/>
      <c r="NV219"/>
      <c r="NW219"/>
      <c r="NX219"/>
      <c r="NY219"/>
      <c r="NZ219"/>
      <c r="OA219"/>
      <c r="OB219"/>
      <c r="OC219"/>
      <c r="OD219"/>
      <c r="OE219"/>
      <c r="OF219"/>
      <c r="OG219"/>
      <c r="OH219"/>
      <c r="OI219"/>
      <c r="OJ219"/>
      <c r="OK219"/>
      <c r="OL219"/>
      <c r="OM219"/>
      <c r="ON219"/>
      <c r="OO219"/>
      <c r="OP219"/>
      <c r="OQ219"/>
      <c r="OR219"/>
      <c r="OS219"/>
      <c r="OT219"/>
      <c r="OU219"/>
      <c r="OV219"/>
      <c r="OW219"/>
      <c r="OX219"/>
      <c r="OY219"/>
      <c r="OZ219"/>
      <c r="PA219"/>
      <c r="PB219"/>
      <c r="PC219"/>
      <c r="PD219"/>
      <c r="PE219"/>
      <c r="PF219"/>
      <c r="PG219"/>
      <c r="PH219"/>
      <c r="PI219"/>
      <c r="PJ219"/>
      <c r="PK219"/>
      <c r="PL219"/>
      <c r="PM219"/>
      <c r="PN219"/>
      <c r="PO219"/>
      <c r="PP219"/>
      <c r="PQ219"/>
      <c r="PR219"/>
      <c r="PS219"/>
      <c r="PT219"/>
      <c r="PU219"/>
      <c r="PV219"/>
      <c r="PW219"/>
      <c r="PX219"/>
      <c r="PY219"/>
      <c r="PZ219"/>
      <c r="QA219"/>
      <c r="QB219"/>
      <c r="QC219"/>
      <c r="QD219"/>
      <c r="QE219"/>
      <c r="QF219"/>
      <c r="QG219"/>
      <c r="QH219"/>
      <c r="QI219"/>
      <c r="QJ219"/>
      <c r="QK219"/>
      <c r="QL219"/>
      <c r="QM219"/>
      <c r="QN219"/>
      <c r="QO219"/>
      <c r="QP219"/>
      <c r="QQ219"/>
      <c r="QR219"/>
      <c r="QS219"/>
      <c r="QT219"/>
      <c r="QU219"/>
      <c r="QV219"/>
      <c r="QW219"/>
      <c r="QX219"/>
      <c r="QY219"/>
      <c r="QZ219"/>
      <c r="RA219"/>
      <c r="RB219"/>
      <c r="RC219"/>
      <c r="RD219"/>
      <c r="RE219"/>
      <c r="RF219"/>
      <c r="RG219"/>
      <c r="RH219"/>
      <c r="RI219"/>
      <c r="RJ219"/>
      <c r="RK219"/>
      <c r="RL219"/>
      <c r="RM219"/>
      <c r="RN219"/>
      <c r="RO219"/>
      <c r="RP219"/>
      <c r="RQ219"/>
      <c r="RR219"/>
      <c r="RS219"/>
      <c r="RT219"/>
      <c r="RU219"/>
      <c r="RV219"/>
      <c r="RW219"/>
      <c r="RX219"/>
      <c r="RY219"/>
      <c r="RZ219"/>
      <c r="SA219"/>
      <c r="SB219"/>
      <c r="SC219"/>
      <c r="SD219"/>
      <c r="SE219"/>
      <c r="SF219"/>
      <c r="SG219"/>
      <c r="SH219"/>
      <c r="SI219"/>
      <c r="SJ219"/>
      <c r="SK219"/>
      <c r="SL219"/>
      <c r="SM219"/>
      <c r="SN219"/>
      <c r="SO219"/>
      <c r="SP219"/>
      <c r="SQ219"/>
      <c r="SR219"/>
      <c r="SS219"/>
      <c r="ST219"/>
      <c r="SU219"/>
      <c r="SV219"/>
      <c r="SW219"/>
      <c r="SX219"/>
      <c r="SY219"/>
      <c r="SZ219"/>
      <c r="TA219"/>
      <c r="TB219"/>
      <c r="TC219"/>
      <c r="TD219"/>
      <c r="TE219"/>
      <c r="TF219"/>
      <c r="TG219"/>
    </row>
    <row r="220" spans="1:527" s="8" customFormat="1" ht="18" customHeight="1" x14ac:dyDescent="0.25">
      <c r="A220" s="85" t="str">
        <f>Config!$B$24</f>
        <v>PUEB</v>
      </c>
      <c r="B220" s="80">
        <f>METAS!$BF$27</f>
        <v>22</v>
      </c>
      <c r="C220" s="61">
        <f>ROUNDUP((B220/12)*Config!$C$6,0)</f>
        <v>6</v>
      </c>
      <c r="D220" s="80">
        <f>ACUMULADO!$BE$30</f>
        <v>0</v>
      </c>
      <c r="E220" s="81">
        <f t="shared" si="63"/>
        <v>25</v>
      </c>
      <c r="F220" s="90"/>
      <c r="G220" s="86">
        <f t="shared" si="65"/>
        <v>0</v>
      </c>
      <c r="H220" s="87">
        <f t="shared" si="60"/>
        <v>0</v>
      </c>
      <c r="I220" s="87" t="str">
        <f t="shared" si="61"/>
        <v/>
      </c>
      <c r="J220" s="88" t="str">
        <f t="shared" si="62"/>
        <v/>
      </c>
      <c r="K220"/>
      <c r="L220"/>
      <c r="M220"/>
      <c r="N220"/>
      <c r="O220"/>
      <c r="P220"/>
      <c r="Q220"/>
      <c r="R220"/>
      <c r="S220"/>
      <c r="U220" s="58"/>
      <c r="V220" s="78"/>
      <c r="W220" s="6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  <c r="IW220"/>
      <c r="IX220"/>
      <c r="IY220"/>
      <c r="IZ220"/>
      <c r="JA220"/>
      <c r="JB220"/>
      <c r="JC220"/>
      <c r="JD220"/>
      <c r="JE220"/>
      <c r="JF220"/>
      <c r="JG220"/>
      <c r="JH220"/>
      <c r="JI220"/>
      <c r="JJ220"/>
      <c r="JK220"/>
      <c r="JL220"/>
      <c r="JM220"/>
      <c r="JN220"/>
      <c r="JO220"/>
      <c r="JP220"/>
      <c r="JQ220"/>
      <c r="JR220"/>
      <c r="JS220"/>
      <c r="JT220"/>
      <c r="JU220"/>
      <c r="JV220"/>
      <c r="JW220"/>
      <c r="JX220"/>
      <c r="JY220"/>
      <c r="JZ220"/>
      <c r="KA220"/>
      <c r="KB220"/>
      <c r="KC220"/>
      <c r="KD220"/>
      <c r="KE220"/>
      <c r="KF220"/>
      <c r="KG220"/>
      <c r="KH220"/>
      <c r="KI220"/>
      <c r="KJ220"/>
      <c r="KK220"/>
      <c r="KL220"/>
      <c r="KM220"/>
      <c r="KN220"/>
      <c r="KO220"/>
      <c r="KP220"/>
      <c r="KQ220"/>
      <c r="KR220"/>
      <c r="KS220"/>
      <c r="KT220"/>
      <c r="KU220"/>
      <c r="KV220"/>
      <c r="KW220"/>
      <c r="KX220"/>
      <c r="KY220"/>
      <c r="KZ220"/>
      <c r="LA220"/>
      <c r="LB220"/>
      <c r="LC220"/>
      <c r="LD220"/>
      <c r="LE220"/>
      <c r="LF220"/>
      <c r="LG220"/>
      <c r="LH220"/>
      <c r="LI220"/>
      <c r="LJ220"/>
      <c r="LK220"/>
      <c r="LL220"/>
      <c r="LM220"/>
      <c r="LN220"/>
      <c r="LO220"/>
      <c r="LP220"/>
      <c r="LQ220"/>
      <c r="LR220"/>
      <c r="LS220"/>
      <c r="LT220"/>
      <c r="LU220"/>
      <c r="LV220"/>
      <c r="LW220"/>
      <c r="LX220"/>
      <c r="LY220"/>
      <c r="LZ220"/>
      <c r="MA220"/>
      <c r="MB220"/>
      <c r="MC220"/>
      <c r="MD220"/>
      <c r="ME220"/>
      <c r="MF220"/>
      <c r="MG220"/>
      <c r="MH220"/>
      <c r="MI220"/>
      <c r="MJ220"/>
      <c r="MK220"/>
      <c r="ML220"/>
      <c r="MM220"/>
      <c r="MN220"/>
      <c r="MO220"/>
      <c r="MP220"/>
      <c r="MQ220"/>
      <c r="MR220"/>
      <c r="MS220"/>
      <c r="MT220"/>
      <c r="MU220"/>
      <c r="MV220"/>
      <c r="MW220"/>
      <c r="MX220"/>
      <c r="MY220"/>
      <c r="MZ220"/>
      <c r="NA220"/>
      <c r="NB220"/>
      <c r="NC220"/>
      <c r="ND220"/>
      <c r="NE220"/>
      <c r="NF220"/>
      <c r="NG220"/>
      <c r="NH220"/>
      <c r="NI220"/>
      <c r="NJ220"/>
      <c r="NK220"/>
      <c r="NL220"/>
      <c r="NM220"/>
      <c r="NN220"/>
      <c r="NO220"/>
      <c r="NP220"/>
      <c r="NQ220"/>
      <c r="NR220"/>
      <c r="NS220"/>
      <c r="NT220"/>
      <c r="NU220"/>
      <c r="NV220"/>
      <c r="NW220"/>
      <c r="NX220"/>
      <c r="NY220"/>
      <c r="NZ220"/>
      <c r="OA220"/>
      <c r="OB220"/>
      <c r="OC220"/>
      <c r="OD220"/>
      <c r="OE220"/>
      <c r="OF220"/>
      <c r="OG220"/>
      <c r="OH220"/>
      <c r="OI220"/>
      <c r="OJ220"/>
      <c r="OK220"/>
      <c r="OL220"/>
      <c r="OM220"/>
      <c r="ON220"/>
      <c r="OO220"/>
      <c r="OP220"/>
      <c r="OQ220"/>
      <c r="OR220"/>
      <c r="OS220"/>
      <c r="OT220"/>
      <c r="OU220"/>
      <c r="OV220"/>
      <c r="OW220"/>
      <c r="OX220"/>
      <c r="OY220"/>
      <c r="OZ220"/>
      <c r="PA220"/>
      <c r="PB220"/>
      <c r="PC220"/>
      <c r="PD220"/>
      <c r="PE220"/>
      <c r="PF220"/>
      <c r="PG220"/>
      <c r="PH220"/>
      <c r="PI220"/>
      <c r="PJ220"/>
      <c r="PK220"/>
      <c r="PL220"/>
      <c r="PM220"/>
      <c r="PN220"/>
      <c r="PO220"/>
      <c r="PP220"/>
      <c r="PQ220"/>
      <c r="PR220"/>
      <c r="PS220"/>
      <c r="PT220"/>
      <c r="PU220"/>
      <c r="PV220"/>
      <c r="PW220"/>
      <c r="PX220"/>
      <c r="PY220"/>
      <c r="PZ220"/>
      <c r="QA220"/>
      <c r="QB220"/>
      <c r="QC220"/>
      <c r="QD220"/>
      <c r="QE220"/>
      <c r="QF220"/>
      <c r="QG220"/>
      <c r="QH220"/>
      <c r="QI220"/>
      <c r="QJ220"/>
      <c r="QK220"/>
      <c r="QL220"/>
      <c r="QM220"/>
      <c r="QN220"/>
      <c r="QO220"/>
      <c r="QP220"/>
      <c r="QQ220"/>
      <c r="QR220"/>
      <c r="QS220"/>
      <c r="QT220"/>
      <c r="QU220"/>
      <c r="QV220"/>
      <c r="QW220"/>
      <c r="QX220"/>
      <c r="QY220"/>
      <c r="QZ220"/>
      <c r="RA220"/>
      <c r="RB220"/>
      <c r="RC220"/>
      <c r="RD220"/>
      <c r="RE220"/>
      <c r="RF220"/>
      <c r="RG220"/>
      <c r="RH220"/>
      <c r="RI220"/>
      <c r="RJ220"/>
      <c r="RK220"/>
      <c r="RL220"/>
      <c r="RM220"/>
      <c r="RN220"/>
      <c r="RO220"/>
      <c r="RP220"/>
      <c r="RQ220"/>
      <c r="RR220"/>
      <c r="RS220"/>
      <c r="RT220"/>
      <c r="RU220"/>
      <c r="RV220"/>
      <c r="RW220"/>
      <c r="RX220"/>
      <c r="RY220"/>
      <c r="RZ220"/>
      <c r="SA220"/>
      <c r="SB220"/>
      <c r="SC220"/>
      <c r="SD220"/>
      <c r="SE220"/>
      <c r="SF220"/>
      <c r="SG220"/>
      <c r="SH220"/>
      <c r="SI220"/>
      <c r="SJ220"/>
      <c r="SK220"/>
      <c r="SL220"/>
      <c r="SM220"/>
      <c r="SN220"/>
      <c r="SO220"/>
      <c r="SP220"/>
      <c r="SQ220"/>
      <c r="SR220"/>
      <c r="SS220"/>
      <c r="ST220"/>
      <c r="SU220"/>
      <c r="SV220"/>
      <c r="SW220"/>
      <c r="SX220"/>
      <c r="SY220"/>
      <c r="SZ220"/>
      <c r="TA220"/>
      <c r="TB220"/>
      <c r="TC220"/>
      <c r="TD220"/>
      <c r="TE220"/>
      <c r="TF220"/>
      <c r="TG220"/>
    </row>
    <row r="221" spans="1:527" ht="18" customHeight="1" x14ac:dyDescent="0.25">
      <c r="A221" s="91"/>
      <c r="B221" s="65"/>
      <c r="D221" s="63"/>
      <c r="E221" s="65"/>
      <c r="I221" s="65"/>
      <c r="J221" s="65"/>
      <c r="T221" s="8"/>
      <c r="W221" s="60"/>
    </row>
    <row r="222" spans="1:527" ht="18" customHeight="1" x14ac:dyDescent="0.25">
      <c r="A222" s="91"/>
      <c r="B222" s="65"/>
      <c r="D222" s="65"/>
      <c r="E222" s="65"/>
      <c r="I222" s="65"/>
      <c r="J222" s="65"/>
      <c r="T222" s="8"/>
      <c r="W222" s="60"/>
    </row>
    <row r="223" spans="1:527" ht="18" customHeight="1" x14ac:dyDescent="0.25">
      <c r="A223" s="91"/>
      <c r="B223" s="65"/>
      <c r="D223" s="65"/>
      <c r="E223" s="65"/>
      <c r="I223" s="65"/>
      <c r="J223" s="65"/>
      <c r="T223" s="8"/>
      <c r="W223" s="60"/>
    </row>
    <row r="224" spans="1:527" ht="18" customHeight="1" x14ac:dyDescent="0.25">
      <c r="A224" s="91"/>
      <c r="B224" s="65"/>
      <c r="D224" s="65"/>
      <c r="E224" s="65"/>
      <c r="I224" s="65"/>
      <c r="J224" s="65"/>
      <c r="T224" s="8"/>
      <c r="W224" s="60"/>
    </row>
    <row r="225" spans="1:527" ht="18" customHeight="1" x14ac:dyDescent="0.25">
      <c r="A225" s="91"/>
      <c r="B225" s="65"/>
      <c r="D225" s="65"/>
      <c r="E225" s="65"/>
      <c r="I225" s="65"/>
      <c r="J225" s="65"/>
      <c r="T225" s="8"/>
      <c r="W225" s="60"/>
    </row>
    <row r="226" spans="1:527" ht="18" customHeight="1" x14ac:dyDescent="0.25">
      <c r="A226" s="94"/>
      <c r="B226" s="65"/>
      <c r="D226" s="65"/>
      <c r="E226" s="65"/>
      <c r="I226" s="65"/>
      <c r="J226" s="65"/>
      <c r="T226" s="8"/>
      <c r="W226" s="60"/>
      <c r="PN226">
        <v>0</v>
      </c>
      <c r="PO226">
        <v>0</v>
      </c>
      <c r="PP226">
        <v>0</v>
      </c>
      <c r="PQ226">
        <v>0</v>
      </c>
      <c r="PR226">
        <v>0</v>
      </c>
      <c r="PS226">
        <v>0</v>
      </c>
      <c r="PT226">
        <v>0</v>
      </c>
      <c r="PU226">
        <v>0</v>
      </c>
      <c r="PV226">
        <v>0</v>
      </c>
      <c r="PW226">
        <v>0</v>
      </c>
      <c r="PX226">
        <v>0</v>
      </c>
      <c r="PY226">
        <v>0</v>
      </c>
      <c r="PZ226">
        <v>0</v>
      </c>
      <c r="QA226">
        <v>0</v>
      </c>
      <c r="QB226">
        <v>0</v>
      </c>
      <c r="QC226">
        <v>0</v>
      </c>
      <c r="QD226">
        <v>0</v>
      </c>
      <c r="QE226">
        <v>0</v>
      </c>
      <c r="QF226">
        <v>0</v>
      </c>
      <c r="QG226">
        <v>0</v>
      </c>
      <c r="QH226">
        <v>0</v>
      </c>
      <c r="QI226">
        <v>0</v>
      </c>
      <c r="QJ226">
        <v>0</v>
      </c>
      <c r="QK226">
        <v>0</v>
      </c>
      <c r="QL226">
        <v>0</v>
      </c>
      <c r="QM226">
        <v>0</v>
      </c>
      <c r="QN226">
        <v>0</v>
      </c>
      <c r="QO226">
        <v>0</v>
      </c>
      <c r="QP226">
        <v>0</v>
      </c>
      <c r="QQ226">
        <v>0</v>
      </c>
      <c r="QR226">
        <v>0</v>
      </c>
      <c r="QS226">
        <v>0</v>
      </c>
      <c r="QT226">
        <v>0</v>
      </c>
      <c r="QU226">
        <v>0</v>
      </c>
      <c r="QV226">
        <v>0</v>
      </c>
      <c r="QW226">
        <v>0</v>
      </c>
      <c r="QX226">
        <v>0</v>
      </c>
      <c r="QY226">
        <v>0</v>
      </c>
      <c r="QZ226">
        <v>0</v>
      </c>
      <c r="RA226">
        <v>0</v>
      </c>
      <c r="RB226">
        <v>0</v>
      </c>
      <c r="RC226">
        <v>0</v>
      </c>
      <c r="RD226">
        <v>0</v>
      </c>
      <c r="RE226">
        <v>0</v>
      </c>
      <c r="RF226">
        <v>0</v>
      </c>
      <c r="RG226">
        <v>0</v>
      </c>
      <c r="RH226">
        <v>0</v>
      </c>
      <c r="RI226">
        <v>0</v>
      </c>
      <c r="RJ226">
        <v>0</v>
      </c>
      <c r="RK226">
        <v>0</v>
      </c>
      <c r="RL226">
        <v>0</v>
      </c>
      <c r="RM226">
        <v>0</v>
      </c>
      <c r="RN226">
        <v>0</v>
      </c>
      <c r="RO226">
        <v>0</v>
      </c>
      <c r="RP226">
        <v>0</v>
      </c>
      <c r="RQ226">
        <v>0</v>
      </c>
      <c r="RR226">
        <v>0</v>
      </c>
      <c r="RS226">
        <v>0</v>
      </c>
      <c r="RT226">
        <v>0</v>
      </c>
      <c r="RU226">
        <v>0</v>
      </c>
      <c r="RV226">
        <v>0</v>
      </c>
      <c r="RW226">
        <v>0</v>
      </c>
      <c r="RX226">
        <v>0</v>
      </c>
      <c r="RY226">
        <v>0</v>
      </c>
      <c r="RZ226">
        <v>0</v>
      </c>
      <c r="SA226">
        <v>0</v>
      </c>
      <c r="SB226">
        <v>0</v>
      </c>
      <c r="SC226">
        <v>0</v>
      </c>
      <c r="SD226">
        <v>0</v>
      </c>
      <c r="SE226">
        <v>0</v>
      </c>
      <c r="SF226">
        <v>0</v>
      </c>
      <c r="SG226">
        <v>0</v>
      </c>
      <c r="SH226">
        <v>0</v>
      </c>
      <c r="SI226">
        <v>0</v>
      </c>
      <c r="SJ226">
        <v>0</v>
      </c>
      <c r="SK226">
        <v>0</v>
      </c>
      <c r="SL226">
        <v>0</v>
      </c>
      <c r="SM226">
        <v>0</v>
      </c>
      <c r="SN226">
        <v>0</v>
      </c>
      <c r="SO226">
        <v>0</v>
      </c>
      <c r="SP226">
        <v>0</v>
      </c>
      <c r="SQ226">
        <v>0</v>
      </c>
      <c r="SR226">
        <v>0</v>
      </c>
      <c r="SS226">
        <v>0</v>
      </c>
      <c r="ST226">
        <v>0</v>
      </c>
      <c r="SU226">
        <v>0</v>
      </c>
      <c r="SV226">
        <v>0</v>
      </c>
      <c r="SW226">
        <v>0</v>
      </c>
      <c r="SX226">
        <v>0</v>
      </c>
      <c r="SY226">
        <v>0</v>
      </c>
      <c r="SZ226">
        <v>0</v>
      </c>
      <c r="TA226">
        <v>0</v>
      </c>
      <c r="TB226">
        <v>0</v>
      </c>
      <c r="TC226">
        <v>0</v>
      </c>
      <c r="TD226">
        <v>0</v>
      </c>
      <c r="TE226">
        <v>0</v>
      </c>
      <c r="TF226">
        <v>0</v>
      </c>
      <c r="TG226">
        <v>0</v>
      </c>
    </row>
    <row r="227" spans="1:527" ht="18" customHeight="1" x14ac:dyDescent="0.25">
      <c r="A227" s="94"/>
      <c r="B227" s="65"/>
      <c r="D227" s="65"/>
      <c r="E227" s="65"/>
      <c r="I227" s="65"/>
      <c r="J227" s="65"/>
      <c r="T227" s="8"/>
      <c r="W227" s="60"/>
    </row>
    <row r="228" spans="1:527" ht="18" customHeight="1" x14ac:dyDescent="0.25">
      <c r="A228" s="92"/>
      <c r="B228" s="65"/>
      <c r="D228" s="65"/>
      <c r="E228" s="65"/>
      <c r="I228" s="65"/>
      <c r="J228" s="65"/>
      <c r="T228" s="8"/>
      <c r="W228" s="60"/>
    </row>
    <row r="229" spans="1:527" ht="18" customHeight="1" x14ac:dyDescent="0.25">
      <c r="A229" s="93" t="str">
        <f>METAS!B28</f>
        <v>FAMILIAS QUE RECIBEN CONSEJERÍA A TRAVÉS DE LA VISITA DOMICILIARIA PARA PROMOVER PRÁCTICAS Y ENTORNOS SALUDABLES PARA CONTRIBUIR A LA DISMINUCIÓN DE LA TUBERCULOSIS, VIH/SIDA</v>
      </c>
      <c r="B229" s="65"/>
      <c r="D229" s="65"/>
      <c r="E229" s="65"/>
      <c r="I229" s="65"/>
      <c r="J229" s="65"/>
      <c r="K229" t="s">
        <v>89</v>
      </c>
      <c r="T229" s="8"/>
      <c r="V229" s="59" t="str">
        <f>A229</f>
        <v>FAMILIAS QUE RECIBEN CONSEJERÍA A TRAVÉS DE LA VISITA DOMICILIARIA PARA PROMOVER PRÁCTICAS Y ENTORNOS SALUDABLES PARA CONTRIBUIR A LA DISMINUCIÓN DE LA TUBERCULOSIS, VIH/SIDA</v>
      </c>
      <c r="W229" s="60"/>
    </row>
    <row r="230" spans="1:527" ht="48" customHeight="1" x14ac:dyDescent="0.25">
      <c r="A230" s="68" t="s">
        <v>2</v>
      </c>
      <c r="B230" s="69" t="s">
        <v>87</v>
      </c>
      <c r="C230" s="70" t="s">
        <v>69</v>
      </c>
      <c r="D230" s="69" t="s">
        <v>661</v>
      </c>
      <c r="E230" s="69" t="s">
        <v>1</v>
      </c>
      <c r="F230" s="71"/>
      <c r="G230" s="72" t="s">
        <v>9</v>
      </c>
      <c r="H230" s="73" t="str">
        <f>"DEFICIENTE &lt;= "&amp;$E$3</f>
        <v>DEFICIENTE &lt;= 22,5</v>
      </c>
      <c r="I230" s="73" t="str">
        <f>"PROCESO &gt; "&amp;$E$3&amp;"  -  &lt; "&amp;$F$3</f>
        <v>PROCESO &gt; 22,5  -  &lt; 25</v>
      </c>
      <c r="J230" s="73" t="str">
        <f>"OPTIMO &gt;= "&amp;$F$3</f>
        <v>OPTIMO &gt;= 25</v>
      </c>
      <c r="T230" s="8"/>
      <c r="V230" s="89" t="str">
        <f>V$1&amp;"  "&amp;V229&amp;"  "&amp;$V$3&amp;"  "&amp;$V$2</f>
        <v>RED. MOYOBAMBA:  FAMILIAS QUE RECIBEN CONSEJERÍA A TRAVÉS DE LA VISITA DOMICILIARIA PARA PROMOVER PRÁCTICAS Y ENTORNOS SALUDABLES PARA CONTRIBUIR A LA DISMINUCIÓN DE LA TUBERCULOSIS, VIH/SIDA  - POR MICROREDES :   ENERO - MARZO 2024</v>
      </c>
      <c r="W230" s="60"/>
    </row>
    <row r="231" spans="1:527" ht="18" customHeight="1" thickBot="1" x14ac:dyDescent="0.3">
      <c r="A231" s="74" t="str">
        <f>Config!$B$15</f>
        <v>RED</v>
      </c>
      <c r="B231" s="75">
        <f>SUM(B232:B240)</f>
        <v>3366</v>
      </c>
      <c r="C231" s="75">
        <f>SUM(C232:C240)</f>
        <v>844</v>
      </c>
      <c r="D231" s="75">
        <f>SUM(D232:D240)</f>
        <v>1165</v>
      </c>
      <c r="E231" s="75">
        <f>Config!$C$9</f>
        <v>25</v>
      </c>
      <c r="F231" s="76"/>
      <c r="G231" s="75">
        <f t="shared" ref="G231:G234" si="66">IFERROR(ROUND(D231*100/B231,2),0)</f>
        <v>34.61</v>
      </c>
      <c r="H231" s="77" t="str">
        <f t="shared" ref="H231:H240" si="67">IF(G231&lt;=$E$3,G231,"")</f>
        <v/>
      </c>
      <c r="I231" s="77" t="str">
        <f t="shared" ref="I231:I240" si="68">IF(G231&gt;$E$3,IF(G231&lt;$F$3,G231,""),"")</f>
        <v/>
      </c>
      <c r="J231" s="75">
        <f t="shared" ref="J231:J240" si="69">IF(G231&gt;=$F$3,G231,"")</f>
        <v>34.61</v>
      </c>
      <c r="T231" s="8"/>
      <c r="V231" s="59"/>
      <c r="W231" s="60"/>
    </row>
    <row r="232" spans="1:527" ht="18" customHeight="1" x14ac:dyDescent="0.25">
      <c r="A232" s="79" t="str">
        <f>Config!$B$16</f>
        <v>HOSP</v>
      </c>
      <c r="B232" s="80">
        <f>METAS!$AW$28</f>
        <v>0</v>
      </c>
      <c r="C232" s="80">
        <f>ROUNDUP((B232/12)*Config!$C$6,0)</f>
        <v>0</v>
      </c>
      <c r="D232" s="80">
        <f>ACUMULADO!$AV$31</f>
        <v>0</v>
      </c>
      <c r="E232" s="81">
        <f>E231</f>
        <v>25</v>
      </c>
      <c r="F232" s="81"/>
      <c r="G232" s="82">
        <f t="shared" si="66"/>
        <v>0</v>
      </c>
      <c r="H232" s="83">
        <f t="shared" si="67"/>
        <v>0</v>
      </c>
      <c r="I232" s="83" t="str">
        <f t="shared" si="68"/>
        <v/>
      </c>
      <c r="J232" s="84" t="str">
        <f t="shared" si="69"/>
        <v/>
      </c>
      <c r="T232" s="8"/>
      <c r="V232" s="59"/>
      <c r="W232" s="60"/>
    </row>
    <row r="233" spans="1:527" ht="18" customHeight="1" x14ac:dyDescent="0.25">
      <c r="A233" s="85" t="str">
        <f>Config!$B$17</f>
        <v>LLUI</v>
      </c>
      <c r="B233" s="80">
        <f>METAS!$AY$28</f>
        <v>1479</v>
      </c>
      <c r="C233" s="61">
        <f>ROUNDUP((B233/12)*Config!$C$6,0)</f>
        <v>370</v>
      </c>
      <c r="D233" s="80">
        <f>ACUMULADO!$AX$31</f>
        <v>243</v>
      </c>
      <c r="E233" s="81">
        <f t="shared" ref="E233:E240" si="70">E232</f>
        <v>25</v>
      </c>
      <c r="F233" s="90"/>
      <c r="G233" s="86">
        <f t="shared" si="66"/>
        <v>16.43</v>
      </c>
      <c r="H233" s="87">
        <f t="shared" si="67"/>
        <v>16.43</v>
      </c>
      <c r="I233" s="87" t="str">
        <f t="shared" si="68"/>
        <v/>
      </c>
      <c r="J233" s="88" t="str">
        <f t="shared" si="69"/>
        <v/>
      </c>
      <c r="T233" s="8"/>
      <c r="V233" s="59"/>
      <c r="W233" s="60"/>
    </row>
    <row r="234" spans="1:527" ht="18" customHeight="1" x14ac:dyDescent="0.25">
      <c r="A234" s="85" t="str">
        <f>Config!$B$18</f>
        <v>JERI</v>
      </c>
      <c r="B234" s="80">
        <f>METAS!$AZ$28</f>
        <v>128</v>
      </c>
      <c r="C234" s="61">
        <f>ROUNDUP((B234/12)*Config!$C$6,0)</f>
        <v>32</v>
      </c>
      <c r="D234" s="80">
        <f>ACUMULADO!$AY$31</f>
        <v>141</v>
      </c>
      <c r="E234" s="81">
        <f t="shared" si="70"/>
        <v>25</v>
      </c>
      <c r="F234" s="90"/>
      <c r="G234" s="86">
        <f t="shared" si="66"/>
        <v>110.16</v>
      </c>
      <c r="H234" s="87" t="str">
        <f t="shared" si="67"/>
        <v/>
      </c>
      <c r="I234" s="87" t="str">
        <f t="shared" si="68"/>
        <v/>
      </c>
      <c r="J234" s="88">
        <f t="shared" si="69"/>
        <v>110.16</v>
      </c>
      <c r="T234" s="8"/>
      <c r="V234" s="9"/>
      <c r="W234" s="60"/>
    </row>
    <row r="235" spans="1:527" ht="18" customHeight="1" x14ac:dyDescent="0.25">
      <c r="A235" s="85" t="str">
        <f>Config!$B$19</f>
        <v>YANT</v>
      </c>
      <c r="B235" s="80">
        <f>METAS!$BA$28</f>
        <v>254</v>
      </c>
      <c r="C235" s="61">
        <f>ROUNDUP((B235/12)*Config!$C$6,0)</f>
        <v>64</v>
      </c>
      <c r="D235" s="80">
        <f>ACUMULADO!$AZ$31</f>
        <v>47</v>
      </c>
      <c r="E235" s="81">
        <f t="shared" si="70"/>
        <v>25</v>
      </c>
      <c r="F235" s="90"/>
      <c r="G235" s="86">
        <f>IFERROR(ROUND(D235*100/B235,2),0)</f>
        <v>18.5</v>
      </c>
      <c r="H235" s="87">
        <f t="shared" si="67"/>
        <v>18.5</v>
      </c>
      <c r="I235" s="87" t="str">
        <f t="shared" si="68"/>
        <v/>
      </c>
      <c r="J235" s="88" t="str">
        <f t="shared" si="69"/>
        <v/>
      </c>
      <c r="T235" s="8"/>
      <c r="V235" s="9"/>
      <c r="W235" s="60"/>
    </row>
    <row r="236" spans="1:527" ht="18" customHeight="1" x14ac:dyDescent="0.25">
      <c r="A236" s="85" t="str">
        <f>Config!$B$20</f>
        <v>SORI</v>
      </c>
      <c r="B236" s="80">
        <f>METAS!$BB$28</f>
        <v>625</v>
      </c>
      <c r="C236" s="61">
        <f>ROUNDUP((B236/12)*Config!$C$6,0)</f>
        <v>157</v>
      </c>
      <c r="D236" s="80">
        <f>ACUMULADO!$BA$31</f>
        <v>235</v>
      </c>
      <c r="E236" s="81">
        <f t="shared" si="70"/>
        <v>25</v>
      </c>
      <c r="F236" s="90"/>
      <c r="G236" s="86">
        <f t="shared" ref="G236" si="71">IFERROR(ROUND(D236*100/B236,2),0)</f>
        <v>37.6</v>
      </c>
      <c r="H236" s="87" t="str">
        <f t="shared" si="67"/>
        <v/>
      </c>
      <c r="I236" s="87" t="str">
        <f t="shared" si="68"/>
        <v/>
      </c>
      <c r="J236" s="88">
        <f t="shared" si="69"/>
        <v>37.6</v>
      </c>
      <c r="T236" s="8"/>
      <c r="V236" s="9"/>
      <c r="W236" s="60"/>
    </row>
    <row r="237" spans="1:527" s="8" customFormat="1" ht="18" customHeight="1" x14ac:dyDescent="0.25">
      <c r="A237" s="85" t="str">
        <f>Config!$B$21</f>
        <v>JEPE</v>
      </c>
      <c r="B237" s="80">
        <f>METAS!$BC$28</f>
        <v>248</v>
      </c>
      <c r="C237" s="61">
        <f>ROUNDUP((B237/12)*Config!$C$6,0)</f>
        <v>62</v>
      </c>
      <c r="D237" s="80">
        <f>ACUMULADO!$BB$31</f>
        <v>337</v>
      </c>
      <c r="E237" s="81">
        <f t="shared" si="70"/>
        <v>25</v>
      </c>
      <c r="F237" s="90"/>
      <c r="G237" s="86">
        <f>IFERROR(ROUND(D237*100/B237,2),0)</f>
        <v>135.88999999999999</v>
      </c>
      <c r="H237" s="87" t="str">
        <f t="shared" si="67"/>
        <v/>
      </c>
      <c r="I237" s="87" t="str">
        <f t="shared" si="68"/>
        <v/>
      </c>
      <c r="J237" s="88">
        <f t="shared" si="69"/>
        <v>135.88999999999999</v>
      </c>
      <c r="K237"/>
      <c r="L237"/>
      <c r="M237"/>
      <c r="N237"/>
      <c r="O237"/>
      <c r="P237"/>
      <c r="Q237"/>
      <c r="R237"/>
      <c r="S237"/>
      <c r="U237" s="58"/>
      <c r="V237" s="9"/>
      <c r="W237" s="60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JO237"/>
      <c r="JP237"/>
      <c r="JQ237"/>
      <c r="JR237"/>
      <c r="JS237"/>
      <c r="JT237"/>
      <c r="JU237"/>
      <c r="JV237"/>
      <c r="JW237"/>
      <c r="JX237"/>
      <c r="JY237"/>
      <c r="JZ237"/>
      <c r="KA237"/>
      <c r="KB237"/>
      <c r="KC237"/>
      <c r="KD237"/>
      <c r="KE237"/>
      <c r="KF237"/>
      <c r="KG237"/>
      <c r="KH237"/>
      <c r="KI237"/>
      <c r="KJ237"/>
      <c r="KK237"/>
      <c r="KL237"/>
      <c r="KM237"/>
      <c r="KN237"/>
      <c r="KO237"/>
      <c r="KP237"/>
      <c r="KQ237"/>
      <c r="KR237"/>
      <c r="KS237"/>
      <c r="KT237"/>
      <c r="KU237"/>
      <c r="KV237"/>
      <c r="KW237"/>
      <c r="KX237"/>
      <c r="KY237"/>
      <c r="KZ237"/>
      <c r="LA237"/>
      <c r="LB237"/>
      <c r="LC237"/>
      <c r="LD237"/>
      <c r="LE237"/>
      <c r="LF237"/>
      <c r="LG237"/>
      <c r="LH237"/>
      <c r="LI237"/>
      <c r="LJ237"/>
      <c r="LK237"/>
      <c r="LL237"/>
      <c r="LM237"/>
      <c r="LN237"/>
      <c r="LO237"/>
      <c r="LP237"/>
      <c r="LQ237"/>
      <c r="LR237"/>
      <c r="LS237"/>
      <c r="LT237"/>
      <c r="LU237"/>
      <c r="LV237"/>
      <c r="LW237"/>
      <c r="LX237"/>
      <c r="LY237"/>
      <c r="LZ237"/>
      <c r="MA237"/>
      <c r="MB237"/>
      <c r="MC237"/>
      <c r="MD237"/>
      <c r="ME237"/>
      <c r="MF237"/>
      <c r="MG237"/>
      <c r="MH237"/>
      <c r="MI237"/>
      <c r="MJ237"/>
      <c r="MK237"/>
      <c r="ML237"/>
      <c r="MM237"/>
      <c r="MN237"/>
      <c r="MO237"/>
      <c r="MP237"/>
      <c r="MQ237"/>
      <c r="MR237"/>
      <c r="MS237"/>
      <c r="MT237"/>
      <c r="MU237"/>
      <c r="MV237"/>
      <c r="MW237"/>
      <c r="MX237"/>
      <c r="MY237"/>
      <c r="MZ237"/>
      <c r="NA237"/>
      <c r="NB237"/>
      <c r="NC237"/>
      <c r="ND237"/>
      <c r="NE237"/>
      <c r="NF237"/>
      <c r="NG237"/>
      <c r="NH237"/>
      <c r="NI237"/>
      <c r="NJ237"/>
      <c r="NK237"/>
      <c r="NL237"/>
      <c r="NM237"/>
      <c r="NN237"/>
      <c r="NO237"/>
      <c r="NP237"/>
      <c r="NQ237"/>
      <c r="NR237"/>
      <c r="NS237"/>
      <c r="NT237"/>
      <c r="NU237"/>
      <c r="NV237"/>
      <c r="NW237"/>
      <c r="NX237"/>
      <c r="NY237"/>
      <c r="NZ237"/>
      <c r="OA237"/>
      <c r="OB237"/>
      <c r="OC237"/>
      <c r="OD237"/>
      <c r="OE237"/>
      <c r="OF237"/>
      <c r="OG237"/>
      <c r="OH237"/>
      <c r="OI237"/>
      <c r="OJ237"/>
      <c r="OK237"/>
      <c r="OL237"/>
      <c r="OM237"/>
      <c r="ON237"/>
      <c r="OO237"/>
      <c r="OP237"/>
      <c r="OQ237"/>
      <c r="OR237"/>
      <c r="OS237"/>
      <c r="OT237"/>
      <c r="OU237"/>
      <c r="OV237"/>
      <c r="OW237"/>
      <c r="OX237"/>
      <c r="OY237"/>
      <c r="OZ237"/>
      <c r="PA237"/>
      <c r="PB237"/>
      <c r="PC237"/>
      <c r="PD237"/>
      <c r="PE237"/>
      <c r="PF237"/>
      <c r="PG237"/>
      <c r="PH237"/>
      <c r="PI237"/>
      <c r="PJ237"/>
      <c r="PK237"/>
      <c r="PL237"/>
      <c r="PM237"/>
      <c r="PN237"/>
      <c r="PO237"/>
      <c r="PP237"/>
      <c r="PQ237"/>
      <c r="PR237"/>
      <c r="PS237"/>
      <c r="PT237"/>
      <c r="PU237"/>
      <c r="PV237"/>
      <c r="PW237"/>
      <c r="PX237"/>
      <c r="PY237"/>
      <c r="PZ237"/>
      <c r="QA237"/>
      <c r="QB237"/>
      <c r="QC237"/>
      <c r="QD237"/>
      <c r="QE237"/>
      <c r="QF237"/>
      <c r="QG237"/>
      <c r="QH237"/>
      <c r="QI237"/>
      <c r="QJ237"/>
      <c r="QK237"/>
      <c r="QL237"/>
      <c r="QM237"/>
      <c r="QN237"/>
      <c r="QO237"/>
      <c r="QP237"/>
      <c r="QQ237"/>
      <c r="QR237"/>
      <c r="QS237"/>
      <c r="QT237"/>
      <c r="QU237"/>
      <c r="QV237"/>
      <c r="QW237"/>
      <c r="QX237"/>
      <c r="QY237"/>
      <c r="QZ237"/>
      <c r="RA237"/>
      <c r="RB237"/>
      <c r="RC237"/>
      <c r="RD237"/>
      <c r="RE237"/>
      <c r="RF237"/>
      <c r="RG237"/>
      <c r="RH237"/>
      <c r="RI237"/>
      <c r="RJ237"/>
      <c r="RK237"/>
      <c r="RL237"/>
      <c r="RM237"/>
      <c r="RN237"/>
      <c r="RO237"/>
      <c r="RP237"/>
      <c r="RQ237"/>
      <c r="RR237"/>
      <c r="RS237"/>
      <c r="RT237"/>
      <c r="RU237"/>
      <c r="RV237"/>
      <c r="RW237"/>
      <c r="RX237"/>
      <c r="RY237"/>
      <c r="RZ237"/>
      <c r="SA237"/>
      <c r="SB237"/>
      <c r="SC237"/>
      <c r="SD237"/>
      <c r="SE237"/>
      <c r="SF237"/>
      <c r="SG237"/>
      <c r="SH237"/>
      <c r="SI237"/>
      <c r="SJ237"/>
      <c r="SK237"/>
      <c r="SL237"/>
      <c r="SM237"/>
      <c r="SN237"/>
      <c r="SO237"/>
      <c r="SP237"/>
      <c r="SQ237"/>
      <c r="SR237"/>
      <c r="SS237"/>
      <c r="ST237"/>
      <c r="SU237"/>
      <c r="SV237"/>
      <c r="SW237"/>
      <c r="SX237"/>
      <c r="SY237"/>
      <c r="SZ237"/>
      <c r="TA237"/>
      <c r="TB237"/>
      <c r="TC237"/>
      <c r="TD237"/>
      <c r="TE237"/>
      <c r="TF237"/>
      <c r="TG237"/>
    </row>
    <row r="238" spans="1:527" s="8" customFormat="1" ht="18" customHeight="1" x14ac:dyDescent="0.25">
      <c r="A238" s="85" t="str">
        <f>Config!$B$22</f>
        <v>ROQU</v>
      </c>
      <c r="B238" s="80">
        <f>METAS!$BD$28</f>
        <v>217</v>
      </c>
      <c r="C238" s="61">
        <f>ROUNDUP((B238/12)*Config!$C$6,0)</f>
        <v>55</v>
      </c>
      <c r="D238" s="80">
        <f>ACUMULADO!$BC$31</f>
        <v>13</v>
      </c>
      <c r="E238" s="81">
        <f t="shared" si="70"/>
        <v>25</v>
      </c>
      <c r="F238" s="90"/>
      <c r="G238" s="86">
        <f>IFERROR(ROUND(D238*100/B238,2),0)</f>
        <v>5.99</v>
      </c>
      <c r="H238" s="87">
        <f t="shared" si="67"/>
        <v>5.99</v>
      </c>
      <c r="I238" s="87" t="str">
        <f t="shared" si="68"/>
        <v/>
      </c>
      <c r="J238" s="88" t="str">
        <f t="shared" si="69"/>
        <v/>
      </c>
      <c r="K238"/>
      <c r="L238"/>
      <c r="M238"/>
      <c r="N238"/>
      <c r="O238"/>
      <c r="P238"/>
      <c r="Q238"/>
      <c r="R238"/>
      <c r="S238"/>
      <c r="U238" s="58"/>
      <c r="V238" s="78"/>
      <c r="W238" s="60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JO238"/>
      <c r="JP238"/>
      <c r="JQ238"/>
      <c r="JR238"/>
      <c r="JS238"/>
      <c r="JT238"/>
      <c r="JU238"/>
      <c r="JV238"/>
      <c r="JW238"/>
      <c r="JX238"/>
      <c r="JY238"/>
      <c r="JZ238"/>
      <c r="KA238"/>
      <c r="KB238"/>
      <c r="KC238"/>
      <c r="KD238"/>
      <c r="KE238"/>
      <c r="KF238"/>
      <c r="KG238"/>
      <c r="KH238"/>
      <c r="KI238"/>
      <c r="KJ238"/>
      <c r="KK238"/>
      <c r="KL238"/>
      <c r="KM238"/>
      <c r="KN238"/>
      <c r="KO238"/>
      <c r="KP238"/>
      <c r="KQ238"/>
      <c r="KR238"/>
      <c r="KS238"/>
      <c r="KT238"/>
      <c r="KU238"/>
      <c r="KV238"/>
      <c r="KW238"/>
      <c r="KX238"/>
      <c r="KY238"/>
      <c r="KZ238"/>
      <c r="LA238"/>
      <c r="LB238"/>
      <c r="LC238"/>
      <c r="LD238"/>
      <c r="LE238"/>
      <c r="LF238"/>
      <c r="LG238"/>
      <c r="LH238"/>
      <c r="LI238"/>
      <c r="LJ238"/>
      <c r="LK238"/>
      <c r="LL238"/>
      <c r="LM238"/>
      <c r="LN238"/>
      <c r="LO238"/>
      <c r="LP238"/>
      <c r="LQ238"/>
      <c r="LR238"/>
      <c r="LS238"/>
      <c r="LT238"/>
      <c r="LU238"/>
      <c r="LV238"/>
      <c r="LW238"/>
      <c r="LX238"/>
      <c r="LY238"/>
      <c r="LZ238"/>
      <c r="MA238"/>
      <c r="MB238"/>
      <c r="MC238"/>
      <c r="MD238"/>
      <c r="ME238"/>
      <c r="MF238"/>
      <c r="MG238"/>
      <c r="MH238"/>
      <c r="MI238"/>
      <c r="MJ238"/>
      <c r="MK238"/>
      <c r="ML238"/>
      <c r="MM238"/>
      <c r="MN238"/>
      <c r="MO238"/>
      <c r="MP238"/>
      <c r="MQ238"/>
      <c r="MR238"/>
      <c r="MS238"/>
      <c r="MT238"/>
      <c r="MU238"/>
      <c r="MV238"/>
      <c r="MW238"/>
      <c r="MX238"/>
      <c r="MY238"/>
      <c r="MZ238"/>
      <c r="NA238"/>
      <c r="NB238"/>
      <c r="NC238"/>
      <c r="ND238"/>
      <c r="NE238"/>
      <c r="NF238"/>
      <c r="NG238"/>
      <c r="NH238"/>
      <c r="NI238"/>
      <c r="NJ238"/>
      <c r="NK238"/>
      <c r="NL238"/>
      <c r="NM238"/>
      <c r="NN238"/>
      <c r="NO238"/>
      <c r="NP238"/>
      <c r="NQ238"/>
      <c r="NR238"/>
      <c r="NS238"/>
      <c r="NT238"/>
      <c r="NU238"/>
      <c r="NV238"/>
      <c r="NW238"/>
      <c r="NX238"/>
      <c r="NY238"/>
      <c r="NZ238"/>
      <c r="OA238"/>
      <c r="OB238"/>
      <c r="OC238"/>
      <c r="OD238"/>
      <c r="OE238"/>
      <c r="OF238"/>
      <c r="OG238"/>
      <c r="OH238"/>
      <c r="OI238"/>
      <c r="OJ238"/>
      <c r="OK238"/>
      <c r="OL238"/>
      <c r="OM238"/>
      <c r="ON238"/>
      <c r="OO238"/>
      <c r="OP238"/>
      <c r="OQ238"/>
      <c r="OR238"/>
      <c r="OS238"/>
      <c r="OT238"/>
      <c r="OU238"/>
      <c r="OV238"/>
      <c r="OW238"/>
      <c r="OX238"/>
      <c r="OY238"/>
      <c r="OZ238"/>
      <c r="PA238"/>
      <c r="PB238"/>
      <c r="PC238"/>
      <c r="PD238"/>
      <c r="PE238"/>
      <c r="PF238"/>
      <c r="PG238"/>
      <c r="PH238"/>
      <c r="PI238"/>
      <c r="PJ238"/>
      <c r="PK238"/>
      <c r="PL238"/>
      <c r="PM238"/>
      <c r="PN238"/>
      <c r="PO238"/>
      <c r="PP238"/>
      <c r="PQ238"/>
      <c r="PR238"/>
      <c r="PS238"/>
      <c r="PT238"/>
      <c r="PU238"/>
      <c r="PV238"/>
      <c r="PW238"/>
      <c r="PX238"/>
      <c r="PY238"/>
      <c r="PZ238"/>
      <c r="QA238"/>
      <c r="QB238"/>
      <c r="QC238"/>
      <c r="QD238"/>
      <c r="QE238"/>
      <c r="QF238"/>
      <c r="QG238"/>
      <c r="QH238"/>
      <c r="QI238"/>
      <c r="QJ238"/>
      <c r="QK238"/>
      <c r="QL238"/>
      <c r="QM238"/>
      <c r="QN238"/>
      <c r="QO238"/>
      <c r="QP238"/>
      <c r="QQ238"/>
      <c r="QR238"/>
      <c r="QS238"/>
      <c r="QT238"/>
      <c r="QU238"/>
      <c r="QV238"/>
      <c r="QW238"/>
      <c r="QX238"/>
      <c r="QY238"/>
      <c r="QZ238"/>
      <c r="RA238"/>
      <c r="RB238"/>
      <c r="RC238"/>
      <c r="RD238"/>
      <c r="RE238"/>
      <c r="RF238"/>
      <c r="RG238"/>
      <c r="RH238"/>
      <c r="RI238"/>
      <c r="RJ238"/>
      <c r="RK238"/>
      <c r="RL238"/>
      <c r="RM238"/>
      <c r="RN238"/>
      <c r="RO238"/>
      <c r="RP238"/>
      <c r="RQ238"/>
      <c r="RR238"/>
      <c r="RS238"/>
      <c r="RT238"/>
      <c r="RU238"/>
      <c r="RV238"/>
      <c r="RW238"/>
      <c r="RX238"/>
      <c r="RY238"/>
      <c r="RZ238"/>
      <c r="SA238"/>
      <c r="SB238"/>
      <c r="SC238"/>
      <c r="SD238"/>
      <c r="SE238"/>
      <c r="SF238"/>
      <c r="SG238"/>
      <c r="SH238"/>
      <c r="SI238"/>
      <c r="SJ238"/>
      <c r="SK238"/>
      <c r="SL238"/>
      <c r="SM238"/>
      <c r="SN238"/>
      <c r="SO238"/>
      <c r="SP238"/>
      <c r="SQ238"/>
      <c r="SR238"/>
      <c r="SS238"/>
      <c r="ST238"/>
      <c r="SU238"/>
      <c r="SV238"/>
      <c r="SW238"/>
      <c r="SX238"/>
      <c r="SY238"/>
      <c r="SZ238"/>
      <c r="TA238"/>
      <c r="TB238"/>
      <c r="TC238"/>
      <c r="TD238"/>
      <c r="TE238"/>
      <c r="TF238"/>
      <c r="TG238"/>
    </row>
    <row r="239" spans="1:527" s="8" customFormat="1" ht="18" customHeight="1" x14ac:dyDescent="0.25">
      <c r="A239" s="85" t="str">
        <f>Config!$B$23</f>
        <v>CALZ</v>
      </c>
      <c r="B239" s="80">
        <f>METAS!$BE$28</f>
        <v>180</v>
      </c>
      <c r="C239" s="61">
        <f>ROUNDUP((B239/12)*Config!$C$6,0)</f>
        <v>45</v>
      </c>
      <c r="D239" s="80">
        <f>ACUMULADO!$BD$31</f>
        <v>96</v>
      </c>
      <c r="E239" s="81">
        <f t="shared" si="70"/>
        <v>25</v>
      </c>
      <c r="F239" s="90"/>
      <c r="G239" s="86">
        <f t="shared" ref="G239:G240" si="72">IFERROR(ROUND(D239*100/B239,2),0)</f>
        <v>53.33</v>
      </c>
      <c r="H239" s="87" t="str">
        <f t="shared" si="67"/>
        <v/>
      </c>
      <c r="I239" s="87" t="str">
        <f t="shared" si="68"/>
        <v/>
      </c>
      <c r="J239" s="88">
        <f t="shared" si="69"/>
        <v>53.33</v>
      </c>
      <c r="K239"/>
      <c r="L239"/>
      <c r="M239"/>
      <c r="N239"/>
      <c r="O239"/>
      <c r="P239"/>
      <c r="Q239"/>
      <c r="R239"/>
      <c r="S239"/>
      <c r="U239" s="58"/>
      <c r="V239" s="78"/>
      <c r="W239" s="60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JO239"/>
      <c r="JP239"/>
      <c r="JQ239"/>
      <c r="JR239"/>
      <c r="JS239"/>
      <c r="JT239"/>
      <c r="JU239"/>
      <c r="JV239"/>
      <c r="JW239"/>
      <c r="JX239"/>
      <c r="JY239"/>
      <c r="JZ239"/>
      <c r="KA239"/>
      <c r="KB239"/>
      <c r="KC239"/>
      <c r="KD239"/>
      <c r="KE239"/>
      <c r="KF239"/>
      <c r="KG239"/>
      <c r="KH239"/>
      <c r="KI239"/>
      <c r="KJ239"/>
      <c r="KK239"/>
      <c r="KL239"/>
      <c r="KM239"/>
      <c r="KN239"/>
      <c r="KO239"/>
      <c r="KP239"/>
      <c r="KQ239"/>
      <c r="KR239"/>
      <c r="KS239"/>
      <c r="KT239"/>
      <c r="KU239"/>
      <c r="KV239"/>
      <c r="KW239"/>
      <c r="KX239"/>
      <c r="KY239"/>
      <c r="KZ239"/>
      <c r="LA239"/>
      <c r="LB239"/>
      <c r="LC239"/>
      <c r="LD239"/>
      <c r="LE239"/>
      <c r="LF239"/>
      <c r="LG239"/>
      <c r="LH239"/>
      <c r="LI239"/>
      <c r="LJ239"/>
      <c r="LK239"/>
      <c r="LL239"/>
      <c r="LM239"/>
      <c r="LN239"/>
      <c r="LO239"/>
      <c r="LP239"/>
      <c r="LQ239"/>
      <c r="LR239"/>
      <c r="LS239"/>
      <c r="LT239"/>
      <c r="LU239"/>
      <c r="LV239"/>
      <c r="LW239"/>
      <c r="LX239"/>
      <c r="LY239"/>
      <c r="LZ239"/>
      <c r="MA239"/>
      <c r="MB239"/>
      <c r="MC239"/>
      <c r="MD239"/>
      <c r="ME239"/>
      <c r="MF239"/>
      <c r="MG239"/>
      <c r="MH239"/>
      <c r="MI239"/>
      <c r="MJ239"/>
      <c r="MK239"/>
      <c r="ML239"/>
      <c r="MM239"/>
      <c r="MN239"/>
      <c r="MO239"/>
      <c r="MP239"/>
      <c r="MQ239"/>
      <c r="MR239"/>
      <c r="MS239"/>
      <c r="MT239"/>
      <c r="MU239"/>
      <c r="MV239"/>
      <c r="MW239"/>
      <c r="MX239"/>
      <c r="MY239"/>
      <c r="MZ239"/>
      <c r="NA239"/>
      <c r="NB239"/>
      <c r="NC239"/>
      <c r="ND239"/>
      <c r="NE239"/>
      <c r="NF239"/>
      <c r="NG239"/>
      <c r="NH239"/>
      <c r="NI239"/>
      <c r="NJ239"/>
      <c r="NK239"/>
      <c r="NL239"/>
      <c r="NM239"/>
      <c r="NN239"/>
      <c r="NO239"/>
      <c r="NP239"/>
      <c r="NQ239"/>
      <c r="NR239"/>
      <c r="NS239"/>
      <c r="NT239"/>
      <c r="NU239"/>
      <c r="NV239"/>
      <c r="NW239"/>
      <c r="NX239"/>
      <c r="NY239"/>
      <c r="NZ239"/>
      <c r="OA239"/>
      <c r="OB239"/>
      <c r="OC239"/>
      <c r="OD239"/>
      <c r="OE239"/>
      <c r="OF239"/>
      <c r="OG239"/>
      <c r="OH239"/>
      <c r="OI239"/>
      <c r="OJ239"/>
      <c r="OK239"/>
      <c r="OL239"/>
      <c r="OM239"/>
      <c r="ON239"/>
      <c r="OO239"/>
      <c r="OP239"/>
      <c r="OQ239"/>
      <c r="OR239"/>
      <c r="OS239"/>
      <c r="OT239"/>
      <c r="OU239"/>
      <c r="OV239"/>
      <c r="OW239"/>
      <c r="OX239"/>
      <c r="OY239"/>
      <c r="OZ239"/>
      <c r="PA239"/>
      <c r="PB239"/>
      <c r="PC239"/>
      <c r="PD239"/>
      <c r="PE239"/>
      <c r="PF239"/>
      <c r="PG239"/>
      <c r="PH239"/>
      <c r="PI239"/>
      <c r="PJ239"/>
      <c r="PK239"/>
      <c r="PL239"/>
      <c r="PM239"/>
      <c r="PN239"/>
      <c r="PO239"/>
      <c r="PP239"/>
      <c r="PQ239"/>
      <c r="PR239"/>
      <c r="PS239"/>
      <c r="PT239"/>
      <c r="PU239"/>
      <c r="PV239"/>
      <c r="PW239"/>
      <c r="PX239"/>
      <c r="PY239"/>
      <c r="PZ239"/>
      <c r="QA239"/>
      <c r="QB239"/>
      <c r="QC239"/>
      <c r="QD239"/>
      <c r="QE239"/>
      <c r="QF239"/>
      <c r="QG239"/>
      <c r="QH239"/>
      <c r="QI239"/>
      <c r="QJ239"/>
      <c r="QK239"/>
      <c r="QL239"/>
      <c r="QM239"/>
      <c r="QN239"/>
      <c r="QO239"/>
      <c r="QP239"/>
      <c r="QQ239"/>
      <c r="QR239"/>
      <c r="QS239"/>
      <c r="QT239"/>
      <c r="QU239"/>
      <c r="QV239"/>
      <c r="QW239"/>
      <c r="QX239"/>
      <c r="QY239"/>
      <c r="QZ239"/>
      <c r="RA239"/>
      <c r="RB239"/>
      <c r="RC239"/>
      <c r="RD239"/>
      <c r="RE239"/>
      <c r="RF239"/>
      <c r="RG239"/>
      <c r="RH239"/>
      <c r="RI239"/>
      <c r="RJ239"/>
      <c r="RK239"/>
      <c r="RL239"/>
      <c r="RM239"/>
      <c r="RN239"/>
      <c r="RO239"/>
      <c r="RP239"/>
      <c r="RQ239"/>
      <c r="RR239"/>
      <c r="RS239"/>
      <c r="RT239"/>
      <c r="RU239"/>
      <c r="RV239"/>
      <c r="RW239"/>
      <c r="RX239"/>
      <c r="RY239"/>
      <c r="RZ239"/>
      <c r="SA239"/>
      <c r="SB239"/>
      <c r="SC239"/>
      <c r="SD239"/>
      <c r="SE239"/>
      <c r="SF239"/>
      <c r="SG239"/>
      <c r="SH239"/>
      <c r="SI239"/>
      <c r="SJ239"/>
      <c r="SK239"/>
      <c r="SL239"/>
      <c r="SM239"/>
      <c r="SN239"/>
      <c r="SO239"/>
      <c r="SP239"/>
      <c r="SQ239"/>
      <c r="SR239"/>
      <c r="SS239"/>
      <c r="ST239"/>
      <c r="SU239"/>
      <c r="SV239"/>
      <c r="SW239"/>
      <c r="SX239"/>
      <c r="SY239"/>
      <c r="SZ239"/>
      <c r="TA239"/>
      <c r="TB239"/>
      <c r="TC239"/>
      <c r="TD239"/>
      <c r="TE239"/>
      <c r="TF239"/>
      <c r="TG239"/>
    </row>
    <row r="240" spans="1:527" s="8" customFormat="1" ht="18" customHeight="1" x14ac:dyDescent="0.25">
      <c r="A240" s="85" t="str">
        <f>Config!$B$24</f>
        <v>PUEB</v>
      </c>
      <c r="B240" s="80">
        <f>METAS!$BF$28</f>
        <v>235</v>
      </c>
      <c r="C240" s="61">
        <f>ROUNDUP((B240/12)*Config!$C$6,0)</f>
        <v>59</v>
      </c>
      <c r="D240" s="80">
        <f>ACUMULADO!$BE$31</f>
        <v>53</v>
      </c>
      <c r="E240" s="81">
        <f t="shared" si="70"/>
        <v>25</v>
      </c>
      <c r="F240" s="90"/>
      <c r="G240" s="86">
        <f t="shared" si="72"/>
        <v>22.55</v>
      </c>
      <c r="H240" s="87" t="str">
        <f t="shared" si="67"/>
        <v/>
      </c>
      <c r="I240" s="87">
        <f t="shared" si="68"/>
        <v>22.55</v>
      </c>
      <c r="J240" s="88" t="str">
        <f t="shared" si="69"/>
        <v/>
      </c>
      <c r="K240"/>
      <c r="L240"/>
      <c r="M240"/>
      <c r="N240"/>
      <c r="O240"/>
      <c r="P240"/>
      <c r="Q240"/>
      <c r="R240"/>
      <c r="S240"/>
      <c r="U240" s="58"/>
      <c r="V240" s="78"/>
      <c r="W240" s="6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  <c r="JR240"/>
      <c r="JS240"/>
      <c r="JT240"/>
      <c r="JU240"/>
      <c r="JV240"/>
      <c r="JW240"/>
      <c r="JX240"/>
      <c r="JY240"/>
      <c r="JZ240"/>
      <c r="KA240"/>
      <c r="KB240"/>
      <c r="KC240"/>
      <c r="KD240"/>
      <c r="KE240"/>
      <c r="KF240"/>
      <c r="KG240"/>
      <c r="KH240"/>
      <c r="KI240"/>
      <c r="KJ240"/>
      <c r="KK240"/>
      <c r="KL240"/>
      <c r="KM240"/>
      <c r="KN240"/>
      <c r="KO240"/>
      <c r="KP240"/>
      <c r="KQ240"/>
      <c r="KR240"/>
      <c r="KS240"/>
      <c r="KT240"/>
      <c r="KU240"/>
      <c r="KV240"/>
      <c r="KW240"/>
      <c r="KX240"/>
      <c r="KY240"/>
      <c r="KZ240"/>
      <c r="LA240"/>
      <c r="LB240"/>
      <c r="LC240"/>
      <c r="LD240"/>
      <c r="LE240"/>
      <c r="LF240"/>
      <c r="LG240"/>
      <c r="LH240"/>
      <c r="LI240"/>
      <c r="LJ240"/>
      <c r="LK240"/>
      <c r="LL240"/>
      <c r="LM240"/>
      <c r="LN240"/>
      <c r="LO240"/>
      <c r="LP240"/>
      <c r="LQ240"/>
      <c r="LR240"/>
      <c r="LS240"/>
      <c r="LT240"/>
      <c r="LU240"/>
      <c r="LV240"/>
      <c r="LW240"/>
      <c r="LX240"/>
      <c r="LY240"/>
      <c r="LZ240"/>
      <c r="MA240"/>
      <c r="MB240"/>
      <c r="MC240"/>
      <c r="MD240"/>
      <c r="ME240"/>
      <c r="MF240"/>
      <c r="MG240"/>
      <c r="MH240"/>
      <c r="MI240"/>
      <c r="MJ240"/>
      <c r="MK240"/>
      <c r="ML240"/>
      <c r="MM240"/>
      <c r="MN240"/>
      <c r="MO240"/>
      <c r="MP240"/>
      <c r="MQ240"/>
      <c r="MR240"/>
      <c r="MS240"/>
      <c r="MT240"/>
      <c r="MU240"/>
      <c r="MV240"/>
      <c r="MW240"/>
      <c r="MX240"/>
      <c r="MY240"/>
      <c r="MZ240"/>
      <c r="NA240"/>
      <c r="NB240"/>
      <c r="NC240"/>
      <c r="ND240"/>
      <c r="NE240"/>
      <c r="NF240"/>
      <c r="NG240"/>
      <c r="NH240"/>
      <c r="NI240"/>
      <c r="NJ240"/>
      <c r="NK240"/>
      <c r="NL240"/>
      <c r="NM240"/>
      <c r="NN240"/>
      <c r="NO240"/>
      <c r="NP240"/>
      <c r="NQ240"/>
      <c r="NR240"/>
      <c r="NS240"/>
      <c r="NT240"/>
      <c r="NU240"/>
      <c r="NV240"/>
      <c r="NW240"/>
      <c r="NX240"/>
      <c r="NY240"/>
      <c r="NZ240"/>
      <c r="OA240"/>
      <c r="OB240"/>
      <c r="OC240"/>
      <c r="OD240"/>
      <c r="OE240"/>
      <c r="OF240"/>
      <c r="OG240"/>
      <c r="OH240"/>
      <c r="OI240"/>
      <c r="OJ240"/>
      <c r="OK240"/>
      <c r="OL240"/>
      <c r="OM240"/>
      <c r="ON240"/>
      <c r="OO240"/>
      <c r="OP240"/>
      <c r="OQ240"/>
      <c r="OR240"/>
      <c r="OS240"/>
      <c r="OT240"/>
      <c r="OU240"/>
      <c r="OV240"/>
      <c r="OW240"/>
      <c r="OX240"/>
      <c r="OY240"/>
      <c r="OZ240"/>
      <c r="PA240"/>
      <c r="PB240"/>
      <c r="PC240"/>
      <c r="PD240"/>
      <c r="PE240"/>
      <c r="PF240"/>
      <c r="PG240"/>
      <c r="PH240"/>
      <c r="PI240"/>
      <c r="PJ240"/>
      <c r="PK240"/>
      <c r="PL240"/>
      <c r="PM240"/>
      <c r="PN240"/>
      <c r="PO240"/>
      <c r="PP240"/>
      <c r="PQ240"/>
      <c r="PR240"/>
      <c r="PS240"/>
      <c r="PT240"/>
      <c r="PU240"/>
      <c r="PV240"/>
      <c r="PW240"/>
      <c r="PX240"/>
      <c r="PY240"/>
      <c r="PZ240"/>
      <c r="QA240"/>
      <c r="QB240"/>
      <c r="QC240"/>
      <c r="QD240"/>
      <c r="QE240"/>
      <c r="QF240"/>
      <c r="QG240"/>
      <c r="QH240"/>
      <c r="QI240"/>
      <c r="QJ240"/>
      <c r="QK240"/>
      <c r="QL240"/>
      <c r="QM240"/>
      <c r="QN240"/>
      <c r="QO240"/>
      <c r="QP240"/>
      <c r="QQ240"/>
      <c r="QR240"/>
      <c r="QS240"/>
      <c r="QT240"/>
      <c r="QU240"/>
      <c r="QV240"/>
      <c r="QW240"/>
      <c r="QX240"/>
      <c r="QY240"/>
      <c r="QZ240"/>
      <c r="RA240"/>
      <c r="RB240"/>
      <c r="RC240"/>
      <c r="RD240"/>
      <c r="RE240"/>
      <c r="RF240"/>
      <c r="RG240"/>
      <c r="RH240"/>
      <c r="RI240"/>
      <c r="RJ240"/>
      <c r="RK240"/>
      <c r="RL240"/>
      <c r="RM240"/>
      <c r="RN240"/>
      <c r="RO240"/>
      <c r="RP240"/>
      <c r="RQ240"/>
      <c r="RR240"/>
      <c r="RS240"/>
      <c r="RT240"/>
      <c r="RU240"/>
      <c r="RV240"/>
      <c r="RW240"/>
      <c r="RX240"/>
      <c r="RY240"/>
      <c r="RZ240"/>
      <c r="SA240"/>
      <c r="SB240"/>
      <c r="SC240"/>
      <c r="SD240"/>
      <c r="SE240"/>
      <c r="SF240"/>
      <c r="SG240"/>
      <c r="SH240"/>
      <c r="SI240"/>
      <c r="SJ240"/>
      <c r="SK240"/>
      <c r="SL240"/>
      <c r="SM240"/>
      <c r="SN240"/>
      <c r="SO240"/>
      <c r="SP240"/>
      <c r="SQ240"/>
      <c r="SR240"/>
      <c r="SS240"/>
      <c r="ST240"/>
      <c r="SU240"/>
      <c r="SV240"/>
      <c r="SW240"/>
      <c r="SX240"/>
      <c r="SY240"/>
      <c r="SZ240"/>
      <c r="TA240"/>
      <c r="TB240"/>
      <c r="TC240"/>
      <c r="TD240"/>
      <c r="TE240"/>
      <c r="TF240"/>
      <c r="TG240"/>
    </row>
    <row r="241" spans="1:527" s="8" customFormat="1" ht="18" customHeight="1" x14ac:dyDescent="0.25">
      <c r="A241" s="4"/>
      <c r="B241"/>
      <c r="C241" s="63"/>
      <c r="D241" s="63"/>
      <c r="E241" s="64"/>
      <c r="F241" s="65"/>
      <c r="G241" s="65"/>
      <c r="H241" s="65"/>
      <c r="I241"/>
      <c r="J241"/>
      <c r="K241"/>
      <c r="L241"/>
      <c r="M241"/>
      <c r="N241"/>
      <c r="O241"/>
      <c r="P241"/>
      <c r="Q241"/>
      <c r="R241"/>
      <c r="S241"/>
      <c r="U241" s="58"/>
      <c r="V241" s="78"/>
      <c r="W241" s="60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JO241"/>
      <c r="JP241"/>
      <c r="JQ241"/>
      <c r="JR241"/>
      <c r="JS241"/>
      <c r="JT241"/>
      <c r="JU241"/>
      <c r="JV241"/>
      <c r="JW241"/>
      <c r="JX241"/>
      <c r="JY241"/>
      <c r="JZ241"/>
      <c r="KA241"/>
      <c r="KB241"/>
      <c r="KC241"/>
      <c r="KD241"/>
      <c r="KE241"/>
      <c r="KF241"/>
      <c r="KG241"/>
      <c r="KH241"/>
      <c r="KI241"/>
      <c r="KJ241"/>
      <c r="KK241"/>
      <c r="KL241"/>
      <c r="KM241"/>
      <c r="KN241"/>
      <c r="KO241"/>
      <c r="KP241"/>
      <c r="KQ241"/>
      <c r="KR241"/>
      <c r="KS241"/>
      <c r="KT241"/>
      <c r="KU241"/>
      <c r="KV241"/>
      <c r="KW241"/>
      <c r="KX241"/>
      <c r="KY241"/>
      <c r="KZ241"/>
      <c r="LA241"/>
      <c r="LB241"/>
      <c r="LC241"/>
      <c r="LD241"/>
      <c r="LE241"/>
      <c r="LF241"/>
      <c r="LG241"/>
      <c r="LH241"/>
      <c r="LI241"/>
      <c r="LJ241"/>
      <c r="LK241"/>
      <c r="LL241"/>
      <c r="LM241"/>
      <c r="LN241"/>
      <c r="LO241"/>
      <c r="LP241"/>
      <c r="LQ241"/>
      <c r="LR241"/>
      <c r="LS241"/>
      <c r="LT241"/>
      <c r="LU241"/>
      <c r="LV241"/>
      <c r="LW241"/>
      <c r="LX241"/>
      <c r="LY241"/>
      <c r="LZ241"/>
      <c r="MA241"/>
      <c r="MB241"/>
      <c r="MC241"/>
      <c r="MD241"/>
      <c r="ME241"/>
      <c r="MF241"/>
      <c r="MG241"/>
      <c r="MH241"/>
      <c r="MI241"/>
      <c r="MJ241"/>
      <c r="MK241"/>
      <c r="ML241"/>
      <c r="MM241"/>
      <c r="MN241"/>
      <c r="MO241"/>
      <c r="MP241"/>
      <c r="MQ241"/>
      <c r="MR241"/>
      <c r="MS241"/>
      <c r="MT241"/>
      <c r="MU241"/>
      <c r="MV241"/>
      <c r="MW241"/>
      <c r="MX241"/>
      <c r="MY241"/>
      <c r="MZ241"/>
      <c r="NA241"/>
      <c r="NB241"/>
      <c r="NC241"/>
      <c r="ND241"/>
      <c r="NE241"/>
      <c r="NF241"/>
      <c r="NG241"/>
      <c r="NH241"/>
      <c r="NI241"/>
      <c r="NJ241"/>
      <c r="NK241"/>
      <c r="NL241"/>
      <c r="NM241"/>
      <c r="NN241"/>
      <c r="NO241"/>
      <c r="NP241"/>
      <c r="NQ241"/>
      <c r="NR241"/>
      <c r="NS241"/>
      <c r="NT241"/>
      <c r="NU241"/>
      <c r="NV241"/>
      <c r="NW241"/>
      <c r="NX241"/>
      <c r="NY241"/>
      <c r="NZ241"/>
      <c r="OA241"/>
      <c r="OB241"/>
      <c r="OC241"/>
      <c r="OD241"/>
      <c r="OE241"/>
      <c r="OF241"/>
      <c r="OG241"/>
      <c r="OH241"/>
      <c r="OI241"/>
      <c r="OJ241"/>
      <c r="OK241"/>
      <c r="OL241"/>
      <c r="OM241"/>
      <c r="ON241"/>
      <c r="OO241"/>
      <c r="OP241"/>
      <c r="OQ241"/>
      <c r="OR241"/>
      <c r="OS241"/>
      <c r="OT241"/>
      <c r="OU241"/>
      <c r="OV241"/>
      <c r="OW241"/>
      <c r="OX241"/>
      <c r="OY241"/>
      <c r="OZ241"/>
      <c r="PA241"/>
      <c r="PB241"/>
      <c r="PC241"/>
      <c r="PD241"/>
      <c r="PE241"/>
      <c r="PF241"/>
      <c r="PG241"/>
      <c r="PH241"/>
      <c r="PI241"/>
      <c r="PJ241"/>
      <c r="PK241"/>
      <c r="PL241"/>
      <c r="PM241"/>
      <c r="PN241"/>
      <c r="PO241"/>
      <c r="PP241"/>
      <c r="PQ241"/>
      <c r="PR241"/>
      <c r="PS241"/>
      <c r="PT241"/>
      <c r="PU241"/>
      <c r="PV241"/>
      <c r="PW241"/>
      <c r="PX241"/>
      <c r="PY241"/>
      <c r="PZ241"/>
      <c r="QA241"/>
      <c r="QB241"/>
      <c r="QC241"/>
      <c r="QD241"/>
      <c r="QE241"/>
      <c r="QF241"/>
      <c r="QG241"/>
      <c r="QH241"/>
      <c r="QI241"/>
      <c r="QJ241"/>
      <c r="QK241"/>
      <c r="QL241"/>
      <c r="QM241"/>
      <c r="QN241"/>
      <c r="QO241"/>
      <c r="QP241"/>
      <c r="QQ241"/>
      <c r="QR241"/>
      <c r="QS241"/>
      <c r="QT241"/>
      <c r="QU241"/>
      <c r="QV241"/>
      <c r="QW241"/>
      <c r="QX241"/>
      <c r="QY241"/>
      <c r="QZ241"/>
      <c r="RA241"/>
      <c r="RB241"/>
      <c r="RC241"/>
      <c r="RD241"/>
      <c r="RE241"/>
      <c r="RF241"/>
      <c r="RG241"/>
      <c r="RH241"/>
      <c r="RI241"/>
      <c r="RJ241"/>
      <c r="RK241"/>
      <c r="RL241"/>
      <c r="RM241"/>
      <c r="RN241"/>
      <c r="RO241"/>
      <c r="RP241"/>
      <c r="RQ241"/>
      <c r="RR241"/>
      <c r="RS241"/>
      <c r="RT241"/>
      <c r="RU241"/>
      <c r="RV241"/>
      <c r="RW241"/>
      <c r="RX241"/>
      <c r="RY241"/>
      <c r="RZ241"/>
      <c r="SA241"/>
      <c r="SB241"/>
      <c r="SC241"/>
      <c r="SD241"/>
      <c r="SE241"/>
      <c r="SF241"/>
      <c r="SG241"/>
      <c r="SH241"/>
      <c r="SI241"/>
      <c r="SJ241"/>
      <c r="SK241"/>
      <c r="SL241"/>
      <c r="SM241"/>
      <c r="SN241"/>
      <c r="SO241"/>
      <c r="SP241"/>
      <c r="SQ241"/>
      <c r="SR241"/>
      <c r="SS241"/>
      <c r="ST241"/>
      <c r="SU241"/>
      <c r="SV241"/>
      <c r="SW241"/>
      <c r="SX241"/>
      <c r="SY241"/>
      <c r="SZ241"/>
      <c r="TA241"/>
      <c r="TB241"/>
      <c r="TC241"/>
      <c r="TD241"/>
      <c r="TE241"/>
      <c r="TF241"/>
      <c r="TG241"/>
    </row>
    <row r="242" spans="1:527" s="8" customFormat="1" ht="18" customHeight="1" x14ac:dyDescent="0.25">
      <c r="A242" s="4"/>
      <c r="B242"/>
      <c r="C242" s="63"/>
      <c r="D242" s="64"/>
      <c r="E242" s="64"/>
      <c r="F242" s="65"/>
      <c r="G242" s="65"/>
      <c r="H242" s="65"/>
      <c r="I242"/>
      <c r="J242"/>
      <c r="K242"/>
      <c r="L242"/>
      <c r="M242"/>
      <c r="N242"/>
      <c r="O242"/>
      <c r="P242"/>
      <c r="Q242"/>
      <c r="R242"/>
      <c r="S242"/>
      <c r="U242" s="58"/>
      <c r="V242" s="78"/>
      <c r="W242" s="60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  <c r="JR242"/>
      <c r="JS242"/>
      <c r="JT242"/>
      <c r="JU242"/>
      <c r="JV242"/>
      <c r="JW242"/>
      <c r="JX242"/>
      <c r="JY242"/>
      <c r="JZ242"/>
      <c r="KA242"/>
      <c r="KB242"/>
      <c r="KC242"/>
      <c r="KD242"/>
      <c r="KE242"/>
      <c r="KF242"/>
      <c r="KG242"/>
      <c r="KH242"/>
      <c r="KI242"/>
      <c r="KJ242"/>
      <c r="KK242"/>
      <c r="KL242"/>
      <c r="KM242"/>
      <c r="KN242"/>
      <c r="KO242"/>
      <c r="KP242"/>
      <c r="KQ242"/>
      <c r="KR242"/>
      <c r="KS242"/>
      <c r="KT242"/>
      <c r="KU242"/>
      <c r="KV242"/>
      <c r="KW242"/>
      <c r="KX242"/>
      <c r="KY242"/>
      <c r="KZ242"/>
      <c r="LA242"/>
      <c r="LB242"/>
      <c r="LC242"/>
      <c r="LD242"/>
      <c r="LE242"/>
      <c r="LF242"/>
      <c r="LG242"/>
      <c r="LH242"/>
      <c r="LI242"/>
      <c r="LJ242"/>
      <c r="LK242"/>
      <c r="LL242"/>
      <c r="LM242"/>
      <c r="LN242"/>
      <c r="LO242"/>
      <c r="LP242"/>
      <c r="LQ242"/>
      <c r="LR242"/>
      <c r="LS242"/>
      <c r="LT242"/>
      <c r="LU242"/>
      <c r="LV242"/>
      <c r="LW242"/>
      <c r="LX242"/>
      <c r="LY242"/>
      <c r="LZ242"/>
      <c r="MA242"/>
      <c r="MB242"/>
      <c r="MC242"/>
      <c r="MD242"/>
      <c r="ME242"/>
      <c r="MF242"/>
      <c r="MG242"/>
      <c r="MH242"/>
      <c r="MI242"/>
      <c r="MJ242"/>
      <c r="MK242"/>
      <c r="ML242"/>
      <c r="MM242"/>
      <c r="MN242"/>
      <c r="MO242"/>
      <c r="MP242"/>
      <c r="MQ242"/>
      <c r="MR242"/>
      <c r="MS242"/>
      <c r="MT242"/>
      <c r="MU242"/>
      <c r="MV242"/>
      <c r="MW242"/>
      <c r="MX242"/>
      <c r="MY242"/>
      <c r="MZ242"/>
      <c r="NA242"/>
      <c r="NB242"/>
      <c r="NC242"/>
      <c r="ND242"/>
      <c r="NE242"/>
      <c r="NF242"/>
      <c r="NG242"/>
      <c r="NH242"/>
      <c r="NI242"/>
      <c r="NJ242"/>
      <c r="NK242"/>
      <c r="NL242"/>
      <c r="NM242"/>
      <c r="NN242"/>
      <c r="NO242"/>
      <c r="NP242"/>
      <c r="NQ242"/>
      <c r="NR242"/>
      <c r="NS242"/>
      <c r="NT242"/>
      <c r="NU242"/>
      <c r="NV242"/>
      <c r="NW242"/>
      <c r="NX242"/>
      <c r="NY242"/>
      <c r="NZ242"/>
      <c r="OA242"/>
      <c r="OB242"/>
      <c r="OC242"/>
      <c r="OD242"/>
      <c r="OE242"/>
      <c r="OF242"/>
      <c r="OG242"/>
      <c r="OH242"/>
      <c r="OI242"/>
      <c r="OJ242"/>
      <c r="OK242"/>
      <c r="OL242"/>
      <c r="OM242"/>
      <c r="ON242"/>
      <c r="OO242"/>
      <c r="OP242"/>
      <c r="OQ242"/>
      <c r="OR242"/>
      <c r="OS242"/>
      <c r="OT242"/>
      <c r="OU242"/>
      <c r="OV242"/>
      <c r="OW242"/>
      <c r="OX242"/>
      <c r="OY242"/>
      <c r="OZ242"/>
      <c r="PA242"/>
      <c r="PB242"/>
      <c r="PC242"/>
      <c r="PD242"/>
      <c r="PE242"/>
      <c r="PF242"/>
      <c r="PG242"/>
      <c r="PH242"/>
      <c r="PI242"/>
      <c r="PJ242"/>
      <c r="PK242"/>
      <c r="PL242"/>
      <c r="PM242"/>
      <c r="PN242"/>
      <c r="PO242"/>
      <c r="PP242"/>
      <c r="PQ242"/>
      <c r="PR242"/>
      <c r="PS242"/>
      <c r="PT242"/>
      <c r="PU242"/>
      <c r="PV242"/>
      <c r="PW242"/>
      <c r="PX242"/>
      <c r="PY242"/>
      <c r="PZ242"/>
      <c r="QA242"/>
      <c r="QB242"/>
      <c r="QC242"/>
      <c r="QD242"/>
      <c r="QE242"/>
      <c r="QF242"/>
      <c r="QG242"/>
      <c r="QH242"/>
      <c r="QI242"/>
      <c r="QJ242"/>
      <c r="QK242"/>
      <c r="QL242"/>
      <c r="QM242"/>
      <c r="QN242"/>
      <c r="QO242"/>
      <c r="QP242"/>
      <c r="QQ242"/>
      <c r="QR242"/>
      <c r="QS242"/>
      <c r="QT242"/>
      <c r="QU242"/>
      <c r="QV242"/>
      <c r="QW242"/>
      <c r="QX242"/>
      <c r="QY242"/>
      <c r="QZ242"/>
      <c r="RA242"/>
      <c r="RB242"/>
      <c r="RC242"/>
      <c r="RD242"/>
      <c r="RE242"/>
      <c r="RF242"/>
      <c r="RG242"/>
      <c r="RH242"/>
      <c r="RI242"/>
      <c r="RJ242"/>
      <c r="RK242"/>
      <c r="RL242"/>
      <c r="RM242"/>
      <c r="RN242"/>
      <c r="RO242"/>
      <c r="RP242"/>
      <c r="RQ242"/>
      <c r="RR242"/>
      <c r="RS242"/>
      <c r="RT242"/>
      <c r="RU242"/>
      <c r="RV242"/>
      <c r="RW242"/>
      <c r="RX242"/>
      <c r="RY242"/>
      <c r="RZ242"/>
      <c r="SA242"/>
      <c r="SB242"/>
      <c r="SC242"/>
      <c r="SD242"/>
      <c r="SE242"/>
      <c r="SF242"/>
      <c r="SG242"/>
      <c r="SH242"/>
      <c r="SI242"/>
      <c r="SJ242"/>
      <c r="SK242"/>
      <c r="SL242"/>
      <c r="SM242"/>
      <c r="SN242"/>
      <c r="SO242"/>
      <c r="SP242"/>
      <c r="SQ242"/>
      <c r="SR242"/>
      <c r="SS242"/>
      <c r="ST242"/>
      <c r="SU242"/>
      <c r="SV242"/>
      <c r="SW242"/>
      <c r="SX242"/>
      <c r="SY242"/>
      <c r="SZ242"/>
      <c r="TA242"/>
      <c r="TB242"/>
      <c r="TC242"/>
      <c r="TD242"/>
      <c r="TE242"/>
      <c r="TF242"/>
      <c r="TG242"/>
    </row>
    <row r="243" spans="1:527" s="8" customFormat="1" ht="18" customHeight="1" x14ac:dyDescent="0.25">
      <c r="A243" s="4"/>
      <c r="B243"/>
      <c r="C243" s="63"/>
      <c r="D243" s="64"/>
      <c r="E243" s="64"/>
      <c r="F243" s="65"/>
      <c r="G243" s="65"/>
      <c r="H243" s="65"/>
      <c r="I243"/>
      <c r="J243"/>
      <c r="K243"/>
      <c r="L243"/>
      <c r="M243"/>
      <c r="N243"/>
      <c r="O243"/>
      <c r="P243"/>
      <c r="Q243"/>
      <c r="R243"/>
      <c r="S243"/>
      <c r="U243" s="58"/>
      <c r="V243" s="78"/>
      <c r="W243" s="60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  <c r="IW243"/>
      <c r="IX243"/>
      <c r="IY243"/>
      <c r="IZ243"/>
      <c r="JA243"/>
      <c r="JB243"/>
      <c r="JC243"/>
      <c r="JD243"/>
      <c r="JE243"/>
      <c r="JF243"/>
      <c r="JG243"/>
      <c r="JH243"/>
      <c r="JI243"/>
      <c r="JJ243"/>
      <c r="JK243"/>
      <c r="JL243"/>
      <c r="JM243"/>
      <c r="JN243"/>
      <c r="JO243"/>
      <c r="JP243"/>
      <c r="JQ243"/>
      <c r="JR243"/>
      <c r="JS243"/>
      <c r="JT243"/>
      <c r="JU243"/>
      <c r="JV243"/>
      <c r="JW243"/>
      <c r="JX243"/>
      <c r="JY243"/>
      <c r="JZ243"/>
      <c r="KA243"/>
      <c r="KB243"/>
      <c r="KC243"/>
      <c r="KD243"/>
      <c r="KE243"/>
      <c r="KF243"/>
      <c r="KG243"/>
      <c r="KH243"/>
      <c r="KI243"/>
      <c r="KJ243"/>
      <c r="KK243"/>
      <c r="KL243"/>
      <c r="KM243"/>
      <c r="KN243"/>
      <c r="KO243"/>
      <c r="KP243"/>
      <c r="KQ243"/>
      <c r="KR243"/>
      <c r="KS243"/>
      <c r="KT243"/>
      <c r="KU243"/>
      <c r="KV243"/>
      <c r="KW243"/>
      <c r="KX243"/>
      <c r="KY243"/>
      <c r="KZ243"/>
      <c r="LA243"/>
      <c r="LB243"/>
      <c r="LC243"/>
      <c r="LD243"/>
      <c r="LE243"/>
      <c r="LF243"/>
      <c r="LG243"/>
      <c r="LH243"/>
      <c r="LI243"/>
      <c r="LJ243"/>
      <c r="LK243"/>
      <c r="LL243"/>
      <c r="LM243"/>
      <c r="LN243"/>
      <c r="LO243"/>
      <c r="LP243"/>
      <c r="LQ243"/>
      <c r="LR243"/>
      <c r="LS243"/>
      <c r="LT243"/>
      <c r="LU243"/>
      <c r="LV243"/>
      <c r="LW243"/>
      <c r="LX243"/>
      <c r="LY243"/>
      <c r="LZ243"/>
      <c r="MA243"/>
      <c r="MB243"/>
      <c r="MC243"/>
      <c r="MD243"/>
      <c r="ME243"/>
      <c r="MF243"/>
      <c r="MG243"/>
      <c r="MH243"/>
      <c r="MI243"/>
      <c r="MJ243"/>
      <c r="MK243"/>
      <c r="ML243"/>
      <c r="MM243"/>
      <c r="MN243"/>
      <c r="MO243"/>
      <c r="MP243"/>
      <c r="MQ243"/>
      <c r="MR243"/>
      <c r="MS243"/>
      <c r="MT243"/>
      <c r="MU243"/>
      <c r="MV243"/>
      <c r="MW243"/>
      <c r="MX243"/>
      <c r="MY243"/>
      <c r="MZ243"/>
      <c r="NA243"/>
      <c r="NB243"/>
      <c r="NC243"/>
      <c r="ND243"/>
      <c r="NE243"/>
      <c r="NF243"/>
      <c r="NG243"/>
      <c r="NH243"/>
      <c r="NI243"/>
      <c r="NJ243"/>
      <c r="NK243"/>
      <c r="NL243"/>
      <c r="NM243"/>
      <c r="NN243"/>
      <c r="NO243"/>
      <c r="NP243"/>
      <c r="NQ243"/>
      <c r="NR243"/>
      <c r="NS243"/>
      <c r="NT243"/>
      <c r="NU243"/>
      <c r="NV243"/>
      <c r="NW243"/>
      <c r="NX243"/>
      <c r="NY243"/>
      <c r="NZ243"/>
      <c r="OA243"/>
      <c r="OB243"/>
      <c r="OC243"/>
      <c r="OD243"/>
      <c r="OE243"/>
      <c r="OF243"/>
      <c r="OG243"/>
      <c r="OH243"/>
      <c r="OI243"/>
      <c r="OJ243"/>
      <c r="OK243"/>
      <c r="OL243"/>
      <c r="OM243"/>
      <c r="ON243"/>
      <c r="OO243"/>
      <c r="OP243"/>
      <c r="OQ243"/>
      <c r="OR243"/>
      <c r="OS243"/>
      <c r="OT243"/>
      <c r="OU243"/>
      <c r="OV243"/>
      <c r="OW243"/>
      <c r="OX243"/>
      <c r="OY243"/>
      <c r="OZ243"/>
      <c r="PA243"/>
      <c r="PB243"/>
      <c r="PC243"/>
      <c r="PD243"/>
      <c r="PE243"/>
      <c r="PF243"/>
      <c r="PG243"/>
      <c r="PH243"/>
      <c r="PI243"/>
      <c r="PJ243"/>
      <c r="PK243"/>
      <c r="PL243"/>
      <c r="PM243"/>
      <c r="PN243"/>
      <c r="PO243"/>
      <c r="PP243"/>
      <c r="PQ243"/>
      <c r="PR243"/>
      <c r="PS243"/>
      <c r="PT243"/>
      <c r="PU243"/>
      <c r="PV243"/>
      <c r="PW243"/>
      <c r="PX243"/>
      <c r="PY243"/>
      <c r="PZ243"/>
      <c r="QA243"/>
      <c r="QB243"/>
      <c r="QC243"/>
      <c r="QD243"/>
      <c r="QE243"/>
      <c r="QF243"/>
      <c r="QG243"/>
      <c r="QH243"/>
      <c r="QI243"/>
      <c r="QJ243"/>
      <c r="QK243"/>
      <c r="QL243"/>
      <c r="QM243"/>
      <c r="QN243"/>
      <c r="QO243"/>
      <c r="QP243"/>
      <c r="QQ243"/>
      <c r="QR243"/>
      <c r="QS243"/>
      <c r="QT243"/>
      <c r="QU243"/>
      <c r="QV243"/>
      <c r="QW243"/>
      <c r="QX243"/>
      <c r="QY243"/>
      <c r="QZ243"/>
      <c r="RA243"/>
      <c r="RB243"/>
      <c r="RC243"/>
      <c r="RD243"/>
      <c r="RE243"/>
      <c r="RF243"/>
      <c r="RG243"/>
      <c r="RH243"/>
      <c r="RI243"/>
      <c r="RJ243"/>
      <c r="RK243"/>
      <c r="RL243"/>
      <c r="RM243"/>
      <c r="RN243"/>
      <c r="RO243"/>
      <c r="RP243"/>
      <c r="RQ243"/>
      <c r="RR243"/>
      <c r="RS243"/>
      <c r="RT243"/>
      <c r="RU243"/>
      <c r="RV243"/>
      <c r="RW243"/>
      <c r="RX243"/>
      <c r="RY243"/>
      <c r="RZ243"/>
      <c r="SA243"/>
      <c r="SB243"/>
      <c r="SC243"/>
      <c r="SD243"/>
      <c r="SE243"/>
      <c r="SF243"/>
      <c r="SG243"/>
      <c r="SH243"/>
      <c r="SI243"/>
      <c r="SJ243"/>
      <c r="SK243"/>
      <c r="SL243"/>
      <c r="SM243"/>
      <c r="SN243"/>
      <c r="SO243"/>
      <c r="SP243"/>
      <c r="SQ243"/>
      <c r="SR243"/>
      <c r="SS243"/>
      <c r="ST243"/>
      <c r="SU243"/>
      <c r="SV243"/>
      <c r="SW243"/>
      <c r="SX243"/>
      <c r="SY243"/>
      <c r="SZ243"/>
      <c r="TA243"/>
      <c r="TB243"/>
      <c r="TC243"/>
      <c r="TD243"/>
      <c r="TE243"/>
      <c r="TF243"/>
      <c r="TG243"/>
    </row>
    <row r="244" spans="1:527" s="8" customFormat="1" ht="18" customHeight="1" x14ac:dyDescent="0.25">
      <c r="A244" s="91"/>
      <c r="B244" s="65"/>
      <c r="C244" s="63"/>
      <c r="D244" s="65"/>
      <c r="E244" s="65"/>
      <c r="F244" s="65"/>
      <c r="G244" s="65"/>
      <c r="H244" s="65"/>
      <c r="I244" s="65"/>
      <c r="J244" s="65"/>
      <c r="K244"/>
      <c r="L244"/>
      <c r="M244"/>
      <c r="N244"/>
      <c r="O244"/>
      <c r="P244"/>
      <c r="Q244"/>
      <c r="R244"/>
      <c r="S244"/>
      <c r="U244" s="58"/>
      <c r="V244" s="78"/>
      <c r="W244" s="60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  <c r="JR244"/>
      <c r="JS244"/>
      <c r="JT244"/>
      <c r="JU244"/>
      <c r="JV244"/>
      <c r="JW244"/>
      <c r="JX244"/>
      <c r="JY244"/>
      <c r="JZ244"/>
      <c r="KA244"/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  <c r="KX244"/>
      <c r="KY244"/>
      <c r="KZ244"/>
      <c r="LA244"/>
      <c r="LB244"/>
      <c r="LC244"/>
      <c r="LD244"/>
      <c r="LE244"/>
      <c r="LF244"/>
      <c r="LG244"/>
      <c r="LH244"/>
      <c r="LI244"/>
      <c r="LJ244"/>
      <c r="LK244"/>
      <c r="LL244"/>
      <c r="LM244"/>
      <c r="LN244"/>
      <c r="LO244"/>
      <c r="LP244"/>
      <c r="LQ244"/>
      <c r="LR244"/>
      <c r="LS244"/>
      <c r="LT244"/>
      <c r="LU244"/>
      <c r="LV244"/>
      <c r="LW244"/>
      <c r="LX244"/>
      <c r="LY244"/>
      <c r="LZ244"/>
      <c r="MA244"/>
      <c r="MB244"/>
      <c r="MC244"/>
      <c r="MD244"/>
      <c r="ME244"/>
      <c r="MF244"/>
      <c r="MG244"/>
      <c r="MH244"/>
      <c r="MI244"/>
      <c r="MJ244"/>
      <c r="MK244"/>
      <c r="ML244"/>
      <c r="MM244"/>
      <c r="MN244"/>
      <c r="MO244"/>
      <c r="MP244"/>
      <c r="MQ244"/>
      <c r="MR244"/>
      <c r="MS244"/>
      <c r="MT244"/>
      <c r="MU244"/>
      <c r="MV244"/>
      <c r="MW244"/>
      <c r="MX244"/>
      <c r="MY244"/>
      <c r="MZ244"/>
      <c r="NA244"/>
      <c r="NB244"/>
      <c r="NC244"/>
      <c r="ND244"/>
      <c r="NE244"/>
      <c r="NF244"/>
      <c r="NG244"/>
      <c r="NH244"/>
      <c r="NI244"/>
      <c r="NJ244"/>
      <c r="NK244"/>
      <c r="NL244"/>
      <c r="NM244"/>
      <c r="NN244"/>
      <c r="NO244"/>
      <c r="NP244"/>
      <c r="NQ244"/>
      <c r="NR244"/>
      <c r="NS244"/>
      <c r="NT244"/>
      <c r="NU244"/>
      <c r="NV244"/>
      <c r="NW244"/>
      <c r="NX244"/>
      <c r="NY244"/>
      <c r="NZ244"/>
      <c r="OA244"/>
      <c r="OB244"/>
      <c r="OC244"/>
      <c r="OD244"/>
      <c r="OE244"/>
      <c r="OF244"/>
      <c r="OG244"/>
      <c r="OH244"/>
      <c r="OI244"/>
      <c r="OJ244"/>
      <c r="OK244"/>
      <c r="OL244"/>
      <c r="OM244"/>
      <c r="ON244"/>
      <c r="OO244"/>
      <c r="OP244"/>
      <c r="OQ244"/>
      <c r="OR244"/>
      <c r="OS244"/>
      <c r="OT244"/>
      <c r="OU244"/>
      <c r="OV244"/>
      <c r="OW244"/>
      <c r="OX244"/>
      <c r="OY244"/>
      <c r="OZ244"/>
      <c r="PA244"/>
      <c r="PB244"/>
      <c r="PC244"/>
      <c r="PD244"/>
      <c r="PE244"/>
      <c r="PF244"/>
      <c r="PG244"/>
      <c r="PH244"/>
      <c r="PI244"/>
      <c r="PJ244"/>
      <c r="PK244"/>
      <c r="PL244"/>
      <c r="PM244"/>
      <c r="PN244"/>
      <c r="PO244"/>
      <c r="PP244"/>
      <c r="PQ244"/>
      <c r="PR244"/>
      <c r="PS244"/>
      <c r="PT244"/>
      <c r="PU244"/>
      <c r="PV244"/>
      <c r="PW244"/>
      <c r="PX244"/>
      <c r="PY244"/>
      <c r="PZ244"/>
      <c r="QA244"/>
      <c r="QB244"/>
      <c r="QC244"/>
      <c r="QD244"/>
      <c r="QE244"/>
      <c r="QF244"/>
      <c r="QG244"/>
      <c r="QH244"/>
      <c r="QI244"/>
      <c r="QJ244"/>
      <c r="QK244"/>
      <c r="QL244"/>
      <c r="QM244"/>
      <c r="QN244"/>
      <c r="QO244"/>
      <c r="QP244"/>
      <c r="QQ244"/>
      <c r="QR244"/>
      <c r="QS244"/>
      <c r="QT244"/>
      <c r="QU244"/>
      <c r="QV244"/>
      <c r="QW244"/>
      <c r="QX244"/>
      <c r="QY244"/>
      <c r="QZ244"/>
      <c r="RA244"/>
      <c r="RB244"/>
      <c r="RC244"/>
      <c r="RD244"/>
      <c r="RE244"/>
      <c r="RF244"/>
      <c r="RG244"/>
      <c r="RH244"/>
      <c r="RI244"/>
      <c r="RJ244"/>
      <c r="RK244"/>
      <c r="RL244"/>
      <c r="RM244"/>
      <c r="RN244"/>
      <c r="RO244"/>
      <c r="RP244"/>
      <c r="RQ244"/>
      <c r="RR244"/>
      <c r="RS244"/>
      <c r="RT244"/>
      <c r="RU244"/>
      <c r="RV244"/>
      <c r="RW244"/>
      <c r="RX244"/>
      <c r="RY244"/>
      <c r="RZ244"/>
      <c r="SA244"/>
      <c r="SB244"/>
      <c r="SC244"/>
      <c r="SD244"/>
      <c r="SE244"/>
      <c r="SF244"/>
      <c r="SG244"/>
      <c r="SH244"/>
      <c r="SI244"/>
      <c r="SJ244"/>
      <c r="SK244"/>
      <c r="SL244"/>
      <c r="SM244"/>
      <c r="SN244"/>
      <c r="SO244"/>
      <c r="SP244"/>
      <c r="SQ244"/>
      <c r="SR244"/>
      <c r="SS244"/>
      <c r="ST244"/>
      <c r="SU244"/>
      <c r="SV244"/>
      <c r="SW244"/>
      <c r="SX244"/>
      <c r="SY244"/>
      <c r="SZ244"/>
      <c r="TA244"/>
      <c r="TB244"/>
      <c r="TC244"/>
      <c r="TD244"/>
      <c r="TE244"/>
      <c r="TF244"/>
      <c r="TG244"/>
    </row>
    <row r="245" spans="1:527" s="8" customFormat="1" ht="18" customHeight="1" x14ac:dyDescent="0.25">
      <c r="A245" s="91"/>
      <c r="B245" s="65"/>
      <c r="C245" s="63"/>
      <c r="D245" s="65"/>
      <c r="E245" s="65"/>
      <c r="F245" s="65"/>
      <c r="G245" s="65"/>
      <c r="H245" s="65"/>
      <c r="I245" s="65"/>
      <c r="J245" s="65"/>
      <c r="K245"/>
      <c r="L245"/>
      <c r="M245"/>
      <c r="N245"/>
      <c r="O245"/>
      <c r="P245"/>
      <c r="Q245"/>
      <c r="R245"/>
      <c r="S245"/>
      <c r="U245" s="58"/>
      <c r="V245" s="78"/>
      <c r="W245" s="60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  <c r="JR245"/>
      <c r="JS245"/>
      <c r="JT245"/>
      <c r="JU245"/>
      <c r="JV245"/>
      <c r="JW245"/>
      <c r="JX245"/>
      <c r="JY245"/>
      <c r="JZ245"/>
      <c r="KA245"/>
      <c r="KB245"/>
      <c r="KC245"/>
      <c r="KD245"/>
      <c r="KE245"/>
      <c r="KF245"/>
      <c r="KG245"/>
      <c r="KH245"/>
      <c r="KI245"/>
      <c r="KJ245"/>
      <c r="KK245"/>
      <c r="KL245"/>
      <c r="KM245"/>
      <c r="KN245"/>
      <c r="KO245"/>
      <c r="KP245"/>
      <c r="KQ245"/>
      <c r="KR245"/>
      <c r="KS245"/>
      <c r="KT245"/>
      <c r="KU245"/>
      <c r="KV245"/>
      <c r="KW245"/>
      <c r="KX245"/>
      <c r="KY245"/>
      <c r="KZ245"/>
      <c r="LA245"/>
      <c r="LB245"/>
      <c r="LC245"/>
      <c r="LD245"/>
      <c r="LE245"/>
      <c r="LF245"/>
      <c r="LG245"/>
      <c r="LH245"/>
      <c r="LI245"/>
      <c r="LJ245"/>
      <c r="LK245"/>
      <c r="LL245"/>
      <c r="LM245"/>
      <c r="LN245"/>
      <c r="LO245"/>
      <c r="LP245"/>
      <c r="LQ245"/>
      <c r="LR245"/>
      <c r="LS245"/>
      <c r="LT245"/>
      <c r="LU245"/>
      <c r="LV245"/>
      <c r="LW245"/>
      <c r="LX245"/>
      <c r="LY245"/>
      <c r="LZ245"/>
      <c r="MA245"/>
      <c r="MB245"/>
      <c r="MC245"/>
      <c r="MD245"/>
      <c r="ME245"/>
      <c r="MF245"/>
      <c r="MG245"/>
      <c r="MH245"/>
      <c r="MI245"/>
      <c r="MJ245"/>
      <c r="MK245"/>
      <c r="ML245"/>
      <c r="MM245"/>
      <c r="MN245"/>
      <c r="MO245"/>
      <c r="MP245"/>
      <c r="MQ245"/>
      <c r="MR245"/>
      <c r="MS245"/>
      <c r="MT245"/>
      <c r="MU245"/>
      <c r="MV245"/>
      <c r="MW245"/>
      <c r="MX245"/>
      <c r="MY245"/>
      <c r="MZ245"/>
      <c r="NA245"/>
      <c r="NB245"/>
      <c r="NC245"/>
      <c r="ND245"/>
      <c r="NE245"/>
      <c r="NF245"/>
      <c r="NG245"/>
      <c r="NH245"/>
      <c r="NI245"/>
      <c r="NJ245"/>
      <c r="NK245"/>
      <c r="NL245"/>
      <c r="NM245"/>
      <c r="NN245"/>
      <c r="NO245"/>
      <c r="NP245"/>
      <c r="NQ245"/>
      <c r="NR245"/>
      <c r="NS245"/>
      <c r="NT245"/>
      <c r="NU245"/>
      <c r="NV245"/>
      <c r="NW245"/>
      <c r="NX245"/>
      <c r="NY245"/>
      <c r="NZ245"/>
      <c r="OA245"/>
      <c r="OB245"/>
      <c r="OC245"/>
      <c r="OD245"/>
      <c r="OE245"/>
      <c r="OF245"/>
      <c r="OG245"/>
      <c r="OH245"/>
      <c r="OI245"/>
      <c r="OJ245"/>
      <c r="OK245"/>
      <c r="OL245"/>
      <c r="OM245"/>
      <c r="ON245"/>
      <c r="OO245"/>
      <c r="OP245"/>
      <c r="OQ245"/>
      <c r="OR245"/>
      <c r="OS245"/>
      <c r="OT245"/>
      <c r="OU245"/>
      <c r="OV245"/>
      <c r="OW245"/>
      <c r="OX245"/>
      <c r="OY245"/>
      <c r="OZ245"/>
      <c r="PA245"/>
      <c r="PB245"/>
      <c r="PC245"/>
      <c r="PD245"/>
      <c r="PE245"/>
      <c r="PF245"/>
      <c r="PG245"/>
      <c r="PH245"/>
      <c r="PI245"/>
      <c r="PJ245"/>
      <c r="PK245"/>
      <c r="PL245"/>
      <c r="PM245"/>
      <c r="PN245"/>
      <c r="PO245"/>
      <c r="PP245"/>
      <c r="PQ245"/>
      <c r="PR245"/>
      <c r="PS245"/>
      <c r="PT245"/>
      <c r="PU245"/>
      <c r="PV245"/>
      <c r="PW245"/>
      <c r="PX245"/>
      <c r="PY245"/>
      <c r="PZ245"/>
      <c r="QA245"/>
      <c r="QB245"/>
      <c r="QC245"/>
      <c r="QD245"/>
      <c r="QE245"/>
      <c r="QF245"/>
      <c r="QG245"/>
      <c r="QH245"/>
      <c r="QI245"/>
      <c r="QJ245"/>
      <c r="QK245"/>
      <c r="QL245"/>
      <c r="QM245"/>
      <c r="QN245"/>
      <c r="QO245"/>
      <c r="QP245"/>
      <c r="QQ245"/>
      <c r="QR245"/>
      <c r="QS245"/>
      <c r="QT245"/>
      <c r="QU245"/>
      <c r="QV245"/>
      <c r="QW245"/>
      <c r="QX245"/>
      <c r="QY245"/>
      <c r="QZ245"/>
      <c r="RA245"/>
      <c r="RB245"/>
      <c r="RC245"/>
      <c r="RD245"/>
      <c r="RE245"/>
      <c r="RF245"/>
      <c r="RG245"/>
      <c r="RH245"/>
      <c r="RI245"/>
      <c r="RJ245"/>
      <c r="RK245"/>
      <c r="RL245"/>
      <c r="RM245"/>
      <c r="RN245"/>
      <c r="RO245"/>
      <c r="RP245"/>
      <c r="RQ245"/>
      <c r="RR245"/>
      <c r="RS245"/>
      <c r="RT245"/>
      <c r="RU245"/>
      <c r="RV245"/>
      <c r="RW245"/>
      <c r="RX245"/>
      <c r="RY245"/>
      <c r="RZ245"/>
      <c r="SA245"/>
      <c r="SB245"/>
      <c r="SC245"/>
      <c r="SD245"/>
      <c r="SE245"/>
      <c r="SF245"/>
      <c r="SG245"/>
      <c r="SH245"/>
      <c r="SI245"/>
      <c r="SJ245"/>
      <c r="SK245"/>
      <c r="SL245"/>
      <c r="SM245"/>
      <c r="SN245"/>
      <c r="SO245"/>
      <c r="SP245"/>
      <c r="SQ245"/>
      <c r="SR245"/>
      <c r="SS245"/>
      <c r="ST245"/>
      <c r="SU245"/>
      <c r="SV245"/>
      <c r="SW245"/>
      <c r="SX245"/>
      <c r="SY245"/>
      <c r="SZ245"/>
      <c r="TA245"/>
      <c r="TB245"/>
      <c r="TC245"/>
      <c r="TD245"/>
      <c r="TE245"/>
      <c r="TF245"/>
      <c r="TG245"/>
    </row>
    <row r="246" spans="1:527" s="8" customFormat="1" ht="18" customHeight="1" x14ac:dyDescent="0.25">
      <c r="A246" s="91"/>
      <c r="B246" s="65"/>
      <c r="C246" s="63"/>
      <c r="D246" s="65"/>
      <c r="E246" s="65"/>
      <c r="F246" s="65"/>
      <c r="G246" s="65"/>
      <c r="H246" s="65"/>
      <c r="I246" s="65"/>
      <c r="J246" s="65"/>
      <c r="K246"/>
      <c r="L246"/>
      <c r="M246"/>
      <c r="N246"/>
      <c r="O246"/>
      <c r="P246"/>
      <c r="Q246"/>
      <c r="R246"/>
      <c r="S246"/>
      <c r="U246" s="58"/>
      <c r="V246" s="78"/>
      <c r="W246" s="60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  <c r="JR246"/>
      <c r="JS246"/>
      <c r="JT246"/>
      <c r="JU246"/>
      <c r="JV246"/>
      <c r="JW246"/>
      <c r="JX246"/>
      <c r="JY246"/>
      <c r="JZ246"/>
      <c r="KA246"/>
      <c r="KB246"/>
      <c r="KC246"/>
      <c r="KD246"/>
      <c r="KE246"/>
      <c r="KF246"/>
      <c r="KG246"/>
      <c r="KH246"/>
      <c r="KI246"/>
      <c r="KJ246"/>
      <c r="KK246"/>
      <c r="KL246"/>
      <c r="KM246"/>
      <c r="KN246"/>
      <c r="KO246"/>
      <c r="KP246"/>
      <c r="KQ246"/>
      <c r="KR246"/>
      <c r="KS246"/>
      <c r="KT246"/>
      <c r="KU246"/>
      <c r="KV246"/>
      <c r="KW246"/>
      <c r="KX246"/>
      <c r="KY246"/>
      <c r="KZ246"/>
      <c r="LA246"/>
      <c r="LB246"/>
      <c r="LC246"/>
      <c r="LD246"/>
      <c r="LE246"/>
      <c r="LF246"/>
      <c r="LG246"/>
      <c r="LH246"/>
      <c r="LI246"/>
      <c r="LJ246"/>
      <c r="LK246"/>
      <c r="LL246"/>
      <c r="LM246"/>
      <c r="LN246"/>
      <c r="LO246"/>
      <c r="LP246"/>
      <c r="LQ246"/>
      <c r="LR246"/>
      <c r="LS246"/>
      <c r="LT246"/>
      <c r="LU246"/>
      <c r="LV246"/>
      <c r="LW246"/>
      <c r="LX246"/>
      <c r="LY246"/>
      <c r="LZ246"/>
      <c r="MA246"/>
      <c r="MB246"/>
      <c r="MC246"/>
      <c r="MD246"/>
      <c r="ME246"/>
      <c r="MF246"/>
      <c r="MG246"/>
      <c r="MH246"/>
      <c r="MI246"/>
      <c r="MJ246"/>
      <c r="MK246"/>
      <c r="ML246"/>
      <c r="MM246"/>
      <c r="MN246"/>
      <c r="MO246"/>
      <c r="MP246"/>
      <c r="MQ246"/>
      <c r="MR246"/>
      <c r="MS246"/>
      <c r="MT246"/>
      <c r="MU246"/>
      <c r="MV246"/>
      <c r="MW246"/>
      <c r="MX246"/>
      <c r="MY246"/>
      <c r="MZ246"/>
      <c r="NA246"/>
      <c r="NB246"/>
      <c r="NC246"/>
      <c r="ND246"/>
      <c r="NE246"/>
      <c r="NF246"/>
      <c r="NG246"/>
      <c r="NH246"/>
      <c r="NI246"/>
      <c r="NJ246"/>
      <c r="NK246"/>
      <c r="NL246"/>
      <c r="NM246"/>
      <c r="NN246"/>
      <c r="NO246"/>
      <c r="NP246"/>
      <c r="NQ246"/>
      <c r="NR246"/>
      <c r="NS246"/>
      <c r="NT246"/>
      <c r="NU246"/>
      <c r="NV246"/>
      <c r="NW246"/>
      <c r="NX246"/>
      <c r="NY246"/>
      <c r="NZ246"/>
      <c r="OA246"/>
      <c r="OB246"/>
      <c r="OC246"/>
      <c r="OD246"/>
      <c r="OE246"/>
      <c r="OF246"/>
      <c r="OG246"/>
      <c r="OH246"/>
      <c r="OI246"/>
      <c r="OJ246"/>
      <c r="OK246"/>
      <c r="OL246"/>
      <c r="OM246"/>
      <c r="ON246"/>
      <c r="OO246"/>
      <c r="OP246"/>
      <c r="OQ246"/>
      <c r="OR246"/>
      <c r="OS246"/>
      <c r="OT246"/>
      <c r="OU246"/>
      <c r="OV246"/>
      <c r="OW246"/>
      <c r="OX246"/>
      <c r="OY246"/>
      <c r="OZ246"/>
      <c r="PA246"/>
      <c r="PB246"/>
      <c r="PC246"/>
      <c r="PD246"/>
      <c r="PE246"/>
      <c r="PF246"/>
      <c r="PG246"/>
      <c r="PH246"/>
      <c r="PI246"/>
      <c r="PJ246"/>
      <c r="PK246"/>
      <c r="PL246"/>
      <c r="PM246"/>
      <c r="PN246"/>
      <c r="PO246"/>
      <c r="PP246"/>
      <c r="PQ246"/>
      <c r="PR246"/>
      <c r="PS246"/>
      <c r="PT246"/>
      <c r="PU246"/>
      <c r="PV246"/>
      <c r="PW246"/>
      <c r="PX246"/>
      <c r="PY246"/>
      <c r="PZ246"/>
      <c r="QA246"/>
      <c r="QB246"/>
      <c r="QC246"/>
      <c r="QD246"/>
      <c r="QE246"/>
      <c r="QF246"/>
      <c r="QG246"/>
      <c r="QH246"/>
      <c r="QI246"/>
      <c r="QJ246"/>
      <c r="QK246"/>
      <c r="QL246"/>
      <c r="QM246"/>
      <c r="QN246"/>
      <c r="QO246"/>
      <c r="QP246"/>
      <c r="QQ246"/>
      <c r="QR246"/>
      <c r="QS246"/>
      <c r="QT246"/>
      <c r="QU246"/>
      <c r="QV246"/>
      <c r="QW246"/>
      <c r="QX246"/>
      <c r="QY246"/>
      <c r="QZ246"/>
      <c r="RA246"/>
      <c r="RB246"/>
      <c r="RC246"/>
      <c r="RD246"/>
      <c r="RE246"/>
      <c r="RF246"/>
      <c r="RG246"/>
      <c r="RH246"/>
      <c r="RI246"/>
      <c r="RJ246"/>
      <c r="RK246"/>
      <c r="RL246"/>
      <c r="RM246"/>
      <c r="RN246"/>
      <c r="RO246"/>
      <c r="RP246"/>
      <c r="RQ246"/>
      <c r="RR246"/>
      <c r="RS246"/>
      <c r="RT246"/>
      <c r="RU246"/>
      <c r="RV246"/>
      <c r="RW246"/>
      <c r="RX246"/>
      <c r="RY246"/>
      <c r="RZ246"/>
      <c r="SA246"/>
      <c r="SB246"/>
      <c r="SC246"/>
      <c r="SD246"/>
      <c r="SE246"/>
      <c r="SF246"/>
      <c r="SG246"/>
      <c r="SH246"/>
      <c r="SI246"/>
      <c r="SJ246"/>
      <c r="SK246"/>
      <c r="SL246"/>
      <c r="SM246"/>
      <c r="SN246"/>
      <c r="SO246"/>
      <c r="SP246"/>
      <c r="SQ246"/>
      <c r="SR246"/>
      <c r="SS246"/>
      <c r="ST246"/>
      <c r="SU246"/>
      <c r="SV246"/>
      <c r="SW246"/>
      <c r="SX246"/>
      <c r="SY246"/>
      <c r="SZ246"/>
      <c r="TA246"/>
      <c r="TB246"/>
      <c r="TC246"/>
      <c r="TD246"/>
      <c r="TE246"/>
      <c r="TF246"/>
      <c r="TG246"/>
    </row>
    <row r="247" spans="1:527" s="8" customFormat="1" ht="18" customHeight="1" x14ac:dyDescent="0.25">
      <c r="A247" s="91"/>
      <c r="B247" s="65"/>
      <c r="C247" s="63"/>
      <c r="D247" s="65"/>
      <c r="E247" s="65"/>
      <c r="F247" s="65"/>
      <c r="G247" s="65"/>
      <c r="H247" s="65"/>
      <c r="I247" s="65"/>
      <c r="J247" s="65"/>
      <c r="K247"/>
      <c r="L247"/>
      <c r="M247"/>
      <c r="N247"/>
      <c r="O247"/>
      <c r="P247"/>
      <c r="Q247"/>
      <c r="R247"/>
      <c r="S247"/>
      <c r="U247" s="58"/>
      <c r="V247" s="78"/>
      <c r="W247" s="60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  <c r="JR247"/>
      <c r="JS247"/>
      <c r="JT247"/>
      <c r="JU247"/>
      <c r="JV247"/>
      <c r="JW247"/>
      <c r="JX247"/>
      <c r="JY247"/>
      <c r="JZ247"/>
      <c r="KA247"/>
      <c r="KB247"/>
      <c r="KC247"/>
      <c r="KD247"/>
      <c r="KE247"/>
      <c r="KF247"/>
      <c r="KG247"/>
      <c r="KH247"/>
      <c r="KI247"/>
      <c r="KJ247"/>
      <c r="KK247"/>
      <c r="KL247"/>
      <c r="KM247"/>
      <c r="KN247"/>
      <c r="KO247"/>
      <c r="KP247"/>
      <c r="KQ247"/>
      <c r="KR247"/>
      <c r="KS247"/>
      <c r="KT247"/>
      <c r="KU247"/>
      <c r="KV247"/>
      <c r="KW247"/>
      <c r="KX247"/>
      <c r="KY247"/>
      <c r="KZ247"/>
      <c r="LA247"/>
      <c r="LB247"/>
      <c r="LC247"/>
      <c r="LD247"/>
      <c r="LE247"/>
      <c r="LF247"/>
      <c r="LG247"/>
      <c r="LH247"/>
      <c r="LI247"/>
      <c r="LJ247"/>
      <c r="LK247"/>
      <c r="LL247"/>
      <c r="LM247"/>
      <c r="LN247"/>
      <c r="LO247"/>
      <c r="LP247"/>
      <c r="LQ247"/>
      <c r="LR247"/>
      <c r="LS247"/>
      <c r="LT247"/>
      <c r="LU247"/>
      <c r="LV247"/>
      <c r="LW247"/>
      <c r="LX247"/>
      <c r="LY247"/>
      <c r="LZ247"/>
      <c r="MA247"/>
      <c r="MB247"/>
      <c r="MC247"/>
      <c r="MD247"/>
      <c r="ME247"/>
      <c r="MF247"/>
      <c r="MG247"/>
      <c r="MH247"/>
      <c r="MI247"/>
      <c r="MJ247"/>
      <c r="MK247"/>
      <c r="ML247"/>
      <c r="MM247"/>
      <c r="MN247"/>
      <c r="MO247"/>
      <c r="MP247"/>
      <c r="MQ247"/>
      <c r="MR247"/>
      <c r="MS247"/>
      <c r="MT247"/>
      <c r="MU247"/>
      <c r="MV247"/>
      <c r="MW247"/>
      <c r="MX247"/>
      <c r="MY247"/>
      <c r="MZ247"/>
      <c r="NA247"/>
      <c r="NB247"/>
      <c r="NC247"/>
      <c r="ND247"/>
      <c r="NE247"/>
      <c r="NF247"/>
      <c r="NG247"/>
      <c r="NH247"/>
      <c r="NI247"/>
      <c r="NJ247"/>
      <c r="NK247"/>
      <c r="NL247"/>
      <c r="NM247"/>
      <c r="NN247"/>
      <c r="NO247"/>
      <c r="NP247"/>
      <c r="NQ247"/>
      <c r="NR247"/>
      <c r="NS247"/>
      <c r="NT247"/>
      <c r="NU247"/>
      <c r="NV247"/>
      <c r="NW247"/>
      <c r="NX247"/>
      <c r="NY247"/>
      <c r="NZ247"/>
      <c r="OA247"/>
      <c r="OB247"/>
      <c r="OC247"/>
      <c r="OD247"/>
      <c r="OE247"/>
      <c r="OF247"/>
      <c r="OG247"/>
      <c r="OH247"/>
      <c r="OI247"/>
      <c r="OJ247"/>
      <c r="OK247"/>
      <c r="OL247"/>
      <c r="OM247"/>
      <c r="ON247"/>
      <c r="OO247"/>
      <c r="OP247"/>
      <c r="OQ247"/>
      <c r="OR247"/>
      <c r="OS247"/>
      <c r="OT247"/>
      <c r="OU247"/>
      <c r="OV247"/>
      <c r="OW247"/>
      <c r="OX247"/>
      <c r="OY247"/>
      <c r="OZ247"/>
      <c r="PA247"/>
      <c r="PB247"/>
      <c r="PC247"/>
      <c r="PD247"/>
      <c r="PE247"/>
      <c r="PF247"/>
      <c r="PG247"/>
      <c r="PH247"/>
      <c r="PI247"/>
      <c r="PJ247"/>
      <c r="PK247"/>
      <c r="PL247"/>
      <c r="PM247"/>
      <c r="PN247"/>
      <c r="PO247"/>
      <c r="PP247"/>
      <c r="PQ247"/>
      <c r="PR247"/>
      <c r="PS247"/>
      <c r="PT247"/>
      <c r="PU247"/>
      <c r="PV247"/>
      <c r="PW247"/>
      <c r="PX247"/>
      <c r="PY247"/>
      <c r="PZ247"/>
      <c r="QA247"/>
      <c r="QB247"/>
      <c r="QC247"/>
      <c r="QD247"/>
      <c r="QE247"/>
      <c r="QF247"/>
      <c r="QG247"/>
      <c r="QH247"/>
      <c r="QI247"/>
      <c r="QJ247"/>
      <c r="QK247"/>
      <c r="QL247"/>
      <c r="QM247"/>
      <c r="QN247"/>
      <c r="QO247"/>
      <c r="QP247"/>
      <c r="QQ247"/>
      <c r="QR247"/>
      <c r="QS247"/>
      <c r="QT247"/>
      <c r="QU247"/>
      <c r="QV247"/>
      <c r="QW247"/>
      <c r="QX247"/>
      <c r="QY247"/>
      <c r="QZ247"/>
      <c r="RA247"/>
      <c r="RB247"/>
      <c r="RC247"/>
      <c r="RD247"/>
      <c r="RE247"/>
      <c r="RF247"/>
      <c r="RG247"/>
      <c r="RH247"/>
      <c r="RI247"/>
      <c r="RJ247"/>
      <c r="RK247"/>
      <c r="RL247"/>
      <c r="RM247"/>
      <c r="RN247"/>
      <c r="RO247"/>
      <c r="RP247"/>
      <c r="RQ247"/>
      <c r="RR247"/>
      <c r="RS247"/>
      <c r="RT247"/>
      <c r="RU247"/>
      <c r="RV247"/>
      <c r="RW247"/>
      <c r="RX247"/>
      <c r="RY247"/>
      <c r="RZ247"/>
      <c r="SA247"/>
      <c r="SB247"/>
      <c r="SC247"/>
      <c r="SD247"/>
      <c r="SE247"/>
      <c r="SF247"/>
      <c r="SG247"/>
      <c r="SH247"/>
      <c r="SI247"/>
      <c r="SJ247"/>
      <c r="SK247"/>
      <c r="SL247"/>
      <c r="SM247"/>
      <c r="SN247"/>
      <c r="SO247"/>
      <c r="SP247"/>
      <c r="SQ247"/>
      <c r="SR247"/>
      <c r="SS247"/>
      <c r="ST247"/>
      <c r="SU247"/>
      <c r="SV247"/>
      <c r="SW247"/>
      <c r="SX247"/>
      <c r="SY247"/>
      <c r="SZ247"/>
      <c r="TA247"/>
      <c r="TB247"/>
      <c r="TC247"/>
      <c r="TD247"/>
      <c r="TE247"/>
      <c r="TF247"/>
      <c r="TG247"/>
    </row>
    <row r="248" spans="1:527" s="8" customFormat="1" ht="18" customHeight="1" x14ac:dyDescent="0.25">
      <c r="A248" s="92"/>
      <c r="B248" s="65"/>
      <c r="C248" s="63"/>
      <c r="D248" s="65"/>
      <c r="E248" s="65"/>
      <c r="F248" s="65"/>
      <c r="G248" s="65"/>
      <c r="H248" s="65"/>
      <c r="I248" s="65"/>
      <c r="J248" s="65"/>
      <c r="K248"/>
      <c r="L248"/>
      <c r="M248"/>
      <c r="N248"/>
      <c r="O248"/>
      <c r="P248"/>
      <c r="Q248"/>
      <c r="R248"/>
      <c r="S248"/>
      <c r="U248" s="58"/>
      <c r="V248" s="78"/>
      <c r="W248" s="60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  <c r="JR248"/>
      <c r="JS248"/>
      <c r="JT248"/>
      <c r="JU248"/>
      <c r="JV248"/>
      <c r="JW248"/>
      <c r="JX248"/>
      <c r="JY248"/>
      <c r="JZ248"/>
      <c r="KA248"/>
      <c r="KB248"/>
      <c r="KC248"/>
      <c r="KD248"/>
      <c r="KE248"/>
      <c r="KF248"/>
      <c r="KG248"/>
      <c r="KH248"/>
      <c r="KI248"/>
      <c r="KJ248"/>
      <c r="KK248"/>
      <c r="KL248"/>
      <c r="KM248"/>
      <c r="KN248"/>
      <c r="KO248"/>
      <c r="KP248"/>
      <c r="KQ248"/>
      <c r="KR248"/>
      <c r="KS248"/>
      <c r="KT248"/>
      <c r="KU248"/>
      <c r="KV248"/>
      <c r="KW248"/>
      <c r="KX248"/>
      <c r="KY248"/>
      <c r="KZ248"/>
      <c r="LA248"/>
      <c r="LB248"/>
      <c r="LC248"/>
      <c r="LD248"/>
      <c r="LE248"/>
      <c r="LF248"/>
      <c r="LG248"/>
      <c r="LH248"/>
      <c r="LI248"/>
      <c r="LJ248"/>
      <c r="LK248"/>
      <c r="LL248"/>
      <c r="LM248"/>
      <c r="LN248"/>
      <c r="LO248"/>
      <c r="LP248"/>
      <c r="LQ248"/>
      <c r="LR248"/>
      <c r="LS248"/>
      <c r="LT248"/>
      <c r="LU248"/>
      <c r="LV248"/>
      <c r="LW248"/>
      <c r="LX248"/>
      <c r="LY248"/>
      <c r="LZ248"/>
      <c r="MA248"/>
      <c r="MB248"/>
      <c r="MC248"/>
      <c r="MD248"/>
      <c r="ME248"/>
      <c r="MF248"/>
      <c r="MG248"/>
      <c r="MH248"/>
      <c r="MI248"/>
      <c r="MJ248"/>
      <c r="MK248"/>
      <c r="ML248"/>
      <c r="MM248"/>
      <c r="MN248"/>
      <c r="MO248"/>
      <c r="MP248"/>
      <c r="MQ248"/>
      <c r="MR248"/>
      <c r="MS248"/>
      <c r="MT248"/>
      <c r="MU248"/>
      <c r="MV248"/>
      <c r="MW248"/>
      <c r="MX248"/>
      <c r="MY248"/>
      <c r="MZ248"/>
      <c r="NA248"/>
      <c r="NB248"/>
      <c r="NC248"/>
      <c r="ND248"/>
      <c r="NE248"/>
      <c r="NF248"/>
      <c r="NG248"/>
      <c r="NH248"/>
      <c r="NI248"/>
      <c r="NJ248"/>
      <c r="NK248"/>
      <c r="NL248"/>
      <c r="NM248"/>
      <c r="NN248"/>
      <c r="NO248"/>
      <c r="NP248"/>
      <c r="NQ248"/>
      <c r="NR248"/>
      <c r="NS248"/>
      <c r="NT248"/>
      <c r="NU248"/>
      <c r="NV248"/>
      <c r="NW248"/>
      <c r="NX248"/>
      <c r="NY248"/>
      <c r="NZ248"/>
      <c r="OA248"/>
      <c r="OB248"/>
      <c r="OC248"/>
      <c r="OD248"/>
      <c r="OE248"/>
      <c r="OF248"/>
      <c r="OG248"/>
      <c r="OH248"/>
      <c r="OI248"/>
      <c r="OJ248"/>
      <c r="OK248"/>
      <c r="OL248"/>
      <c r="OM248"/>
      <c r="ON248"/>
      <c r="OO248"/>
      <c r="OP248"/>
      <c r="OQ248"/>
      <c r="OR248"/>
      <c r="OS248"/>
      <c r="OT248"/>
      <c r="OU248"/>
      <c r="OV248"/>
      <c r="OW248"/>
      <c r="OX248"/>
      <c r="OY248"/>
      <c r="OZ248"/>
      <c r="PA248"/>
      <c r="PB248"/>
      <c r="PC248"/>
      <c r="PD248"/>
      <c r="PE248"/>
      <c r="PF248"/>
      <c r="PG248"/>
      <c r="PH248"/>
      <c r="PI248"/>
      <c r="PJ248"/>
      <c r="PK248"/>
      <c r="PL248"/>
      <c r="PM248"/>
      <c r="PN248"/>
      <c r="PO248"/>
      <c r="PP248"/>
      <c r="PQ248"/>
      <c r="PR248"/>
      <c r="PS248"/>
      <c r="PT248"/>
      <c r="PU248"/>
      <c r="PV248"/>
      <c r="PW248"/>
      <c r="PX248"/>
      <c r="PY248"/>
      <c r="PZ248"/>
      <c r="QA248"/>
      <c r="QB248"/>
      <c r="QC248"/>
      <c r="QD248"/>
      <c r="QE248"/>
      <c r="QF248"/>
      <c r="QG248"/>
      <c r="QH248"/>
      <c r="QI248"/>
      <c r="QJ248"/>
      <c r="QK248"/>
      <c r="QL248"/>
      <c r="QM248"/>
      <c r="QN248"/>
      <c r="QO248"/>
      <c r="QP248"/>
      <c r="QQ248"/>
      <c r="QR248"/>
      <c r="QS248"/>
      <c r="QT248"/>
      <c r="QU248"/>
      <c r="QV248"/>
      <c r="QW248"/>
      <c r="QX248"/>
      <c r="QY248"/>
      <c r="QZ248"/>
      <c r="RA248"/>
      <c r="RB248"/>
      <c r="RC248"/>
      <c r="RD248"/>
      <c r="RE248"/>
      <c r="RF248"/>
      <c r="RG248"/>
      <c r="RH248"/>
      <c r="RI248"/>
      <c r="RJ248"/>
      <c r="RK248"/>
      <c r="RL248"/>
      <c r="RM248"/>
      <c r="RN248"/>
      <c r="RO248"/>
      <c r="RP248"/>
      <c r="RQ248"/>
      <c r="RR248"/>
      <c r="RS248"/>
      <c r="RT248"/>
      <c r="RU248"/>
      <c r="RV248"/>
      <c r="RW248"/>
      <c r="RX248"/>
      <c r="RY248"/>
      <c r="RZ248"/>
      <c r="SA248"/>
      <c r="SB248"/>
      <c r="SC248"/>
      <c r="SD248"/>
      <c r="SE248"/>
      <c r="SF248"/>
      <c r="SG248"/>
      <c r="SH248"/>
      <c r="SI248"/>
      <c r="SJ248"/>
      <c r="SK248"/>
      <c r="SL248"/>
      <c r="SM248"/>
      <c r="SN248"/>
      <c r="SO248"/>
      <c r="SP248"/>
      <c r="SQ248"/>
      <c r="SR248"/>
      <c r="SS248"/>
      <c r="ST248"/>
      <c r="SU248"/>
      <c r="SV248"/>
      <c r="SW248"/>
      <c r="SX248"/>
      <c r="SY248"/>
      <c r="SZ248"/>
      <c r="TA248"/>
      <c r="TB248"/>
      <c r="TC248"/>
      <c r="TD248"/>
      <c r="TE248"/>
      <c r="TF248"/>
      <c r="TG248"/>
    </row>
    <row r="249" spans="1:527" s="8" customFormat="1" ht="18" customHeight="1" x14ac:dyDescent="0.25">
      <c r="A249" s="93" t="str">
        <f>METAS!B29</f>
        <v>FAMILIAS QUE RECIBEN SESIÓN EDUCATIVA Y DEMOSTRATIVA PARA PROMOVER PRÁCTICAS Y GENERAR ENTORNOS SALUDABLES PARA CONTRIBUIR A LA DISMINUCIÓN DE LA TUBERCULOSIS , VIH/SIDA</v>
      </c>
      <c r="B249" s="65"/>
      <c r="C249" s="63"/>
      <c r="D249" s="65"/>
      <c r="E249" s="65"/>
      <c r="F249" s="65"/>
      <c r="G249" s="65"/>
      <c r="H249" s="65"/>
      <c r="I249" s="65"/>
      <c r="J249" s="65"/>
      <c r="K249" t="s">
        <v>543</v>
      </c>
      <c r="L249"/>
      <c r="M249"/>
      <c r="N249"/>
      <c r="O249"/>
      <c r="P249"/>
      <c r="Q249"/>
      <c r="R249"/>
      <c r="S249"/>
      <c r="U249" s="58"/>
      <c r="V249" s="59" t="str">
        <f>A249</f>
        <v>FAMILIAS QUE RECIBEN SESIÓN EDUCATIVA Y DEMOSTRATIVA PARA PROMOVER PRÁCTICAS Y GENERAR ENTORNOS SALUDABLES PARA CONTRIBUIR A LA DISMINUCIÓN DE LA TUBERCULOSIS , VIH/SIDA</v>
      </c>
      <c r="W249" s="60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  <c r="JR249"/>
      <c r="JS249"/>
      <c r="JT249"/>
      <c r="JU249"/>
      <c r="JV249"/>
      <c r="JW249"/>
      <c r="JX249"/>
      <c r="JY249"/>
      <c r="JZ249"/>
      <c r="KA249"/>
      <c r="KB249"/>
      <c r="KC249"/>
      <c r="KD249"/>
      <c r="KE249"/>
      <c r="KF249"/>
      <c r="KG249"/>
      <c r="KH249"/>
      <c r="KI249"/>
      <c r="KJ249"/>
      <c r="KK249"/>
      <c r="KL249"/>
      <c r="KM249"/>
      <c r="KN249"/>
      <c r="KO249"/>
      <c r="KP249"/>
      <c r="KQ249"/>
      <c r="KR249"/>
      <c r="KS249"/>
      <c r="KT249"/>
      <c r="KU249"/>
      <c r="KV249"/>
      <c r="KW249"/>
      <c r="KX249"/>
      <c r="KY249"/>
      <c r="KZ249"/>
      <c r="LA249"/>
      <c r="LB249"/>
      <c r="LC249"/>
      <c r="LD249"/>
      <c r="LE249"/>
      <c r="LF249"/>
      <c r="LG249"/>
      <c r="LH249"/>
      <c r="LI249"/>
      <c r="LJ249"/>
      <c r="LK249"/>
      <c r="LL249"/>
      <c r="LM249"/>
      <c r="LN249"/>
      <c r="LO249"/>
      <c r="LP249"/>
      <c r="LQ249"/>
      <c r="LR249"/>
      <c r="LS249"/>
      <c r="LT249"/>
      <c r="LU249"/>
      <c r="LV249"/>
      <c r="LW249"/>
      <c r="LX249"/>
      <c r="LY249"/>
      <c r="LZ249"/>
      <c r="MA249"/>
      <c r="MB249"/>
      <c r="MC249"/>
      <c r="MD249"/>
      <c r="ME249"/>
      <c r="MF249"/>
      <c r="MG249"/>
      <c r="MH249"/>
      <c r="MI249"/>
      <c r="MJ249"/>
      <c r="MK249"/>
      <c r="ML249"/>
      <c r="MM249"/>
      <c r="MN249"/>
      <c r="MO249"/>
      <c r="MP249"/>
      <c r="MQ249"/>
      <c r="MR249"/>
      <c r="MS249"/>
      <c r="MT249"/>
      <c r="MU249"/>
      <c r="MV249"/>
      <c r="MW249"/>
      <c r="MX249"/>
      <c r="MY249"/>
      <c r="MZ249"/>
      <c r="NA249"/>
      <c r="NB249"/>
      <c r="NC249"/>
      <c r="ND249"/>
      <c r="NE249"/>
      <c r="NF249"/>
      <c r="NG249"/>
      <c r="NH249"/>
      <c r="NI249"/>
      <c r="NJ249"/>
      <c r="NK249"/>
      <c r="NL249"/>
      <c r="NM249"/>
      <c r="NN249"/>
      <c r="NO249"/>
      <c r="NP249"/>
      <c r="NQ249"/>
      <c r="NR249"/>
      <c r="NS249"/>
      <c r="NT249"/>
      <c r="NU249"/>
      <c r="NV249"/>
      <c r="NW249"/>
      <c r="NX249"/>
      <c r="NY249"/>
      <c r="NZ249"/>
      <c r="OA249"/>
      <c r="OB249"/>
      <c r="OC249"/>
      <c r="OD249"/>
      <c r="OE249"/>
      <c r="OF249"/>
      <c r="OG249"/>
      <c r="OH249"/>
      <c r="OI249"/>
      <c r="OJ249"/>
      <c r="OK249"/>
      <c r="OL249"/>
      <c r="OM249"/>
      <c r="ON249"/>
      <c r="OO249"/>
      <c r="OP249"/>
      <c r="OQ249"/>
      <c r="OR249"/>
      <c r="OS249"/>
      <c r="OT249"/>
      <c r="OU249"/>
      <c r="OV249"/>
      <c r="OW249"/>
      <c r="OX249"/>
      <c r="OY249"/>
      <c r="OZ249"/>
      <c r="PA249"/>
      <c r="PB249"/>
      <c r="PC249"/>
      <c r="PD249"/>
      <c r="PE249"/>
      <c r="PF249"/>
      <c r="PG249"/>
      <c r="PH249"/>
      <c r="PI249"/>
      <c r="PJ249"/>
      <c r="PK249"/>
      <c r="PL249"/>
      <c r="PM249"/>
      <c r="PN249"/>
      <c r="PO249"/>
      <c r="PP249"/>
      <c r="PQ249"/>
      <c r="PR249"/>
      <c r="PS249"/>
      <c r="PT249"/>
      <c r="PU249"/>
      <c r="PV249"/>
      <c r="PW249"/>
      <c r="PX249"/>
      <c r="PY249"/>
      <c r="PZ249"/>
      <c r="QA249"/>
      <c r="QB249"/>
      <c r="QC249"/>
      <c r="QD249"/>
      <c r="QE249"/>
      <c r="QF249"/>
      <c r="QG249"/>
      <c r="QH249"/>
      <c r="QI249"/>
      <c r="QJ249"/>
      <c r="QK249"/>
      <c r="QL249"/>
      <c r="QM249"/>
      <c r="QN249"/>
      <c r="QO249"/>
      <c r="QP249"/>
      <c r="QQ249"/>
      <c r="QR249"/>
      <c r="QS249"/>
      <c r="QT249"/>
      <c r="QU249"/>
      <c r="QV249"/>
      <c r="QW249"/>
      <c r="QX249"/>
      <c r="QY249"/>
      <c r="QZ249"/>
      <c r="RA249"/>
      <c r="RB249"/>
      <c r="RC249"/>
      <c r="RD249"/>
      <c r="RE249"/>
      <c r="RF249"/>
      <c r="RG249"/>
      <c r="RH249"/>
      <c r="RI249"/>
      <c r="RJ249"/>
      <c r="RK249"/>
      <c r="RL249"/>
      <c r="RM249"/>
      <c r="RN249"/>
      <c r="RO249"/>
      <c r="RP249"/>
      <c r="RQ249"/>
      <c r="RR249"/>
      <c r="RS249"/>
      <c r="RT249"/>
      <c r="RU249"/>
      <c r="RV249"/>
      <c r="RW249"/>
      <c r="RX249"/>
      <c r="RY249"/>
      <c r="RZ249"/>
      <c r="SA249"/>
      <c r="SB249"/>
      <c r="SC249"/>
      <c r="SD249"/>
      <c r="SE249"/>
      <c r="SF249"/>
      <c r="SG249"/>
      <c r="SH249"/>
      <c r="SI249"/>
      <c r="SJ249"/>
      <c r="SK249"/>
      <c r="SL249"/>
      <c r="SM249"/>
      <c r="SN249"/>
      <c r="SO249"/>
      <c r="SP249"/>
      <c r="SQ249"/>
      <c r="SR249"/>
      <c r="SS249"/>
      <c r="ST249"/>
      <c r="SU249"/>
      <c r="SV249"/>
      <c r="SW249"/>
      <c r="SX249"/>
      <c r="SY249"/>
      <c r="SZ249"/>
      <c r="TA249"/>
      <c r="TB249"/>
      <c r="TC249"/>
      <c r="TD249"/>
      <c r="TE249"/>
      <c r="TF249"/>
      <c r="TG249"/>
    </row>
    <row r="250" spans="1:527" s="8" customFormat="1" ht="48" customHeight="1" x14ac:dyDescent="0.25">
      <c r="A250" s="68" t="s">
        <v>2</v>
      </c>
      <c r="B250" s="69" t="s">
        <v>87</v>
      </c>
      <c r="C250" s="70" t="s">
        <v>69</v>
      </c>
      <c r="D250" s="69" t="s">
        <v>661</v>
      </c>
      <c r="E250" s="69" t="s">
        <v>1</v>
      </c>
      <c r="F250" s="71"/>
      <c r="G250" s="72" t="s">
        <v>9</v>
      </c>
      <c r="H250" s="73" t="str">
        <f>"DEFICIENTE &lt;= "&amp;$E$3</f>
        <v>DEFICIENTE &lt;= 22,5</v>
      </c>
      <c r="I250" s="73" t="str">
        <f>"PROCESO &gt; "&amp;$E$3&amp;"  -  &lt; "&amp;$F$3</f>
        <v>PROCESO &gt; 22,5  -  &lt; 25</v>
      </c>
      <c r="J250" s="73" t="str">
        <f>"OPTIMO &gt;= "&amp;$F$3</f>
        <v>OPTIMO &gt;= 25</v>
      </c>
      <c r="K250"/>
      <c r="L250"/>
      <c r="M250"/>
      <c r="N250"/>
      <c r="O250"/>
      <c r="P250"/>
      <c r="Q250"/>
      <c r="R250"/>
      <c r="S250"/>
      <c r="U250" s="58"/>
      <c r="V250" s="78" t="str">
        <f>V$1&amp;"  "&amp;V249&amp;"  "&amp;$V$3&amp;"  "&amp;$V$2</f>
        <v>RED. MOYOBAMBA:  FAMILIAS QUE RECIBEN SESIÓN EDUCATIVA Y DEMOSTRATIVA PARA PROMOVER PRÁCTICAS Y GENERAR ENTORNOS SALUDABLES PARA CONTRIBUIR A LA DISMINUCIÓN DE LA TUBERCULOSIS , VIH/SIDA  - POR MICROREDES :   ENERO - MARZO 2024</v>
      </c>
      <c r="W250" s="6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  <c r="JR250"/>
      <c r="JS250"/>
      <c r="JT250"/>
      <c r="JU250"/>
      <c r="JV250"/>
      <c r="JW250"/>
      <c r="JX250"/>
      <c r="JY250"/>
      <c r="JZ250"/>
      <c r="KA250"/>
      <c r="KB250"/>
      <c r="KC250"/>
      <c r="KD250"/>
      <c r="KE250"/>
      <c r="KF250"/>
      <c r="KG250"/>
      <c r="KH250"/>
      <c r="KI250"/>
      <c r="KJ250"/>
      <c r="KK250"/>
      <c r="KL250"/>
      <c r="KM250"/>
      <c r="KN250"/>
      <c r="KO250"/>
      <c r="KP250"/>
      <c r="KQ250"/>
      <c r="KR250"/>
      <c r="KS250"/>
      <c r="KT250"/>
      <c r="KU250"/>
      <c r="KV250"/>
      <c r="KW250"/>
      <c r="KX250"/>
      <c r="KY250"/>
      <c r="KZ250"/>
      <c r="LA250"/>
      <c r="LB250"/>
      <c r="LC250"/>
      <c r="LD250"/>
      <c r="LE250"/>
      <c r="LF250"/>
      <c r="LG250"/>
      <c r="LH250"/>
      <c r="LI250"/>
      <c r="LJ250"/>
      <c r="LK250"/>
      <c r="LL250"/>
      <c r="LM250"/>
      <c r="LN250"/>
      <c r="LO250"/>
      <c r="LP250"/>
      <c r="LQ250"/>
      <c r="LR250"/>
      <c r="LS250"/>
      <c r="LT250"/>
      <c r="LU250"/>
      <c r="LV250"/>
      <c r="LW250"/>
      <c r="LX250"/>
      <c r="LY250"/>
      <c r="LZ250"/>
      <c r="MA250"/>
      <c r="MB250"/>
      <c r="MC250"/>
      <c r="MD250"/>
      <c r="ME250"/>
      <c r="MF250"/>
      <c r="MG250"/>
      <c r="MH250"/>
      <c r="MI250"/>
      <c r="MJ250"/>
      <c r="MK250"/>
      <c r="ML250"/>
      <c r="MM250"/>
      <c r="MN250"/>
      <c r="MO250"/>
      <c r="MP250"/>
      <c r="MQ250"/>
      <c r="MR250"/>
      <c r="MS250"/>
      <c r="MT250"/>
      <c r="MU250"/>
      <c r="MV250"/>
      <c r="MW250"/>
      <c r="MX250"/>
      <c r="MY250"/>
      <c r="MZ250"/>
      <c r="NA250"/>
      <c r="NB250"/>
      <c r="NC250"/>
      <c r="ND250"/>
      <c r="NE250"/>
      <c r="NF250"/>
      <c r="NG250"/>
      <c r="NH250"/>
      <c r="NI250"/>
      <c r="NJ250"/>
      <c r="NK250"/>
      <c r="NL250"/>
      <c r="NM250"/>
      <c r="NN250"/>
      <c r="NO250"/>
      <c r="NP250"/>
      <c r="NQ250"/>
      <c r="NR250"/>
      <c r="NS250"/>
      <c r="NT250"/>
      <c r="NU250"/>
      <c r="NV250"/>
      <c r="NW250"/>
      <c r="NX250"/>
      <c r="NY250"/>
      <c r="NZ250"/>
      <c r="OA250"/>
      <c r="OB250"/>
      <c r="OC250"/>
      <c r="OD250"/>
      <c r="OE250"/>
      <c r="OF250"/>
      <c r="OG250"/>
      <c r="OH250"/>
      <c r="OI250"/>
      <c r="OJ250"/>
      <c r="OK250"/>
      <c r="OL250"/>
      <c r="OM250"/>
      <c r="ON250"/>
      <c r="OO250"/>
      <c r="OP250"/>
      <c r="OQ250"/>
      <c r="OR250"/>
      <c r="OS250"/>
      <c r="OT250"/>
      <c r="OU250"/>
      <c r="OV250"/>
      <c r="OW250"/>
      <c r="OX250"/>
      <c r="OY250"/>
      <c r="OZ250"/>
      <c r="PA250"/>
      <c r="PB250"/>
      <c r="PC250"/>
      <c r="PD250"/>
      <c r="PE250"/>
      <c r="PF250"/>
      <c r="PG250"/>
      <c r="PH250"/>
      <c r="PI250"/>
      <c r="PJ250"/>
      <c r="PK250"/>
      <c r="PL250"/>
      <c r="PM250"/>
      <c r="PN250"/>
      <c r="PO250"/>
      <c r="PP250"/>
      <c r="PQ250"/>
      <c r="PR250"/>
      <c r="PS250"/>
      <c r="PT250"/>
      <c r="PU250"/>
      <c r="PV250"/>
      <c r="PW250"/>
      <c r="PX250"/>
      <c r="PY250"/>
      <c r="PZ250"/>
      <c r="QA250"/>
      <c r="QB250"/>
      <c r="QC250"/>
      <c r="QD250"/>
      <c r="QE250"/>
      <c r="QF250"/>
      <c r="QG250"/>
      <c r="QH250"/>
      <c r="QI250"/>
      <c r="QJ250"/>
      <c r="QK250"/>
      <c r="QL250"/>
      <c r="QM250"/>
      <c r="QN250"/>
      <c r="QO250"/>
      <c r="QP250"/>
      <c r="QQ250"/>
      <c r="QR250"/>
      <c r="QS250"/>
      <c r="QT250"/>
      <c r="QU250"/>
      <c r="QV250"/>
      <c r="QW250"/>
      <c r="QX250"/>
      <c r="QY250"/>
      <c r="QZ250"/>
      <c r="RA250"/>
      <c r="RB250"/>
      <c r="RC250"/>
      <c r="RD250"/>
      <c r="RE250"/>
      <c r="RF250"/>
      <c r="RG250"/>
      <c r="RH250"/>
      <c r="RI250"/>
      <c r="RJ250"/>
      <c r="RK250"/>
      <c r="RL250"/>
      <c r="RM250"/>
      <c r="RN250"/>
      <c r="RO250"/>
      <c r="RP250"/>
      <c r="RQ250"/>
      <c r="RR250"/>
      <c r="RS250"/>
      <c r="RT250"/>
      <c r="RU250"/>
      <c r="RV250"/>
      <c r="RW250"/>
      <c r="RX250"/>
      <c r="RY250"/>
      <c r="RZ250"/>
      <c r="SA250"/>
      <c r="SB250"/>
      <c r="SC250"/>
      <c r="SD250"/>
      <c r="SE250"/>
      <c r="SF250"/>
      <c r="SG250"/>
      <c r="SH250"/>
      <c r="SI250"/>
      <c r="SJ250"/>
      <c r="SK250"/>
      <c r="SL250"/>
      <c r="SM250"/>
      <c r="SN250"/>
      <c r="SO250"/>
      <c r="SP250"/>
      <c r="SQ250"/>
      <c r="SR250"/>
      <c r="SS250"/>
      <c r="ST250"/>
      <c r="SU250"/>
      <c r="SV250"/>
      <c r="SW250"/>
      <c r="SX250"/>
      <c r="SY250"/>
      <c r="SZ250"/>
      <c r="TA250"/>
      <c r="TB250"/>
      <c r="TC250"/>
      <c r="TD250"/>
      <c r="TE250"/>
      <c r="TF250"/>
      <c r="TG250"/>
    </row>
    <row r="251" spans="1:527" s="8" customFormat="1" ht="18" customHeight="1" thickBot="1" x14ac:dyDescent="0.3">
      <c r="A251" s="74" t="str">
        <f>Config!$B$15</f>
        <v>RED</v>
      </c>
      <c r="B251" s="75">
        <f>SUM(B252:B260)</f>
        <v>3366</v>
      </c>
      <c r="C251" s="75">
        <f>SUM(C252:C260)</f>
        <v>844</v>
      </c>
      <c r="D251" s="75">
        <f>SUM(D252:D260)</f>
        <v>42</v>
      </c>
      <c r="E251" s="75">
        <f>Config!$C$9</f>
        <v>25</v>
      </c>
      <c r="F251" s="76"/>
      <c r="G251" s="75">
        <f t="shared" ref="G251:G256" si="73">IFERROR(ROUND(D251*100/B251,2),0)</f>
        <v>1.25</v>
      </c>
      <c r="H251" s="77">
        <f t="shared" ref="H251:H260" si="74">IF(G251&lt;=$E$3,G251,"")</f>
        <v>1.25</v>
      </c>
      <c r="I251" s="77" t="str">
        <f t="shared" ref="I251:I260" si="75">IF(G251&gt;$E$3,IF(G251&lt;$F$3,G251,""),"")</f>
        <v/>
      </c>
      <c r="J251" s="75" t="str">
        <f t="shared" ref="J251:J260" si="76">IF(G251&gt;=$F$3,G251,"")</f>
        <v/>
      </c>
      <c r="K251"/>
      <c r="L251"/>
      <c r="M251"/>
      <c r="N251"/>
      <c r="O251"/>
      <c r="P251"/>
      <c r="Q251"/>
      <c r="R251"/>
      <c r="S251"/>
      <c r="U251" s="58"/>
      <c r="V251" s="59"/>
      <c r="W251" s="60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  <c r="JR251"/>
      <c r="JS251"/>
      <c r="JT251"/>
      <c r="JU251"/>
      <c r="JV251"/>
      <c r="JW251"/>
      <c r="JX251"/>
      <c r="JY251"/>
      <c r="JZ251"/>
      <c r="KA251"/>
      <c r="KB251"/>
      <c r="KC251"/>
      <c r="KD251"/>
      <c r="KE251"/>
      <c r="KF251"/>
      <c r="KG251"/>
      <c r="KH251"/>
      <c r="KI251"/>
      <c r="KJ251"/>
      <c r="KK251"/>
      <c r="KL251"/>
      <c r="KM251"/>
      <c r="KN251"/>
      <c r="KO251"/>
      <c r="KP251"/>
      <c r="KQ251"/>
      <c r="KR251"/>
      <c r="KS251"/>
      <c r="KT251"/>
      <c r="KU251"/>
      <c r="KV251"/>
      <c r="KW251"/>
      <c r="KX251"/>
      <c r="KY251"/>
      <c r="KZ251"/>
      <c r="LA251"/>
      <c r="LB251"/>
      <c r="LC251"/>
      <c r="LD251"/>
      <c r="LE251"/>
      <c r="LF251"/>
      <c r="LG251"/>
      <c r="LH251"/>
      <c r="LI251"/>
      <c r="LJ251"/>
      <c r="LK251"/>
      <c r="LL251"/>
      <c r="LM251"/>
      <c r="LN251"/>
      <c r="LO251"/>
      <c r="LP251"/>
      <c r="LQ251"/>
      <c r="LR251"/>
      <c r="LS251"/>
      <c r="LT251"/>
      <c r="LU251"/>
      <c r="LV251"/>
      <c r="LW251"/>
      <c r="LX251"/>
      <c r="LY251"/>
      <c r="LZ251"/>
      <c r="MA251"/>
      <c r="MB251"/>
      <c r="MC251"/>
      <c r="MD251"/>
      <c r="ME251"/>
      <c r="MF251"/>
      <c r="MG251"/>
      <c r="MH251"/>
      <c r="MI251"/>
      <c r="MJ251"/>
      <c r="MK251"/>
      <c r="ML251"/>
      <c r="MM251"/>
      <c r="MN251"/>
      <c r="MO251"/>
      <c r="MP251"/>
      <c r="MQ251"/>
      <c r="MR251"/>
      <c r="MS251"/>
      <c r="MT251"/>
      <c r="MU251"/>
      <c r="MV251"/>
      <c r="MW251"/>
      <c r="MX251"/>
      <c r="MY251"/>
      <c r="MZ251"/>
      <c r="NA251"/>
      <c r="NB251"/>
      <c r="NC251"/>
      <c r="ND251"/>
      <c r="NE251"/>
      <c r="NF251"/>
      <c r="NG251"/>
      <c r="NH251"/>
      <c r="NI251"/>
      <c r="NJ251"/>
      <c r="NK251"/>
      <c r="NL251"/>
      <c r="NM251"/>
      <c r="NN251"/>
      <c r="NO251"/>
      <c r="NP251"/>
      <c r="NQ251"/>
      <c r="NR251"/>
      <c r="NS251"/>
      <c r="NT251"/>
      <c r="NU251"/>
      <c r="NV251"/>
      <c r="NW251"/>
      <c r="NX251"/>
      <c r="NY251"/>
      <c r="NZ251"/>
      <c r="OA251"/>
      <c r="OB251"/>
      <c r="OC251"/>
      <c r="OD251"/>
      <c r="OE251"/>
      <c r="OF251"/>
      <c r="OG251"/>
      <c r="OH251"/>
      <c r="OI251"/>
      <c r="OJ251"/>
      <c r="OK251"/>
      <c r="OL251"/>
      <c r="OM251"/>
      <c r="ON251"/>
      <c r="OO251"/>
      <c r="OP251"/>
      <c r="OQ251"/>
      <c r="OR251"/>
      <c r="OS251"/>
      <c r="OT251"/>
      <c r="OU251"/>
      <c r="OV251"/>
      <c r="OW251"/>
      <c r="OX251"/>
      <c r="OY251"/>
      <c r="OZ251"/>
      <c r="PA251"/>
      <c r="PB251"/>
      <c r="PC251"/>
      <c r="PD251"/>
      <c r="PE251"/>
      <c r="PF251"/>
      <c r="PG251"/>
      <c r="PH251"/>
      <c r="PI251"/>
      <c r="PJ251"/>
      <c r="PK251"/>
      <c r="PL251"/>
      <c r="PM251"/>
      <c r="PN251"/>
      <c r="PO251"/>
      <c r="PP251"/>
      <c r="PQ251"/>
      <c r="PR251"/>
      <c r="PS251"/>
      <c r="PT251"/>
      <c r="PU251"/>
      <c r="PV251"/>
      <c r="PW251"/>
      <c r="PX251"/>
      <c r="PY251"/>
      <c r="PZ251"/>
      <c r="QA251"/>
      <c r="QB251"/>
      <c r="QC251"/>
      <c r="QD251"/>
      <c r="QE251"/>
      <c r="QF251"/>
      <c r="QG251"/>
      <c r="QH251"/>
      <c r="QI251"/>
      <c r="QJ251"/>
      <c r="QK251"/>
      <c r="QL251"/>
      <c r="QM251"/>
      <c r="QN251"/>
      <c r="QO251"/>
      <c r="QP251"/>
      <c r="QQ251"/>
      <c r="QR251"/>
      <c r="QS251"/>
      <c r="QT251"/>
      <c r="QU251"/>
      <c r="QV251"/>
      <c r="QW251"/>
      <c r="QX251"/>
      <c r="QY251"/>
      <c r="QZ251"/>
      <c r="RA251"/>
      <c r="RB251"/>
      <c r="RC251"/>
      <c r="RD251"/>
      <c r="RE251"/>
      <c r="RF251"/>
      <c r="RG251"/>
      <c r="RH251"/>
      <c r="RI251"/>
      <c r="RJ251"/>
      <c r="RK251"/>
      <c r="RL251"/>
      <c r="RM251"/>
      <c r="RN251"/>
      <c r="RO251"/>
      <c r="RP251"/>
      <c r="RQ251"/>
      <c r="RR251"/>
      <c r="RS251"/>
      <c r="RT251"/>
      <c r="RU251"/>
      <c r="RV251"/>
      <c r="RW251"/>
      <c r="RX251"/>
      <c r="RY251"/>
      <c r="RZ251"/>
      <c r="SA251"/>
      <c r="SB251"/>
      <c r="SC251"/>
      <c r="SD251"/>
      <c r="SE251"/>
      <c r="SF251"/>
      <c r="SG251"/>
      <c r="SH251"/>
      <c r="SI251"/>
      <c r="SJ251"/>
      <c r="SK251"/>
      <c r="SL251"/>
      <c r="SM251"/>
      <c r="SN251"/>
      <c r="SO251"/>
      <c r="SP251"/>
      <c r="SQ251"/>
      <c r="SR251"/>
      <c r="SS251"/>
      <c r="ST251"/>
      <c r="SU251"/>
      <c r="SV251"/>
      <c r="SW251"/>
      <c r="SX251"/>
      <c r="SY251"/>
      <c r="SZ251"/>
      <c r="TA251"/>
      <c r="TB251"/>
      <c r="TC251"/>
      <c r="TD251"/>
      <c r="TE251"/>
      <c r="TF251"/>
      <c r="TG251"/>
    </row>
    <row r="252" spans="1:527" s="8" customFormat="1" ht="18" customHeight="1" x14ac:dyDescent="0.25">
      <c r="A252" s="79" t="str">
        <f>Config!$B$16</f>
        <v>HOSP</v>
      </c>
      <c r="B252" s="80">
        <f>METAS!$AW$29</f>
        <v>0</v>
      </c>
      <c r="C252" s="80">
        <f>ROUNDUP((B252/12)*Config!$C$6,0)</f>
        <v>0</v>
      </c>
      <c r="D252" s="80">
        <f>ACUMULADO!$AV$32</f>
        <v>0</v>
      </c>
      <c r="E252" s="81">
        <f>E251</f>
        <v>25</v>
      </c>
      <c r="F252" s="81"/>
      <c r="G252" s="82">
        <f t="shared" si="73"/>
        <v>0</v>
      </c>
      <c r="H252" s="83">
        <f t="shared" si="74"/>
        <v>0</v>
      </c>
      <c r="I252" s="83" t="str">
        <f t="shared" si="75"/>
        <v/>
      </c>
      <c r="J252" s="84" t="str">
        <f t="shared" si="76"/>
        <v/>
      </c>
      <c r="K252"/>
      <c r="L252"/>
      <c r="M252"/>
      <c r="N252"/>
      <c r="O252"/>
      <c r="P252"/>
      <c r="Q252"/>
      <c r="R252"/>
      <c r="S252"/>
      <c r="U252" s="58"/>
      <c r="V252" s="59"/>
      <c r="W252" s="60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  <c r="JR252"/>
      <c r="JS252"/>
      <c r="JT252"/>
      <c r="JU252"/>
      <c r="JV252"/>
      <c r="JW252"/>
      <c r="JX252"/>
      <c r="JY252"/>
      <c r="JZ252"/>
      <c r="KA252"/>
      <c r="KB252"/>
      <c r="KC252"/>
      <c r="KD252"/>
      <c r="KE252"/>
      <c r="KF252"/>
      <c r="KG252"/>
      <c r="KH252"/>
      <c r="KI252"/>
      <c r="KJ252"/>
      <c r="KK252"/>
      <c r="KL252"/>
      <c r="KM252"/>
      <c r="KN252"/>
      <c r="KO252"/>
      <c r="KP252"/>
      <c r="KQ252"/>
      <c r="KR252"/>
      <c r="KS252"/>
      <c r="KT252"/>
      <c r="KU252"/>
      <c r="KV252"/>
      <c r="KW252"/>
      <c r="KX252"/>
      <c r="KY252"/>
      <c r="KZ252"/>
      <c r="LA252"/>
      <c r="LB252"/>
      <c r="LC252"/>
      <c r="LD252"/>
      <c r="LE252"/>
      <c r="LF252"/>
      <c r="LG252"/>
      <c r="LH252"/>
      <c r="LI252"/>
      <c r="LJ252"/>
      <c r="LK252"/>
      <c r="LL252"/>
      <c r="LM252"/>
      <c r="LN252"/>
      <c r="LO252"/>
      <c r="LP252"/>
      <c r="LQ252"/>
      <c r="LR252"/>
      <c r="LS252"/>
      <c r="LT252"/>
      <c r="LU252"/>
      <c r="LV252"/>
      <c r="LW252"/>
      <c r="LX252"/>
      <c r="LY252"/>
      <c r="LZ252"/>
      <c r="MA252"/>
      <c r="MB252"/>
      <c r="MC252"/>
      <c r="MD252"/>
      <c r="ME252"/>
      <c r="MF252"/>
      <c r="MG252"/>
      <c r="MH252"/>
      <c r="MI252"/>
      <c r="MJ252"/>
      <c r="MK252"/>
      <c r="ML252"/>
      <c r="MM252"/>
      <c r="MN252"/>
      <c r="MO252"/>
      <c r="MP252"/>
      <c r="MQ252"/>
      <c r="MR252"/>
      <c r="MS252"/>
      <c r="MT252"/>
      <c r="MU252"/>
      <c r="MV252"/>
      <c r="MW252"/>
      <c r="MX252"/>
      <c r="MY252"/>
      <c r="MZ252"/>
      <c r="NA252"/>
      <c r="NB252"/>
      <c r="NC252"/>
      <c r="ND252"/>
      <c r="NE252"/>
      <c r="NF252"/>
      <c r="NG252"/>
      <c r="NH252"/>
      <c r="NI252"/>
      <c r="NJ252"/>
      <c r="NK252"/>
      <c r="NL252"/>
      <c r="NM252"/>
      <c r="NN252"/>
      <c r="NO252"/>
      <c r="NP252"/>
      <c r="NQ252"/>
      <c r="NR252"/>
      <c r="NS252"/>
      <c r="NT252"/>
      <c r="NU252"/>
      <c r="NV252"/>
      <c r="NW252"/>
      <c r="NX252"/>
      <c r="NY252"/>
      <c r="NZ252"/>
      <c r="OA252"/>
      <c r="OB252"/>
      <c r="OC252"/>
      <c r="OD252"/>
      <c r="OE252"/>
      <c r="OF252"/>
      <c r="OG252"/>
      <c r="OH252"/>
      <c r="OI252"/>
      <c r="OJ252"/>
      <c r="OK252"/>
      <c r="OL252"/>
      <c r="OM252"/>
      <c r="ON252"/>
      <c r="OO252"/>
      <c r="OP252"/>
      <c r="OQ252"/>
      <c r="OR252"/>
      <c r="OS252"/>
      <c r="OT252"/>
      <c r="OU252"/>
      <c r="OV252"/>
      <c r="OW252"/>
      <c r="OX252"/>
      <c r="OY252"/>
      <c r="OZ252"/>
      <c r="PA252"/>
      <c r="PB252"/>
      <c r="PC252"/>
      <c r="PD252"/>
      <c r="PE252"/>
      <c r="PF252"/>
      <c r="PG252"/>
      <c r="PH252"/>
      <c r="PI252"/>
      <c r="PJ252"/>
      <c r="PK252"/>
      <c r="PL252"/>
      <c r="PM252"/>
      <c r="PN252"/>
      <c r="PO252"/>
      <c r="PP252"/>
      <c r="PQ252"/>
      <c r="PR252"/>
      <c r="PS252"/>
      <c r="PT252"/>
      <c r="PU252"/>
      <c r="PV252"/>
      <c r="PW252"/>
      <c r="PX252"/>
      <c r="PY252"/>
      <c r="PZ252"/>
      <c r="QA252"/>
      <c r="QB252"/>
      <c r="QC252"/>
      <c r="QD252"/>
      <c r="QE252"/>
      <c r="QF252"/>
      <c r="QG252"/>
      <c r="QH252"/>
      <c r="QI252"/>
      <c r="QJ252"/>
      <c r="QK252"/>
      <c r="QL252"/>
      <c r="QM252"/>
      <c r="QN252"/>
      <c r="QO252"/>
      <c r="QP252"/>
      <c r="QQ252"/>
      <c r="QR252"/>
      <c r="QS252"/>
      <c r="QT252"/>
      <c r="QU252"/>
      <c r="QV252"/>
      <c r="QW252"/>
      <c r="QX252"/>
      <c r="QY252"/>
      <c r="QZ252"/>
      <c r="RA252"/>
      <c r="RB252"/>
      <c r="RC252"/>
      <c r="RD252"/>
      <c r="RE252"/>
      <c r="RF252"/>
      <c r="RG252"/>
      <c r="RH252"/>
      <c r="RI252"/>
      <c r="RJ252"/>
      <c r="RK252"/>
      <c r="RL252"/>
      <c r="RM252"/>
      <c r="RN252"/>
      <c r="RO252"/>
      <c r="RP252"/>
      <c r="RQ252"/>
      <c r="RR252"/>
      <c r="RS252"/>
      <c r="RT252"/>
      <c r="RU252"/>
      <c r="RV252"/>
      <c r="RW252"/>
      <c r="RX252"/>
      <c r="RY252"/>
      <c r="RZ252"/>
      <c r="SA252"/>
      <c r="SB252"/>
      <c r="SC252"/>
      <c r="SD252"/>
      <c r="SE252"/>
      <c r="SF252"/>
      <c r="SG252"/>
      <c r="SH252"/>
      <c r="SI252"/>
      <c r="SJ252"/>
      <c r="SK252"/>
      <c r="SL252"/>
      <c r="SM252"/>
      <c r="SN252"/>
      <c r="SO252"/>
      <c r="SP252"/>
      <c r="SQ252"/>
      <c r="SR252"/>
      <c r="SS252"/>
      <c r="ST252"/>
      <c r="SU252"/>
      <c r="SV252"/>
      <c r="SW252"/>
      <c r="SX252"/>
      <c r="SY252"/>
      <c r="SZ252"/>
      <c r="TA252"/>
      <c r="TB252"/>
      <c r="TC252"/>
      <c r="TD252"/>
      <c r="TE252"/>
      <c r="TF252"/>
      <c r="TG252"/>
    </row>
    <row r="253" spans="1:527" s="8" customFormat="1" ht="18" customHeight="1" x14ac:dyDescent="0.25">
      <c r="A253" s="85" t="str">
        <f>Config!$B$17</f>
        <v>LLUI</v>
      </c>
      <c r="B253" s="80">
        <f>METAS!$AY$29</f>
        <v>1479</v>
      </c>
      <c r="C253" s="61">
        <f>ROUNDUP((B253/12)*Config!$C$6,0)</f>
        <v>370</v>
      </c>
      <c r="D253" s="80">
        <f>ACUMULADO!$AX$32</f>
        <v>0</v>
      </c>
      <c r="E253" s="81">
        <f t="shared" ref="E253:E260" si="77">E252</f>
        <v>25</v>
      </c>
      <c r="F253" s="90"/>
      <c r="G253" s="86">
        <f t="shared" si="73"/>
        <v>0</v>
      </c>
      <c r="H253" s="87">
        <f t="shared" si="74"/>
        <v>0</v>
      </c>
      <c r="I253" s="87" t="str">
        <f t="shared" si="75"/>
        <v/>
      </c>
      <c r="J253" s="88" t="str">
        <f t="shared" si="76"/>
        <v/>
      </c>
      <c r="K253"/>
      <c r="L253"/>
      <c r="M253"/>
      <c r="N253"/>
      <c r="O253"/>
      <c r="P253"/>
      <c r="Q253"/>
      <c r="R253"/>
      <c r="S253"/>
      <c r="U253" s="58"/>
      <c r="V253" s="59"/>
      <c r="W253" s="60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  <c r="JR253"/>
      <c r="JS253"/>
      <c r="JT253"/>
      <c r="JU253"/>
      <c r="JV253"/>
      <c r="JW253"/>
      <c r="JX253"/>
      <c r="JY253"/>
      <c r="JZ253"/>
      <c r="KA253"/>
      <c r="KB253"/>
      <c r="KC253"/>
      <c r="KD253"/>
      <c r="KE253"/>
      <c r="KF253"/>
      <c r="KG253"/>
      <c r="KH253"/>
      <c r="KI253"/>
      <c r="KJ253"/>
      <c r="KK253"/>
      <c r="KL253"/>
      <c r="KM253"/>
      <c r="KN253"/>
      <c r="KO253"/>
      <c r="KP253"/>
      <c r="KQ253"/>
      <c r="KR253"/>
      <c r="KS253"/>
      <c r="KT253"/>
      <c r="KU253"/>
      <c r="KV253"/>
      <c r="KW253"/>
      <c r="KX253"/>
      <c r="KY253"/>
      <c r="KZ253"/>
      <c r="LA253"/>
      <c r="LB253"/>
      <c r="LC253"/>
      <c r="LD253"/>
      <c r="LE253"/>
      <c r="LF253"/>
      <c r="LG253"/>
      <c r="LH253"/>
      <c r="LI253"/>
      <c r="LJ253"/>
      <c r="LK253"/>
      <c r="LL253"/>
      <c r="LM253"/>
      <c r="LN253"/>
      <c r="LO253"/>
      <c r="LP253"/>
      <c r="LQ253"/>
      <c r="LR253"/>
      <c r="LS253"/>
      <c r="LT253"/>
      <c r="LU253"/>
      <c r="LV253"/>
      <c r="LW253"/>
      <c r="LX253"/>
      <c r="LY253"/>
      <c r="LZ253"/>
      <c r="MA253"/>
      <c r="MB253"/>
      <c r="MC253"/>
      <c r="MD253"/>
      <c r="ME253"/>
      <c r="MF253"/>
      <c r="MG253"/>
      <c r="MH253"/>
      <c r="MI253"/>
      <c r="MJ253"/>
      <c r="MK253"/>
      <c r="ML253"/>
      <c r="MM253"/>
      <c r="MN253"/>
      <c r="MO253"/>
      <c r="MP253"/>
      <c r="MQ253"/>
      <c r="MR253"/>
      <c r="MS253"/>
      <c r="MT253"/>
      <c r="MU253"/>
      <c r="MV253"/>
      <c r="MW253"/>
      <c r="MX253"/>
      <c r="MY253"/>
      <c r="MZ253"/>
      <c r="NA253"/>
      <c r="NB253"/>
      <c r="NC253"/>
      <c r="ND253"/>
      <c r="NE253"/>
      <c r="NF253"/>
      <c r="NG253"/>
      <c r="NH253"/>
      <c r="NI253"/>
      <c r="NJ253"/>
      <c r="NK253"/>
      <c r="NL253"/>
      <c r="NM253"/>
      <c r="NN253"/>
      <c r="NO253"/>
      <c r="NP253"/>
      <c r="NQ253"/>
      <c r="NR253"/>
      <c r="NS253"/>
      <c r="NT253"/>
      <c r="NU253"/>
      <c r="NV253"/>
      <c r="NW253"/>
      <c r="NX253"/>
      <c r="NY253"/>
      <c r="NZ253"/>
      <c r="OA253"/>
      <c r="OB253"/>
      <c r="OC253"/>
      <c r="OD253"/>
      <c r="OE253"/>
      <c r="OF253"/>
      <c r="OG253"/>
      <c r="OH253"/>
      <c r="OI253"/>
      <c r="OJ253"/>
      <c r="OK253"/>
      <c r="OL253"/>
      <c r="OM253"/>
      <c r="ON253"/>
      <c r="OO253"/>
      <c r="OP253"/>
      <c r="OQ253"/>
      <c r="OR253"/>
      <c r="OS253"/>
      <c r="OT253"/>
      <c r="OU253"/>
      <c r="OV253"/>
      <c r="OW253"/>
      <c r="OX253"/>
      <c r="OY253"/>
      <c r="OZ253"/>
      <c r="PA253"/>
      <c r="PB253"/>
      <c r="PC253"/>
      <c r="PD253"/>
      <c r="PE253"/>
      <c r="PF253"/>
      <c r="PG253"/>
      <c r="PH253"/>
      <c r="PI253"/>
      <c r="PJ253"/>
      <c r="PK253"/>
      <c r="PL253"/>
      <c r="PM253"/>
      <c r="PN253"/>
      <c r="PO253"/>
      <c r="PP253"/>
      <c r="PQ253"/>
      <c r="PR253"/>
      <c r="PS253"/>
      <c r="PT253"/>
      <c r="PU253"/>
      <c r="PV253"/>
      <c r="PW253"/>
      <c r="PX253"/>
      <c r="PY253"/>
      <c r="PZ253"/>
      <c r="QA253"/>
      <c r="QB253"/>
      <c r="QC253"/>
      <c r="QD253"/>
      <c r="QE253"/>
      <c r="QF253"/>
      <c r="QG253"/>
      <c r="QH253"/>
      <c r="QI253"/>
      <c r="QJ253"/>
      <c r="QK253"/>
      <c r="QL253"/>
      <c r="QM253"/>
      <c r="QN253"/>
      <c r="QO253"/>
      <c r="QP253"/>
      <c r="QQ253"/>
      <c r="QR253"/>
      <c r="QS253"/>
      <c r="QT253"/>
      <c r="QU253"/>
      <c r="QV253"/>
      <c r="QW253"/>
      <c r="QX253"/>
      <c r="QY253"/>
      <c r="QZ253"/>
      <c r="RA253"/>
      <c r="RB253"/>
      <c r="RC253"/>
      <c r="RD253"/>
      <c r="RE253"/>
      <c r="RF253"/>
      <c r="RG253"/>
      <c r="RH253"/>
      <c r="RI253"/>
      <c r="RJ253"/>
      <c r="RK253"/>
      <c r="RL253"/>
      <c r="RM253"/>
      <c r="RN253"/>
      <c r="RO253"/>
      <c r="RP253"/>
      <c r="RQ253"/>
      <c r="RR253"/>
      <c r="RS253"/>
      <c r="RT253"/>
      <c r="RU253"/>
      <c r="RV253"/>
      <c r="RW253"/>
      <c r="RX253"/>
      <c r="RY253"/>
      <c r="RZ253"/>
      <c r="SA253"/>
      <c r="SB253"/>
      <c r="SC253"/>
      <c r="SD253"/>
      <c r="SE253"/>
      <c r="SF253"/>
      <c r="SG253"/>
      <c r="SH253"/>
      <c r="SI253"/>
      <c r="SJ253"/>
      <c r="SK253"/>
      <c r="SL253"/>
      <c r="SM253"/>
      <c r="SN253"/>
      <c r="SO253"/>
      <c r="SP253"/>
      <c r="SQ253"/>
      <c r="SR253"/>
      <c r="SS253"/>
      <c r="ST253"/>
      <c r="SU253"/>
      <c r="SV253"/>
      <c r="SW253"/>
      <c r="SX253"/>
      <c r="SY253"/>
      <c r="SZ253"/>
      <c r="TA253"/>
      <c r="TB253"/>
      <c r="TC253"/>
      <c r="TD253"/>
      <c r="TE253"/>
      <c r="TF253"/>
      <c r="TG253"/>
    </row>
    <row r="254" spans="1:527" s="8" customFormat="1" ht="18" customHeight="1" x14ac:dyDescent="0.25">
      <c r="A254" s="85" t="str">
        <f>Config!$B$18</f>
        <v>JERI</v>
      </c>
      <c r="B254" s="80">
        <f>METAS!$AZ$29</f>
        <v>128</v>
      </c>
      <c r="C254" s="61">
        <f>ROUNDUP((B254/12)*Config!$C$6,0)</f>
        <v>32</v>
      </c>
      <c r="D254" s="80">
        <f>ACUMULADO!$AY$32</f>
        <v>0</v>
      </c>
      <c r="E254" s="81">
        <f t="shared" si="77"/>
        <v>25</v>
      </c>
      <c r="F254" s="90"/>
      <c r="G254" s="86">
        <f t="shared" si="73"/>
        <v>0</v>
      </c>
      <c r="H254" s="87">
        <f t="shared" si="74"/>
        <v>0</v>
      </c>
      <c r="I254" s="87" t="str">
        <f t="shared" si="75"/>
        <v/>
      </c>
      <c r="J254" s="88" t="str">
        <f t="shared" si="76"/>
        <v/>
      </c>
      <c r="K254"/>
      <c r="L254"/>
      <c r="M254"/>
      <c r="N254"/>
      <c r="O254"/>
      <c r="P254"/>
      <c r="Q254"/>
      <c r="R254"/>
      <c r="S254"/>
      <c r="U254" s="58"/>
      <c r="V254" s="9"/>
      <c r="W254" s="60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  <c r="JR254"/>
      <c r="JS254"/>
      <c r="JT254"/>
      <c r="JU254"/>
      <c r="JV254"/>
      <c r="JW254"/>
      <c r="JX254"/>
      <c r="JY254"/>
      <c r="JZ254"/>
      <c r="KA254"/>
      <c r="KB254"/>
      <c r="KC254"/>
      <c r="KD254"/>
      <c r="KE254"/>
      <c r="KF254"/>
      <c r="KG254"/>
      <c r="KH254"/>
      <c r="KI254"/>
      <c r="KJ254"/>
      <c r="KK254"/>
      <c r="KL254"/>
      <c r="KM254"/>
      <c r="KN254"/>
      <c r="KO254"/>
      <c r="KP254"/>
      <c r="KQ254"/>
      <c r="KR254"/>
      <c r="KS254"/>
      <c r="KT254"/>
      <c r="KU254"/>
      <c r="KV254"/>
      <c r="KW254"/>
      <c r="KX254"/>
      <c r="KY254"/>
      <c r="KZ254"/>
      <c r="LA254"/>
      <c r="LB254"/>
      <c r="LC254"/>
      <c r="LD254"/>
      <c r="LE254"/>
      <c r="LF254"/>
      <c r="LG254"/>
      <c r="LH254"/>
      <c r="LI254"/>
      <c r="LJ254"/>
      <c r="LK254"/>
      <c r="LL254"/>
      <c r="LM254"/>
      <c r="LN254"/>
      <c r="LO254"/>
      <c r="LP254"/>
      <c r="LQ254"/>
      <c r="LR254"/>
      <c r="LS254"/>
      <c r="LT254"/>
      <c r="LU254"/>
      <c r="LV254"/>
      <c r="LW254"/>
      <c r="LX254"/>
      <c r="LY254"/>
      <c r="LZ254"/>
      <c r="MA254"/>
      <c r="MB254"/>
      <c r="MC254"/>
      <c r="MD254"/>
      <c r="ME254"/>
      <c r="MF254"/>
      <c r="MG254"/>
      <c r="MH254"/>
      <c r="MI254"/>
      <c r="MJ254"/>
      <c r="MK254"/>
      <c r="ML254"/>
      <c r="MM254"/>
      <c r="MN254"/>
      <c r="MO254"/>
      <c r="MP254"/>
      <c r="MQ254"/>
      <c r="MR254"/>
      <c r="MS254"/>
      <c r="MT254"/>
      <c r="MU254"/>
      <c r="MV254"/>
      <c r="MW254"/>
      <c r="MX254"/>
      <c r="MY254"/>
      <c r="MZ254"/>
      <c r="NA254"/>
      <c r="NB254"/>
      <c r="NC254"/>
      <c r="ND254"/>
      <c r="NE254"/>
      <c r="NF254"/>
      <c r="NG254"/>
      <c r="NH254"/>
      <c r="NI254"/>
      <c r="NJ254"/>
      <c r="NK254"/>
      <c r="NL254"/>
      <c r="NM254"/>
      <c r="NN254"/>
      <c r="NO254"/>
      <c r="NP254"/>
      <c r="NQ254"/>
      <c r="NR254"/>
      <c r="NS254"/>
      <c r="NT254"/>
      <c r="NU254"/>
      <c r="NV254"/>
      <c r="NW254"/>
      <c r="NX254"/>
      <c r="NY254"/>
      <c r="NZ254"/>
      <c r="OA254"/>
      <c r="OB254"/>
      <c r="OC254"/>
      <c r="OD254"/>
      <c r="OE254"/>
      <c r="OF254"/>
      <c r="OG254"/>
      <c r="OH254"/>
      <c r="OI254"/>
      <c r="OJ254"/>
      <c r="OK254"/>
      <c r="OL254"/>
      <c r="OM254"/>
      <c r="ON254"/>
      <c r="OO254"/>
      <c r="OP254"/>
      <c r="OQ254"/>
      <c r="OR254"/>
      <c r="OS254"/>
      <c r="OT254"/>
      <c r="OU254"/>
      <c r="OV254"/>
      <c r="OW254"/>
      <c r="OX254"/>
      <c r="OY254"/>
      <c r="OZ254"/>
      <c r="PA254"/>
      <c r="PB254"/>
      <c r="PC254"/>
      <c r="PD254"/>
      <c r="PE254"/>
      <c r="PF254"/>
      <c r="PG254"/>
      <c r="PH254"/>
      <c r="PI254"/>
      <c r="PJ254"/>
      <c r="PK254"/>
      <c r="PL254"/>
      <c r="PM254"/>
      <c r="PN254"/>
      <c r="PO254"/>
      <c r="PP254"/>
      <c r="PQ254"/>
      <c r="PR254"/>
      <c r="PS254"/>
      <c r="PT254"/>
      <c r="PU254"/>
      <c r="PV254"/>
      <c r="PW254"/>
      <c r="PX254"/>
      <c r="PY254"/>
      <c r="PZ254"/>
      <c r="QA254"/>
      <c r="QB254"/>
      <c r="QC254"/>
      <c r="QD254"/>
      <c r="QE254"/>
      <c r="QF254"/>
      <c r="QG254"/>
      <c r="QH254"/>
      <c r="QI254"/>
      <c r="QJ254"/>
      <c r="QK254"/>
      <c r="QL254"/>
      <c r="QM254"/>
      <c r="QN254"/>
      <c r="QO254"/>
      <c r="QP254"/>
      <c r="QQ254"/>
      <c r="QR254"/>
      <c r="QS254"/>
      <c r="QT254"/>
      <c r="QU254"/>
      <c r="QV254"/>
      <c r="QW254"/>
      <c r="QX254"/>
      <c r="QY254"/>
      <c r="QZ254"/>
      <c r="RA254"/>
      <c r="RB254"/>
      <c r="RC254"/>
      <c r="RD254"/>
      <c r="RE254"/>
      <c r="RF254"/>
      <c r="RG254"/>
      <c r="RH254"/>
      <c r="RI254"/>
      <c r="RJ254"/>
      <c r="RK254"/>
      <c r="RL254"/>
      <c r="RM254"/>
      <c r="RN254"/>
      <c r="RO254"/>
      <c r="RP254"/>
      <c r="RQ254"/>
      <c r="RR254"/>
      <c r="RS254"/>
      <c r="RT254"/>
      <c r="RU254"/>
      <c r="RV254"/>
      <c r="RW254"/>
      <c r="RX254"/>
      <c r="RY254"/>
      <c r="RZ254"/>
      <c r="SA254"/>
      <c r="SB254"/>
      <c r="SC254"/>
      <c r="SD254"/>
      <c r="SE254"/>
      <c r="SF254"/>
      <c r="SG254"/>
      <c r="SH254"/>
      <c r="SI254"/>
      <c r="SJ254"/>
      <c r="SK254"/>
      <c r="SL254"/>
      <c r="SM254"/>
      <c r="SN254"/>
      <c r="SO254"/>
      <c r="SP254"/>
      <c r="SQ254"/>
      <c r="SR254"/>
      <c r="SS254"/>
      <c r="ST254"/>
      <c r="SU254"/>
      <c r="SV254"/>
      <c r="SW254"/>
      <c r="SX254"/>
      <c r="SY254"/>
      <c r="SZ254"/>
      <c r="TA254"/>
      <c r="TB254"/>
      <c r="TC254"/>
      <c r="TD254"/>
      <c r="TE254"/>
      <c r="TF254"/>
      <c r="TG254"/>
    </row>
    <row r="255" spans="1:527" s="8" customFormat="1" ht="18" customHeight="1" x14ac:dyDescent="0.25">
      <c r="A255" s="85" t="str">
        <f>Config!$B$19</f>
        <v>YANT</v>
      </c>
      <c r="B255" s="80">
        <f>METAS!$BA$29</f>
        <v>254</v>
      </c>
      <c r="C255" s="61">
        <f>ROUNDUP((B255/12)*Config!$C$6,0)</f>
        <v>64</v>
      </c>
      <c r="D255" s="80">
        <f>ACUMULADO!$AZ$32</f>
        <v>0</v>
      </c>
      <c r="E255" s="81">
        <f t="shared" si="77"/>
        <v>25</v>
      </c>
      <c r="F255" s="90"/>
      <c r="G255" s="86">
        <f t="shared" si="73"/>
        <v>0</v>
      </c>
      <c r="H255" s="87">
        <f t="shared" si="74"/>
        <v>0</v>
      </c>
      <c r="I255" s="87" t="str">
        <f t="shared" si="75"/>
        <v/>
      </c>
      <c r="J255" s="88" t="str">
        <f t="shared" si="76"/>
        <v/>
      </c>
      <c r="K255"/>
      <c r="L255"/>
      <c r="M255"/>
      <c r="N255"/>
      <c r="O255"/>
      <c r="P255"/>
      <c r="Q255"/>
      <c r="R255"/>
      <c r="S255"/>
      <c r="U255" s="58"/>
      <c r="V255" s="9"/>
      <c r="W255" s="60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  <c r="JR255"/>
      <c r="JS255"/>
      <c r="JT255"/>
      <c r="JU255"/>
      <c r="JV255"/>
      <c r="JW255"/>
      <c r="JX255"/>
      <c r="JY255"/>
      <c r="JZ255"/>
      <c r="KA255"/>
      <c r="KB255"/>
      <c r="KC255"/>
      <c r="KD255"/>
      <c r="KE255"/>
      <c r="KF255"/>
      <c r="KG255"/>
      <c r="KH255"/>
      <c r="KI255"/>
      <c r="KJ255"/>
      <c r="KK255"/>
      <c r="KL255"/>
      <c r="KM255"/>
      <c r="KN255"/>
      <c r="KO255"/>
      <c r="KP255"/>
      <c r="KQ255"/>
      <c r="KR255"/>
      <c r="KS255"/>
      <c r="KT255"/>
      <c r="KU255"/>
      <c r="KV255"/>
      <c r="KW255"/>
      <c r="KX255"/>
      <c r="KY255"/>
      <c r="KZ255"/>
      <c r="LA255"/>
      <c r="LB255"/>
      <c r="LC255"/>
      <c r="LD255"/>
      <c r="LE255"/>
      <c r="LF255"/>
      <c r="LG255"/>
      <c r="LH255"/>
      <c r="LI255"/>
      <c r="LJ255"/>
      <c r="LK255"/>
      <c r="LL255"/>
      <c r="LM255"/>
      <c r="LN255"/>
      <c r="LO255"/>
      <c r="LP255"/>
      <c r="LQ255"/>
      <c r="LR255"/>
      <c r="LS255"/>
      <c r="LT255"/>
      <c r="LU255"/>
      <c r="LV255"/>
      <c r="LW255"/>
      <c r="LX255"/>
      <c r="LY255"/>
      <c r="LZ255"/>
      <c r="MA255"/>
      <c r="MB255"/>
      <c r="MC255"/>
      <c r="MD255"/>
      <c r="ME255"/>
      <c r="MF255"/>
      <c r="MG255"/>
      <c r="MH255"/>
      <c r="MI255"/>
      <c r="MJ255"/>
      <c r="MK255"/>
      <c r="ML255"/>
      <c r="MM255"/>
      <c r="MN255"/>
      <c r="MO255"/>
      <c r="MP255"/>
      <c r="MQ255"/>
      <c r="MR255"/>
      <c r="MS255"/>
      <c r="MT255"/>
      <c r="MU255"/>
      <c r="MV255"/>
      <c r="MW255"/>
      <c r="MX255"/>
      <c r="MY255"/>
      <c r="MZ255"/>
      <c r="NA255"/>
      <c r="NB255"/>
      <c r="NC255"/>
      <c r="ND255"/>
      <c r="NE255"/>
      <c r="NF255"/>
      <c r="NG255"/>
      <c r="NH255"/>
      <c r="NI255"/>
      <c r="NJ255"/>
      <c r="NK255"/>
      <c r="NL255"/>
      <c r="NM255"/>
      <c r="NN255"/>
      <c r="NO255"/>
      <c r="NP255"/>
      <c r="NQ255"/>
      <c r="NR255"/>
      <c r="NS255"/>
      <c r="NT255"/>
      <c r="NU255"/>
      <c r="NV255"/>
      <c r="NW255"/>
      <c r="NX255"/>
      <c r="NY255"/>
      <c r="NZ255"/>
      <c r="OA255"/>
      <c r="OB255"/>
      <c r="OC255"/>
      <c r="OD255"/>
      <c r="OE255"/>
      <c r="OF255"/>
      <c r="OG255"/>
      <c r="OH255"/>
      <c r="OI255"/>
      <c r="OJ255"/>
      <c r="OK255"/>
      <c r="OL255"/>
      <c r="OM255"/>
      <c r="ON255"/>
      <c r="OO255"/>
      <c r="OP255"/>
      <c r="OQ255"/>
      <c r="OR255"/>
      <c r="OS255"/>
      <c r="OT255"/>
      <c r="OU255"/>
      <c r="OV255"/>
      <c r="OW255"/>
      <c r="OX255"/>
      <c r="OY255"/>
      <c r="OZ255"/>
      <c r="PA255"/>
      <c r="PB255"/>
      <c r="PC255"/>
      <c r="PD255"/>
      <c r="PE255"/>
      <c r="PF255"/>
      <c r="PG255"/>
      <c r="PH255"/>
      <c r="PI255"/>
      <c r="PJ255"/>
      <c r="PK255"/>
      <c r="PL255"/>
      <c r="PM255"/>
      <c r="PN255"/>
      <c r="PO255"/>
      <c r="PP255"/>
      <c r="PQ255"/>
      <c r="PR255"/>
      <c r="PS255"/>
      <c r="PT255"/>
      <c r="PU255"/>
      <c r="PV255"/>
      <c r="PW255"/>
      <c r="PX255"/>
      <c r="PY255"/>
      <c r="PZ255"/>
      <c r="QA255"/>
      <c r="QB255"/>
      <c r="QC255"/>
      <c r="QD255"/>
      <c r="QE255"/>
      <c r="QF255"/>
      <c r="QG255"/>
      <c r="QH255"/>
      <c r="QI255"/>
      <c r="QJ255"/>
      <c r="QK255"/>
      <c r="QL255"/>
      <c r="QM255"/>
      <c r="QN255"/>
      <c r="QO255"/>
      <c r="QP255"/>
      <c r="QQ255"/>
      <c r="QR255"/>
      <c r="QS255"/>
      <c r="QT255"/>
      <c r="QU255"/>
      <c r="QV255"/>
      <c r="QW255"/>
      <c r="QX255"/>
      <c r="QY255"/>
      <c r="QZ255"/>
      <c r="RA255"/>
      <c r="RB255"/>
      <c r="RC255"/>
      <c r="RD255"/>
      <c r="RE255"/>
      <c r="RF255"/>
      <c r="RG255"/>
      <c r="RH255"/>
      <c r="RI255"/>
      <c r="RJ255"/>
      <c r="RK255"/>
      <c r="RL255"/>
      <c r="RM255"/>
      <c r="RN255"/>
      <c r="RO255"/>
      <c r="RP255"/>
      <c r="RQ255"/>
      <c r="RR255"/>
      <c r="RS255"/>
      <c r="RT255"/>
      <c r="RU255"/>
      <c r="RV255"/>
      <c r="RW255"/>
      <c r="RX255"/>
      <c r="RY255"/>
      <c r="RZ255"/>
      <c r="SA255"/>
      <c r="SB255"/>
      <c r="SC255"/>
      <c r="SD255"/>
      <c r="SE255"/>
      <c r="SF255"/>
      <c r="SG255"/>
      <c r="SH255"/>
      <c r="SI255"/>
      <c r="SJ255"/>
      <c r="SK255"/>
      <c r="SL255"/>
      <c r="SM255"/>
      <c r="SN255"/>
      <c r="SO255"/>
      <c r="SP255"/>
      <c r="SQ255"/>
      <c r="SR255"/>
      <c r="SS255"/>
      <c r="ST255"/>
      <c r="SU255"/>
      <c r="SV255"/>
      <c r="SW255"/>
      <c r="SX255"/>
      <c r="SY255"/>
      <c r="SZ255"/>
      <c r="TA255"/>
      <c r="TB255"/>
      <c r="TC255"/>
      <c r="TD255"/>
      <c r="TE255"/>
      <c r="TF255"/>
      <c r="TG255"/>
    </row>
    <row r="256" spans="1:527" s="8" customFormat="1" ht="18" customHeight="1" x14ac:dyDescent="0.25">
      <c r="A256" s="85" t="str">
        <f>Config!$B$20</f>
        <v>SORI</v>
      </c>
      <c r="B256" s="80">
        <f>METAS!$BB$29</f>
        <v>625</v>
      </c>
      <c r="C256" s="61">
        <f>ROUNDUP((B256/12)*Config!$C$6,0)</f>
        <v>157</v>
      </c>
      <c r="D256" s="80">
        <f>ACUMULADO!$BA$32</f>
        <v>0</v>
      </c>
      <c r="E256" s="81">
        <f t="shared" si="77"/>
        <v>25</v>
      </c>
      <c r="F256" s="90"/>
      <c r="G256" s="86">
        <f t="shared" si="73"/>
        <v>0</v>
      </c>
      <c r="H256" s="87">
        <f t="shared" si="74"/>
        <v>0</v>
      </c>
      <c r="I256" s="87" t="str">
        <f t="shared" si="75"/>
        <v/>
      </c>
      <c r="J256" s="88" t="str">
        <f t="shared" si="76"/>
        <v/>
      </c>
      <c r="K256"/>
      <c r="L256"/>
      <c r="M256"/>
      <c r="N256"/>
      <c r="O256"/>
      <c r="P256"/>
      <c r="Q256"/>
      <c r="R256"/>
      <c r="S256"/>
      <c r="U256" s="58"/>
      <c r="V256" s="9"/>
      <c r="W256" s="60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  <c r="JR256"/>
      <c r="JS256"/>
      <c r="JT256"/>
      <c r="JU256"/>
      <c r="JV256"/>
      <c r="JW256"/>
      <c r="JX256"/>
      <c r="JY256"/>
      <c r="JZ256"/>
      <c r="KA256"/>
      <c r="KB256"/>
      <c r="KC256"/>
      <c r="KD256"/>
      <c r="KE256"/>
      <c r="KF256"/>
      <c r="KG256"/>
      <c r="KH256"/>
      <c r="KI256"/>
      <c r="KJ256"/>
      <c r="KK256"/>
      <c r="KL256"/>
      <c r="KM256"/>
      <c r="KN256"/>
      <c r="KO256"/>
      <c r="KP256"/>
      <c r="KQ256"/>
      <c r="KR256"/>
      <c r="KS256"/>
      <c r="KT256"/>
      <c r="KU256"/>
      <c r="KV256"/>
      <c r="KW256"/>
      <c r="KX256"/>
      <c r="KY256"/>
      <c r="KZ256"/>
      <c r="LA256"/>
      <c r="LB256"/>
      <c r="LC256"/>
      <c r="LD256"/>
      <c r="LE256"/>
      <c r="LF256"/>
      <c r="LG256"/>
      <c r="LH256"/>
      <c r="LI256"/>
      <c r="LJ256"/>
      <c r="LK256"/>
      <c r="LL256"/>
      <c r="LM256"/>
      <c r="LN256"/>
      <c r="LO256"/>
      <c r="LP256"/>
      <c r="LQ256"/>
      <c r="LR256"/>
      <c r="LS256"/>
      <c r="LT256"/>
      <c r="LU256"/>
      <c r="LV256"/>
      <c r="LW256"/>
      <c r="LX256"/>
      <c r="LY256"/>
      <c r="LZ256"/>
      <c r="MA256"/>
      <c r="MB256"/>
      <c r="MC256"/>
      <c r="MD256"/>
      <c r="ME256"/>
      <c r="MF256"/>
      <c r="MG256"/>
      <c r="MH256"/>
      <c r="MI256"/>
      <c r="MJ256"/>
      <c r="MK256"/>
      <c r="ML256"/>
      <c r="MM256"/>
      <c r="MN256"/>
      <c r="MO256"/>
      <c r="MP256"/>
      <c r="MQ256"/>
      <c r="MR256"/>
      <c r="MS256"/>
      <c r="MT256"/>
      <c r="MU256"/>
      <c r="MV256"/>
      <c r="MW256"/>
      <c r="MX256"/>
      <c r="MY256"/>
      <c r="MZ256"/>
      <c r="NA256"/>
      <c r="NB256"/>
      <c r="NC256"/>
      <c r="ND256"/>
      <c r="NE256"/>
      <c r="NF256"/>
      <c r="NG256"/>
      <c r="NH256"/>
      <c r="NI256"/>
      <c r="NJ256"/>
      <c r="NK256"/>
      <c r="NL256"/>
      <c r="NM256"/>
      <c r="NN256"/>
      <c r="NO256"/>
      <c r="NP256"/>
      <c r="NQ256"/>
      <c r="NR256"/>
      <c r="NS256"/>
      <c r="NT256"/>
      <c r="NU256"/>
      <c r="NV256"/>
      <c r="NW256"/>
      <c r="NX256"/>
      <c r="NY256"/>
      <c r="NZ256"/>
      <c r="OA256"/>
      <c r="OB256"/>
      <c r="OC256"/>
      <c r="OD256"/>
      <c r="OE256"/>
      <c r="OF256"/>
      <c r="OG256"/>
      <c r="OH256"/>
      <c r="OI256"/>
      <c r="OJ256"/>
      <c r="OK256"/>
      <c r="OL256"/>
      <c r="OM256"/>
      <c r="ON256"/>
      <c r="OO256"/>
      <c r="OP256"/>
      <c r="OQ256"/>
      <c r="OR256"/>
      <c r="OS256"/>
      <c r="OT256"/>
      <c r="OU256"/>
      <c r="OV256"/>
      <c r="OW256"/>
      <c r="OX256"/>
      <c r="OY256"/>
      <c r="OZ256"/>
      <c r="PA256"/>
      <c r="PB256"/>
      <c r="PC256"/>
      <c r="PD256"/>
      <c r="PE256"/>
      <c r="PF256"/>
      <c r="PG256"/>
      <c r="PH256"/>
      <c r="PI256"/>
      <c r="PJ256"/>
      <c r="PK256"/>
      <c r="PL256"/>
      <c r="PM256"/>
      <c r="PN256"/>
      <c r="PO256"/>
      <c r="PP256"/>
      <c r="PQ256"/>
      <c r="PR256"/>
      <c r="PS256"/>
      <c r="PT256"/>
      <c r="PU256"/>
      <c r="PV256"/>
      <c r="PW256"/>
      <c r="PX256"/>
      <c r="PY256"/>
      <c r="PZ256"/>
      <c r="QA256"/>
      <c r="QB256"/>
      <c r="QC256"/>
      <c r="QD256"/>
      <c r="QE256"/>
      <c r="QF256"/>
      <c r="QG256"/>
      <c r="QH256"/>
      <c r="QI256"/>
      <c r="QJ256"/>
      <c r="QK256"/>
      <c r="QL256"/>
      <c r="QM256"/>
      <c r="QN256"/>
      <c r="QO256"/>
      <c r="QP256"/>
      <c r="QQ256"/>
      <c r="QR256"/>
      <c r="QS256"/>
      <c r="QT256"/>
      <c r="QU256"/>
      <c r="QV256"/>
      <c r="QW256"/>
      <c r="QX256"/>
      <c r="QY256"/>
      <c r="QZ256"/>
      <c r="RA256"/>
      <c r="RB256"/>
      <c r="RC256"/>
      <c r="RD256"/>
      <c r="RE256"/>
      <c r="RF256"/>
      <c r="RG256"/>
      <c r="RH256"/>
      <c r="RI256"/>
      <c r="RJ256"/>
      <c r="RK256"/>
      <c r="RL256"/>
      <c r="RM256"/>
      <c r="RN256"/>
      <c r="RO256"/>
      <c r="RP256"/>
      <c r="RQ256"/>
      <c r="RR256"/>
      <c r="RS256"/>
      <c r="RT256"/>
      <c r="RU256"/>
      <c r="RV256"/>
      <c r="RW256"/>
      <c r="RX256"/>
      <c r="RY256"/>
      <c r="RZ256"/>
      <c r="SA256"/>
      <c r="SB256"/>
      <c r="SC256"/>
      <c r="SD256"/>
      <c r="SE256"/>
      <c r="SF256"/>
      <c r="SG256"/>
      <c r="SH256"/>
      <c r="SI256"/>
      <c r="SJ256"/>
      <c r="SK256"/>
      <c r="SL256"/>
      <c r="SM256"/>
      <c r="SN256"/>
      <c r="SO256"/>
      <c r="SP256"/>
      <c r="SQ256"/>
      <c r="SR256"/>
      <c r="SS256"/>
      <c r="ST256"/>
      <c r="SU256"/>
      <c r="SV256"/>
      <c r="SW256"/>
      <c r="SX256"/>
      <c r="SY256"/>
      <c r="SZ256"/>
      <c r="TA256"/>
      <c r="TB256"/>
      <c r="TC256"/>
      <c r="TD256"/>
      <c r="TE256"/>
      <c r="TF256"/>
      <c r="TG256"/>
    </row>
    <row r="257" spans="1:527" s="8" customFormat="1" ht="18" customHeight="1" x14ac:dyDescent="0.25">
      <c r="A257" s="85" t="str">
        <f>Config!$B$21</f>
        <v>JEPE</v>
      </c>
      <c r="B257" s="80">
        <f>METAS!$BC$29</f>
        <v>248</v>
      </c>
      <c r="C257" s="61">
        <f>ROUNDUP((B257/12)*Config!$C$6,0)</f>
        <v>62</v>
      </c>
      <c r="D257" s="80">
        <f>ACUMULADO!$BB$32</f>
        <v>13</v>
      </c>
      <c r="E257" s="81">
        <f t="shared" si="77"/>
        <v>25</v>
      </c>
      <c r="F257" s="90"/>
      <c r="G257" s="86">
        <f>IFERROR(ROUND(D257*100/B257,2),0)</f>
        <v>5.24</v>
      </c>
      <c r="H257" s="87">
        <f t="shared" si="74"/>
        <v>5.24</v>
      </c>
      <c r="I257" s="87" t="str">
        <f t="shared" si="75"/>
        <v/>
      </c>
      <c r="J257" s="88" t="str">
        <f t="shared" si="76"/>
        <v/>
      </c>
      <c r="K257"/>
      <c r="L257"/>
      <c r="M257"/>
      <c r="N257"/>
      <c r="O257"/>
      <c r="P257"/>
      <c r="Q257"/>
      <c r="R257"/>
      <c r="S257"/>
      <c r="U257" s="58"/>
      <c r="V257" s="9"/>
      <c r="W257" s="60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  <c r="JR257"/>
      <c r="JS257"/>
      <c r="JT257"/>
      <c r="JU257"/>
      <c r="JV257"/>
      <c r="JW257"/>
      <c r="JX257"/>
      <c r="JY257"/>
      <c r="JZ257"/>
      <c r="KA257"/>
      <c r="KB257"/>
      <c r="KC257"/>
      <c r="KD257"/>
      <c r="KE257"/>
      <c r="KF257"/>
      <c r="KG257"/>
      <c r="KH257"/>
      <c r="KI257"/>
      <c r="KJ257"/>
      <c r="KK257"/>
      <c r="KL257"/>
      <c r="KM257"/>
      <c r="KN257"/>
      <c r="KO257"/>
      <c r="KP257"/>
      <c r="KQ257"/>
      <c r="KR257"/>
      <c r="KS257"/>
      <c r="KT257"/>
      <c r="KU257"/>
      <c r="KV257"/>
      <c r="KW257"/>
      <c r="KX257"/>
      <c r="KY257"/>
      <c r="KZ257"/>
      <c r="LA257"/>
      <c r="LB257"/>
      <c r="LC257"/>
      <c r="LD257"/>
      <c r="LE257"/>
      <c r="LF257"/>
      <c r="LG257"/>
      <c r="LH257"/>
      <c r="LI257"/>
      <c r="LJ257"/>
      <c r="LK257"/>
      <c r="LL257"/>
      <c r="LM257"/>
      <c r="LN257"/>
      <c r="LO257"/>
      <c r="LP257"/>
      <c r="LQ257"/>
      <c r="LR257"/>
      <c r="LS257"/>
      <c r="LT257"/>
      <c r="LU257"/>
      <c r="LV257"/>
      <c r="LW257"/>
      <c r="LX257"/>
      <c r="LY257"/>
      <c r="LZ257"/>
      <c r="MA257"/>
      <c r="MB257"/>
      <c r="MC257"/>
      <c r="MD257"/>
      <c r="ME257"/>
      <c r="MF257"/>
      <c r="MG257"/>
      <c r="MH257"/>
      <c r="MI257"/>
      <c r="MJ257"/>
      <c r="MK257"/>
      <c r="ML257"/>
      <c r="MM257"/>
      <c r="MN257"/>
      <c r="MO257"/>
      <c r="MP257"/>
      <c r="MQ257"/>
      <c r="MR257"/>
      <c r="MS257"/>
      <c r="MT257"/>
      <c r="MU257"/>
      <c r="MV257"/>
      <c r="MW257"/>
      <c r="MX257"/>
      <c r="MY257"/>
      <c r="MZ257"/>
      <c r="NA257"/>
      <c r="NB257"/>
      <c r="NC257"/>
      <c r="ND257"/>
      <c r="NE257"/>
      <c r="NF257"/>
      <c r="NG257"/>
      <c r="NH257"/>
      <c r="NI257"/>
      <c r="NJ257"/>
      <c r="NK257"/>
      <c r="NL257"/>
      <c r="NM257"/>
      <c r="NN257"/>
      <c r="NO257"/>
      <c r="NP257"/>
      <c r="NQ257"/>
      <c r="NR257"/>
      <c r="NS257"/>
      <c r="NT257"/>
      <c r="NU257"/>
      <c r="NV257"/>
      <c r="NW257"/>
      <c r="NX257"/>
      <c r="NY257"/>
      <c r="NZ257"/>
      <c r="OA257"/>
      <c r="OB257"/>
      <c r="OC257"/>
      <c r="OD257"/>
      <c r="OE257"/>
      <c r="OF257"/>
      <c r="OG257"/>
      <c r="OH257"/>
      <c r="OI257"/>
      <c r="OJ257"/>
      <c r="OK257"/>
      <c r="OL257"/>
      <c r="OM257"/>
      <c r="ON257"/>
      <c r="OO257"/>
      <c r="OP257"/>
      <c r="OQ257"/>
      <c r="OR257"/>
      <c r="OS257"/>
      <c r="OT257"/>
      <c r="OU257"/>
      <c r="OV257"/>
      <c r="OW257"/>
      <c r="OX257"/>
      <c r="OY257"/>
      <c r="OZ257"/>
      <c r="PA257"/>
      <c r="PB257"/>
      <c r="PC257"/>
      <c r="PD257"/>
      <c r="PE257"/>
      <c r="PF257"/>
      <c r="PG257"/>
      <c r="PH257"/>
      <c r="PI257"/>
      <c r="PJ257"/>
      <c r="PK257"/>
      <c r="PL257"/>
      <c r="PM257"/>
      <c r="PN257"/>
      <c r="PO257"/>
      <c r="PP257"/>
      <c r="PQ257"/>
      <c r="PR257"/>
      <c r="PS257"/>
      <c r="PT257"/>
      <c r="PU257"/>
      <c r="PV257"/>
      <c r="PW257"/>
      <c r="PX257"/>
      <c r="PY257"/>
      <c r="PZ257"/>
      <c r="QA257"/>
      <c r="QB257"/>
      <c r="QC257"/>
      <c r="QD257"/>
      <c r="QE257"/>
      <c r="QF257"/>
      <c r="QG257"/>
      <c r="QH257"/>
      <c r="QI257"/>
      <c r="QJ257"/>
      <c r="QK257"/>
      <c r="QL257"/>
      <c r="QM257"/>
      <c r="QN257"/>
      <c r="QO257"/>
      <c r="QP257"/>
      <c r="QQ257"/>
      <c r="QR257"/>
      <c r="QS257"/>
      <c r="QT257"/>
      <c r="QU257"/>
      <c r="QV257"/>
      <c r="QW257"/>
      <c r="QX257"/>
      <c r="QY257"/>
      <c r="QZ257"/>
      <c r="RA257"/>
      <c r="RB257"/>
      <c r="RC257"/>
      <c r="RD257"/>
      <c r="RE257"/>
      <c r="RF257"/>
      <c r="RG257"/>
      <c r="RH257"/>
      <c r="RI257"/>
      <c r="RJ257"/>
      <c r="RK257"/>
      <c r="RL257"/>
      <c r="RM257"/>
      <c r="RN257"/>
      <c r="RO257"/>
      <c r="RP257"/>
      <c r="RQ257"/>
      <c r="RR257"/>
      <c r="RS257"/>
      <c r="RT257"/>
      <c r="RU257"/>
      <c r="RV257"/>
      <c r="RW257"/>
      <c r="RX257"/>
      <c r="RY257"/>
      <c r="RZ257"/>
      <c r="SA257"/>
      <c r="SB257"/>
      <c r="SC257"/>
      <c r="SD257"/>
      <c r="SE257"/>
      <c r="SF257"/>
      <c r="SG257"/>
      <c r="SH257"/>
      <c r="SI257"/>
      <c r="SJ257"/>
      <c r="SK257"/>
      <c r="SL257"/>
      <c r="SM257"/>
      <c r="SN257"/>
      <c r="SO257"/>
      <c r="SP257"/>
      <c r="SQ257"/>
      <c r="SR257"/>
      <c r="SS257"/>
      <c r="ST257"/>
      <c r="SU257"/>
      <c r="SV257"/>
      <c r="SW257"/>
      <c r="SX257"/>
      <c r="SY257"/>
      <c r="SZ257"/>
      <c r="TA257"/>
      <c r="TB257"/>
      <c r="TC257"/>
      <c r="TD257"/>
      <c r="TE257"/>
      <c r="TF257"/>
      <c r="TG257"/>
    </row>
    <row r="258" spans="1:527" s="8" customFormat="1" ht="18" customHeight="1" x14ac:dyDescent="0.25">
      <c r="A258" s="85" t="str">
        <f>Config!$B$22</f>
        <v>ROQU</v>
      </c>
      <c r="B258" s="80">
        <f>METAS!$BD$29</f>
        <v>217</v>
      </c>
      <c r="C258" s="61">
        <f>ROUNDUP((B258/12)*Config!$C$6,0)</f>
        <v>55</v>
      </c>
      <c r="D258" s="80">
        <f>ACUMULADO!$BC$32</f>
        <v>23</v>
      </c>
      <c r="E258" s="81">
        <f t="shared" si="77"/>
        <v>25</v>
      </c>
      <c r="F258" s="90"/>
      <c r="G258" s="86">
        <f>IFERROR(ROUND(D258*100/B258,2),0)</f>
        <v>10.6</v>
      </c>
      <c r="H258" s="87">
        <f t="shared" si="74"/>
        <v>10.6</v>
      </c>
      <c r="I258" s="87" t="str">
        <f t="shared" si="75"/>
        <v/>
      </c>
      <c r="J258" s="88" t="str">
        <f t="shared" si="76"/>
        <v/>
      </c>
      <c r="K258"/>
      <c r="L258"/>
      <c r="M258"/>
      <c r="N258"/>
      <c r="O258"/>
      <c r="P258"/>
      <c r="Q258"/>
      <c r="R258"/>
      <c r="S258"/>
      <c r="U258" s="58"/>
      <c r="V258" s="9"/>
      <c r="W258" s="60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  <c r="JR258"/>
      <c r="JS258"/>
      <c r="JT258"/>
      <c r="JU258"/>
      <c r="JV258"/>
      <c r="JW258"/>
      <c r="JX258"/>
      <c r="JY258"/>
      <c r="JZ258"/>
      <c r="KA258"/>
      <c r="KB258"/>
      <c r="KC258"/>
      <c r="KD258"/>
      <c r="KE258"/>
      <c r="KF258"/>
      <c r="KG258"/>
      <c r="KH258"/>
      <c r="KI258"/>
      <c r="KJ258"/>
      <c r="KK258"/>
      <c r="KL258"/>
      <c r="KM258"/>
      <c r="KN258"/>
      <c r="KO258"/>
      <c r="KP258"/>
      <c r="KQ258"/>
      <c r="KR258"/>
      <c r="KS258"/>
      <c r="KT258"/>
      <c r="KU258"/>
      <c r="KV258"/>
      <c r="KW258"/>
      <c r="KX258"/>
      <c r="KY258"/>
      <c r="KZ258"/>
      <c r="LA258"/>
      <c r="LB258"/>
      <c r="LC258"/>
      <c r="LD258"/>
      <c r="LE258"/>
      <c r="LF258"/>
      <c r="LG258"/>
      <c r="LH258"/>
      <c r="LI258"/>
      <c r="LJ258"/>
      <c r="LK258"/>
      <c r="LL258"/>
      <c r="LM258"/>
      <c r="LN258"/>
      <c r="LO258"/>
      <c r="LP258"/>
      <c r="LQ258"/>
      <c r="LR258"/>
      <c r="LS258"/>
      <c r="LT258"/>
      <c r="LU258"/>
      <c r="LV258"/>
      <c r="LW258"/>
      <c r="LX258"/>
      <c r="LY258"/>
      <c r="LZ258"/>
      <c r="MA258"/>
      <c r="MB258"/>
      <c r="MC258"/>
      <c r="MD258"/>
      <c r="ME258"/>
      <c r="MF258"/>
      <c r="MG258"/>
      <c r="MH258"/>
      <c r="MI258"/>
      <c r="MJ258"/>
      <c r="MK258"/>
      <c r="ML258"/>
      <c r="MM258"/>
      <c r="MN258"/>
      <c r="MO258"/>
      <c r="MP258"/>
      <c r="MQ258"/>
      <c r="MR258"/>
      <c r="MS258"/>
      <c r="MT258"/>
      <c r="MU258"/>
      <c r="MV258"/>
      <c r="MW258"/>
      <c r="MX258"/>
      <c r="MY258"/>
      <c r="MZ258"/>
      <c r="NA258"/>
      <c r="NB258"/>
      <c r="NC258"/>
      <c r="ND258"/>
      <c r="NE258"/>
      <c r="NF258"/>
      <c r="NG258"/>
      <c r="NH258"/>
      <c r="NI258"/>
      <c r="NJ258"/>
      <c r="NK258"/>
      <c r="NL258"/>
      <c r="NM258"/>
      <c r="NN258"/>
      <c r="NO258"/>
      <c r="NP258"/>
      <c r="NQ258"/>
      <c r="NR258"/>
      <c r="NS258"/>
      <c r="NT258"/>
      <c r="NU258"/>
      <c r="NV258"/>
      <c r="NW258"/>
      <c r="NX258"/>
      <c r="NY258"/>
      <c r="NZ258"/>
      <c r="OA258"/>
      <c r="OB258"/>
      <c r="OC258"/>
      <c r="OD258"/>
      <c r="OE258"/>
      <c r="OF258"/>
      <c r="OG258"/>
      <c r="OH258"/>
      <c r="OI258"/>
      <c r="OJ258"/>
      <c r="OK258"/>
      <c r="OL258"/>
      <c r="OM258"/>
      <c r="ON258"/>
      <c r="OO258"/>
      <c r="OP258"/>
      <c r="OQ258"/>
      <c r="OR258"/>
      <c r="OS258"/>
      <c r="OT258"/>
      <c r="OU258"/>
      <c r="OV258"/>
      <c r="OW258"/>
      <c r="OX258"/>
      <c r="OY258"/>
      <c r="OZ258"/>
      <c r="PA258"/>
      <c r="PB258"/>
      <c r="PC258"/>
      <c r="PD258"/>
      <c r="PE258"/>
      <c r="PF258"/>
      <c r="PG258"/>
      <c r="PH258"/>
      <c r="PI258"/>
      <c r="PJ258"/>
      <c r="PK258"/>
      <c r="PL258"/>
      <c r="PM258"/>
      <c r="PN258"/>
      <c r="PO258"/>
      <c r="PP258"/>
      <c r="PQ258"/>
      <c r="PR258"/>
      <c r="PS258"/>
      <c r="PT258"/>
      <c r="PU258"/>
      <c r="PV258"/>
      <c r="PW258"/>
      <c r="PX258"/>
      <c r="PY258"/>
      <c r="PZ258"/>
      <c r="QA258"/>
      <c r="QB258"/>
      <c r="QC258"/>
      <c r="QD258"/>
      <c r="QE258"/>
      <c r="QF258"/>
      <c r="QG258"/>
      <c r="QH258"/>
      <c r="QI258"/>
      <c r="QJ258"/>
      <c r="QK258"/>
      <c r="QL258"/>
      <c r="QM258"/>
      <c r="QN258"/>
      <c r="QO258"/>
      <c r="QP258"/>
      <c r="QQ258"/>
      <c r="QR258"/>
      <c r="QS258"/>
      <c r="QT258"/>
      <c r="QU258"/>
      <c r="QV258"/>
      <c r="QW258"/>
      <c r="QX258"/>
      <c r="QY258"/>
      <c r="QZ258"/>
      <c r="RA258"/>
      <c r="RB258"/>
      <c r="RC258"/>
      <c r="RD258"/>
      <c r="RE258"/>
      <c r="RF258"/>
      <c r="RG258"/>
      <c r="RH258"/>
      <c r="RI258"/>
      <c r="RJ258"/>
      <c r="RK258"/>
      <c r="RL258"/>
      <c r="RM258"/>
      <c r="RN258"/>
      <c r="RO258"/>
      <c r="RP258"/>
      <c r="RQ258"/>
      <c r="RR258"/>
      <c r="RS258"/>
      <c r="RT258"/>
      <c r="RU258"/>
      <c r="RV258"/>
      <c r="RW258"/>
      <c r="RX258"/>
      <c r="RY258"/>
      <c r="RZ258"/>
      <c r="SA258"/>
      <c r="SB258"/>
      <c r="SC258"/>
      <c r="SD258"/>
      <c r="SE258"/>
      <c r="SF258"/>
      <c r="SG258"/>
      <c r="SH258"/>
      <c r="SI258"/>
      <c r="SJ258"/>
      <c r="SK258"/>
      <c r="SL258"/>
      <c r="SM258"/>
      <c r="SN258"/>
      <c r="SO258"/>
      <c r="SP258"/>
      <c r="SQ258"/>
      <c r="SR258"/>
      <c r="SS258"/>
      <c r="ST258"/>
      <c r="SU258"/>
      <c r="SV258"/>
      <c r="SW258"/>
      <c r="SX258"/>
      <c r="SY258"/>
      <c r="SZ258"/>
      <c r="TA258"/>
      <c r="TB258"/>
      <c r="TC258"/>
      <c r="TD258"/>
      <c r="TE258"/>
      <c r="TF258"/>
      <c r="TG258"/>
    </row>
    <row r="259" spans="1:527" s="8" customFormat="1" ht="18" customHeight="1" x14ac:dyDescent="0.25">
      <c r="A259" s="85" t="str">
        <f>Config!$B$23</f>
        <v>CALZ</v>
      </c>
      <c r="B259" s="80">
        <f>METAS!$BE$29</f>
        <v>180</v>
      </c>
      <c r="C259" s="61">
        <f>ROUNDUP((B259/12)*Config!$C$6,0)</f>
        <v>45</v>
      </c>
      <c r="D259" s="80">
        <f>ACUMULADO!$BD$32</f>
        <v>6</v>
      </c>
      <c r="E259" s="81">
        <f t="shared" si="77"/>
        <v>25</v>
      </c>
      <c r="F259" s="90"/>
      <c r="G259" s="86">
        <f t="shared" ref="G259:G260" si="78">IFERROR(ROUND(D259*100/B259,2),0)</f>
        <v>3.33</v>
      </c>
      <c r="H259" s="87">
        <f t="shared" si="74"/>
        <v>3.33</v>
      </c>
      <c r="I259" s="87" t="str">
        <f t="shared" si="75"/>
        <v/>
      </c>
      <c r="J259" s="88" t="str">
        <f t="shared" si="76"/>
        <v/>
      </c>
      <c r="K259"/>
      <c r="L259"/>
      <c r="M259"/>
      <c r="N259"/>
      <c r="O259"/>
      <c r="P259"/>
      <c r="Q259"/>
      <c r="R259"/>
      <c r="S259"/>
      <c r="U259" s="58"/>
      <c r="V259" s="78"/>
      <c r="W259" s="60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  <c r="JR259"/>
      <c r="JS259"/>
      <c r="JT259"/>
      <c r="JU259"/>
      <c r="JV259"/>
      <c r="JW259"/>
      <c r="JX259"/>
      <c r="JY259"/>
      <c r="JZ259"/>
      <c r="KA259"/>
      <c r="KB259"/>
      <c r="KC259"/>
      <c r="KD259"/>
      <c r="KE259"/>
      <c r="KF259"/>
      <c r="KG259"/>
      <c r="KH259"/>
      <c r="KI259"/>
      <c r="KJ259"/>
      <c r="KK259"/>
      <c r="KL259"/>
      <c r="KM259"/>
      <c r="KN259"/>
      <c r="KO259"/>
      <c r="KP259"/>
      <c r="KQ259"/>
      <c r="KR259"/>
      <c r="KS259"/>
      <c r="KT259"/>
      <c r="KU259"/>
      <c r="KV259"/>
      <c r="KW259"/>
      <c r="KX259"/>
      <c r="KY259"/>
      <c r="KZ259"/>
      <c r="LA259"/>
      <c r="LB259"/>
      <c r="LC259"/>
      <c r="LD259"/>
      <c r="LE259"/>
      <c r="LF259"/>
      <c r="LG259"/>
      <c r="LH259"/>
      <c r="LI259"/>
      <c r="LJ259"/>
      <c r="LK259"/>
      <c r="LL259"/>
      <c r="LM259"/>
      <c r="LN259"/>
      <c r="LO259"/>
      <c r="LP259"/>
      <c r="LQ259"/>
      <c r="LR259"/>
      <c r="LS259"/>
      <c r="LT259"/>
      <c r="LU259"/>
      <c r="LV259"/>
      <c r="LW259"/>
      <c r="LX259"/>
      <c r="LY259"/>
      <c r="LZ259"/>
      <c r="MA259"/>
      <c r="MB259"/>
      <c r="MC259"/>
      <c r="MD259"/>
      <c r="ME259"/>
      <c r="MF259"/>
      <c r="MG259"/>
      <c r="MH259"/>
      <c r="MI259"/>
      <c r="MJ259"/>
      <c r="MK259"/>
      <c r="ML259"/>
      <c r="MM259"/>
      <c r="MN259"/>
      <c r="MO259"/>
      <c r="MP259"/>
      <c r="MQ259"/>
      <c r="MR259"/>
      <c r="MS259"/>
      <c r="MT259"/>
      <c r="MU259"/>
      <c r="MV259"/>
      <c r="MW259"/>
      <c r="MX259"/>
      <c r="MY259"/>
      <c r="MZ259"/>
      <c r="NA259"/>
      <c r="NB259"/>
      <c r="NC259"/>
      <c r="ND259"/>
      <c r="NE259"/>
      <c r="NF259"/>
      <c r="NG259"/>
      <c r="NH259"/>
      <c r="NI259"/>
      <c r="NJ259"/>
      <c r="NK259"/>
      <c r="NL259"/>
      <c r="NM259"/>
      <c r="NN259"/>
      <c r="NO259"/>
      <c r="NP259"/>
      <c r="NQ259"/>
      <c r="NR259"/>
      <c r="NS259"/>
      <c r="NT259"/>
      <c r="NU259"/>
      <c r="NV259"/>
      <c r="NW259"/>
      <c r="NX259"/>
      <c r="NY259"/>
      <c r="NZ259"/>
      <c r="OA259"/>
      <c r="OB259"/>
      <c r="OC259"/>
      <c r="OD259"/>
      <c r="OE259"/>
      <c r="OF259"/>
      <c r="OG259"/>
      <c r="OH259"/>
      <c r="OI259"/>
      <c r="OJ259"/>
      <c r="OK259"/>
      <c r="OL259"/>
      <c r="OM259"/>
      <c r="ON259"/>
      <c r="OO259"/>
      <c r="OP259"/>
      <c r="OQ259"/>
      <c r="OR259"/>
      <c r="OS259"/>
      <c r="OT259"/>
      <c r="OU259"/>
      <c r="OV259"/>
      <c r="OW259"/>
      <c r="OX259"/>
      <c r="OY259"/>
      <c r="OZ259"/>
      <c r="PA259"/>
      <c r="PB259"/>
      <c r="PC259"/>
      <c r="PD259"/>
      <c r="PE259"/>
      <c r="PF259"/>
      <c r="PG259"/>
      <c r="PH259"/>
      <c r="PI259"/>
      <c r="PJ259"/>
      <c r="PK259"/>
      <c r="PL259"/>
      <c r="PM259"/>
      <c r="PN259"/>
      <c r="PO259"/>
      <c r="PP259"/>
      <c r="PQ259"/>
      <c r="PR259"/>
      <c r="PS259"/>
      <c r="PT259"/>
      <c r="PU259"/>
      <c r="PV259"/>
      <c r="PW259"/>
      <c r="PX259"/>
      <c r="PY259"/>
      <c r="PZ259"/>
      <c r="QA259"/>
      <c r="QB259"/>
      <c r="QC259"/>
      <c r="QD259"/>
      <c r="QE259"/>
      <c r="QF259"/>
      <c r="QG259"/>
      <c r="QH259"/>
      <c r="QI259"/>
      <c r="QJ259"/>
      <c r="QK259"/>
      <c r="QL259"/>
      <c r="QM259"/>
      <c r="QN259"/>
      <c r="QO259"/>
      <c r="QP259"/>
      <c r="QQ259"/>
      <c r="QR259"/>
      <c r="QS259"/>
      <c r="QT259"/>
      <c r="QU259"/>
      <c r="QV259"/>
      <c r="QW259"/>
      <c r="QX259"/>
      <c r="QY259"/>
      <c r="QZ259"/>
      <c r="RA259"/>
      <c r="RB259"/>
      <c r="RC259"/>
      <c r="RD259"/>
      <c r="RE259"/>
      <c r="RF259"/>
      <c r="RG259"/>
      <c r="RH259"/>
      <c r="RI259"/>
      <c r="RJ259"/>
      <c r="RK259"/>
      <c r="RL259"/>
      <c r="RM259"/>
      <c r="RN259"/>
      <c r="RO259"/>
      <c r="RP259"/>
      <c r="RQ259"/>
      <c r="RR259"/>
      <c r="RS259"/>
      <c r="RT259"/>
      <c r="RU259"/>
      <c r="RV259"/>
      <c r="RW259"/>
      <c r="RX259"/>
      <c r="RY259"/>
      <c r="RZ259"/>
      <c r="SA259"/>
      <c r="SB259"/>
      <c r="SC259"/>
      <c r="SD259"/>
      <c r="SE259"/>
      <c r="SF259"/>
      <c r="SG259"/>
      <c r="SH259"/>
      <c r="SI259"/>
      <c r="SJ259"/>
      <c r="SK259"/>
      <c r="SL259"/>
      <c r="SM259"/>
      <c r="SN259"/>
      <c r="SO259"/>
      <c r="SP259"/>
      <c r="SQ259"/>
      <c r="SR259"/>
      <c r="SS259"/>
      <c r="ST259"/>
      <c r="SU259"/>
      <c r="SV259"/>
      <c r="SW259"/>
      <c r="SX259"/>
      <c r="SY259"/>
      <c r="SZ259"/>
      <c r="TA259"/>
      <c r="TB259"/>
      <c r="TC259"/>
      <c r="TD259"/>
      <c r="TE259"/>
      <c r="TF259"/>
      <c r="TG259"/>
    </row>
    <row r="260" spans="1:527" s="8" customFormat="1" ht="18" customHeight="1" x14ac:dyDescent="0.25">
      <c r="A260" s="85" t="str">
        <f>Config!$B$24</f>
        <v>PUEB</v>
      </c>
      <c r="B260" s="80">
        <f>METAS!$BF$29</f>
        <v>235</v>
      </c>
      <c r="C260" s="61">
        <f>ROUNDUP((B260/12)*Config!$C$6,0)</f>
        <v>59</v>
      </c>
      <c r="D260" s="80">
        <f>ACUMULADO!$BE$32</f>
        <v>0</v>
      </c>
      <c r="E260" s="81">
        <f t="shared" si="77"/>
        <v>25</v>
      </c>
      <c r="F260" s="90"/>
      <c r="G260" s="86">
        <f t="shared" si="78"/>
        <v>0</v>
      </c>
      <c r="H260" s="87">
        <f t="shared" si="74"/>
        <v>0</v>
      </c>
      <c r="I260" s="87" t="str">
        <f t="shared" si="75"/>
        <v/>
      </c>
      <c r="J260" s="88" t="str">
        <f t="shared" si="76"/>
        <v/>
      </c>
      <c r="K260"/>
      <c r="L260"/>
      <c r="M260"/>
      <c r="N260"/>
      <c r="O260"/>
      <c r="P260"/>
      <c r="Q260"/>
      <c r="R260"/>
      <c r="S260"/>
      <c r="U260" s="58"/>
      <c r="V260" s="78"/>
      <c r="W260" s="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  <c r="JR260"/>
      <c r="JS260"/>
      <c r="JT260"/>
      <c r="JU260"/>
      <c r="JV260"/>
      <c r="JW260"/>
      <c r="JX260"/>
      <c r="JY260"/>
      <c r="JZ260"/>
      <c r="KA260"/>
      <c r="KB260"/>
      <c r="KC260"/>
      <c r="KD260"/>
      <c r="KE260"/>
      <c r="KF260"/>
      <c r="KG260"/>
      <c r="KH260"/>
      <c r="KI260"/>
      <c r="KJ260"/>
      <c r="KK260"/>
      <c r="KL260"/>
      <c r="KM260"/>
      <c r="KN260"/>
      <c r="KO260"/>
      <c r="KP260"/>
      <c r="KQ260"/>
      <c r="KR260"/>
      <c r="KS260"/>
      <c r="KT260"/>
      <c r="KU260"/>
      <c r="KV260"/>
      <c r="KW260"/>
      <c r="KX260"/>
      <c r="KY260"/>
      <c r="KZ260"/>
      <c r="LA260"/>
      <c r="LB260"/>
      <c r="LC260"/>
      <c r="LD260"/>
      <c r="LE260"/>
      <c r="LF260"/>
      <c r="LG260"/>
      <c r="LH260"/>
      <c r="LI260"/>
      <c r="LJ260"/>
      <c r="LK260"/>
      <c r="LL260"/>
      <c r="LM260"/>
      <c r="LN260"/>
      <c r="LO260"/>
      <c r="LP260"/>
      <c r="LQ260"/>
      <c r="LR260"/>
      <c r="LS260"/>
      <c r="LT260"/>
      <c r="LU260"/>
      <c r="LV260"/>
      <c r="LW260"/>
      <c r="LX260"/>
      <c r="LY260"/>
      <c r="LZ260"/>
      <c r="MA260"/>
      <c r="MB260"/>
      <c r="MC260"/>
      <c r="MD260"/>
      <c r="ME260"/>
      <c r="MF260"/>
      <c r="MG260"/>
      <c r="MH260"/>
      <c r="MI260"/>
      <c r="MJ260"/>
      <c r="MK260"/>
      <c r="ML260"/>
      <c r="MM260"/>
      <c r="MN260"/>
      <c r="MO260"/>
      <c r="MP260"/>
      <c r="MQ260"/>
      <c r="MR260"/>
      <c r="MS260"/>
      <c r="MT260"/>
      <c r="MU260"/>
      <c r="MV260"/>
      <c r="MW260"/>
      <c r="MX260"/>
      <c r="MY260"/>
      <c r="MZ260"/>
      <c r="NA260"/>
      <c r="NB260"/>
      <c r="NC260"/>
      <c r="ND260"/>
      <c r="NE260"/>
      <c r="NF260"/>
      <c r="NG260"/>
      <c r="NH260"/>
      <c r="NI260"/>
      <c r="NJ260"/>
      <c r="NK260"/>
      <c r="NL260"/>
      <c r="NM260"/>
      <c r="NN260"/>
      <c r="NO260"/>
      <c r="NP260"/>
      <c r="NQ260"/>
      <c r="NR260"/>
      <c r="NS260"/>
      <c r="NT260"/>
      <c r="NU260"/>
      <c r="NV260"/>
      <c r="NW260"/>
      <c r="NX260"/>
      <c r="NY260"/>
      <c r="NZ260"/>
      <c r="OA260"/>
      <c r="OB260"/>
      <c r="OC260"/>
      <c r="OD260"/>
      <c r="OE260"/>
      <c r="OF260"/>
      <c r="OG260"/>
      <c r="OH260"/>
      <c r="OI260"/>
      <c r="OJ260"/>
      <c r="OK260"/>
      <c r="OL260"/>
      <c r="OM260"/>
      <c r="ON260"/>
      <c r="OO260"/>
      <c r="OP260"/>
      <c r="OQ260"/>
      <c r="OR260"/>
      <c r="OS260"/>
      <c r="OT260"/>
      <c r="OU260"/>
      <c r="OV260"/>
      <c r="OW260"/>
      <c r="OX260"/>
      <c r="OY260"/>
      <c r="OZ260"/>
      <c r="PA260"/>
      <c r="PB260"/>
      <c r="PC260"/>
      <c r="PD260"/>
      <c r="PE260"/>
      <c r="PF260"/>
      <c r="PG260"/>
      <c r="PH260"/>
      <c r="PI260"/>
      <c r="PJ260"/>
      <c r="PK260"/>
      <c r="PL260"/>
      <c r="PM260"/>
      <c r="PN260"/>
      <c r="PO260"/>
      <c r="PP260"/>
      <c r="PQ260"/>
      <c r="PR260"/>
      <c r="PS260"/>
      <c r="PT260"/>
      <c r="PU260"/>
      <c r="PV260"/>
      <c r="PW260"/>
      <c r="PX260"/>
      <c r="PY260"/>
      <c r="PZ260"/>
      <c r="QA260"/>
      <c r="QB260"/>
      <c r="QC260"/>
      <c r="QD260"/>
      <c r="QE260"/>
      <c r="QF260"/>
      <c r="QG260"/>
      <c r="QH260"/>
      <c r="QI260"/>
      <c r="QJ260"/>
      <c r="QK260"/>
      <c r="QL260"/>
      <c r="QM260"/>
      <c r="QN260"/>
      <c r="QO260"/>
      <c r="QP260"/>
      <c r="QQ260"/>
      <c r="QR260"/>
      <c r="QS260"/>
      <c r="QT260"/>
      <c r="QU260"/>
      <c r="QV260"/>
      <c r="QW260"/>
      <c r="QX260"/>
      <c r="QY260"/>
      <c r="QZ260"/>
      <c r="RA260"/>
      <c r="RB260"/>
      <c r="RC260"/>
      <c r="RD260"/>
      <c r="RE260"/>
      <c r="RF260"/>
      <c r="RG260"/>
      <c r="RH260"/>
      <c r="RI260"/>
      <c r="RJ260"/>
      <c r="RK260"/>
      <c r="RL260"/>
      <c r="RM260"/>
      <c r="RN260"/>
      <c r="RO260"/>
      <c r="RP260"/>
      <c r="RQ260"/>
      <c r="RR260"/>
      <c r="RS260"/>
      <c r="RT260"/>
      <c r="RU260"/>
      <c r="RV260"/>
      <c r="RW260"/>
      <c r="RX260"/>
      <c r="RY260"/>
      <c r="RZ260"/>
      <c r="SA260"/>
      <c r="SB260"/>
      <c r="SC260"/>
      <c r="SD260"/>
      <c r="SE260"/>
      <c r="SF260"/>
      <c r="SG260"/>
      <c r="SH260"/>
      <c r="SI260"/>
      <c r="SJ260"/>
      <c r="SK260"/>
      <c r="SL260"/>
      <c r="SM260"/>
      <c r="SN260"/>
      <c r="SO260"/>
      <c r="SP260"/>
      <c r="SQ260"/>
      <c r="SR260"/>
      <c r="SS260"/>
      <c r="ST260"/>
      <c r="SU260"/>
      <c r="SV260"/>
      <c r="SW260"/>
      <c r="SX260"/>
      <c r="SY260"/>
      <c r="SZ260"/>
      <c r="TA260"/>
      <c r="TB260"/>
      <c r="TC260"/>
      <c r="TD260"/>
      <c r="TE260"/>
      <c r="TF260"/>
      <c r="TG260"/>
    </row>
    <row r="261" spans="1:527" s="8" customFormat="1" ht="18" customHeight="1" x14ac:dyDescent="0.25">
      <c r="A261" s="4"/>
      <c r="B261"/>
      <c r="C261" s="63"/>
      <c r="D261" s="63"/>
      <c r="E261" s="64"/>
      <c r="F261" s="65"/>
      <c r="G261" s="65"/>
      <c r="H261" s="65"/>
      <c r="I261"/>
      <c r="J261"/>
      <c r="K261"/>
      <c r="L261"/>
      <c r="M261"/>
      <c r="N261"/>
      <c r="O261"/>
      <c r="P261"/>
      <c r="Q261"/>
      <c r="R261"/>
      <c r="S261"/>
      <c r="U261" s="58"/>
      <c r="V261" s="78"/>
      <c r="W261" s="60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  <c r="JR261"/>
      <c r="JS261"/>
      <c r="JT261"/>
      <c r="JU261"/>
      <c r="JV261"/>
      <c r="JW261"/>
      <c r="JX261"/>
      <c r="JY261"/>
      <c r="JZ261"/>
      <c r="KA261"/>
      <c r="KB261"/>
      <c r="KC261"/>
      <c r="KD261"/>
      <c r="KE261"/>
      <c r="KF261"/>
      <c r="KG261"/>
      <c r="KH261"/>
      <c r="KI261"/>
      <c r="KJ261"/>
      <c r="KK261"/>
      <c r="KL261"/>
      <c r="KM261"/>
      <c r="KN261"/>
      <c r="KO261"/>
      <c r="KP261"/>
      <c r="KQ261"/>
      <c r="KR261"/>
      <c r="KS261"/>
      <c r="KT261"/>
      <c r="KU261"/>
      <c r="KV261"/>
      <c r="KW261"/>
      <c r="KX261"/>
      <c r="KY261"/>
      <c r="KZ261"/>
      <c r="LA261"/>
      <c r="LB261"/>
      <c r="LC261"/>
      <c r="LD261"/>
      <c r="LE261"/>
      <c r="LF261"/>
      <c r="LG261"/>
      <c r="LH261"/>
      <c r="LI261"/>
      <c r="LJ261"/>
      <c r="LK261"/>
      <c r="LL261"/>
      <c r="LM261"/>
      <c r="LN261"/>
      <c r="LO261"/>
      <c r="LP261"/>
      <c r="LQ261"/>
      <c r="LR261"/>
      <c r="LS261"/>
      <c r="LT261"/>
      <c r="LU261"/>
      <c r="LV261"/>
      <c r="LW261"/>
      <c r="LX261"/>
      <c r="LY261"/>
      <c r="LZ261"/>
      <c r="MA261"/>
      <c r="MB261"/>
      <c r="MC261"/>
      <c r="MD261"/>
      <c r="ME261"/>
      <c r="MF261"/>
      <c r="MG261"/>
      <c r="MH261"/>
      <c r="MI261"/>
      <c r="MJ261"/>
      <c r="MK261"/>
      <c r="ML261"/>
      <c r="MM261"/>
      <c r="MN261"/>
      <c r="MO261"/>
      <c r="MP261"/>
      <c r="MQ261"/>
      <c r="MR261"/>
      <c r="MS261"/>
      <c r="MT261"/>
      <c r="MU261"/>
      <c r="MV261"/>
      <c r="MW261"/>
      <c r="MX261"/>
      <c r="MY261"/>
      <c r="MZ261"/>
      <c r="NA261"/>
      <c r="NB261"/>
      <c r="NC261"/>
      <c r="ND261"/>
      <c r="NE261"/>
      <c r="NF261"/>
      <c r="NG261"/>
      <c r="NH261"/>
      <c r="NI261"/>
      <c r="NJ261"/>
      <c r="NK261"/>
      <c r="NL261"/>
      <c r="NM261"/>
      <c r="NN261"/>
      <c r="NO261"/>
      <c r="NP261"/>
      <c r="NQ261"/>
      <c r="NR261"/>
      <c r="NS261"/>
      <c r="NT261"/>
      <c r="NU261"/>
      <c r="NV261"/>
      <c r="NW261"/>
      <c r="NX261"/>
      <c r="NY261"/>
      <c r="NZ261"/>
      <c r="OA261"/>
      <c r="OB261"/>
      <c r="OC261"/>
      <c r="OD261"/>
      <c r="OE261"/>
      <c r="OF261"/>
      <c r="OG261"/>
      <c r="OH261"/>
      <c r="OI261"/>
      <c r="OJ261"/>
      <c r="OK261"/>
      <c r="OL261"/>
      <c r="OM261"/>
      <c r="ON261"/>
      <c r="OO261"/>
      <c r="OP261"/>
      <c r="OQ261"/>
      <c r="OR261"/>
      <c r="OS261"/>
      <c r="OT261"/>
      <c r="OU261"/>
      <c r="OV261"/>
      <c r="OW261"/>
      <c r="OX261"/>
      <c r="OY261"/>
      <c r="OZ261"/>
      <c r="PA261"/>
      <c r="PB261"/>
      <c r="PC261"/>
      <c r="PD261"/>
      <c r="PE261"/>
      <c r="PF261"/>
      <c r="PG261"/>
      <c r="PH261"/>
      <c r="PI261"/>
      <c r="PJ261"/>
      <c r="PK261"/>
      <c r="PL261"/>
      <c r="PM261"/>
      <c r="PN261"/>
      <c r="PO261"/>
      <c r="PP261"/>
      <c r="PQ261"/>
      <c r="PR261"/>
      <c r="PS261"/>
      <c r="PT261"/>
      <c r="PU261"/>
      <c r="PV261"/>
      <c r="PW261"/>
      <c r="PX261"/>
      <c r="PY261"/>
      <c r="PZ261"/>
      <c r="QA261"/>
      <c r="QB261"/>
      <c r="QC261"/>
      <c r="QD261"/>
      <c r="QE261"/>
      <c r="QF261"/>
      <c r="QG261"/>
      <c r="QH261"/>
      <c r="QI261"/>
      <c r="QJ261"/>
      <c r="QK261"/>
      <c r="QL261"/>
      <c r="QM261"/>
      <c r="QN261"/>
      <c r="QO261"/>
      <c r="QP261"/>
      <c r="QQ261"/>
      <c r="QR261"/>
      <c r="QS261"/>
      <c r="QT261"/>
      <c r="QU261"/>
      <c r="QV261"/>
      <c r="QW261"/>
      <c r="QX261"/>
      <c r="QY261"/>
      <c r="QZ261"/>
      <c r="RA261"/>
      <c r="RB261"/>
      <c r="RC261"/>
      <c r="RD261"/>
      <c r="RE261"/>
      <c r="RF261"/>
      <c r="RG261"/>
      <c r="RH261"/>
      <c r="RI261"/>
      <c r="RJ261"/>
      <c r="RK261"/>
      <c r="RL261"/>
      <c r="RM261"/>
      <c r="RN261"/>
      <c r="RO261"/>
      <c r="RP261"/>
      <c r="RQ261"/>
      <c r="RR261"/>
      <c r="RS261"/>
      <c r="RT261"/>
      <c r="RU261"/>
      <c r="RV261"/>
      <c r="RW261"/>
      <c r="RX261"/>
      <c r="RY261"/>
      <c r="RZ261"/>
      <c r="SA261"/>
      <c r="SB261"/>
      <c r="SC261"/>
      <c r="SD261"/>
      <c r="SE261"/>
      <c r="SF261"/>
      <c r="SG261"/>
      <c r="SH261"/>
      <c r="SI261"/>
      <c r="SJ261"/>
      <c r="SK261"/>
      <c r="SL261"/>
      <c r="SM261"/>
      <c r="SN261"/>
      <c r="SO261"/>
      <c r="SP261"/>
      <c r="SQ261"/>
      <c r="SR261"/>
      <c r="SS261"/>
      <c r="ST261"/>
      <c r="SU261"/>
      <c r="SV261"/>
      <c r="SW261"/>
      <c r="SX261"/>
      <c r="SY261"/>
      <c r="SZ261"/>
      <c r="TA261"/>
      <c r="TB261"/>
      <c r="TC261"/>
      <c r="TD261"/>
      <c r="TE261"/>
      <c r="TF261"/>
      <c r="TG261"/>
    </row>
    <row r="262" spans="1:527" s="8" customFormat="1" ht="18" customHeight="1" x14ac:dyDescent="0.25">
      <c r="A262" s="4"/>
      <c r="B262"/>
      <c r="C262" s="63"/>
      <c r="D262" s="64"/>
      <c r="E262" s="64"/>
      <c r="F262" s="65"/>
      <c r="G262" s="65"/>
      <c r="H262" s="65"/>
      <c r="I262"/>
      <c r="J262"/>
      <c r="K262"/>
      <c r="L262"/>
      <c r="M262"/>
      <c r="N262"/>
      <c r="O262"/>
      <c r="P262"/>
      <c r="Q262"/>
      <c r="R262"/>
      <c r="S262"/>
      <c r="U262" s="58"/>
      <c r="V262" s="78"/>
      <c r="W262" s="60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JO262"/>
      <c r="JP262"/>
      <c r="JQ262"/>
      <c r="JR262"/>
      <c r="JS262"/>
      <c r="JT262"/>
      <c r="JU262"/>
      <c r="JV262"/>
      <c r="JW262"/>
      <c r="JX262"/>
      <c r="JY262"/>
      <c r="JZ262"/>
      <c r="KA262"/>
      <c r="KB262"/>
      <c r="KC262"/>
      <c r="KD262"/>
      <c r="KE262"/>
      <c r="KF262"/>
      <c r="KG262"/>
      <c r="KH262"/>
      <c r="KI262"/>
      <c r="KJ262"/>
      <c r="KK262"/>
      <c r="KL262"/>
      <c r="KM262"/>
      <c r="KN262"/>
      <c r="KO262"/>
      <c r="KP262"/>
      <c r="KQ262"/>
      <c r="KR262"/>
      <c r="KS262"/>
      <c r="KT262"/>
      <c r="KU262"/>
      <c r="KV262"/>
      <c r="KW262"/>
      <c r="KX262"/>
      <c r="KY262"/>
      <c r="KZ262"/>
      <c r="LA262"/>
      <c r="LB262"/>
      <c r="LC262"/>
      <c r="LD262"/>
      <c r="LE262"/>
      <c r="LF262"/>
      <c r="LG262"/>
      <c r="LH262"/>
      <c r="LI262"/>
      <c r="LJ262"/>
      <c r="LK262"/>
      <c r="LL262"/>
      <c r="LM262"/>
      <c r="LN262"/>
      <c r="LO262"/>
      <c r="LP262"/>
      <c r="LQ262"/>
      <c r="LR262"/>
      <c r="LS262"/>
      <c r="LT262"/>
      <c r="LU262"/>
      <c r="LV262"/>
      <c r="LW262"/>
      <c r="LX262"/>
      <c r="LY262"/>
      <c r="LZ262"/>
      <c r="MA262"/>
      <c r="MB262"/>
      <c r="MC262"/>
      <c r="MD262"/>
      <c r="ME262"/>
      <c r="MF262"/>
      <c r="MG262"/>
      <c r="MH262"/>
      <c r="MI262"/>
      <c r="MJ262"/>
      <c r="MK262"/>
      <c r="ML262"/>
      <c r="MM262"/>
      <c r="MN262"/>
      <c r="MO262"/>
      <c r="MP262"/>
      <c r="MQ262"/>
      <c r="MR262"/>
      <c r="MS262"/>
      <c r="MT262"/>
      <c r="MU262"/>
      <c r="MV262"/>
      <c r="MW262"/>
      <c r="MX262"/>
      <c r="MY262"/>
      <c r="MZ262"/>
      <c r="NA262"/>
      <c r="NB262"/>
      <c r="NC262"/>
      <c r="ND262"/>
      <c r="NE262"/>
      <c r="NF262"/>
      <c r="NG262"/>
      <c r="NH262"/>
      <c r="NI262"/>
      <c r="NJ262"/>
      <c r="NK262"/>
      <c r="NL262"/>
      <c r="NM262"/>
      <c r="NN262"/>
      <c r="NO262"/>
      <c r="NP262"/>
      <c r="NQ262"/>
      <c r="NR262"/>
      <c r="NS262"/>
      <c r="NT262"/>
      <c r="NU262"/>
      <c r="NV262"/>
      <c r="NW262"/>
      <c r="NX262"/>
      <c r="NY262"/>
      <c r="NZ262"/>
      <c r="OA262"/>
      <c r="OB262"/>
      <c r="OC262"/>
      <c r="OD262"/>
      <c r="OE262"/>
      <c r="OF262"/>
      <c r="OG262"/>
      <c r="OH262"/>
      <c r="OI262"/>
      <c r="OJ262"/>
      <c r="OK262"/>
      <c r="OL262"/>
      <c r="OM262"/>
      <c r="ON262"/>
      <c r="OO262"/>
      <c r="OP262"/>
      <c r="OQ262"/>
      <c r="OR262"/>
      <c r="OS262"/>
      <c r="OT262"/>
      <c r="OU262"/>
      <c r="OV262"/>
      <c r="OW262"/>
      <c r="OX262"/>
      <c r="OY262"/>
      <c r="OZ262"/>
      <c r="PA262"/>
      <c r="PB262"/>
      <c r="PC262"/>
      <c r="PD262"/>
      <c r="PE262"/>
      <c r="PF262"/>
      <c r="PG262"/>
      <c r="PH262"/>
      <c r="PI262"/>
      <c r="PJ262"/>
      <c r="PK262"/>
      <c r="PL262"/>
      <c r="PM262"/>
      <c r="PN262"/>
      <c r="PO262"/>
      <c r="PP262"/>
      <c r="PQ262"/>
      <c r="PR262"/>
      <c r="PS262"/>
      <c r="PT262"/>
      <c r="PU262"/>
      <c r="PV262"/>
      <c r="PW262"/>
      <c r="PX262"/>
      <c r="PY262"/>
      <c r="PZ262"/>
      <c r="QA262"/>
      <c r="QB262"/>
      <c r="QC262"/>
      <c r="QD262"/>
      <c r="QE262"/>
      <c r="QF262"/>
      <c r="QG262"/>
      <c r="QH262"/>
      <c r="QI262"/>
      <c r="QJ262"/>
      <c r="QK262"/>
      <c r="QL262"/>
      <c r="QM262"/>
      <c r="QN262"/>
      <c r="QO262"/>
      <c r="QP262"/>
      <c r="QQ262"/>
      <c r="QR262"/>
      <c r="QS262"/>
      <c r="QT262"/>
      <c r="QU262"/>
      <c r="QV262"/>
      <c r="QW262"/>
      <c r="QX262"/>
      <c r="QY262"/>
      <c r="QZ262"/>
      <c r="RA262"/>
      <c r="RB262"/>
      <c r="RC262"/>
      <c r="RD262"/>
      <c r="RE262"/>
      <c r="RF262"/>
      <c r="RG262"/>
      <c r="RH262"/>
      <c r="RI262"/>
      <c r="RJ262"/>
      <c r="RK262"/>
      <c r="RL262"/>
      <c r="RM262"/>
      <c r="RN262"/>
      <c r="RO262"/>
      <c r="RP262"/>
      <c r="RQ262"/>
      <c r="RR262"/>
      <c r="RS262"/>
      <c r="RT262"/>
      <c r="RU262"/>
      <c r="RV262"/>
      <c r="RW262"/>
      <c r="RX262"/>
      <c r="RY262"/>
      <c r="RZ262"/>
      <c r="SA262"/>
      <c r="SB262"/>
      <c r="SC262"/>
      <c r="SD262"/>
      <c r="SE262"/>
      <c r="SF262"/>
      <c r="SG262"/>
      <c r="SH262"/>
      <c r="SI262"/>
      <c r="SJ262"/>
      <c r="SK262"/>
      <c r="SL262"/>
      <c r="SM262"/>
      <c r="SN262"/>
      <c r="SO262"/>
      <c r="SP262"/>
      <c r="SQ262"/>
      <c r="SR262"/>
      <c r="SS262"/>
      <c r="ST262"/>
      <c r="SU262"/>
      <c r="SV262"/>
      <c r="SW262"/>
      <c r="SX262"/>
      <c r="SY262"/>
      <c r="SZ262"/>
      <c r="TA262"/>
      <c r="TB262"/>
      <c r="TC262"/>
      <c r="TD262"/>
      <c r="TE262"/>
      <c r="TF262"/>
      <c r="TG262"/>
    </row>
    <row r="263" spans="1:527" s="8" customFormat="1" ht="18" customHeight="1" x14ac:dyDescent="0.25">
      <c r="A263" s="4"/>
      <c r="B263"/>
      <c r="C263" s="63"/>
      <c r="D263" s="64"/>
      <c r="E263" s="64"/>
      <c r="F263" s="65"/>
      <c r="G263" s="65"/>
      <c r="H263" s="65"/>
      <c r="I263"/>
      <c r="J263"/>
      <c r="K263"/>
      <c r="L263"/>
      <c r="M263"/>
      <c r="N263"/>
      <c r="O263"/>
      <c r="P263"/>
      <c r="Q263"/>
      <c r="R263"/>
      <c r="S263"/>
      <c r="U263" s="58"/>
      <c r="V263" s="78"/>
      <c r="W263" s="60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  <c r="JR263"/>
      <c r="JS263"/>
      <c r="JT263"/>
      <c r="JU263"/>
      <c r="JV263"/>
      <c r="JW263"/>
      <c r="JX263"/>
      <c r="JY263"/>
      <c r="JZ263"/>
      <c r="KA263"/>
      <c r="KB263"/>
      <c r="KC263"/>
      <c r="KD263"/>
      <c r="KE263"/>
      <c r="KF263"/>
      <c r="KG263"/>
      <c r="KH263"/>
      <c r="KI263"/>
      <c r="KJ263"/>
      <c r="KK263"/>
      <c r="KL263"/>
      <c r="KM263"/>
      <c r="KN263"/>
      <c r="KO263"/>
      <c r="KP263"/>
      <c r="KQ263"/>
      <c r="KR263"/>
      <c r="KS263"/>
      <c r="KT263"/>
      <c r="KU263"/>
      <c r="KV263"/>
      <c r="KW263"/>
      <c r="KX263"/>
      <c r="KY263"/>
      <c r="KZ263"/>
      <c r="LA263"/>
      <c r="LB263"/>
      <c r="LC263"/>
      <c r="LD263"/>
      <c r="LE263"/>
      <c r="LF263"/>
      <c r="LG263"/>
      <c r="LH263"/>
      <c r="LI263"/>
      <c r="LJ263"/>
      <c r="LK263"/>
      <c r="LL263"/>
      <c r="LM263"/>
      <c r="LN263"/>
      <c r="LO263"/>
      <c r="LP263"/>
      <c r="LQ263"/>
      <c r="LR263"/>
      <c r="LS263"/>
      <c r="LT263"/>
      <c r="LU263"/>
      <c r="LV263"/>
      <c r="LW263"/>
      <c r="LX263"/>
      <c r="LY263"/>
      <c r="LZ263"/>
      <c r="MA263"/>
      <c r="MB263"/>
      <c r="MC263"/>
      <c r="MD263"/>
      <c r="ME263"/>
      <c r="MF263"/>
      <c r="MG263"/>
      <c r="MH263"/>
      <c r="MI263"/>
      <c r="MJ263"/>
      <c r="MK263"/>
      <c r="ML263"/>
      <c r="MM263"/>
      <c r="MN263"/>
      <c r="MO263"/>
      <c r="MP263"/>
      <c r="MQ263"/>
      <c r="MR263"/>
      <c r="MS263"/>
      <c r="MT263"/>
      <c r="MU263"/>
      <c r="MV263"/>
      <c r="MW263"/>
      <c r="MX263"/>
      <c r="MY263"/>
      <c r="MZ263"/>
      <c r="NA263"/>
      <c r="NB263"/>
      <c r="NC263"/>
      <c r="ND263"/>
      <c r="NE263"/>
      <c r="NF263"/>
      <c r="NG263"/>
      <c r="NH263"/>
      <c r="NI263"/>
      <c r="NJ263"/>
      <c r="NK263"/>
      <c r="NL263"/>
      <c r="NM263"/>
      <c r="NN263"/>
      <c r="NO263"/>
      <c r="NP263"/>
      <c r="NQ263"/>
      <c r="NR263"/>
      <c r="NS263"/>
      <c r="NT263"/>
      <c r="NU263"/>
      <c r="NV263"/>
      <c r="NW263"/>
      <c r="NX263"/>
      <c r="NY263"/>
      <c r="NZ263"/>
      <c r="OA263"/>
      <c r="OB263"/>
      <c r="OC263"/>
      <c r="OD263"/>
      <c r="OE263"/>
      <c r="OF263"/>
      <c r="OG263"/>
      <c r="OH263"/>
      <c r="OI263"/>
      <c r="OJ263"/>
      <c r="OK263"/>
      <c r="OL263"/>
      <c r="OM263"/>
      <c r="ON263"/>
      <c r="OO263"/>
      <c r="OP263"/>
      <c r="OQ263"/>
      <c r="OR263"/>
      <c r="OS263"/>
      <c r="OT263"/>
      <c r="OU263"/>
      <c r="OV263"/>
      <c r="OW263"/>
      <c r="OX263"/>
      <c r="OY263"/>
      <c r="OZ263"/>
      <c r="PA263"/>
      <c r="PB263"/>
      <c r="PC263"/>
      <c r="PD263"/>
      <c r="PE263"/>
      <c r="PF263"/>
      <c r="PG263"/>
      <c r="PH263"/>
      <c r="PI263"/>
      <c r="PJ263"/>
      <c r="PK263"/>
      <c r="PL263"/>
      <c r="PM263"/>
      <c r="PN263"/>
      <c r="PO263"/>
      <c r="PP263"/>
      <c r="PQ263"/>
      <c r="PR263"/>
      <c r="PS263"/>
      <c r="PT263"/>
      <c r="PU263"/>
      <c r="PV263"/>
      <c r="PW263"/>
      <c r="PX263"/>
      <c r="PY263"/>
      <c r="PZ263"/>
      <c r="QA263"/>
      <c r="QB263"/>
      <c r="QC263"/>
      <c r="QD263"/>
      <c r="QE263"/>
      <c r="QF263"/>
      <c r="QG263"/>
      <c r="QH263"/>
      <c r="QI263"/>
      <c r="QJ263"/>
      <c r="QK263"/>
      <c r="QL263"/>
      <c r="QM263"/>
      <c r="QN263"/>
      <c r="QO263"/>
      <c r="QP263"/>
      <c r="QQ263"/>
      <c r="QR263"/>
      <c r="QS263"/>
      <c r="QT263"/>
      <c r="QU263"/>
      <c r="QV263"/>
      <c r="QW263"/>
      <c r="QX263"/>
      <c r="QY263"/>
      <c r="QZ263"/>
      <c r="RA263"/>
      <c r="RB263"/>
      <c r="RC263"/>
      <c r="RD263"/>
      <c r="RE263"/>
      <c r="RF263"/>
      <c r="RG263"/>
      <c r="RH263"/>
      <c r="RI263"/>
      <c r="RJ263"/>
      <c r="RK263"/>
      <c r="RL263"/>
      <c r="RM263"/>
      <c r="RN263"/>
      <c r="RO263"/>
      <c r="RP263"/>
      <c r="RQ263"/>
      <c r="RR263"/>
      <c r="RS263"/>
      <c r="RT263"/>
      <c r="RU263"/>
      <c r="RV263"/>
      <c r="RW263"/>
      <c r="RX263"/>
      <c r="RY263"/>
      <c r="RZ263"/>
      <c r="SA263"/>
      <c r="SB263"/>
      <c r="SC263"/>
      <c r="SD263"/>
      <c r="SE263"/>
      <c r="SF263"/>
      <c r="SG263"/>
      <c r="SH263"/>
      <c r="SI263"/>
      <c r="SJ263"/>
      <c r="SK263"/>
      <c r="SL263"/>
      <c r="SM263"/>
      <c r="SN263"/>
      <c r="SO263"/>
      <c r="SP263"/>
      <c r="SQ263"/>
      <c r="SR263"/>
      <c r="SS263"/>
      <c r="ST263"/>
      <c r="SU263"/>
      <c r="SV263"/>
      <c r="SW263"/>
      <c r="SX263"/>
      <c r="SY263"/>
      <c r="SZ263"/>
      <c r="TA263"/>
      <c r="TB263"/>
      <c r="TC263"/>
      <c r="TD263"/>
      <c r="TE263"/>
      <c r="TF263"/>
      <c r="TG263"/>
    </row>
    <row r="264" spans="1:527" s="8" customFormat="1" ht="18" customHeight="1" x14ac:dyDescent="0.25">
      <c r="A264" s="91"/>
      <c r="B264" s="65"/>
      <c r="C264" s="63"/>
      <c r="D264" s="65"/>
      <c r="E264" s="65"/>
      <c r="F264" s="65"/>
      <c r="G264" s="65"/>
      <c r="H264" s="65"/>
      <c r="I264" s="65"/>
      <c r="J264" s="65"/>
      <c r="K264"/>
      <c r="L264"/>
      <c r="M264"/>
      <c r="N264"/>
      <c r="O264"/>
      <c r="P264"/>
      <c r="Q264"/>
      <c r="R264"/>
      <c r="S264"/>
      <c r="U264" s="58"/>
      <c r="V264" s="78"/>
      <c r="W264" s="60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  <c r="JR264"/>
      <c r="JS264"/>
      <c r="JT264"/>
      <c r="JU264"/>
      <c r="JV264"/>
      <c r="JW264"/>
      <c r="JX264"/>
      <c r="JY264"/>
      <c r="JZ264"/>
      <c r="KA264"/>
      <c r="KB264"/>
      <c r="KC264"/>
      <c r="KD264"/>
      <c r="KE264"/>
      <c r="KF264"/>
      <c r="KG264"/>
      <c r="KH264"/>
      <c r="KI264"/>
      <c r="KJ264"/>
      <c r="KK264"/>
      <c r="KL264"/>
      <c r="KM264"/>
      <c r="KN264"/>
      <c r="KO264"/>
      <c r="KP264"/>
      <c r="KQ264"/>
      <c r="KR264"/>
      <c r="KS264"/>
      <c r="KT264"/>
      <c r="KU264"/>
      <c r="KV264"/>
      <c r="KW264"/>
      <c r="KX264"/>
      <c r="KY264"/>
      <c r="KZ264"/>
      <c r="LA264"/>
      <c r="LB264"/>
      <c r="LC264"/>
      <c r="LD264"/>
      <c r="LE264"/>
      <c r="LF264"/>
      <c r="LG264"/>
      <c r="LH264"/>
      <c r="LI264"/>
      <c r="LJ264"/>
      <c r="LK264"/>
      <c r="LL264"/>
      <c r="LM264"/>
      <c r="LN264"/>
      <c r="LO264"/>
      <c r="LP264"/>
      <c r="LQ264"/>
      <c r="LR264"/>
      <c r="LS264"/>
      <c r="LT264"/>
      <c r="LU264"/>
      <c r="LV264"/>
      <c r="LW264"/>
      <c r="LX264"/>
      <c r="LY264"/>
      <c r="LZ264"/>
      <c r="MA264"/>
      <c r="MB264"/>
      <c r="MC264"/>
      <c r="MD264"/>
      <c r="ME264"/>
      <c r="MF264"/>
      <c r="MG264"/>
      <c r="MH264"/>
      <c r="MI264"/>
      <c r="MJ264"/>
      <c r="MK264"/>
      <c r="ML264"/>
      <c r="MM264"/>
      <c r="MN264"/>
      <c r="MO264"/>
      <c r="MP264"/>
      <c r="MQ264"/>
      <c r="MR264"/>
      <c r="MS264"/>
      <c r="MT264"/>
      <c r="MU264"/>
      <c r="MV264"/>
      <c r="MW264"/>
      <c r="MX264"/>
      <c r="MY264"/>
      <c r="MZ264"/>
      <c r="NA264"/>
      <c r="NB264"/>
      <c r="NC264"/>
      <c r="ND264"/>
      <c r="NE264"/>
      <c r="NF264"/>
      <c r="NG264"/>
      <c r="NH264"/>
      <c r="NI264"/>
      <c r="NJ264"/>
      <c r="NK264"/>
      <c r="NL264"/>
      <c r="NM264"/>
      <c r="NN264"/>
      <c r="NO264"/>
      <c r="NP264"/>
      <c r="NQ264"/>
      <c r="NR264"/>
      <c r="NS264"/>
      <c r="NT264"/>
      <c r="NU264"/>
      <c r="NV264"/>
      <c r="NW264"/>
      <c r="NX264"/>
      <c r="NY264"/>
      <c r="NZ264"/>
      <c r="OA264"/>
      <c r="OB264"/>
      <c r="OC264"/>
      <c r="OD264"/>
      <c r="OE264"/>
      <c r="OF264"/>
      <c r="OG264"/>
      <c r="OH264"/>
      <c r="OI264"/>
      <c r="OJ264"/>
      <c r="OK264"/>
      <c r="OL264"/>
      <c r="OM264"/>
      <c r="ON264"/>
      <c r="OO264"/>
      <c r="OP264"/>
      <c r="OQ264"/>
      <c r="OR264"/>
      <c r="OS264"/>
      <c r="OT264"/>
      <c r="OU264"/>
      <c r="OV264"/>
      <c r="OW264"/>
      <c r="OX264"/>
      <c r="OY264"/>
      <c r="OZ264"/>
      <c r="PA264"/>
      <c r="PB264"/>
      <c r="PC264"/>
      <c r="PD264"/>
      <c r="PE264"/>
      <c r="PF264"/>
      <c r="PG264"/>
      <c r="PH264"/>
      <c r="PI264"/>
      <c r="PJ264"/>
      <c r="PK264"/>
      <c r="PL264"/>
      <c r="PM264"/>
      <c r="PN264"/>
      <c r="PO264"/>
      <c r="PP264"/>
      <c r="PQ264"/>
      <c r="PR264"/>
      <c r="PS264"/>
      <c r="PT264"/>
      <c r="PU264"/>
      <c r="PV264"/>
      <c r="PW264"/>
      <c r="PX264"/>
      <c r="PY264"/>
      <c r="PZ264"/>
      <c r="QA264"/>
      <c r="QB264"/>
      <c r="QC264"/>
      <c r="QD264"/>
      <c r="QE264"/>
      <c r="QF264"/>
      <c r="QG264"/>
      <c r="QH264"/>
      <c r="QI264"/>
      <c r="QJ264"/>
      <c r="QK264"/>
      <c r="QL264"/>
      <c r="QM264"/>
      <c r="QN264"/>
      <c r="QO264"/>
      <c r="QP264"/>
      <c r="QQ264"/>
      <c r="QR264"/>
      <c r="QS264"/>
      <c r="QT264"/>
      <c r="QU264"/>
      <c r="QV264"/>
      <c r="QW264"/>
      <c r="QX264"/>
      <c r="QY264"/>
      <c r="QZ264"/>
      <c r="RA264"/>
      <c r="RB264"/>
      <c r="RC264"/>
      <c r="RD264"/>
      <c r="RE264"/>
      <c r="RF264"/>
      <c r="RG264"/>
      <c r="RH264"/>
      <c r="RI264"/>
      <c r="RJ264"/>
      <c r="RK264"/>
      <c r="RL264"/>
      <c r="RM264"/>
      <c r="RN264"/>
      <c r="RO264"/>
      <c r="RP264"/>
      <c r="RQ264"/>
      <c r="RR264"/>
      <c r="RS264"/>
      <c r="RT264"/>
      <c r="RU264"/>
      <c r="RV264"/>
      <c r="RW264"/>
      <c r="RX264"/>
      <c r="RY264"/>
      <c r="RZ264"/>
      <c r="SA264"/>
      <c r="SB264"/>
      <c r="SC264"/>
      <c r="SD264"/>
      <c r="SE264"/>
      <c r="SF264"/>
      <c r="SG264"/>
      <c r="SH264"/>
      <c r="SI264"/>
      <c r="SJ264"/>
      <c r="SK264"/>
      <c r="SL264"/>
      <c r="SM264"/>
      <c r="SN264"/>
      <c r="SO264"/>
      <c r="SP264"/>
      <c r="SQ264"/>
      <c r="SR264"/>
      <c r="SS264"/>
      <c r="ST264"/>
      <c r="SU264"/>
      <c r="SV264"/>
      <c r="SW264"/>
      <c r="SX264"/>
      <c r="SY264"/>
      <c r="SZ264"/>
      <c r="TA264"/>
      <c r="TB264"/>
      <c r="TC264"/>
      <c r="TD264"/>
      <c r="TE264"/>
      <c r="TF264"/>
      <c r="TG264"/>
    </row>
    <row r="265" spans="1:527" s="8" customFormat="1" ht="18" customHeight="1" x14ac:dyDescent="0.25">
      <c r="A265" s="91"/>
      <c r="B265" s="65"/>
      <c r="C265" s="63"/>
      <c r="D265" s="65"/>
      <c r="E265" s="65"/>
      <c r="F265" s="65"/>
      <c r="G265" s="65"/>
      <c r="H265" s="65"/>
      <c r="I265" s="65"/>
      <c r="J265" s="65"/>
      <c r="K265"/>
      <c r="L265"/>
      <c r="M265"/>
      <c r="N265"/>
      <c r="O265"/>
      <c r="P265"/>
      <c r="Q265"/>
      <c r="R265"/>
      <c r="S265"/>
      <c r="U265" s="58"/>
      <c r="V265" s="78"/>
      <c r="W265" s="60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  <c r="JR265"/>
      <c r="JS265"/>
      <c r="JT265"/>
      <c r="JU265"/>
      <c r="JV265"/>
      <c r="JW265"/>
      <c r="JX265"/>
      <c r="JY265"/>
      <c r="JZ265"/>
      <c r="KA265"/>
      <c r="KB265"/>
      <c r="KC265"/>
      <c r="KD265"/>
      <c r="KE265"/>
      <c r="KF265"/>
      <c r="KG265"/>
      <c r="KH265"/>
      <c r="KI265"/>
      <c r="KJ265"/>
      <c r="KK265"/>
      <c r="KL265"/>
      <c r="KM265"/>
      <c r="KN265"/>
      <c r="KO265"/>
      <c r="KP265"/>
      <c r="KQ265"/>
      <c r="KR265"/>
      <c r="KS265"/>
      <c r="KT265"/>
      <c r="KU265"/>
      <c r="KV265"/>
      <c r="KW265"/>
      <c r="KX265"/>
      <c r="KY265"/>
      <c r="KZ265"/>
      <c r="LA265"/>
      <c r="LB265"/>
      <c r="LC265"/>
      <c r="LD265"/>
      <c r="LE265"/>
      <c r="LF265"/>
      <c r="LG265"/>
      <c r="LH265"/>
      <c r="LI265"/>
      <c r="LJ265"/>
      <c r="LK265"/>
      <c r="LL265"/>
      <c r="LM265"/>
      <c r="LN265"/>
      <c r="LO265"/>
      <c r="LP265"/>
      <c r="LQ265"/>
      <c r="LR265"/>
      <c r="LS265"/>
      <c r="LT265"/>
      <c r="LU265"/>
      <c r="LV265"/>
      <c r="LW265"/>
      <c r="LX265"/>
      <c r="LY265"/>
      <c r="LZ265"/>
      <c r="MA265"/>
      <c r="MB265"/>
      <c r="MC265"/>
      <c r="MD265"/>
      <c r="ME265"/>
      <c r="MF265"/>
      <c r="MG265"/>
      <c r="MH265"/>
      <c r="MI265"/>
      <c r="MJ265"/>
      <c r="MK265"/>
      <c r="ML265"/>
      <c r="MM265"/>
      <c r="MN265"/>
      <c r="MO265"/>
      <c r="MP265"/>
      <c r="MQ265"/>
      <c r="MR265"/>
      <c r="MS265"/>
      <c r="MT265"/>
      <c r="MU265"/>
      <c r="MV265"/>
      <c r="MW265"/>
      <c r="MX265"/>
      <c r="MY265"/>
      <c r="MZ265"/>
      <c r="NA265"/>
      <c r="NB265"/>
      <c r="NC265"/>
      <c r="ND265"/>
      <c r="NE265"/>
      <c r="NF265"/>
      <c r="NG265"/>
      <c r="NH265"/>
      <c r="NI265"/>
      <c r="NJ265"/>
      <c r="NK265"/>
      <c r="NL265"/>
      <c r="NM265"/>
      <c r="NN265"/>
      <c r="NO265"/>
      <c r="NP265"/>
      <c r="NQ265"/>
      <c r="NR265"/>
      <c r="NS265"/>
      <c r="NT265"/>
      <c r="NU265"/>
      <c r="NV265"/>
      <c r="NW265"/>
      <c r="NX265"/>
      <c r="NY265"/>
      <c r="NZ265"/>
      <c r="OA265"/>
      <c r="OB265"/>
      <c r="OC265"/>
      <c r="OD265"/>
      <c r="OE265"/>
      <c r="OF265"/>
      <c r="OG265"/>
      <c r="OH265"/>
      <c r="OI265"/>
      <c r="OJ265"/>
      <c r="OK265"/>
      <c r="OL265"/>
      <c r="OM265"/>
      <c r="ON265"/>
      <c r="OO265"/>
      <c r="OP265"/>
      <c r="OQ265"/>
      <c r="OR265"/>
      <c r="OS265"/>
      <c r="OT265"/>
      <c r="OU265"/>
      <c r="OV265"/>
      <c r="OW265"/>
      <c r="OX265"/>
      <c r="OY265"/>
      <c r="OZ265"/>
      <c r="PA265"/>
      <c r="PB265"/>
      <c r="PC265"/>
      <c r="PD265"/>
      <c r="PE265"/>
      <c r="PF265"/>
      <c r="PG265"/>
      <c r="PH265"/>
      <c r="PI265"/>
      <c r="PJ265"/>
      <c r="PK265"/>
      <c r="PL265"/>
      <c r="PM265"/>
      <c r="PN265"/>
      <c r="PO265"/>
      <c r="PP265"/>
      <c r="PQ265"/>
      <c r="PR265"/>
      <c r="PS265"/>
      <c r="PT265"/>
      <c r="PU265"/>
      <c r="PV265"/>
      <c r="PW265"/>
      <c r="PX265"/>
      <c r="PY265"/>
      <c r="PZ265"/>
      <c r="QA265"/>
      <c r="QB265"/>
      <c r="QC265"/>
      <c r="QD265"/>
      <c r="QE265"/>
      <c r="QF265"/>
      <c r="QG265"/>
      <c r="QH265"/>
      <c r="QI265"/>
      <c r="QJ265"/>
      <c r="QK265"/>
      <c r="QL265"/>
      <c r="QM265"/>
      <c r="QN265"/>
      <c r="QO265"/>
      <c r="QP265"/>
      <c r="QQ265"/>
      <c r="QR265"/>
      <c r="QS265"/>
      <c r="QT265"/>
      <c r="QU265"/>
      <c r="QV265"/>
      <c r="QW265"/>
      <c r="QX265"/>
      <c r="QY265"/>
      <c r="QZ265"/>
      <c r="RA265"/>
      <c r="RB265"/>
      <c r="RC265"/>
      <c r="RD265"/>
      <c r="RE265"/>
      <c r="RF265"/>
      <c r="RG265"/>
      <c r="RH265"/>
      <c r="RI265"/>
      <c r="RJ265"/>
      <c r="RK265"/>
      <c r="RL265"/>
      <c r="RM265"/>
      <c r="RN265"/>
      <c r="RO265"/>
      <c r="RP265"/>
      <c r="RQ265"/>
      <c r="RR265"/>
      <c r="RS265"/>
      <c r="RT265"/>
      <c r="RU265"/>
      <c r="RV265"/>
      <c r="RW265"/>
      <c r="RX265"/>
      <c r="RY265"/>
      <c r="RZ265"/>
      <c r="SA265"/>
      <c r="SB265"/>
      <c r="SC265"/>
      <c r="SD265"/>
      <c r="SE265"/>
      <c r="SF265"/>
      <c r="SG265"/>
      <c r="SH265"/>
      <c r="SI265"/>
      <c r="SJ265"/>
      <c r="SK265"/>
      <c r="SL265"/>
      <c r="SM265"/>
      <c r="SN265"/>
      <c r="SO265"/>
      <c r="SP265"/>
      <c r="SQ265"/>
      <c r="SR265"/>
      <c r="SS265"/>
      <c r="ST265"/>
      <c r="SU265"/>
      <c r="SV265"/>
      <c r="SW265"/>
      <c r="SX265"/>
      <c r="SY265"/>
      <c r="SZ265"/>
      <c r="TA265"/>
      <c r="TB265"/>
      <c r="TC265"/>
      <c r="TD265"/>
      <c r="TE265"/>
      <c r="TF265"/>
      <c r="TG265"/>
    </row>
    <row r="266" spans="1:527" s="8" customFormat="1" ht="18" customHeight="1" x14ac:dyDescent="0.25">
      <c r="A266" s="91"/>
      <c r="B266" s="65"/>
      <c r="C266" s="63"/>
      <c r="D266" s="65"/>
      <c r="E266" s="65"/>
      <c r="F266" s="65"/>
      <c r="G266" s="65"/>
      <c r="H266" s="65"/>
      <c r="I266" s="65"/>
      <c r="J266" s="65"/>
      <c r="K266"/>
      <c r="L266"/>
      <c r="M266"/>
      <c r="N266"/>
      <c r="O266"/>
      <c r="P266"/>
      <c r="Q266"/>
      <c r="R266"/>
      <c r="S266"/>
      <c r="U266" s="58"/>
      <c r="V266" s="78"/>
      <c r="W266" s="60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  <c r="JR266"/>
      <c r="JS266"/>
      <c r="JT266"/>
      <c r="JU266"/>
      <c r="JV266"/>
      <c r="JW266"/>
      <c r="JX266"/>
      <c r="JY266"/>
      <c r="JZ266"/>
      <c r="KA266"/>
      <c r="KB266"/>
      <c r="KC266"/>
      <c r="KD266"/>
      <c r="KE266"/>
      <c r="KF266"/>
      <c r="KG266"/>
      <c r="KH266"/>
      <c r="KI266"/>
      <c r="KJ266"/>
      <c r="KK266"/>
      <c r="KL266"/>
      <c r="KM266"/>
      <c r="KN266"/>
      <c r="KO266"/>
      <c r="KP266"/>
      <c r="KQ266"/>
      <c r="KR266"/>
      <c r="KS266"/>
      <c r="KT266"/>
      <c r="KU266"/>
      <c r="KV266"/>
      <c r="KW266"/>
      <c r="KX266"/>
      <c r="KY266"/>
      <c r="KZ266"/>
      <c r="LA266"/>
      <c r="LB266"/>
      <c r="LC266"/>
      <c r="LD266"/>
      <c r="LE266"/>
      <c r="LF266"/>
      <c r="LG266"/>
      <c r="LH266"/>
      <c r="LI266"/>
      <c r="LJ266"/>
      <c r="LK266"/>
      <c r="LL266"/>
      <c r="LM266"/>
      <c r="LN266"/>
      <c r="LO266"/>
      <c r="LP266"/>
      <c r="LQ266"/>
      <c r="LR266"/>
      <c r="LS266"/>
      <c r="LT266"/>
      <c r="LU266"/>
      <c r="LV266"/>
      <c r="LW266"/>
      <c r="LX266"/>
      <c r="LY266"/>
      <c r="LZ266"/>
      <c r="MA266"/>
      <c r="MB266"/>
      <c r="MC266"/>
      <c r="MD266"/>
      <c r="ME266"/>
      <c r="MF266"/>
      <c r="MG266"/>
      <c r="MH266"/>
      <c r="MI266"/>
      <c r="MJ266"/>
      <c r="MK266"/>
      <c r="ML266"/>
      <c r="MM266"/>
      <c r="MN266"/>
      <c r="MO266"/>
      <c r="MP266"/>
      <c r="MQ266"/>
      <c r="MR266"/>
      <c r="MS266"/>
      <c r="MT266"/>
      <c r="MU266"/>
      <c r="MV266"/>
      <c r="MW266"/>
      <c r="MX266"/>
      <c r="MY266"/>
      <c r="MZ266"/>
      <c r="NA266"/>
      <c r="NB266"/>
      <c r="NC266"/>
      <c r="ND266"/>
      <c r="NE266"/>
      <c r="NF266"/>
      <c r="NG266"/>
      <c r="NH266"/>
      <c r="NI266"/>
      <c r="NJ266"/>
      <c r="NK266"/>
      <c r="NL266"/>
      <c r="NM266"/>
      <c r="NN266"/>
      <c r="NO266"/>
      <c r="NP266"/>
      <c r="NQ266"/>
      <c r="NR266"/>
      <c r="NS266"/>
      <c r="NT266"/>
      <c r="NU266"/>
      <c r="NV266"/>
      <c r="NW266"/>
      <c r="NX266"/>
      <c r="NY266"/>
      <c r="NZ266"/>
      <c r="OA266"/>
      <c r="OB266"/>
      <c r="OC266"/>
      <c r="OD266"/>
      <c r="OE266"/>
      <c r="OF266"/>
      <c r="OG266"/>
      <c r="OH266"/>
      <c r="OI266"/>
      <c r="OJ266"/>
      <c r="OK266"/>
      <c r="OL266"/>
      <c r="OM266"/>
      <c r="ON266"/>
      <c r="OO266"/>
      <c r="OP266"/>
      <c r="OQ266"/>
      <c r="OR266"/>
      <c r="OS266"/>
      <c r="OT266"/>
      <c r="OU266"/>
      <c r="OV266"/>
      <c r="OW266"/>
      <c r="OX266"/>
      <c r="OY266"/>
      <c r="OZ266"/>
      <c r="PA266"/>
      <c r="PB266"/>
      <c r="PC266"/>
      <c r="PD266"/>
      <c r="PE266"/>
      <c r="PF266"/>
      <c r="PG266"/>
      <c r="PH266"/>
      <c r="PI266"/>
      <c r="PJ266"/>
      <c r="PK266"/>
      <c r="PL266"/>
      <c r="PM266"/>
      <c r="PN266"/>
      <c r="PO266"/>
      <c r="PP266"/>
      <c r="PQ266"/>
      <c r="PR266"/>
      <c r="PS266"/>
      <c r="PT266"/>
      <c r="PU266"/>
      <c r="PV266"/>
      <c r="PW266"/>
      <c r="PX266"/>
      <c r="PY266"/>
      <c r="PZ266"/>
      <c r="QA266"/>
      <c r="QB266"/>
      <c r="QC266"/>
      <c r="QD266"/>
      <c r="QE266"/>
      <c r="QF266"/>
      <c r="QG266"/>
      <c r="QH266"/>
      <c r="QI266"/>
      <c r="QJ266"/>
      <c r="QK266"/>
      <c r="QL266"/>
      <c r="QM266"/>
      <c r="QN266"/>
      <c r="QO266"/>
      <c r="QP266"/>
      <c r="QQ266"/>
      <c r="QR266"/>
      <c r="QS266"/>
      <c r="QT266"/>
      <c r="QU266"/>
      <c r="QV266"/>
      <c r="QW266"/>
      <c r="QX266"/>
      <c r="QY266"/>
      <c r="QZ266"/>
      <c r="RA266"/>
      <c r="RB266"/>
      <c r="RC266"/>
      <c r="RD266"/>
      <c r="RE266"/>
      <c r="RF266"/>
      <c r="RG266"/>
      <c r="RH266"/>
      <c r="RI266"/>
      <c r="RJ266"/>
      <c r="RK266"/>
      <c r="RL266"/>
      <c r="RM266"/>
      <c r="RN266"/>
      <c r="RO266"/>
      <c r="RP266"/>
      <c r="RQ266"/>
      <c r="RR266"/>
      <c r="RS266"/>
      <c r="RT266"/>
      <c r="RU266"/>
      <c r="RV266"/>
      <c r="RW266"/>
      <c r="RX266"/>
      <c r="RY266"/>
      <c r="RZ266"/>
      <c r="SA266"/>
      <c r="SB266"/>
      <c r="SC266"/>
      <c r="SD266"/>
      <c r="SE266"/>
      <c r="SF266"/>
      <c r="SG266"/>
      <c r="SH266"/>
      <c r="SI266"/>
      <c r="SJ266"/>
      <c r="SK266"/>
      <c r="SL266"/>
      <c r="SM266"/>
      <c r="SN266"/>
      <c r="SO266"/>
      <c r="SP266"/>
      <c r="SQ266"/>
      <c r="SR266"/>
      <c r="SS266"/>
      <c r="ST266"/>
      <c r="SU266"/>
      <c r="SV266"/>
      <c r="SW266"/>
      <c r="SX266"/>
      <c r="SY266"/>
      <c r="SZ266"/>
      <c r="TA266"/>
      <c r="TB266"/>
      <c r="TC266"/>
      <c r="TD266"/>
      <c r="TE266"/>
      <c r="TF266"/>
      <c r="TG266"/>
    </row>
    <row r="267" spans="1:527" s="8" customFormat="1" ht="18" customHeight="1" x14ac:dyDescent="0.25">
      <c r="A267" s="91"/>
      <c r="B267" s="65"/>
      <c r="C267" s="63"/>
      <c r="D267" s="65"/>
      <c r="E267" s="65"/>
      <c r="F267" s="65"/>
      <c r="G267" s="65"/>
      <c r="H267" s="65"/>
      <c r="I267" s="65"/>
      <c r="J267" s="65"/>
      <c r="K267"/>
      <c r="L267"/>
      <c r="M267"/>
      <c r="N267"/>
      <c r="O267"/>
      <c r="P267"/>
      <c r="Q267"/>
      <c r="R267"/>
      <c r="S267"/>
      <c r="U267" s="58"/>
      <c r="V267" s="78"/>
      <c r="W267" s="60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  <c r="JR267"/>
      <c r="JS267"/>
      <c r="JT267"/>
      <c r="JU267"/>
      <c r="JV267"/>
      <c r="JW267"/>
      <c r="JX267"/>
      <c r="JY267"/>
      <c r="JZ267"/>
      <c r="KA267"/>
      <c r="KB267"/>
      <c r="KC267"/>
      <c r="KD267"/>
      <c r="KE267"/>
      <c r="KF267"/>
      <c r="KG267"/>
      <c r="KH267"/>
      <c r="KI267"/>
      <c r="KJ267"/>
      <c r="KK267"/>
      <c r="KL267"/>
      <c r="KM267"/>
      <c r="KN267"/>
      <c r="KO267"/>
      <c r="KP267"/>
      <c r="KQ267"/>
      <c r="KR267"/>
      <c r="KS267"/>
      <c r="KT267"/>
      <c r="KU267"/>
      <c r="KV267"/>
      <c r="KW267"/>
      <c r="KX267"/>
      <c r="KY267"/>
      <c r="KZ267"/>
      <c r="LA267"/>
      <c r="LB267"/>
      <c r="LC267"/>
      <c r="LD267"/>
      <c r="LE267"/>
      <c r="LF267"/>
      <c r="LG267"/>
      <c r="LH267"/>
      <c r="LI267"/>
      <c r="LJ267"/>
      <c r="LK267"/>
      <c r="LL267"/>
      <c r="LM267"/>
      <c r="LN267"/>
      <c r="LO267"/>
      <c r="LP267"/>
      <c r="LQ267"/>
      <c r="LR267"/>
      <c r="LS267"/>
      <c r="LT267"/>
      <c r="LU267"/>
      <c r="LV267"/>
      <c r="LW267"/>
      <c r="LX267"/>
      <c r="LY267"/>
      <c r="LZ267"/>
      <c r="MA267"/>
      <c r="MB267"/>
      <c r="MC267"/>
      <c r="MD267"/>
      <c r="ME267"/>
      <c r="MF267"/>
      <c r="MG267"/>
      <c r="MH267"/>
      <c r="MI267"/>
      <c r="MJ267"/>
      <c r="MK267"/>
      <c r="ML267"/>
      <c r="MM267"/>
      <c r="MN267"/>
      <c r="MO267"/>
      <c r="MP267"/>
      <c r="MQ267"/>
      <c r="MR267"/>
      <c r="MS267"/>
      <c r="MT267"/>
      <c r="MU267"/>
      <c r="MV267"/>
      <c r="MW267"/>
      <c r="MX267"/>
      <c r="MY267"/>
      <c r="MZ267"/>
      <c r="NA267"/>
      <c r="NB267"/>
      <c r="NC267"/>
      <c r="ND267"/>
      <c r="NE267"/>
      <c r="NF267"/>
      <c r="NG267"/>
      <c r="NH267"/>
      <c r="NI267"/>
      <c r="NJ267"/>
      <c r="NK267"/>
      <c r="NL267"/>
      <c r="NM267"/>
      <c r="NN267"/>
      <c r="NO267"/>
      <c r="NP267"/>
      <c r="NQ267"/>
      <c r="NR267"/>
      <c r="NS267"/>
      <c r="NT267"/>
      <c r="NU267"/>
      <c r="NV267"/>
      <c r="NW267"/>
      <c r="NX267"/>
      <c r="NY267"/>
      <c r="NZ267"/>
      <c r="OA267"/>
      <c r="OB267"/>
      <c r="OC267"/>
      <c r="OD267"/>
      <c r="OE267"/>
      <c r="OF267"/>
      <c r="OG267"/>
      <c r="OH267"/>
      <c r="OI267"/>
      <c r="OJ267"/>
      <c r="OK267"/>
      <c r="OL267"/>
      <c r="OM267"/>
      <c r="ON267"/>
      <c r="OO267"/>
      <c r="OP267"/>
      <c r="OQ267"/>
      <c r="OR267"/>
      <c r="OS267"/>
      <c r="OT267"/>
      <c r="OU267"/>
      <c r="OV267"/>
      <c r="OW267"/>
      <c r="OX267"/>
      <c r="OY267"/>
      <c r="OZ267"/>
      <c r="PA267"/>
      <c r="PB267"/>
      <c r="PC267"/>
      <c r="PD267"/>
      <c r="PE267"/>
      <c r="PF267"/>
      <c r="PG267"/>
      <c r="PH267"/>
      <c r="PI267"/>
      <c r="PJ267"/>
      <c r="PK267"/>
      <c r="PL267"/>
      <c r="PM267"/>
      <c r="PN267"/>
      <c r="PO267"/>
      <c r="PP267"/>
      <c r="PQ267"/>
      <c r="PR267"/>
      <c r="PS267"/>
      <c r="PT267"/>
      <c r="PU267"/>
      <c r="PV267"/>
      <c r="PW267"/>
      <c r="PX267"/>
      <c r="PY267"/>
      <c r="PZ267"/>
      <c r="QA267"/>
      <c r="QB267"/>
      <c r="QC267"/>
      <c r="QD267"/>
      <c r="QE267"/>
      <c r="QF267"/>
      <c r="QG267"/>
      <c r="QH267"/>
      <c r="QI267"/>
      <c r="QJ267"/>
      <c r="QK267"/>
      <c r="QL267"/>
      <c r="QM267"/>
      <c r="QN267"/>
      <c r="QO267"/>
      <c r="QP267"/>
      <c r="QQ267"/>
      <c r="QR267"/>
      <c r="QS267"/>
      <c r="QT267"/>
      <c r="QU267"/>
      <c r="QV267"/>
      <c r="QW267"/>
      <c r="QX267"/>
      <c r="QY267"/>
      <c r="QZ267"/>
      <c r="RA267"/>
      <c r="RB267"/>
      <c r="RC267"/>
      <c r="RD267"/>
      <c r="RE267"/>
      <c r="RF267"/>
      <c r="RG267"/>
      <c r="RH267"/>
      <c r="RI267"/>
      <c r="RJ267"/>
      <c r="RK267"/>
      <c r="RL267"/>
      <c r="RM267"/>
      <c r="RN267"/>
      <c r="RO267"/>
      <c r="RP267"/>
      <c r="RQ267"/>
      <c r="RR267"/>
      <c r="RS267"/>
      <c r="RT267"/>
      <c r="RU267"/>
      <c r="RV267"/>
      <c r="RW267"/>
      <c r="RX267"/>
      <c r="RY267"/>
      <c r="RZ267"/>
      <c r="SA267"/>
      <c r="SB267"/>
      <c r="SC267"/>
      <c r="SD267"/>
      <c r="SE267"/>
      <c r="SF267"/>
      <c r="SG267"/>
      <c r="SH267"/>
      <c r="SI267"/>
      <c r="SJ267"/>
      <c r="SK267"/>
      <c r="SL267"/>
      <c r="SM267"/>
      <c r="SN267"/>
      <c r="SO267"/>
      <c r="SP267"/>
      <c r="SQ267"/>
      <c r="SR267"/>
      <c r="SS267"/>
      <c r="ST267"/>
      <c r="SU267"/>
      <c r="SV267"/>
      <c r="SW267"/>
      <c r="SX267"/>
      <c r="SY267"/>
      <c r="SZ267"/>
      <c r="TA267"/>
      <c r="TB267"/>
      <c r="TC267"/>
      <c r="TD267"/>
      <c r="TE267"/>
      <c r="TF267"/>
      <c r="TG267"/>
    </row>
    <row r="268" spans="1:527" s="8" customFormat="1" ht="18" customHeight="1" x14ac:dyDescent="0.25">
      <c r="A268" s="91"/>
      <c r="B268" s="65"/>
      <c r="C268" s="63"/>
      <c r="D268" s="65"/>
      <c r="E268" s="65"/>
      <c r="F268" s="65"/>
      <c r="G268" s="65"/>
      <c r="H268" s="65"/>
      <c r="I268" s="65"/>
      <c r="J268" s="65"/>
      <c r="K268"/>
      <c r="L268"/>
      <c r="M268"/>
      <c r="N268"/>
      <c r="O268"/>
      <c r="P268"/>
      <c r="Q268"/>
      <c r="R268"/>
      <c r="S268"/>
      <c r="U268" s="58"/>
      <c r="V268" s="78"/>
      <c r="W268" s="60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  <c r="JR268"/>
      <c r="JS268"/>
      <c r="JT268"/>
      <c r="JU268"/>
      <c r="JV268"/>
      <c r="JW268"/>
      <c r="JX268"/>
      <c r="JY268"/>
      <c r="JZ268"/>
      <c r="KA268"/>
      <c r="KB268"/>
      <c r="KC268"/>
      <c r="KD268"/>
      <c r="KE268"/>
      <c r="KF268"/>
      <c r="KG268"/>
      <c r="KH268"/>
      <c r="KI268"/>
      <c r="KJ268"/>
      <c r="KK268"/>
      <c r="KL268"/>
      <c r="KM268"/>
      <c r="KN268"/>
      <c r="KO268"/>
      <c r="KP268"/>
      <c r="KQ268"/>
      <c r="KR268"/>
      <c r="KS268"/>
      <c r="KT268"/>
      <c r="KU268"/>
      <c r="KV268"/>
      <c r="KW268"/>
      <c r="KX268"/>
      <c r="KY268"/>
      <c r="KZ268"/>
      <c r="LA268"/>
      <c r="LB268"/>
      <c r="LC268"/>
      <c r="LD268"/>
      <c r="LE268"/>
      <c r="LF268"/>
      <c r="LG268"/>
      <c r="LH268"/>
      <c r="LI268"/>
      <c r="LJ268"/>
      <c r="LK268"/>
      <c r="LL268"/>
      <c r="LM268"/>
      <c r="LN268"/>
      <c r="LO268"/>
      <c r="LP268"/>
      <c r="LQ268"/>
      <c r="LR268"/>
      <c r="LS268"/>
      <c r="LT268"/>
      <c r="LU268"/>
      <c r="LV268"/>
      <c r="LW268"/>
      <c r="LX268"/>
      <c r="LY268"/>
      <c r="LZ268"/>
      <c r="MA268"/>
      <c r="MB268"/>
      <c r="MC268"/>
      <c r="MD268"/>
      <c r="ME268"/>
      <c r="MF268"/>
      <c r="MG268"/>
      <c r="MH268"/>
      <c r="MI268"/>
      <c r="MJ268"/>
      <c r="MK268"/>
      <c r="ML268"/>
      <c r="MM268"/>
      <c r="MN268"/>
      <c r="MO268"/>
      <c r="MP268"/>
      <c r="MQ268"/>
      <c r="MR268"/>
      <c r="MS268"/>
      <c r="MT268"/>
      <c r="MU268"/>
      <c r="MV268"/>
      <c r="MW268"/>
      <c r="MX268"/>
      <c r="MY268"/>
      <c r="MZ268"/>
      <c r="NA268"/>
      <c r="NB268"/>
      <c r="NC268"/>
      <c r="ND268"/>
      <c r="NE268"/>
      <c r="NF268"/>
      <c r="NG268"/>
      <c r="NH268"/>
      <c r="NI268"/>
      <c r="NJ268"/>
      <c r="NK268"/>
      <c r="NL268"/>
      <c r="NM268"/>
      <c r="NN268"/>
      <c r="NO268"/>
      <c r="NP268"/>
      <c r="NQ268"/>
      <c r="NR268"/>
      <c r="NS268"/>
      <c r="NT268"/>
      <c r="NU268"/>
      <c r="NV268"/>
      <c r="NW268"/>
      <c r="NX268"/>
      <c r="NY268"/>
      <c r="NZ268"/>
      <c r="OA268"/>
      <c r="OB268"/>
      <c r="OC268"/>
      <c r="OD268"/>
      <c r="OE268"/>
      <c r="OF268"/>
      <c r="OG268"/>
      <c r="OH268"/>
      <c r="OI268"/>
      <c r="OJ268"/>
      <c r="OK268"/>
      <c r="OL268"/>
      <c r="OM268"/>
      <c r="ON268"/>
      <c r="OO268"/>
      <c r="OP268"/>
      <c r="OQ268"/>
      <c r="OR268"/>
      <c r="OS268"/>
      <c r="OT268"/>
      <c r="OU268"/>
      <c r="OV268"/>
      <c r="OW268"/>
      <c r="OX268"/>
      <c r="OY268"/>
      <c r="OZ268"/>
      <c r="PA268"/>
      <c r="PB268"/>
      <c r="PC268"/>
      <c r="PD268"/>
      <c r="PE268"/>
      <c r="PF268"/>
      <c r="PG268"/>
      <c r="PH268"/>
      <c r="PI268"/>
      <c r="PJ268"/>
      <c r="PK268"/>
      <c r="PL268"/>
      <c r="PM268"/>
      <c r="PN268"/>
      <c r="PO268"/>
      <c r="PP268"/>
      <c r="PQ268"/>
      <c r="PR268"/>
      <c r="PS268"/>
      <c r="PT268"/>
      <c r="PU268"/>
      <c r="PV268"/>
      <c r="PW268"/>
      <c r="PX268"/>
      <c r="PY268"/>
      <c r="PZ268"/>
      <c r="QA268"/>
      <c r="QB268"/>
      <c r="QC268"/>
      <c r="QD268"/>
      <c r="QE268"/>
      <c r="QF268"/>
      <c r="QG268"/>
      <c r="QH268"/>
      <c r="QI268"/>
      <c r="QJ268"/>
      <c r="QK268"/>
      <c r="QL268"/>
      <c r="QM268"/>
      <c r="QN268"/>
      <c r="QO268"/>
      <c r="QP268"/>
      <c r="QQ268"/>
      <c r="QR268"/>
      <c r="QS268"/>
      <c r="QT268"/>
      <c r="QU268"/>
      <c r="QV268"/>
      <c r="QW268"/>
      <c r="QX268"/>
      <c r="QY268"/>
      <c r="QZ268"/>
      <c r="RA268"/>
      <c r="RB268"/>
      <c r="RC268"/>
      <c r="RD268"/>
      <c r="RE268"/>
      <c r="RF268"/>
      <c r="RG268"/>
      <c r="RH268"/>
      <c r="RI268"/>
      <c r="RJ268"/>
      <c r="RK268"/>
      <c r="RL268"/>
      <c r="RM268"/>
      <c r="RN268"/>
      <c r="RO268"/>
      <c r="RP268"/>
      <c r="RQ268"/>
      <c r="RR268"/>
      <c r="RS268"/>
      <c r="RT268"/>
      <c r="RU268"/>
      <c r="RV268"/>
      <c r="RW268"/>
      <c r="RX268"/>
      <c r="RY268"/>
      <c r="RZ268"/>
      <c r="SA268"/>
      <c r="SB268"/>
      <c r="SC268"/>
      <c r="SD268"/>
      <c r="SE268"/>
      <c r="SF268"/>
      <c r="SG268"/>
      <c r="SH268"/>
      <c r="SI268"/>
      <c r="SJ268"/>
      <c r="SK268"/>
      <c r="SL268"/>
      <c r="SM268"/>
      <c r="SN268"/>
      <c r="SO268"/>
      <c r="SP268"/>
      <c r="SQ268"/>
      <c r="SR268"/>
      <c r="SS268"/>
      <c r="ST268"/>
      <c r="SU268"/>
      <c r="SV268"/>
      <c r="SW268"/>
      <c r="SX268"/>
      <c r="SY268"/>
      <c r="SZ268"/>
      <c r="TA268"/>
      <c r="TB268"/>
      <c r="TC268"/>
      <c r="TD268"/>
      <c r="TE268"/>
      <c r="TF268"/>
      <c r="TG268"/>
    </row>
    <row r="269" spans="1:527" s="8" customFormat="1" ht="18" customHeight="1" x14ac:dyDescent="0.25">
      <c r="A269" s="4"/>
      <c r="B269"/>
      <c r="C269" s="63"/>
      <c r="D269" s="64"/>
      <c r="E269" s="64"/>
      <c r="F269" s="65"/>
      <c r="G269" s="65"/>
      <c r="H269" s="65"/>
      <c r="I269" s="65"/>
      <c r="J269" s="65"/>
      <c r="K269"/>
      <c r="L269"/>
      <c r="M269"/>
      <c r="N269"/>
      <c r="O269"/>
      <c r="P269"/>
      <c r="Q269"/>
      <c r="R269"/>
      <c r="S269"/>
      <c r="U269" s="58"/>
      <c r="V269" s="59" t="str">
        <f>A270</f>
        <v>DOCENTES CAPACITADOS DESARROLLAN ACCIONES PARA LA PROMOCIÓN DE PRÁCTICAS SALUDABLES Y LA PREVENCIÓN DE LA TUBERCULOSIS,  VIH/SIDA</v>
      </c>
      <c r="W269" s="60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  <c r="JR269"/>
      <c r="JS269"/>
      <c r="JT269"/>
      <c r="JU269"/>
      <c r="JV269"/>
      <c r="JW269"/>
      <c r="JX269"/>
      <c r="JY269"/>
      <c r="JZ269"/>
      <c r="KA269"/>
      <c r="KB269"/>
      <c r="KC269"/>
      <c r="KD269"/>
      <c r="KE269"/>
      <c r="KF269"/>
      <c r="KG269"/>
      <c r="KH269"/>
      <c r="KI269"/>
      <c r="KJ269"/>
      <c r="KK269"/>
      <c r="KL269"/>
      <c r="KM269"/>
      <c r="KN269"/>
      <c r="KO269"/>
      <c r="KP269"/>
      <c r="KQ269"/>
      <c r="KR269"/>
      <c r="KS269"/>
      <c r="KT269"/>
      <c r="KU269"/>
      <c r="KV269"/>
      <c r="KW269"/>
      <c r="KX269"/>
      <c r="KY269"/>
      <c r="KZ269"/>
      <c r="LA269"/>
      <c r="LB269"/>
      <c r="LC269"/>
      <c r="LD269"/>
      <c r="LE269"/>
      <c r="LF269"/>
      <c r="LG269"/>
      <c r="LH269"/>
      <c r="LI269"/>
      <c r="LJ269"/>
      <c r="LK269"/>
      <c r="LL269"/>
      <c r="LM269"/>
      <c r="LN269"/>
      <c r="LO269"/>
      <c r="LP269"/>
      <c r="LQ269"/>
      <c r="LR269"/>
      <c r="LS269"/>
      <c r="LT269"/>
      <c r="LU269"/>
      <c r="LV269"/>
      <c r="LW269"/>
      <c r="LX269"/>
      <c r="LY269"/>
      <c r="LZ269"/>
      <c r="MA269"/>
      <c r="MB269"/>
      <c r="MC269"/>
      <c r="MD269"/>
      <c r="ME269"/>
      <c r="MF269"/>
      <c r="MG269"/>
      <c r="MH269"/>
      <c r="MI269"/>
      <c r="MJ269"/>
      <c r="MK269"/>
      <c r="ML269"/>
      <c r="MM269"/>
      <c r="MN269"/>
      <c r="MO269"/>
      <c r="MP269"/>
      <c r="MQ269"/>
      <c r="MR269"/>
      <c r="MS269"/>
      <c r="MT269"/>
      <c r="MU269"/>
      <c r="MV269"/>
      <c r="MW269"/>
      <c r="MX269"/>
      <c r="MY269"/>
      <c r="MZ269"/>
      <c r="NA269"/>
      <c r="NB269"/>
      <c r="NC269"/>
      <c r="ND269"/>
      <c r="NE269"/>
      <c r="NF269"/>
      <c r="NG269"/>
      <c r="NH269"/>
      <c r="NI269"/>
      <c r="NJ269"/>
      <c r="NK269"/>
      <c r="NL269"/>
      <c r="NM269"/>
      <c r="NN269"/>
      <c r="NO269"/>
      <c r="NP269"/>
      <c r="NQ269"/>
      <c r="NR269"/>
      <c r="NS269"/>
      <c r="NT269"/>
      <c r="NU269"/>
      <c r="NV269"/>
      <c r="NW269"/>
      <c r="NX269"/>
      <c r="NY269"/>
      <c r="NZ269"/>
      <c r="OA269"/>
      <c r="OB269"/>
      <c r="OC269"/>
      <c r="OD269"/>
      <c r="OE269"/>
      <c r="OF269"/>
      <c r="OG269"/>
      <c r="OH269"/>
      <c r="OI269"/>
      <c r="OJ269"/>
      <c r="OK269"/>
      <c r="OL269"/>
      <c r="OM269"/>
      <c r="ON269"/>
      <c r="OO269"/>
      <c r="OP269"/>
      <c r="OQ269"/>
      <c r="OR269"/>
      <c r="OS269"/>
      <c r="OT269"/>
      <c r="OU269"/>
      <c r="OV269"/>
      <c r="OW269"/>
      <c r="OX269"/>
      <c r="OY269"/>
      <c r="OZ269"/>
      <c r="PA269"/>
      <c r="PB269"/>
      <c r="PC269"/>
      <c r="PD269"/>
      <c r="PE269"/>
      <c r="PF269"/>
      <c r="PG269"/>
      <c r="PH269"/>
      <c r="PI269"/>
      <c r="PJ269"/>
      <c r="PK269"/>
      <c r="PL269"/>
      <c r="PM269"/>
      <c r="PN269"/>
      <c r="PO269"/>
      <c r="PP269"/>
      <c r="PQ269"/>
      <c r="PR269"/>
      <c r="PS269"/>
      <c r="PT269"/>
      <c r="PU269"/>
      <c r="PV269"/>
      <c r="PW269"/>
      <c r="PX269"/>
      <c r="PY269"/>
      <c r="PZ269"/>
      <c r="QA269"/>
      <c r="QB269"/>
      <c r="QC269"/>
      <c r="QD269"/>
      <c r="QE269"/>
      <c r="QF269"/>
      <c r="QG269"/>
      <c r="QH269"/>
      <c r="QI269"/>
      <c r="QJ269"/>
      <c r="QK269"/>
      <c r="QL269"/>
      <c r="QM269"/>
      <c r="QN269"/>
      <c r="QO269"/>
      <c r="QP269"/>
      <c r="QQ269"/>
      <c r="QR269"/>
      <c r="QS269"/>
      <c r="QT269"/>
      <c r="QU269"/>
      <c r="QV269"/>
      <c r="QW269"/>
      <c r="QX269"/>
      <c r="QY269"/>
      <c r="QZ269"/>
      <c r="RA269"/>
      <c r="RB269"/>
      <c r="RC269"/>
      <c r="RD269"/>
      <c r="RE269"/>
      <c r="RF269"/>
      <c r="RG269"/>
      <c r="RH269"/>
      <c r="RI269"/>
      <c r="RJ269"/>
      <c r="RK269"/>
      <c r="RL269"/>
      <c r="RM269"/>
      <c r="RN269"/>
      <c r="RO269"/>
      <c r="RP269"/>
      <c r="RQ269"/>
      <c r="RR269"/>
      <c r="RS269"/>
      <c r="RT269"/>
      <c r="RU269"/>
      <c r="RV269"/>
      <c r="RW269"/>
      <c r="RX269"/>
      <c r="RY269"/>
      <c r="RZ269"/>
      <c r="SA269"/>
      <c r="SB269"/>
      <c r="SC269"/>
      <c r="SD269"/>
      <c r="SE269"/>
      <c r="SF269"/>
      <c r="SG269"/>
      <c r="SH269"/>
      <c r="SI269"/>
      <c r="SJ269"/>
      <c r="SK269"/>
      <c r="SL269"/>
      <c r="SM269"/>
      <c r="SN269"/>
      <c r="SO269"/>
      <c r="SP269"/>
      <c r="SQ269"/>
      <c r="SR269"/>
      <c r="SS269"/>
      <c r="ST269"/>
      <c r="SU269"/>
      <c r="SV269"/>
      <c r="SW269"/>
      <c r="SX269"/>
      <c r="SY269"/>
      <c r="SZ269"/>
      <c r="TA269"/>
      <c r="TB269"/>
      <c r="TC269"/>
      <c r="TD269"/>
      <c r="TE269"/>
      <c r="TF269"/>
      <c r="TG269"/>
    </row>
    <row r="270" spans="1:527" s="8" customFormat="1" ht="18" customHeight="1" x14ac:dyDescent="0.25">
      <c r="A270" s="66" t="str">
        <f>METAS!B30</f>
        <v>DOCENTES CAPACITADOS DESARROLLAN ACCIONES PARA LA PROMOCIÓN DE PRÁCTICAS SALUDABLES Y LA PREVENCIÓN DE LA TUBERCULOSIS,  VIH/SIDA</v>
      </c>
      <c r="B270"/>
      <c r="C270" s="63"/>
      <c r="D270" s="64"/>
      <c r="E270" s="64"/>
      <c r="F270" s="65"/>
      <c r="G270" s="65"/>
      <c r="H270" s="65"/>
      <c r="I270" s="65"/>
      <c r="J270" s="65"/>
      <c r="K270" t="s">
        <v>508</v>
      </c>
      <c r="L270"/>
      <c r="M270"/>
      <c r="N270"/>
      <c r="O270"/>
      <c r="P270"/>
      <c r="Q270"/>
      <c r="R270"/>
      <c r="S270"/>
      <c r="U270" s="58"/>
      <c r="V270" s="89" t="str">
        <f>$V$1&amp;"  "&amp;V269&amp;"  "&amp;$V$3&amp;"  "&amp;$V$2</f>
        <v>RED. MOYOBAMBA:  DOCENTES CAPACITADOS DESARROLLAN ACCIONES PARA LA PROMOCIÓN DE PRÁCTICAS SALUDABLES Y LA PREVENCIÓN DE LA TUBERCULOSIS,  VIH/SIDA  - POR MICROREDES :   ENERO - MARZO 2024</v>
      </c>
      <c r="W270" s="6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  <c r="JR270"/>
      <c r="JS270"/>
      <c r="JT270"/>
      <c r="JU270"/>
      <c r="JV270"/>
      <c r="JW270"/>
      <c r="JX270"/>
      <c r="JY270"/>
      <c r="JZ270"/>
      <c r="KA270"/>
      <c r="KB270"/>
      <c r="KC270"/>
      <c r="KD270"/>
      <c r="KE270"/>
      <c r="KF270"/>
      <c r="KG270"/>
      <c r="KH270"/>
      <c r="KI270"/>
      <c r="KJ270"/>
      <c r="KK270"/>
      <c r="KL270"/>
      <c r="KM270"/>
      <c r="KN270"/>
      <c r="KO270"/>
      <c r="KP270"/>
      <c r="KQ270"/>
      <c r="KR270"/>
      <c r="KS270"/>
      <c r="KT270"/>
      <c r="KU270"/>
      <c r="KV270"/>
      <c r="KW270"/>
      <c r="KX270"/>
      <c r="KY270"/>
      <c r="KZ270"/>
      <c r="LA270"/>
      <c r="LB270"/>
      <c r="LC270"/>
      <c r="LD270"/>
      <c r="LE270"/>
      <c r="LF270"/>
      <c r="LG270"/>
      <c r="LH270"/>
      <c r="LI270"/>
      <c r="LJ270"/>
      <c r="LK270"/>
      <c r="LL270"/>
      <c r="LM270"/>
      <c r="LN270"/>
      <c r="LO270"/>
      <c r="LP270"/>
      <c r="LQ270"/>
      <c r="LR270"/>
      <c r="LS270"/>
      <c r="LT270"/>
      <c r="LU270"/>
      <c r="LV270"/>
      <c r="LW270"/>
      <c r="LX270"/>
      <c r="LY270"/>
      <c r="LZ270"/>
      <c r="MA270"/>
      <c r="MB270"/>
      <c r="MC270"/>
      <c r="MD270"/>
      <c r="ME270"/>
      <c r="MF270"/>
      <c r="MG270"/>
      <c r="MH270"/>
      <c r="MI270"/>
      <c r="MJ270"/>
      <c r="MK270"/>
      <c r="ML270"/>
      <c r="MM270"/>
      <c r="MN270"/>
      <c r="MO270"/>
      <c r="MP270"/>
      <c r="MQ270"/>
      <c r="MR270"/>
      <c r="MS270"/>
      <c r="MT270"/>
      <c r="MU270"/>
      <c r="MV270"/>
      <c r="MW270"/>
      <c r="MX270"/>
      <c r="MY270"/>
      <c r="MZ270"/>
      <c r="NA270"/>
      <c r="NB270"/>
      <c r="NC270"/>
      <c r="ND270"/>
      <c r="NE270"/>
      <c r="NF270"/>
      <c r="NG270"/>
      <c r="NH270"/>
      <c r="NI270"/>
      <c r="NJ270"/>
      <c r="NK270"/>
      <c r="NL270"/>
      <c r="NM270"/>
      <c r="NN270"/>
      <c r="NO270"/>
      <c r="NP270"/>
      <c r="NQ270"/>
      <c r="NR270"/>
      <c r="NS270"/>
      <c r="NT270"/>
      <c r="NU270"/>
      <c r="NV270"/>
      <c r="NW270"/>
      <c r="NX270"/>
      <c r="NY270"/>
      <c r="NZ270"/>
      <c r="OA270"/>
      <c r="OB270"/>
      <c r="OC270"/>
      <c r="OD270"/>
      <c r="OE270"/>
      <c r="OF270"/>
      <c r="OG270"/>
      <c r="OH270"/>
      <c r="OI270"/>
      <c r="OJ270"/>
      <c r="OK270"/>
      <c r="OL270"/>
      <c r="OM270"/>
      <c r="ON270"/>
      <c r="OO270"/>
      <c r="OP270"/>
      <c r="OQ270"/>
      <c r="OR270"/>
      <c r="OS270"/>
      <c r="OT270"/>
      <c r="OU270"/>
      <c r="OV270"/>
      <c r="OW270"/>
      <c r="OX270"/>
      <c r="OY270"/>
      <c r="OZ270"/>
      <c r="PA270"/>
      <c r="PB270"/>
      <c r="PC270"/>
      <c r="PD270"/>
      <c r="PE270"/>
      <c r="PF270"/>
      <c r="PG270"/>
      <c r="PH270"/>
      <c r="PI270"/>
      <c r="PJ270"/>
      <c r="PK270"/>
      <c r="PL270"/>
      <c r="PM270"/>
      <c r="PN270"/>
      <c r="PO270"/>
      <c r="PP270"/>
      <c r="PQ270"/>
      <c r="PR270"/>
      <c r="PS270"/>
      <c r="PT270"/>
      <c r="PU270"/>
      <c r="PV270"/>
      <c r="PW270"/>
      <c r="PX270"/>
      <c r="PY270"/>
      <c r="PZ270"/>
      <c r="QA270"/>
      <c r="QB270"/>
      <c r="QC270"/>
      <c r="QD270"/>
      <c r="QE270"/>
      <c r="QF270"/>
      <c r="QG270"/>
      <c r="QH270"/>
      <c r="QI270"/>
      <c r="QJ270"/>
      <c r="QK270"/>
      <c r="QL270"/>
      <c r="QM270"/>
      <c r="QN270"/>
      <c r="QO270"/>
      <c r="QP270"/>
      <c r="QQ270"/>
      <c r="QR270"/>
      <c r="QS270"/>
      <c r="QT270"/>
      <c r="QU270"/>
      <c r="QV270"/>
      <c r="QW270"/>
      <c r="QX270"/>
      <c r="QY270"/>
      <c r="QZ270"/>
      <c r="RA270"/>
      <c r="RB270"/>
      <c r="RC270"/>
      <c r="RD270"/>
      <c r="RE270"/>
      <c r="RF270"/>
      <c r="RG270"/>
      <c r="RH270"/>
      <c r="RI270"/>
      <c r="RJ270"/>
      <c r="RK270"/>
      <c r="RL270"/>
      <c r="RM270"/>
      <c r="RN270"/>
      <c r="RO270"/>
      <c r="RP270"/>
      <c r="RQ270"/>
      <c r="RR270"/>
      <c r="RS270"/>
      <c r="RT270"/>
      <c r="RU270"/>
      <c r="RV270"/>
      <c r="RW270"/>
      <c r="RX270"/>
      <c r="RY270"/>
      <c r="RZ270"/>
      <c r="SA270"/>
      <c r="SB270"/>
      <c r="SC270"/>
      <c r="SD270"/>
      <c r="SE270"/>
      <c r="SF270"/>
      <c r="SG270"/>
      <c r="SH270"/>
      <c r="SI270"/>
      <c r="SJ270"/>
      <c r="SK270"/>
      <c r="SL270"/>
      <c r="SM270"/>
      <c r="SN270"/>
      <c r="SO270"/>
      <c r="SP270"/>
      <c r="SQ270"/>
      <c r="SR270"/>
      <c r="SS270"/>
      <c r="ST270"/>
      <c r="SU270"/>
      <c r="SV270"/>
      <c r="SW270"/>
      <c r="SX270"/>
      <c r="SY270"/>
      <c r="SZ270"/>
      <c r="TA270"/>
      <c r="TB270"/>
      <c r="TC270"/>
      <c r="TD270"/>
      <c r="TE270"/>
      <c r="TF270"/>
      <c r="TG270"/>
    </row>
    <row r="271" spans="1:527" s="8" customFormat="1" ht="48" customHeight="1" x14ac:dyDescent="0.25">
      <c r="A271" s="68" t="s">
        <v>2</v>
      </c>
      <c r="B271" s="69" t="s">
        <v>87</v>
      </c>
      <c r="C271" s="70" t="s">
        <v>69</v>
      </c>
      <c r="D271" s="69" t="s">
        <v>661</v>
      </c>
      <c r="E271" s="69" t="s">
        <v>1</v>
      </c>
      <c r="F271" s="71"/>
      <c r="G271" s="72" t="s">
        <v>9</v>
      </c>
      <c r="H271" s="73" t="str">
        <f>"DEFICIENTE &lt;= "&amp;$E$3</f>
        <v>DEFICIENTE &lt;= 22,5</v>
      </c>
      <c r="I271" s="73" t="str">
        <f>"PROCESO &gt; "&amp;$E$3&amp;"  -  &lt; "&amp;$F$3</f>
        <v>PROCESO &gt; 22,5  -  &lt; 25</v>
      </c>
      <c r="J271" s="73" t="str">
        <f>"OPTIMO &gt;= "&amp;$F$3</f>
        <v>OPTIMO &gt;= 25</v>
      </c>
      <c r="K271"/>
      <c r="L271"/>
      <c r="M271"/>
      <c r="N271"/>
      <c r="O271"/>
      <c r="P271"/>
      <c r="Q271"/>
      <c r="R271"/>
      <c r="S271"/>
      <c r="U271" s="58"/>
      <c r="V271" s="59"/>
      <c r="W271" s="60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  <c r="JR271"/>
      <c r="JS271"/>
      <c r="JT271"/>
      <c r="JU271"/>
      <c r="JV271"/>
      <c r="JW271"/>
      <c r="JX271"/>
      <c r="JY271"/>
      <c r="JZ271"/>
      <c r="KA271"/>
      <c r="KB271"/>
      <c r="KC271"/>
      <c r="KD271"/>
      <c r="KE271"/>
      <c r="KF271"/>
      <c r="KG271"/>
      <c r="KH271"/>
      <c r="KI271"/>
      <c r="KJ271"/>
      <c r="KK271"/>
      <c r="KL271"/>
      <c r="KM271"/>
      <c r="KN271"/>
      <c r="KO271"/>
      <c r="KP271"/>
      <c r="KQ271"/>
      <c r="KR271"/>
      <c r="KS271"/>
      <c r="KT271"/>
      <c r="KU271"/>
      <c r="KV271"/>
      <c r="KW271"/>
      <c r="KX271"/>
      <c r="KY271"/>
      <c r="KZ271"/>
      <c r="LA271"/>
      <c r="LB271"/>
      <c r="LC271"/>
      <c r="LD271"/>
      <c r="LE271"/>
      <c r="LF271"/>
      <c r="LG271"/>
      <c r="LH271"/>
      <c r="LI271"/>
      <c r="LJ271"/>
      <c r="LK271"/>
      <c r="LL271"/>
      <c r="LM271"/>
      <c r="LN271"/>
      <c r="LO271"/>
      <c r="LP271"/>
      <c r="LQ271"/>
      <c r="LR271"/>
      <c r="LS271"/>
      <c r="LT271"/>
      <c r="LU271"/>
      <c r="LV271"/>
      <c r="LW271"/>
      <c r="LX271"/>
      <c r="LY271"/>
      <c r="LZ271"/>
      <c r="MA271"/>
      <c r="MB271"/>
      <c r="MC271"/>
      <c r="MD271"/>
      <c r="ME271"/>
      <c r="MF271"/>
      <c r="MG271"/>
      <c r="MH271"/>
      <c r="MI271"/>
      <c r="MJ271"/>
      <c r="MK271"/>
      <c r="ML271"/>
      <c r="MM271"/>
      <c r="MN271"/>
      <c r="MO271"/>
      <c r="MP271"/>
      <c r="MQ271"/>
      <c r="MR271"/>
      <c r="MS271"/>
      <c r="MT271"/>
      <c r="MU271"/>
      <c r="MV271"/>
      <c r="MW271"/>
      <c r="MX271"/>
      <c r="MY271"/>
      <c r="MZ271"/>
      <c r="NA271"/>
      <c r="NB271"/>
      <c r="NC271"/>
      <c r="ND271"/>
      <c r="NE271"/>
      <c r="NF271"/>
      <c r="NG271"/>
      <c r="NH271"/>
      <c r="NI271"/>
      <c r="NJ271"/>
      <c r="NK271"/>
      <c r="NL271"/>
      <c r="NM271"/>
      <c r="NN271"/>
      <c r="NO271"/>
      <c r="NP271"/>
      <c r="NQ271"/>
      <c r="NR271"/>
      <c r="NS271"/>
      <c r="NT271"/>
      <c r="NU271"/>
      <c r="NV271"/>
      <c r="NW271"/>
      <c r="NX271"/>
      <c r="NY271"/>
      <c r="NZ271"/>
      <c r="OA271"/>
      <c r="OB271"/>
      <c r="OC271"/>
      <c r="OD271"/>
      <c r="OE271"/>
      <c r="OF271"/>
      <c r="OG271"/>
      <c r="OH271"/>
      <c r="OI271"/>
      <c r="OJ271"/>
      <c r="OK271"/>
      <c r="OL271"/>
      <c r="OM271"/>
      <c r="ON271"/>
      <c r="OO271"/>
      <c r="OP271"/>
      <c r="OQ271"/>
      <c r="OR271"/>
      <c r="OS271"/>
      <c r="OT271"/>
      <c r="OU271"/>
      <c r="OV271"/>
      <c r="OW271"/>
      <c r="OX271"/>
      <c r="OY271"/>
      <c r="OZ271"/>
      <c r="PA271"/>
      <c r="PB271"/>
      <c r="PC271"/>
      <c r="PD271"/>
      <c r="PE271"/>
      <c r="PF271"/>
      <c r="PG271"/>
      <c r="PH271"/>
      <c r="PI271"/>
      <c r="PJ271"/>
      <c r="PK271"/>
      <c r="PL271"/>
      <c r="PM271"/>
      <c r="PN271"/>
      <c r="PO271"/>
      <c r="PP271"/>
      <c r="PQ271"/>
      <c r="PR271"/>
      <c r="PS271"/>
      <c r="PT271"/>
      <c r="PU271"/>
      <c r="PV271"/>
      <c r="PW271"/>
      <c r="PX271"/>
      <c r="PY271"/>
      <c r="PZ271"/>
      <c r="QA271"/>
      <c r="QB271"/>
      <c r="QC271"/>
      <c r="QD271"/>
      <c r="QE271"/>
      <c r="QF271"/>
      <c r="QG271"/>
      <c r="QH271"/>
      <c r="QI271"/>
      <c r="QJ271"/>
      <c r="QK271"/>
      <c r="QL271"/>
      <c r="QM271"/>
      <c r="QN271"/>
      <c r="QO271"/>
      <c r="QP271"/>
      <c r="QQ271"/>
      <c r="QR271"/>
      <c r="QS271"/>
      <c r="QT271"/>
      <c r="QU271"/>
      <c r="QV271"/>
      <c r="QW271"/>
      <c r="QX271"/>
      <c r="QY271"/>
      <c r="QZ271"/>
      <c r="RA271"/>
      <c r="RB271"/>
      <c r="RC271"/>
      <c r="RD271"/>
      <c r="RE271"/>
      <c r="RF271"/>
      <c r="RG271"/>
      <c r="RH271"/>
      <c r="RI271"/>
      <c r="RJ271"/>
      <c r="RK271"/>
      <c r="RL271"/>
      <c r="RM271"/>
      <c r="RN271"/>
      <c r="RO271"/>
      <c r="RP271"/>
      <c r="RQ271"/>
      <c r="RR271"/>
      <c r="RS271"/>
      <c r="RT271"/>
      <c r="RU271"/>
      <c r="RV271"/>
      <c r="RW271"/>
      <c r="RX271"/>
      <c r="RY271"/>
      <c r="RZ271"/>
      <c r="SA271"/>
      <c r="SB271"/>
      <c r="SC271"/>
      <c r="SD271"/>
      <c r="SE271"/>
      <c r="SF271"/>
      <c r="SG271"/>
      <c r="SH271"/>
      <c r="SI271"/>
      <c r="SJ271"/>
      <c r="SK271"/>
      <c r="SL271"/>
      <c r="SM271"/>
      <c r="SN271"/>
      <c r="SO271"/>
      <c r="SP271"/>
      <c r="SQ271"/>
      <c r="SR271"/>
      <c r="SS271"/>
      <c r="ST271"/>
      <c r="SU271"/>
      <c r="SV271"/>
      <c r="SW271"/>
      <c r="SX271"/>
      <c r="SY271"/>
      <c r="SZ271"/>
      <c r="TA271"/>
      <c r="TB271"/>
      <c r="TC271"/>
      <c r="TD271"/>
      <c r="TE271"/>
      <c r="TF271"/>
      <c r="TG271"/>
    </row>
    <row r="272" spans="1:527" s="8" customFormat="1" ht="18" customHeight="1" thickBot="1" x14ac:dyDescent="0.3">
      <c r="A272" s="74" t="str">
        <f>Config!$B$15</f>
        <v>RED</v>
      </c>
      <c r="B272" s="75">
        <f>SUM(B273:B281)</f>
        <v>558</v>
      </c>
      <c r="C272" s="75">
        <f>SUM(C273:C281)</f>
        <v>143</v>
      </c>
      <c r="D272" s="75">
        <f>SUM(D273:D281)</f>
        <v>42</v>
      </c>
      <c r="E272" s="75">
        <f>Config!$C$9</f>
        <v>25</v>
      </c>
      <c r="F272" s="76"/>
      <c r="G272" s="75">
        <f t="shared" ref="G272:G277" si="79">IFERROR(ROUND(D272*100/B272,2),0)</f>
        <v>7.53</v>
      </c>
      <c r="H272" s="77">
        <f t="shared" ref="H272:H281" si="80">IF(G272&lt;=$E$3,G272,"")</f>
        <v>7.53</v>
      </c>
      <c r="I272" s="77" t="str">
        <f t="shared" ref="I272:I281" si="81">IF(G272&gt;$E$3,IF(G272&lt;$F$3,G272,""),"")</f>
        <v/>
      </c>
      <c r="J272" s="75" t="str">
        <f t="shared" ref="J272:J281" si="82">IF(G272&gt;=$F$3,G272,"")</f>
        <v/>
      </c>
      <c r="K272"/>
      <c r="L272"/>
      <c r="M272"/>
      <c r="N272"/>
      <c r="O272"/>
      <c r="P272"/>
      <c r="Q272"/>
      <c r="R272"/>
      <c r="S272"/>
      <c r="U272" s="58"/>
      <c r="V272" s="59"/>
      <c r="W272" s="60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  <c r="JR272"/>
      <c r="JS272"/>
      <c r="JT272"/>
      <c r="JU272"/>
      <c r="JV272"/>
      <c r="JW272"/>
      <c r="JX272"/>
      <c r="JY272"/>
      <c r="JZ272"/>
      <c r="KA272"/>
      <c r="KB272"/>
      <c r="KC272"/>
      <c r="KD272"/>
      <c r="KE272"/>
      <c r="KF272"/>
      <c r="KG272"/>
      <c r="KH272"/>
      <c r="KI272"/>
      <c r="KJ272"/>
      <c r="KK272"/>
      <c r="KL272"/>
      <c r="KM272"/>
      <c r="KN272"/>
      <c r="KO272"/>
      <c r="KP272"/>
      <c r="KQ272"/>
      <c r="KR272"/>
      <c r="KS272"/>
      <c r="KT272"/>
      <c r="KU272"/>
      <c r="KV272"/>
      <c r="KW272"/>
      <c r="KX272"/>
      <c r="KY272"/>
      <c r="KZ272"/>
      <c r="LA272"/>
      <c r="LB272"/>
      <c r="LC272"/>
      <c r="LD272"/>
      <c r="LE272"/>
      <c r="LF272"/>
      <c r="LG272"/>
      <c r="LH272"/>
      <c r="LI272"/>
      <c r="LJ272"/>
      <c r="LK272"/>
      <c r="LL272"/>
      <c r="LM272"/>
      <c r="LN272"/>
      <c r="LO272"/>
      <c r="LP272"/>
      <c r="LQ272"/>
      <c r="LR272"/>
      <c r="LS272"/>
      <c r="LT272"/>
      <c r="LU272"/>
      <c r="LV272"/>
      <c r="LW272"/>
      <c r="LX272"/>
      <c r="LY272"/>
      <c r="LZ272"/>
      <c r="MA272"/>
      <c r="MB272"/>
      <c r="MC272"/>
      <c r="MD272"/>
      <c r="ME272"/>
      <c r="MF272"/>
      <c r="MG272"/>
      <c r="MH272"/>
      <c r="MI272"/>
      <c r="MJ272"/>
      <c r="MK272"/>
      <c r="ML272"/>
      <c r="MM272"/>
      <c r="MN272"/>
      <c r="MO272"/>
      <c r="MP272"/>
      <c r="MQ272"/>
      <c r="MR272"/>
      <c r="MS272"/>
      <c r="MT272"/>
      <c r="MU272"/>
      <c r="MV272"/>
      <c r="MW272"/>
      <c r="MX272"/>
      <c r="MY272"/>
      <c r="MZ272"/>
      <c r="NA272"/>
      <c r="NB272"/>
      <c r="NC272"/>
      <c r="ND272"/>
      <c r="NE272"/>
      <c r="NF272"/>
      <c r="NG272"/>
      <c r="NH272"/>
      <c r="NI272"/>
      <c r="NJ272"/>
      <c r="NK272"/>
      <c r="NL272"/>
      <c r="NM272"/>
      <c r="NN272"/>
      <c r="NO272"/>
      <c r="NP272"/>
      <c r="NQ272"/>
      <c r="NR272"/>
      <c r="NS272"/>
      <c r="NT272"/>
      <c r="NU272"/>
      <c r="NV272"/>
      <c r="NW272"/>
      <c r="NX272"/>
      <c r="NY272"/>
      <c r="NZ272"/>
      <c r="OA272"/>
      <c r="OB272"/>
      <c r="OC272"/>
      <c r="OD272"/>
      <c r="OE272"/>
      <c r="OF272"/>
      <c r="OG272"/>
      <c r="OH272"/>
      <c r="OI272"/>
      <c r="OJ272"/>
      <c r="OK272"/>
      <c r="OL272"/>
      <c r="OM272"/>
      <c r="ON272"/>
      <c r="OO272"/>
      <c r="OP272"/>
      <c r="OQ272"/>
      <c r="OR272"/>
      <c r="OS272"/>
      <c r="OT272"/>
      <c r="OU272"/>
      <c r="OV272"/>
      <c r="OW272"/>
      <c r="OX272"/>
      <c r="OY272"/>
      <c r="OZ272"/>
      <c r="PA272"/>
      <c r="PB272"/>
      <c r="PC272"/>
      <c r="PD272"/>
      <c r="PE272"/>
      <c r="PF272"/>
      <c r="PG272"/>
      <c r="PH272"/>
      <c r="PI272"/>
      <c r="PJ272"/>
      <c r="PK272"/>
      <c r="PL272"/>
      <c r="PM272"/>
      <c r="PN272"/>
      <c r="PO272"/>
      <c r="PP272"/>
      <c r="PQ272"/>
      <c r="PR272"/>
      <c r="PS272"/>
      <c r="PT272"/>
      <c r="PU272"/>
      <c r="PV272"/>
      <c r="PW272"/>
      <c r="PX272"/>
      <c r="PY272"/>
      <c r="PZ272"/>
      <c r="QA272"/>
      <c r="QB272"/>
      <c r="QC272"/>
      <c r="QD272"/>
      <c r="QE272"/>
      <c r="QF272"/>
      <c r="QG272"/>
      <c r="QH272"/>
      <c r="QI272"/>
      <c r="QJ272"/>
      <c r="QK272"/>
      <c r="QL272"/>
      <c r="QM272"/>
      <c r="QN272"/>
      <c r="QO272"/>
      <c r="QP272"/>
      <c r="QQ272"/>
      <c r="QR272"/>
      <c r="QS272"/>
      <c r="QT272"/>
      <c r="QU272"/>
      <c r="QV272"/>
      <c r="QW272"/>
      <c r="QX272"/>
      <c r="QY272"/>
      <c r="QZ272"/>
      <c r="RA272"/>
      <c r="RB272"/>
      <c r="RC272"/>
      <c r="RD272"/>
      <c r="RE272"/>
      <c r="RF272"/>
      <c r="RG272"/>
      <c r="RH272"/>
      <c r="RI272"/>
      <c r="RJ272"/>
      <c r="RK272"/>
      <c r="RL272"/>
      <c r="RM272"/>
      <c r="RN272"/>
      <c r="RO272"/>
      <c r="RP272"/>
      <c r="RQ272"/>
      <c r="RR272"/>
      <c r="RS272"/>
      <c r="RT272"/>
      <c r="RU272"/>
      <c r="RV272"/>
      <c r="RW272"/>
      <c r="RX272"/>
      <c r="RY272"/>
      <c r="RZ272"/>
      <c r="SA272"/>
      <c r="SB272"/>
      <c r="SC272"/>
      <c r="SD272"/>
      <c r="SE272"/>
      <c r="SF272"/>
      <c r="SG272"/>
      <c r="SH272"/>
      <c r="SI272"/>
      <c r="SJ272"/>
      <c r="SK272"/>
      <c r="SL272"/>
      <c r="SM272"/>
      <c r="SN272"/>
      <c r="SO272"/>
      <c r="SP272"/>
      <c r="SQ272"/>
      <c r="SR272"/>
      <c r="SS272"/>
      <c r="ST272"/>
      <c r="SU272"/>
      <c r="SV272"/>
      <c r="SW272"/>
      <c r="SX272"/>
      <c r="SY272"/>
      <c r="SZ272"/>
      <c r="TA272"/>
      <c r="TB272"/>
      <c r="TC272"/>
      <c r="TD272"/>
      <c r="TE272"/>
      <c r="TF272"/>
      <c r="TG272"/>
    </row>
    <row r="273" spans="1:527" s="8" customFormat="1" ht="18" customHeight="1" x14ac:dyDescent="0.25">
      <c r="A273" s="79" t="str">
        <f>Config!$B$16</f>
        <v>HOSP</v>
      </c>
      <c r="B273" s="80">
        <f>METAS!$AW$30</f>
        <v>0</v>
      </c>
      <c r="C273" s="80">
        <f>ROUNDUP((B273/12)*Config!$C$6,0)</f>
        <v>0</v>
      </c>
      <c r="D273" s="80">
        <f>ACUMULADO!$AV$33</f>
        <v>0</v>
      </c>
      <c r="E273" s="81">
        <f>E272</f>
        <v>25</v>
      </c>
      <c r="F273" s="81"/>
      <c r="G273" s="82">
        <f t="shared" si="79"/>
        <v>0</v>
      </c>
      <c r="H273" s="83">
        <f t="shared" si="80"/>
        <v>0</v>
      </c>
      <c r="I273" s="83" t="str">
        <f t="shared" si="81"/>
        <v/>
      </c>
      <c r="J273" s="84" t="str">
        <f t="shared" si="82"/>
        <v/>
      </c>
      <c r="K273"/>
      <c r="L273"/>
      <c r="M273"/>
      <c r="N273"/>
      <c r="O273"/>
      <c r="P273"/>
      <c r="Q273"/>
      <c r="R273"/>
      <c r="S273"/>
      <c r="U273" s="58"/>
      <c r="V273" s="59"/>
      <c r="W273" s="60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  <c r="JR273"/>
      <c r="JS273"/>
      <c r="JT273"/>
      <c r="JU273"/>
      <c r="JV273"/>
      <c r="JW273"/>
      <c r="JX273"/>
      <c r="JY273"/>
      <c r="JZ273"/>
      <c r="KA273"/>
      <c r="KB273"/>
      <c r="KC273"/>
      <c r="KD273"/>
      <c r="KE273"/>
      <c r="KF273"/>
      <c r="KG273"/>
      <c r="KH273"/>
      <c r="KI273"/>
      <c r="KJ273"/>
      <c r="KK273"/>
      <c r="KL273"/>
      <c r="KM273"/>
      <c r="KN273"/>
      <c r="KO273"/>
      <c r="KP273"/>
      <c r="KQ273"/>
      <c r="KR273"/>
      <c r="KS273"/>
      <c r="KT273"/>
      <c r="KU273"/>
      <c r="KV273"/>
      <c r="KW273"/>
      <c r="KX273"/>
      <c r="KY273"/>
      <c r="KZ273"/>
      <c r="LA273"/>
      <c r="LB273"/>
      <c r="LC273"/>
      <c r="LD273"/>
      <c r="LE273"/>
      <c r="LF273"/>
      <c r="LG273"/>
      <c r="LH273"/>
      <c r="LI273"/>
      <c r="LJ273"/>
      <c r="LK273"/>
      <c r="LL273"/>
      <c r="LM273"/>
      <c r="LN273"/>
      <c r="LO273"/>
      <c r="LP273"/>
      <c r="LQ273"/>
      <c r="LR273"/>
      <c r="LS273"/>
      <c r="LT273"/>
      <c r="LU273"/>
      <c r="LV273"/>
      <c r="LW273"/>
      <c r="LX273"/>
      <c r="LY273"/>
      <c r="LZ273"/>
      <c r="MA273"/>
      <c r="MB273"/>
      <c r="MC273"/>
      <c r="MD273"/>
      <c r="ME273"/>
      <c r="MF273"/>
      <c r="MG273"/>
      <c r="MH273"/>
      <c r="MI273"/>
      <c r="MJ273"/>
      <c r="MK273"/>
      <c r="ML273"/>
      <c r="MM273"/>
      <c r="MN273"/>
      <c r="MO273"/>
      <c r="MP273"/>
      <c r="MQ273"/>
      <c r="MR273"/>
      <c r="MS273"/>
      <c r="MT273"/>
      <c r="MU273"/>
      <c r="MV273"/>
      <c r="MW273"/>
      <c r="MX273"/>
      <c r="MY273"/>
      <c r="MZ273"/>
      <c r="NA273"/>
      <c r="NB273"/>
      <c r="NC273"/>
      <c r="ND273"/>
      <c r="NE273"/>
      <c r="NF273"/>
      <c r="NG273"/>
      <c r="NH273"/>
      <c r="NI273"/>
      <c r="NJ273"/>
      <c r="NK273"/>
      <c r="NL273"/>
      <c r="NM273"/>
      <c r="NN273"/>
      <c r="NO273"/>
      <c r="NP273"/>
      <c r="NQ273"/>
      <c r="NR273"/>
      <c r="NS273"/>
      <c r="NT273"/>
      <c r="NU273"/>
      <c r="NV273"/>
      <c r="NW273"/>
      <c r="NX273"/>
      <c r="NY273"/>
      <c r="NZ273"/>
      <c r="OA273"/>
      <c r="OB273"/>
      <c r="OC273"/>
      <c r="OD273"/>
      <c r="OE273"/>
      <c r="OF273"/>
      <c r="OG273"/>
      <c r="OH273"/>
      <c r="OI273"/>
      <c r="OJ273"/>
      <c r="OK273"/>
      <c r="OL273"/>
      <c r="OM273"/>
      <c r="ON273"/>
      <c r="OO273"/>
      <c r="OP273"/>
      <c r="OQ273"/>
      <c r="OR273"/>
      <c r="OS273"/>
      <c r="OT273"/>
      <c r="OU273"/>
      <c r="OV273"/>
      <c r="OW273"/>
      <c r="OX273"/>
      <c r="OY273"/>
      <c r="OZ273"/>
      <c r="PA273"/>
      <c r="PB273"/>
      <c r="PC273"/>
      <c r="PD273"/>
      <c r="PE273"/>
      <c r="PF273"/>
      <c r="PG273"/>
      <c r="PH273"/>
      <c r="PI273"/>
      <c r="PJ273"/>
      <c r="PK273"/>
      <c r="PL273"/>
      <c r="PM273"/>
      <c r="PN273"/>
      <c r="PO273"/>
      <c r="PP273"/>
      <c r="PQ273"/>
      <c r="PR273"/>
      <c r="PS273"/>
      <c r="PT273"/>
      <c r="PU273"/>
      <c r="PV273"/>
      <c r="PW273"/>
      <c r="PX273"/>
      <c r="PY273"/>
      <c r="PZ273"/>
      <c r="QA273"/>
      <c r="QB273"/>
      <c r="QC273"/>
      <c r="QD273"/>
      <c r="QE273"/>
      <c r="QF273"/>
      <c r="QG273"/>
      <c r="QH273"/>
      <c r="QI273"/>
      <c r="QJ273"/>
      <c r="QK273"/>
      <c r="QL273"/>
      <c r="QM273"/>
      <c r="QN273"/>
      <c r="QO273"/>
      <c r="QP273"/>
      <c r="QQ273"/>
      <c r="QR273"/>
      <c r="QS273"/>
      <c r="QT273"/>
      <c r="QU273"/>
      <c r="QV273"/>
      <c r="QW273"/>
      <c r="QX273"/>
      <c r="QY273"/>
      <c r="QZ273"/>
      <c r="RA273"/>
      <c r="RB273"/>
      <c r="RC273"/>
      <c r="RD273"/>
      <c r="RE273"/>
      <c r="RF273"/>
      <c r="RG273"/>
      <c r="RH273"/>
      <c r="RI273"/>
      <c r="RJ273"/>
      <c r="RK273"/>
      <c r="RL273"/>
      <c r="RM273"/>
      <c r="RN273"/>
      <c r="RO273"/>
      <c r="RP273"/>
      <c r="RQ273"/>
      <c r="RR273"/>
      <c r="RS273"/>
      <c r="RT273"/>
      <c r="RU273"/>
      <c r="RV273"/>
      <c r="RW273"/>
      <c r="RX273"/>
      <c r="RY273"/>
      <c r="RZ273"/>
      <c r="SA273"/>
      <c r="SB273"/>
      <c r="SC273"/>
      <c r="SD273"/>
      <c r="SE273"/>
      <c r="SF273"/>
      <c r="SG273"/>
      <c r="SH273"/>
      <c r="SI273"/>
      <c r="SJ273"/>
      <c r="SK273"/>
      <c r="SL273"/>
      <c r="SM273"/>
      <c r="SN273"/>
      <c r="SO273"/>
      <c r="SP273"/>
      <c r="SQ273"/>
      <c r="SR273"/>
      <c r="SS273"/>
      <c r="ST273"/>
      <c r="SU273"/>
      <c r="SV273"/>
      <c r="SW273"/>
      <c r="SX273"/>
      <c r="SY273"/>
      <c r="SZ273"/>
      <c r="TA273"/>
      <c r="TB273"/>
      <c r="TC273"/>
      <c r="TD273"/>
      <c r="TE273"/>
      <c r="TF273"/>
      <c r="TG273"/>
    </row>
    <row r="274" spans="1:527" s="8" customFormat="1" ht="18" customHeight="1" x14ac:dyDescent="0.25">
      <c r="A274" s="85" t="str">
        <f>Config!$B$17</f>
        <v>LLUI</v>
      </c>
      <c r="B274" s="80">
        <f>METAS!$AY$30</f>
        <v>54</v>
      </c>
      <c r="C274" s="61">
        <f>ROUNDUP((B274/12)*Config!$C$6,0)</f>
        <v>14</v>
      </c>
      <c r="D274" s="80">
        <f>ACUMULADO!$AX$33</f>
        <v>36</v>
      </c>
      <c r="E274" s="81">
        <f t="shared" ref="E274:E281" si="83">E273</f>
        <v>25</v>
      </c>
      <c r="F274" s="90"/>
      <c r="G274" s="86">
        <f t="shared" si="79"/>
        <v>66.67</v>
      </c>
      <c r="H274" s="87" t="str">
        <f t="shared" si="80"/>
        <v/>
      </c>
      <c r="I274" s="87" t="str">
        <f t="shared" si="81"/>
        <v/>
      </c>
      <c r="J274" s="88">
        <f t="shared" si="82"/>
        <v>66.67</v>
      </c>
      <c r="K274"/>
      <c r="L274"/>
      <c r="M274"/>
      <c r="N274"/>
      <c r="O274"/>
      <c r="P274"/>
      <c r="Q274"/>
      <c r="R274"/>
      <c r="S274"/>
      <c r="U274" s="58"/>
      <c r="V274" s="59"/>
      <c r="W274" s="60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  <c r="JR274"/>
      <c r="JS274"/>
      <c r="JT274"/>
      <c r="JU274"/>
      <c r="JV274"/>
      <c r="JW274"/>
      <c r="JX274"/>
      <c r="JY274"/>
      <c r="JZ274"/>
      <c r="KA274"/>
      <c r="KB274"/>
      <c r="KC274"/>
      <c r="KD274"/>
      <c r="KE274"/>
      <c r="KF274"/>
      <c r="KG274"/>
      <c r="KH274"/>
      <c r="KI274"/>
      <c r="KJ274"/>
      <c r="KK274"/>
      <c r="KL274"/>
      <c r="KM274"/>
      <c r="KN274"/>
      <c r="KO274"/>
      <c r="KP274"/>
      <c r="KQ274"/>
      <c r="KR274"/>
      <c r="KS274"/>
      <c r="KT274"/>
      <c r="KU274"/>
      <c r="KV274"/>
      <c r="KW274"/>
      <c r="KX274"/>
      <c r="KY274"/>
      <c r="KZ274"/>
      <c r="LA274"/>
      <c r="LB274"/>
      <c r="LC274"/>
      <c r="LD274"/>
      <c r="LE274"/>
      <c r="LF274"/>
      <c r="LG274"/>
      <c r="LH274"/>
      <c r="LI274"/>
      <c r="LJ274"/>
      <c r="LK274"/>
      <c r="LL274"/>
      <c r="LM274"/>
      <c r="LN274"/>
      <c r="LO274"/>
      <c r="LP274"/>
      <c r="LQ274"/>
      <c r="LR274"/>
      <c r="LS274"/>
      <c r="LT274"/>
      <c r="LU274"/>
      <c r="LV274"/>
      <c r="LW274"/>
      <c r="LX274"/>
      <c r="LY274"/>
      <c r="LZ274"/>
      <c r="MA274"/>
      <c r="MB274"/>
      <c r="MC274"/>
      <c r="MD274"/>
      <c r="ME274"/>
      <c r="MF274"/>
      <c r="MG274"/>
      <c r="MH274"/>
      <c r="MI274"/>
      <c r="MJ274"/>
      <c r="MK274"/>
      <c r="ML274"/>
      <c r="MM274"/>
      <c r="MN274"/>
      <c r="MO274"/>
      <c r="MP274"/>
      <c r="MQ274"/>
      <c r="MR274"/>
      <c r="MS274"/>
      <c r="MT274"/>
      <c r="MU274"/>
      <c r="MV274"/>
      <c r="MW274"/>
      <c r="MX274"/>
      <c r="MY274"/>
      <c r="MZ274"/>
      <c r="NA274"/>
      <c r="NB274"/>
      <c r="NC274"/>
      <c r="ND274"/>
      <c r="NE274"/>
      <c r="NF274"/>
      <c r="NG274"/>
      <c r="NH274"/>
      <c r="NI274"/>
      <c r="NJ274"/>
      <c r="NK274"/>
      <c r="NL274"/>
      <c r="NM274"/>
      <c r="NN274"/>
      <c r="NO274"/>
      <c r="NP274"/>
      <c r="NQ274"/>
      <c r="NR274"/>
      <c r="NS274"/>
      <c r="NT274"/>
      <c r="NU274"/>
      <c r="NV274"/>
      <c r="NW274"/>
      <c r="NX274"/>
      <c r="NY274"/>
      <c r="NZ274"/>
      <c r="OA274"/>
      <c r="OB274"/>
      <c r="OC274"/>
      <c r="OD274"/>
      <c r="OE274"/>
      <c r="OF274"/>
      <c r="OG274"/>
      <c r="OH274"/>
      <c r="OI274"/>
      <c r="OJ274"/>
      <c r="OK274"/>
      <c r="OL274"/>
      <c r="OM274"/>
      <c r="ON274"/>
      <c r="OO274"/>
      <c r="OP274"/>
      <c r="OQ274"/>
      <c r="OR274"/>
      <c r="OS274"/>
      <c r="OT274"/>
      <c r="OU274"/>
      <c r="OV274"/>
      <c r="OW274"/>
      <c r="OX274"/>
      <c r="OY274"/>
      <c r="OZ274"/>
      <c r="PA274"/>
      <c r="PB274"/>
      <c r="PC274"/>
      <c r="PD274"/>
      <c r="PE274"/>
      <c r="PF274"/>
      <c r="PG274"/>
      <c r="PH274"/>
      <c r="PI274"/>
      <c r="PJ274"/>
      <c r="PK274"/>
      <c r="PL274"/>
      <c r="PM274"/>
      <c r="PN274"/>
      <c r="PO274"/>
      <c r="PP274"/>
      <c r="PQ274"/>
      <c r="PR274"/>
      <c r="PS274"/>
      <c r="PT274"/>
      <c r="PU274"/>
      <c r="PV274"/>
      <c r="PW274"/>
      <c r="PX274"/>
      <c r="PY274"/>
      <c r="PZ274"/>
      <c r="QA274"/>
      <c r="QB274"/>
      <c r="QC274"/>
      <c r="QD274"/>
      <c r="QE274"/>
      <c r="QF274"/>
      <c r="QG274"/>
      <c r="QH274"/>
      <c r="QI274"/>
      <c r="QJ274"/>
      <c r="QK274"/>
      <c r="QL274"/>
      <c r="QM274"/>
      <c r="QN274"/>
      <c r="QO274"/>
      <c r="QP274"/>
      <c r="QQ274"/>
      <c r="QR274"/>
      <c r="QS274"/>
      <c r="QT274"/>
      <c r="QU274"/>
      <c r="QV274"/>
      <c r="QW274"/>
      <c r="QX274"/>
      <c r="QY274"/>
      <c r="QZ274"/>
      <c r="RA274"/>
      <c r="RB274"/>
      <c r="RC274"/>
      <c r="RD274"/>
      <c r="RE274"/>
      <c r="RF274"/>
      <c r="RG274"/>
      <c r="RH274"/>
      <c r="RI274"/>
      <c r="RJ274"/>
      <c r="RK274"/>
      <c r="RL274"/>
      <c r="RM274"/>
      <c r="RN274"/>
      <c r="RO274"/>
      <c r="RP274"/>
      <c r="RQ274"/>
      <c r="RR274"/>
      <c r="RS274"/>
      <c r="RT274"/>
      <c r="RU274"/>
      <c r="RV274"/>
      <c r="RW274"/>
      <c r="RX274"/>
      <c r="RY274"/>
      <c r="RZ274"/>
      <c r="SA274"/>
      <c r="SB274"/>
      <c r="SC274"/>
      <c r="SD274"/>
      <c r="SE274"/>
      <c r="SF274"/>
      <c r="SG274"/>
      <c r="SH274"/>
      <c r="SI274"/>
      <c r="SJ274"/>
      <c r="SK274"/>
      <c r="SL274"/>
      <c r="SM274"/>
      <c r="SN274"/>
      <c r="SO274"/>
      <c r="SP274"/>
      <c r="SQ274"/>
      <c r="SR274"/>
      <c r="SS274"/>
      <c r="ST274"/>
      <c r="SU274"/>
      <c r="SV274"/>
      <c r="SW274"/>
      <c r="SX274"/>
      <c r="SY274"/>
      <c r="SZ274"/>
      <c r="TA274"/>
      <c r="TB274"/>
      <c r="TC274"/>
      <c r="TD274"/>
      <c r="TE274"/>
      <c r="TF274"/>
      <c r="TG274"/>
    </row>
    <row r="275" spans="1:527" s="8" customFormat="1" ht="18" customHeight="1" x14ac:dyDescent="0.25">
      <c r="A275" s="85" t="str">
        <f>Config!$B$18</f>
        <v>JERI</v>
      </c>
      <c r="B275" s="80">
        <f>METAS!$AZ$30</f>
        <v>42</v>
      </c>
      <c r="C275" s="61">
        <f>ROUNDUP((B275/12)*Config!$C$6,0)</f>
        <v>11</v>
      </c>
      <c r="D275" s="80">
        <f>ACUMULADO!$AY$33</f>
        <v>0</v>
      </c>
      <c r="E275" s="81">
        <f t="shared" si="83"/>
        <v>25</v>
      </c>
      <c r="F275" s="90"/>
      <c r="G275" s="86">
        <f t="shared" si="79"/>
        <v>0</v>
      </c>
      <c r="H275" s="87">
        <f t="shared" si="80"/>
        <v>0</v>
      </c>
      <c r="I275" s="87" t="str">
        <f t="shared" si="81"/>
        <v/>
      </c>
      <c r="J275" s="88" t="str">
        <f t="shared" si="82"/>
        <v/>
      </c>
      <c r="K275"/>
      <c r="L275"/>
      <c r="M275"/>
      <c r="N275"/>
      <c r="O275"/>
      <c r="P275"/>
      <c r="Q275"/>
      <c r="R275"/>
      <c r="S275"/>
      <c r="U275" s="58"/>
      <c r="V275" s="9"/>
      <c r="W275" s="60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  <c r="JR275"/>
      <c r="JS275"/>
      <c r="JT275"/>
      <c r="JU275"/>
      <c r="JV275"/>
      <c r="JW275"/>
      <c r="JX275"/>
      <c r="JY275"/>
      <c r="JZ275"/>
      <c r="KA275"/>
      <c r="KB275"/>
      <c r="KC275"/>
      <c r="KD275"/>
      <c r="KE275"/>
      <c r="KF275"/>
      <c r="KG275"/>
      <c r="KH275"/>
      <c r="KI275"/>
      <c r="KJ275"/>
      <c r="KK275"/>
      <c r="KL275"/>
      <c r="KM275"/>
      <c r="KN275"/>
      <c r="KO275"/>
      <c r="KP275"/>
      <c r="KQ275"/>
      <c r="KR275"/>
      <c r="KS275"/>
      <c r="KT275"/>
      <c r="KU275"/>
      <c r="KV275"/>
      <c r="KW275"/>
      <c r="KX275"/>
      <c r="KY275"/>
      <c r="KZ275"/>
      <c r="LA275"/>
      <c r="LB275"/>
      <c r="LC275"/>
      <c r="LD275"/>
      <c r="LE275"/>
      <c r="LF275"/>
      <c r="LG275"/>
      <c r="LH275"/>
      <c r="LI275"/>
      <c r="LJ275"/>
      <c r="LK275"/>
      <c r="LL275"/>
      <c r="LM275"/>
      <c r="LN275"/>
      <c r="LO275"/>
      <c r="LP275"/>
      <c r="LQ275"/>
      <c r="LR275"/>
      <c r="LS275"/>
      <c r="LT275"/>
      <c r="LU275"/>
      <c r="LV275"/>
      <c r="LW275"/>
      <c r="LX275"/>
      <c r="LY275"/>
      <c r="LZ275"/>
      <c r="MA275"/>
      <c r="MB275"/>
      <c r="MC275"/>
      <c r="MD275"/>
      <c r="ME275"/>
      <c r="MF275"/>
      <c r="MG275"/>
      <c r="MH275"/>
      <c r="MI275"/>
      <c r="MJ275"/>
      <c r="MK275"/>
      <c r="ML275"/>
      <c r="MM275"/>
      <c r="MN275"/>
      <c r="MO275"/>
      <c r="MP275"/>
      <c r="MQ275"/>
      <c r="MR275"/>
      <c r="MS275"/>
      <c r="MT275"/>
      <c r="MU275"/>
      <c r="MV275"/>
      <c r="MW275"/>
      <c r="MX275"/>
      <c r="MY275"/>
      <c r="MZ275"/>
      <c r="NA275"/>
      <c r="NB275"/>
      <c r="NC275"/>
      <c r="ND275"/>
      <c r="NE275"/>
      <c r="NF275"/>
      <c r="NG275"/>
      <c r="NH275"/>
      <c r="NI275"/>
      <c r="NJ275"/>
      <c r="NK275"/>
      <c r="NL275"/>
      <c r="NM275"/>
      <c r="NN275"/>
      <c r="NO275"/>
      <c r="NP275"/>
      <c r="NQ275"/>
      <c r="NR275"/>
      <c r="NS275"/>
      <c r="NT275"/>
      <c r="NU275"/>
      <c r="NV275"/>
      <c r="NW275"/>
      <c r="NX275"/>
      <c r="NY275"/>
      <c r="NZ275"/>
      <c r="OA275"/>
      <c r="OB275"/>
      <c r="OC275"/>
      <c r="OD275"/>
      <c r="OE275"/>
      <c r="OF275"/>
      <c r="OG275"/>
      <c r="OH275"/>
      <c r="OI275"/>
      <c r="OJ275"/>
      <c r="OK275"/>
      <c r="OL275"/>
      <c r="OM275"/>
      <c r="ON275"/>
      <c r="OO275"/>
      <c r="OP275"/>
      <c r="OQ275"/>
      <c r="OR275"/>
      <c r="OS275"/>
      <c r="OT275"/>
      <c r="OU275"/>
      <c r="OV275"/>
      <c r="OW275"/>
      <c r="OX275"/>
      <c r="OY275"/>
      <c r="OZ275"/>
      <c r="PA275"/>
      <c r="PB275"/>
      <c r="PC275"/>
      <c r="PD275"/>
      <c r="PE275"/>
      <c r="PF275"/>
      <c r="PG275"/>
      <c r="PH275"/>
      <c r="PI275"/>
      <c r="PJ275"/>
      <c r="PK275"/>
      <c r="PL275"/>
      <c r="PM275"/>
      <c r="PN275"/>
      <c r="PO275"/>
      <c r="PP275"/>
      <c r="PQ275"/>
      <c r="PR275"/>
      <c r="PS275"/>
      <c r="PT275"/>
      <c r="PU275"/>
      <c r="PV275"/>
      <c r="PW275"/>
      <c r="PX275"/>
      <c r="PY275"/>
      <c r="PZ275"/>
      <c r="QA275"/>
      <c r="QB275"/>
      <c r="QC275"/>
      <c r="QD275"/>
      <c r="QE275"/>
      <c r="QF275"/>
      <c r="QG275"/>
      <c r="QH275"/>
      <c r="QI275"/>
      <c r="QJ275"/>
      <c r="QK275"/>
      <c r="QL275"/>
      <c r="QM275"/>
      <c r="QN275"/>
      <c r="QO275"/>
      <c r="QP275"/>
      <c r="QQ275"/>
      <c r="QR275"/>
      <c r="QS275"/>
      <c r="QT275"/>
      <c r="QU275"/>
      <c r="QV275"/>
      <c r="QW275"/>
      <c r="QX275"/>
      <c r="QY275"/>
      <c r="QZ275"/>
      <c r="RA275"/>
      <c r="RB275"/>
      <c r="RC275"/>
      <c r="RD275"/>
      <c r="RE275"/>
      <c r="RF275"/>
      <c r="RG275"/>
      <c r="RH275"/>
      <c r="RI275"/>
      <c r="RJ275"/>
      <c r="RK275"/>
      <c r="RL275"/>
      <c r="RM275"/>
      <c r="RN275"/>
      <c r="RO275"/>
      <c r="RP275"/>
      <c r="RQ275"/>
      <c r="RR275"/>
      <c r="RS275"/>
      <c r="RT275"/>
      <c r="RU275"/>
      <c r="RV275"/>
      <c r="RW275"/>
      <c r="RX275"/>
      <c r="RY275"/>
      <c r="RZ275"/>
      <c r="SA275"/>
      <c r="SB275"/>
      <c r="SC275"/>
      <c r="SD275"/>
      <c r="SE275"/>
      <c r="SF275"/>
      <c r="SG275"/>
      <c r="SH275"/>
      <c r="SI275"/>
      <c r="SJ275"/>
      <c r="SK275"/>
      <c r="SL275"/>
      <c r="SM275"/>
      <c r="SN275"/>
      <c r="SO275"/>
      <c r="SP275"/>
      <c r="SQ275"/>
      <c r="SR275"/>
      <c r="SS275"/>
      <c r="ST275"/>
      <c r="SU275"/>
      <c r="SV275"/>
      <c r="SW275"/>
      <c r="SX275"/>
      <c r="SY275"/>
      <c r="SZ275"/>
      <c r="TA275"/>
      <c r="TB275"/>
      <c r="TC275"/>
      <c r="TD275"/>
      <c r="TE275"/>
      <c r="TF275"/>
      <c r="TG275"/>
    </row>
    <row r="276" spans="1:527" s="8" customFormat="1" ht="18" customHeight="1" x14ac:dyDescent="0.25">
      <c r="A276" s="85" t="str">
        <f>Config!$B$19</f>
        <v>YANT</v>
      </c>
      <c r="B276" s="80">
        <f>METAS!$BA$30</f>
        <v>26</v>
      </c>
      <c r="C276" s="61">
        <f>ROUNDUP((B276/12)*Config!$C$6,0)</f>
        <v>7</v>
      </c>
      <c r="D276" s="80">
        <f>ACUMULADO!$AZ$33</f>
        <v>0</v>
      </c>
      <c r="E276" s="81">
        <f t="shared" si="83"/>
        <v>25</v>
      </c>
      <c r="F276" s="90"/>
      <c r="G276" s="86">
        <f t="shared" si="79"/>
        <v>0</v>
      </c>
      <c r="H276" s="87">
        <f t="shared" si="80"/>
        <v>0</v>
      </c>
      <c r="I276" s="87" t="str">
        <f t="shared" si="81"/>
        <v/>
      </c>
      <c r="J276" s="88" t="str">
        <f t="shared" si="82"/>
        <v/>
      </c>
      <c r="K276"/>
      <c r="L276"/>
      <c r="M276"/>
      <c r="N276"/>
      <c r="O276"/>
      <c r="P276"/>
      <c r="Q276"/>
      <c r="R276"/>
      <c r="S276"/>
      <c r="U276" s="58"/>
      <c r="V276" s="9"/>
      <c r="W276" s="60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  <c r="JR276"/>
      <c r="JS276"/>
      <c r="JT276"/>
      <c r="JU276"/>
      <c r="JV276"/>
      <c r="JW276"/>
      <c r="JX276"/>
      <c r="JY276"/>
      <c r="JZ276"/>
      <c r="KA276"/>
      <c r="KB276"/>
      <c r="KC276"/>
      <c r="KD276"/>
      <c r="KE276"/>
      <c r="KF276"/>
      <c r="KG276"/>
      <c r="KH276"/>
      <c r="KI276"/>
      <c r="KJ276"/>
      <c r="KK276"/>
      <c r="KL276"/>
      <c r="KM276"/>
      <c r="KN276"/>
      <c r="KO276"/>
      <c r="KP276"/>
      <c r="KQ276"/>
      <c r="KR276"/>
      <c r="KS276"/>
      <c r="KT276"/>
      <c r="KU276"/>
      <c r="KV276"/>
      <c r="KW276"/>
      <c r="KX276"/>
      <c r="KY276"/>
      <c r="KZ276"/>
      <c r="LA276"/>
      <c r="LB276"/>
      <c r="LC276"/>
      <c r="LD276"/>
      <c r="LE276"/>
      <c r="LF276"/>
      <c r="LG276"/>
      <c r="LH276"/>
      <c r="LI276"/>
      <c r="LJ276"/>
      <c r="LK276"/>
      <c r="LL276"/>
      <c r="LM276"/>
      <c r="LN276"/>
      <c r="LO276"/>
      <c r="LP276"/>
      <c r="LQ276"/>
      <c r="LR276"/>
      <c r="LS276"/>
      <c r="LT276"/>
      <c r="LU276"/>
      <c r="LV276"/>
      <c r="LW276"/>
      <c r="LX276"/>
      <c r="LY276"/>
      <c r="LZ276"/>
      <c r="MA276"/>
      <c r="MB276"/>
      <c r="MC276"/>
      <c r="MD276"/>
      <c r="ME276"/>
      <c r="MF276"/>
      <c r="MG276"/>
      <c r="MH276"/>
      <c r="MI276"/>
      <c r="MJ276"/>
      <c r="MK276"/>
      <c r="ML276"/>
      <c r="MM276"/>
      <c r="MN276"/>
      <c r="MO276"/>
      <c r="MP276"/>
      <c r="MQ276"/>
      <c r="MR276"/>
      <c r="MS276"/>
      <c r="MT276"/>
      <c r="MU276"/>
      <c r="MV276"/>
      <c r="MW276"/>
      <c r="MX276"/>
      <c r="MY276"/>
      <c r="MZ276"/>
      <c r="NA276"/>
      <c r="NB276"/>
      <c r="NC276"/>
      <c r="ND276"/>
      <c r="NE276"/>
      <c r="NF276"/>
      <c r="NG276"/>
      <c r="NH276"/>
      <c r="NI276"/>
      <c r="NJ276"/>
      <c r="NK276"/>
      <c r="NL276"/>
      <c r="NM276"/>
      <c r="NN276"/>
      <c r="NO276"/>
      <c r="NP276"/>
      <c r="NQ276"/>
      <c r="NR276"/>
      <c r="NS276"/>
      <c r="NT276"/>
      <c r="NU276"/>
      <c r="NV276"/>
      <c r="NW276"/>
      <c r="NX276"/>
      <c r="NY276"/>
      <c r="NZ276"/>
      <c r="OA276"/>
      <c r="OB276"/>
      <c r="OC276"/>
      <c r="OD276"/>
      <c r="OE276"/>
      <c r="OF276"/>
      <c r="OG276"/>
      <c r="OH276"/>
      <c r="OI276"/>
      <c r="OJ276"/>
      <c r="OK276"/>
      <c r="OL276"/>
      <c r="OM276"/>
      <c r="ON276"/>
      <c r="OO276"/>
      <c r="OP276"/>
      <c r="OQ276"/>
      <c r="OR276"/>
      <c r="OS276"/>
      <c r="OT276"/>
      <c r="OU276"/>
      <c r="OV276"/>
      <c r="OW276"/>
      <c r="OX276"/>
      <c r="OY276"/>
      <c r="OZ276"/>
      <c r="PA276"/>
      <c r="PB276"/>
      <c r="PC276"/>
      <c r="PD276"/>
      <c r="PE276"/>
      <c r="PF276"/>
      <c r="PG276"/>
      <c r="PH276"/>
      <c r="PI276"/>
      <c r="PJ276"/>
      <c r="PK276"/>
      <c r="PL276"/>
      <c r="PM276"/>
      <c r="PN276"/>
      <c r="PO276"/>
      <c r="PP276"/>
      <c r="PQ276"/>
      <c r="PR276"/>
      <c r="PS276"/>
      <c r="PT276"/>
      <c r="PU276"/>
      <c r="PV276"/>
      <c r="PW276"/>
      <c r="PX276"/>
      <c r="PY276"/>
      <c r="PZ276"/>
      <c r="QA276"/>
      <c r="QB276"/>
      <c r="QC276"/>
      <c r="QD276"/>
      <c r="QE276"/>
      <c r="QF276"/>
      <c r="QG276"/>
      <c r="QH276"/>
      <c r="QI276"/>
      <c r="QJ276"/>
      <c r="QK276"/>
      <c r="QL276"/>
      <c r="QM276"/>
      <c r="QN276"/>
      <c r="QO276"/>
      <c r="QP276"/>
      <c r="QQ276"/>
      <c r="QR276"/>
      <c r="QS276"/>
      <c r="QT276"/>
      <c r="QU276"/>
      <c r="QV276"/>
      <c r="QW276"/>
      <c r="QX276"/>
      <c r="QY276"/>
      <c r="QZ276"/>
      <c r="RA276"/>
      <c r="RB276"/>
      <c r="RC276"/>
      <c r="RD276"/>
      <c r="RE276"/>
      <c r="RF276"/>
      <c r="RG276"/>
      <c r="RH276"/>
      <c r="RI276"/>
      <c r="RJ276"/>
      <c r="RK276"/>
      <c r="RL276"/>
      <c r="RM276"/>
      <c r="RN276"/>
      <c r="RO276"/>
      <c r="RP276"/>
      <c r="RQ276"/>
      <c r="RR276"/>
      <c r="RS276"/>
      <c r="RT276"/>
      <c r="RU276"/>
      <c r="RV276"/>
      <c r="RW276"/>
      <c r="RX276"/>
      <c r="RY276"/>
      <c r="RZ276"/>
      <c r="SA276"/>
      <c r="SB276"/>
      <c r="SC276"/>
      <c r="SD276"/>
      <c r="SE276"/>
      <c r="SF276"/>
      <c r="SG276"/>
      <c r="SH276"/>
      <c r="SI276"/>
      <c r="SJ276"/>
      <c r="SK276"/>
      <c r="SL276"/>
      <c r="SM276"/>
      <c r="SN276"/>
      <c r="SO276"/>
      <c r="SP276"/>
      <c r="SQ276"/>
      <c r="SR276"/>
      <c r="SS276"/>
      <c r="ST276"/>
      <c r="SU276"/>
      <c r="SV276"/>
      <c r="SW276"/>
      <c r="SX276"/>
      <c r="SY276"/>
      <c r="SZ276"/>
      <c r="TA276"/>
      <c r="TB276"/>
      <c r="TC276"/>
      <c r="TD276"/>
      <c r="TE276"/>
      <c r="TF276"/>
      <c r="TG276"/>
    </row>
    <row r="277" spans="1:527" s="8" customFormat="1" ht="18" customHeight="1" x14ac:dyDescent="0.25">
      <c r="A277" s="85" t="str">
        <f>Config!$B$20</f>
        <v>SORI</v>
      </c>
      <c r="B277" s="80">
        <f>METAS!$BB$30</f>
        <v>186</v>
      </c>
      <c r="C277" s="61">
        <f>ROUNDUP((B277/12)*Config!$C$6,0)</f>
        <v>47</v>
      </c>
      <c r="D277" s="80">
        <f>ACUMULADO!$BA$33</f>
        <v>0</v>
      </c>
      <c r="E277" s="81">
        <f t="shared" si="83"/>
        <v>25</v>
      </c>
      <c r="F277" s="90"/>
      <c r="G277" s="86">
        <f t="shared" si="79"/>
        <v>0</v>
      </c>
      <c r="H277" s="87">
        <f t="shared" si="80"/>
        <v>0</v>
      </c>
      <c r="I277" s="87" t="str">
        <f t="shared" si="81"/>
        <v/>
      </c>
      <c r="J277" s="88" t="str">
        <f t="shared" si="82"/>
        <v/>
      </c>
      <c r="K277"/>
      <c r="L277"/>
      <c r="M277"/>
      <c r="N277"/>
      <c r="O277"/>
      <c r="P277"/>
      <c r="Q277"/>
      <c r="R277"/>
      <c r="S277"/>
      <c r="U277" s="58"/>
      <c r="V277" s="9"/>
      <c r="W277" s="60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  <c r="JR277"/>
      <c r="JS277"/>
      <c r="JT277"/>
      <c r="JU277"/>
      <c r="JV277"/>
      <c r="JW277"/>
      <c r="JX277"/>
      <c r="JY277"/>
      <c r="JZ277"/>
      <c r="KA277"/>
      <c r="KB277"/>
      <c r="KC277"/>
      <c r="KD277"/>
      <c r="KE277"/>
      <c r="KF277"/>
      <c r="KG277"/>
      <c r="KH277"/>
      <c r="KI277"/>
      <c r="KJ277"/>
      <c r="KK277"/>
      <c r="KL277"/>
      <c r="KM277"/>
      <c r="KN277"/>
      <c r="KO277"/>
      <c r="KP277"/>
      <c r="KQ277"/>
      <c r="KR277"/>
      <c r="KS277"/>
      <c r="KT277"/>
      <c r="KU277"/>
      <c r="KV277"/>
      <c r="KW277"/>
      <c r="KX277"/>
      <c r="KY277"/>
      <c r="KZ277"/>
      <c r="LA277"/>
      <c r="LB277"/>
      <c r="LC277"/>
      <c r="LD277"/>
      <c r="LE277"/>
      <c r="LF277"/>
      <c r="LG277"/>
      <c r="LH277"/>
      <c r="LI277"/>
      <c r="LJ277"/>
      <c r="LK277"/>
      <c r="LL277"/>
      <c r="LM277"/>
      <c r="LN277"/>
      <c r="LO277"/>
      <c r="LP277"/>
      <c r="LQ277"/>
      <c r="LR277"/>
      <c r="LS277"/>
      <c r="LT277"/>
      <c r="LU277"/>
      <c r="LV277"/>
      <c r="LW277"/>
      <c r="LX277"/>
      <c r="LY277"/>
      <c r="LZ277"/>
      <c r="MA277"/>
      <c r="MB277"/>
      <c r="MC277"/>
      <c r="MD277"/>
      <c r="ME277"/>
      <c r="MF277"/>
      <c r="MG277"/>
      <c r="MH277"/>
      <c r="MI277"/>
      <c r="MJ277"/>
      <c r="MK277"/>
      <c r="ML277"/>
      <c r="MM277"/>
      <c r="MN277"/>
      <c r="MO277"/>
      <c r="MP277"/>
      <c r="MQ277"/>
      <c r="MR277"/>
      <c r="MS277"/>
      <c r="MT277"/>
      <c r="MU277"/>
      <c r="MV277"/>
      <c r="MW277"/>
      <c r="MX277"/>
      <c r="MY277"/>
      <c r="MZ277"/>
      <c r="NA277"/>
      <c r="NB277"/>
      <c r="NC277"/>
      <c r="ND277"/>
      <c r="NE277"/>
      <c r="NF277"/>
      <c r="NG277"/>
      <c r="NH277"/>
      <c r="NI277"/>
      <c r="NJ277"/>
      <c r="NK277"/>
      <c r="NL277"/>
      <c r="NM277"/>
      <c r="NN277"/>
      <c r="NO277"/>
      <c r="NP277"/>
      <c r="NQ277"/>
      <c r="NR277"/>
      <c r="NS277"/>
      <c r="NT277"/>
      <c r="NU277"/>
      <c r="NV277"/>
      <c r="NW277"/>
      <c r="NX277"/>
      <c r="NY277"/>
      <c r="NZ277"/>
      <c r="OA277"/>
      <c r="OB277"/>
      <c r="OC277"/>
      <c r="OD277"/>
      <c r="OE277"/>
      <c r="OF277"/>
      <c r="OG277"/>
      <c r="OH277"/>
      <c r="OI277"/>
      <c r="OJ277"/>
      <c r="OK277"/>
      <c r="OL277"/>
      <c r="OM277"/>
      <c r="ON277"/>
      <c r="OO277"/>
      <c r="OP277"/>
      <c r="OQ277"/>
      <c r="OR277"/>
      <c r="OS277"/>
      <c r="OT277"/>
      <c r="OU277"/>
      <c r="OV277"/>
      <c r="OW277"/>
      <c r="OX277"/>
      <c r="OY277"/>
      <c r="OZ277"/>
      <c r="PA277"/>
      <c r="PB277"/>
      <c r="PC277"/>
      <c r="PD277"/>
      <c r="PE277"/>
      <c r="PF277"/>
      <c r="PG277"/>
      <c r="PH277"/>
      <c r="PI277"/>
      <c r="PJ277"/>
      <c r="PK277"/>
      <c r="PL277"/>
      <c r="PM277"/>
      <c r="PN277"/>
      <c r="PO277"/>
      <c r="PP277"/>
      <c r="PQ277"/>
      <c r="PR277"/>
      <c r="PS277"/>
      <c r="PT277"/>
      <c r="PU277"/>
      <c r="PV277"/>
      <c r="PW277"/>
      <c r="PX277"/>
      <c r="PY277"/>
      <c r="PZ277"/>
      <c r="QA277"/>
      <c r="QB277"/>
      <c r="QC277"/>
      <c r="QD277"/>
      <c r="QE277"/>
      <c r="QF277"/>
      <c r="QG277"/>
      <c r="QH277"/>
      <c r="QI277"/>
      <c r="QJ277"/>
      <c r="QK277"/>
      <c r="QL277"/>
      <c r="QM277"/>
      <c r="QN277"/>
      <c r="QO277"/>
      <c r="QP277"/>
      <c r="QQ277"/>
      <c r="QR277"/>
      <c r="QS277"/>
      <c r="QT277"/>
      <c r="QU277"/>
      <c r="QV277"/>
      <c r="QW277"/>
      <c r="QX277"/>
      <c r="QY277"/>
      <c r="QZ277"/>
      <c r="RA277"/>
      <c r="RB277"/>
      <c r="RC277"/>
      <c r="RD277"/>
      <c r="RE277"/>
      <c r="RF277"/>
      <c r="RG277"/>
      <c r="RH277"/>
      <c r="RI277"/>
      <c r="RJ277"/>
      <c r="RK277"/>
      <c r="RL277"/>
      <c r="RM277"/>
      <c r="RN277"/>
      <c r="RO277"/>
      <c r="RP277"/>
      <c r="RQ277"/>
      <c r="RR277"/>
      <c r="RS277"/>
      <c r="RT277"/>
      <c r="RU277"/>
      <c r="RV277"/>
      <c r="RW277"/>
      <c r="RX277"/>
      <c r="RY277"/>
      <c r="RZ277"/>
      <c r="SA277"/>
      <c r="SB277"/>
      <c r="SC277"/>
      <c r="SD277"/>
      <c r="SE277"/>
      <c r="SF277"/>
      <c r="SG277"/>
      <c r="SH277"/>
      <c r="SI277"/>
      <c r="SJ277"/>
      <c r="SK277"/>
      <c r="SL277"/>
      <c r="SM277"/>
      <c r="SN277"/>
      <c r="SO277"/>
      <c r="SP277"/>
      <c r="SQ277"/>
      <c r="SR277"/>
      <c r="SS277"/>
      <c r="ST277"/>
      <c r="SU277"/>
      <c r="SV277"/>
      <c r="SW277"/>
      <c r="SX277"/>
      <c r="SY277"/>
      <c r="SZ277"/>
      <c r="TA277"/>
      <c r="TB277"/>
      <c r="TC277"/>
      <c r="TD277"/>
      <c r="TE277"/>
      <c r="TF277"/>
      <c r="TG277"/>
    </row>
    <row r="278" spans="1:527" s="8" customFormat="1" ht="18" customHeight="1" x14ac:dyDescent="0.25">
      <c r="A278" s="85" t="str">
        <f>Config!$B$21</f>
        <v>JEPE</v>
      </c>
      <c r="B278" s="80">
        <f>METAS!$BC$30</f>
        <v>174</v>
      </c>
      <c r="C278" s="61">
        <f>ROUNDUP((B278/12)*Config!$C$6,0)</f>
        <v>44</v>
      </c>
      <c r="D278" s="80">
        <f>ACUMULADO!$BB$33</f>
        <v>0</v>
      </c>
      <c r="E278" s="81">
        <f t="shared" si="83"/>
        <v>25</v>
      </c>
      <c r="F278" s="90"/>
      <c r="G278" s="86">
        <f>IFERROR(ROUND(D278*100/B278,2),0)</f>
        <v>0</v>
      </c>
      <c r="H278" s="87">
        <f t="shared" si="80"/>
        <v>0</v>
      </c>
      <c r="I278" s="87" t="str">
        <f t="shared" si="81"/>
        <v/>
      </c>
      <c r="J278" s="88" t="str">
        <f t="shared" si="82"/>
        <v/>
      </c>
      <c r="K278"/>
      <c r="L278"/>
      <c r="M278"/>
      <c r="N278"/>
      <c r="O278"/>
      <c r="P278"/>
      <c r="Q278"/>
      <c r="R278"/>
      <c r="S278"/>
      <c r="U278" s="58"/>
      <c r="V278" s="78"/>
      <c r="W278" s="60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  <c r="IW278"/>
      <c r="IX278"/>
      <c r="IY278"/>
      <c r="IZ278"/>
      <c r="JA278"/>
      <c r="JB278"/>
      <c r="JC278"/>
      <c r="JD278"/>
      <c r="JE278"/>
      <c r="JF278"/>
      <c r="JG278"/>
      <c r="JH278"/>
      <c r="JI278"/>
      <c r="JJ278"/>
      <c r="JK278"/>
      <c r="JL278"/>
      <c r="JM278"/>
      <c r="JN278"/>
      <c r="JO278"/>
      <c r="JP278"/>
      <c r="JQ278"/>
      <c r="JR278"/>
      <c r="JS278"/>
      <c r="JT278"/>
      <c r="JU278"/>
      <c r="JV278"/>
      <c r="JW278"/>
      <c r="JX278"/>
      <c r="JY278"/>
      <c r="JZ278"/>
      <c r="KA278"/>
      <c r="KB278"/>
      <c r="KC278"/>
      <c r="KD278"/>
      <c r="KE278"/>
      <c r="KF278"/>
      <c r="KG278"/>
      <c r="KH278"/>
      <c r="KI278"/>
      <c r="KJ278"/>
      <c r="KK278"/>
      <c r="KL278"/>
      <c r="KM278"/>
      <c r="KN278"/>
      <c r="KO278"/>
      <c r="KP278"/>
      <c r="KQ278"/>
      <c r="KR278"/>
      <c r="KS278"/>
      <c r="KT278"/>
      <c r="KU278"/>
      <c r="KV278"/>
      <c r="KW278"/>
      <c r="KX278"/>
      <c r="KY278"/>
      <c r="KZ278"/>
      <c r="LA278"/>
      <c r="LB278"/>
      <c r="LC278"/>
      <c r="LD278"/>
      <c r="LE278"/>
      <c r="LF278"/>
      <c r="LG278"/>
      <c r="LH278"/>
      <c r="LI278"/>
      <c r="LJ278"/>
      <c r="LK278"/>
      <c r="LL278"/>
      <c r="LM278"/>
      <c r="LN278"/>
      <c r="LO278"/>
      <c r="LP278"/>
      <c r="LQ278"/>
      <c r="LR278"/>
      <c r="LS278"/>
      <c r="LT278"/>
      <c r="LU278"/>
      <c r="LV278"/>
      <c r="LW278"/>
      <c r="LX278"/>
      <c r="LY278"/>
      <c r="LZ278"/>
      <c r="MA278"/>
      <c r="MB278"/>
      <c r="MC278"/>
      <c r="MD278"/>
      <c r="ME278"/>
      <c r="MF278"/>
      <c r="MG278"/>
      <c r="MH278"/>
      <c r="MI278"/>
      <c r="MJ278"/>
      <c r="MK278"/>
      <c r="ML278"/>
      <c r="MM278"/>
      <c r="MN278"/>
      <c r="MO278"/>
      <c r="MP278"/>
      <c r="MQ278"/>
      <c r="MR278"/>
      <c r="MS278"/>
      <c r="MT278"/>
      <c r="MU278"/>
      <c r="MV278"/>
      <c r="MW278"/>
      <c r="MX278"/>
      <c r="MY278"/>
      <c r="MZ278"/>
      <c r="NA278"/>
      <c r="NB278"/>
      <c r="NC278"/>
      <c r="ND278"/>
      <c r="NE278"/>
      <c r="NF278"/>
      <c r="NG278"/>
      <c r="NH278"/>
      <c r="NI278"/>
      <c r="NJ278"/>
      <c r="NK278"/>
      <c r="NL278"/>
      <c r="NM278"/>
      <c r="NN278"/>
      <c r="NO278"/>
      <c r="NP278"/>
      <c r="NQ278"/>
      <c r="NR278"/>
      <c r="NS278"/>
      <c r="NT278"/>
      <c r="NU278"/>
      <c r="NV278"/>
      <c r="NW278"/>
      <c r="NX278"/>
      <c r="NY278"/>
      <c r="NZ278"/>
      <c r="OA278"/>
      <c r="OB278"/>
      <c r="OC278"/>
      <c r="OD278"/>
      <c r="OE278"/>
      <c r="OF278"/>
      <c r="OG278"/>
      <c r="OH278"/>
      <c r="OI278"/>
      <c r="OJ278"/>
      <c r="OK278"/>
      <c r="OL278"/>
      <c r="OM278"/>
      <c r="ON278"/>
      <c r="OO278"/>
      <c r="OP278"/>
      <c r="OQ278"/>
      <c r="OR278"/>
      <c r="OS278"/>
      <c r="OT278"/>
      <c r="OU278"/>
      <c r="OV278"/>
      <c r="OW278"/>
      <c r="OX278"/>
      <c r="OY278"/>
      <c r="OZ278"/>
      <c r="PA278"/>
      <c r="PB278"/>
      <c r="PC278"/>
      <c r="PD278"/>
      <c r="PE278"/>
      <c r="PF278"/>
      <c r="PG278"/>
      <c r="PH278"/>
      <c r="PI278"/>
      <c r="PJ278"/>
      <c r="PK278"/>
      <c r="PL278"/>
      <c r="PM278"/>
      <c r="PN278"/>
      <c r="PO278"/>
      <c r="PP278"/>
      <c r="PQ278"/>
      <c r="PR278"/>
      <c r="PS278"/>
      <c r="PT278"/>
      <c r="PU278"/>
      <c r="PV278"/>
      <c r="PW278"/>
      <c r="PX278"/>
      <c r="PY278"/>
      <c r="PZ278"/>
      <c r="QA278"/>
      <c r="QB278"/>
      <c r="QC278"/>
      <c r="QD278"/>
      <c r="QE278"/>
      <c r="QF278"/>
      <c r="QG278"/>
      <c r="QH278"/>
      <c r="QI278"/>
      <c r="QJ278"/>
      <c r="QK278"/>
      <c r="QL278"/>
      <c r="QM278"/>
      <c r="QN278"/>
      <c r="QO278"/>
      <c r="QP278"/>
      <c r="QQ278"/>
      <c r="QR278"/>
      <c r="QS278"/>
      <c r="QT278"/>
      <c r="QU278"/>
      <c r="QV278"/>
      <c r="QW278"/>
      <c r="QX278"/>
      <c r="QY278"/>
      <c r="QZ278"/>
      <c r="RA278"/>
      <c r="RB278"/>
      <c r="RC278"/>
      <c r="RD278"/>
      <c r="RE278"/>
      <c r="RF278"/>
      <c r="RG278"/>
      <c r="RH278"/>
      <c r="RI278"/>
      <c r="RJ278"/>
      <c r="RK278"/>
      <c r="RL278"/>
      <c r="RM278"/>
      <c r="RN278"/>
      <c r="RO278"/>
      <c r="RP278"/>
      <c r="RQ278"/>
      <c r="RR278"/>
      <c r="RS278"/>
      <c r="RT278"/>
      <c r="RU278"/>
      <c r="RV278"/>
      <c r="RW278"/>
      <c r="RX278"/>
      <c r="RY278"/>
      <c r="RZ278"/>
      <c r="SA278"/>
      <c r="SB278"/>
      <c r="SC278"/>
      <c r="SD278"/>
      <c r="SE278"/>
      <c r="SF278"/>
      <c r="SG278"/>
      <c r="SH278"/>
      <c r="SI278"/>
      <c r="SJ278"/>
      <c r="SK278"/>
      <c r="SL278"/>
      <c r="SM278"/>
      <c r="SN278"/>
      <c r="SO278"/>
      <c r="SP278"/>
      <c r="SQ278"/>
      <c r="SR278"/>
      <c r="SS278"/>
      <c r="ST278"/>
      <c r="SU278"/>
      <c r="SV278"/>
      <c r="SW278"/>
      <c r="SX278"/>
      <c r="SY278"/>
      <c r="SZ278"/>
      <c r="TA278"/>
      <c r="TB278"/>
      <c r="TC278"/>
      <c r="TD278"/>
      <c r="TE278"/>
      <c r="TF278"/>
      <c r="TG278"/>
    </row>
    <row r="279" spans="1:527" s="8" customFormat="1" ht="18" customHeight="1" x14ac:dyDescent="0.25">
      <c r="A279" s="85" t="str">
        <f>Config!$B$22</f>
        <v>ROQU</v>
      </c>
      <c r="B279" s="80">
        <f>METAS!$BD$30</f>
        <v>24</v>
      </c>
      <c r="C279" s="61">
        <f>ROUNDUP((B279/12)*Config!$C$6,0)</f>
        <v>6</v>
      </c>
      <c r="D279" s="80">
        <f>ACUMULADO!$BC$33</f>
        <v>0</v>
      </c>
      <c r="E279" s="81">
        <f t="shared" si="83"/>
        <v>25</v>
      </c>
      <c r="F279" s="90"/>
      <c r="G279" s="86">
        <f>IFERROR(ROUND(D279*100/B279,2),0)</f>
        <v>0</v>
      </c>
      <c r="H279" s="87">
        <f t="shared" si="80"/>
        <v>0</v>
      </c>
      <c r="I279" s="87" t="str">
        <f t="shared" si="81"/>
        <v/>
      </c>
      <c r="J279" s="88" t="str">
        <f t="shared" si="82"/>
        <v/>
      </c>
      <c r="K279"/>
      <c r="L279"/>
      <c r="M279"/>
      <c r="N279"/>
      <c r="O279"/>
      <c r="P279"/>
      <c r="Q279"/>
      <c r="R279"/>
      <c r="S279"/>
      <c r="U279" s="58"/>
      <c r="V279" s="78"/>
      <c r="W279" s="60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  <c r="IW279"/>
      <c r="IX279"/>
      <c r="IY279"/>
      <c r="IZ279"/>
      <c r="JA279"/>
      <c r="JB279"/>
      <c r="JC279"/>
      <c r="JD279"/>
      <c r="JE279"/>
      <c r="JF279"/>
      <c r="JG279"/>
      <c r="JH279"/>
      <c r="JI279"/>
      <c r="JJ279"/>
      <c r="JK279"/>
      <c r="JL279"/>
      <c r="JM279"/>
      <c r="JN279"/>
      <c r="JO279"/>
      <c r="JP279"/>
      <c r="JQ279"/>
      <c r="JR279"/>
      <c r="JS279"/>
      <c r="JT279"/>
      <c r="JU279"/>
      <c r="JV279"/>
      <c r="JW279"/>
      <c r="JX279"/>
      <c r="JY279"/>
      <c r="JZ279"/>
      <c r="KA279"/>
      <c r="KB279"/>
      <c r="KC279"/>
      <c r="KD279"/>
      <c r="KE279"/>
      <c r="KF279"/>
      <c r="KG279"/>
      <c r="KH279"/>
      <c r="KI279"/>
      <c r="KJ279"/>
      <c r="KK279"/>
      <c r="KL279"/>
      <c r="KM279"/>
      <c r="KN279"/>
      <c r="KO279"/>
      <c r="KP279"/>
      <c r="KQ279"/>
      <c r="KR279"/>
      <c r="KS279"/>
      <c r="KT279"/>
      <c r="KU279"/>
      <c r="KV279"/>
      <c r="KW279"/>
      <c r="KX279"/>
      <c r="KY279"/>
      <c r="KZ279"/>
      <c r="LA279"/>
      <c r="LB279"/>
      <c r="LC279"/>
      <c r="LD279"/>
      <c r="LE279"/>
      <c r="LF279"/>
      <c r="LG279"/>
      <c r="LH279"/>
      <c r="LI279"/>
      <c r="LJ279"/>
      <c r="LK279"/>
      <c r="LL279"/>
      <c r="LM279"/>
      <c r="LN279"/>
      <c r="LO279"/>
      <c r="LP279"/>
      <c r="LQ279"/>
      <c r="LR279"/>
      <c r="LS279"/>
      <c r="LT279"/>
      <c r="LU279"/>
      <c r="LV279"/>
      <c r="LW279"/>
      <c r="LX279"/>
      <c r="LY279"/>
      <c r="LZ279"/>
      <c r="MA279"/>
      <c r="MB279"/>
      <c r="MC279"/>
      <c r="MD279"/>
      <c r="ME279"/>
      <c r="MF279"/>
      <c r="MG279"/>
      <c r="MH279"/>
      <c r="MI279"/>
      <c r="MJ279"/>
      <c r="MK279"/>
      <c r="ML279"/>
      <c r="MM279"/>
      <c r="MN279"/>
      <c r="MO279"/>
      <c r="MP279"/>
      <c r="MQ279"/>
      <c r="MR279"/>
      <c r="MS279"/>
      <c r="MT279"/>
      <c r="MU279"/>
      <c r="MV279"/>
      <c r="MW279"/>
      <c r="MX279"/>
      <c r="MY279"/>
      <c r="MZ279"/>
      <c r="NA279"/>
      <c r="NB279"/>
      <c r="NC279"/>
      <c r="ND279"/>
      <c r="NE279"/>
      <c r="NF279"/>
      <c r="NG279"/>
      <c r="NH279"/>
      <c r="NI279"/>
      <c r="NJ279"/>
      <c r="NK279"/>
      <c r="NL279"/>
      <c r="NM279"/>
      <c r="NN279"/>
      <c r="NO279"/>
      <c r="NP279"/>
      <c r="NQ279"/>
      <c r="NR279"/>
      <c r="NS279"/>
      <c r="NT279"/>
      <c r="NU279"/>
      <c r="NV279"/>
      <c r="NW279"/>
      <c r="NX279"/>
      <c r="NY279"/>
      <c r="NZ279"/>
      <c r="OA279"/>
      <c r="OB279"/>
      <c r="OC279"/>
      <c r="OD279"/>
      <c r="OE279"/>
      <c r="OF279"/>
      <c r="OG279"/>
      <c r="OH279"/>
      <c r="OI279"/>
      <c r="OJ279"/>
      <c r="OK279"/>
      <c r="OL279"/>
      <c r="OM279"/>
      <c r="ON279"/>
      <c r="OO279"/>
      <c r="OP279"/>
      <c r="OQ279"/>
      <c r="OR279"/>
      <c r="OS279"/>
      <c r="OT279"/>
      <c r="OU279"/>
      <c r="OV279"/>
      <c r="OW279"/>
      <c r="OX279"/>
      <c r="OY279"/>
      <c r="OZ279"/>
      <c r="PA279"/>
      <c r="PB279"/>
      <c r="PC279"/>
      <c r="PD279"/>
      <c r="PE279"/>
      <c r="PF279"/>
      <c r="PG279"/>
      <c r="PH279"/>
      <c r="PI279"/>
      <c r="PJ279"/>
      <c r="PK279"/>
      <c r="PL279"/>
      <c r="PM279"/>
      <c r="PN279"/>
      <c r="PO279"/>
      <c r="PP279"/>
      <c r="PQ279"/>
      <c r="PR279"/>
      <c r="PS279"/>
      <c r="PT279"/>
      <c r="PU279"/>
      <c r="PV279"/>
      <c r="PW279"/>
      <c r="PX279"/>
      <c r="PY279"/>
      <c r="PZ279"/>
      <c r="QA279"/>
      <c r="QB279"/>
      <c r="QC279"/>
      <c r="QD279"/>
      <c r="QE279"/>
      <c r="QF279"/>
      <c r="QG279"/>
      <c r="QH279"/>
      <c r="QI279"/>
      <c r="QJ279"/>
      <c r="QK279"/>
      <c r="QL279"/>
      <c r="QM279"/>
      <c r="QN279"/>
      <c r="QO279"/>
      <c r="QP279"/>
      <c r="QQ279"/>
      <c r="QR279"/>
      <c r="QS279"/>
      <c r="QT279"/>
      <c r="QU279"/>
      <c r="QV279"/>
      <c r="QW279"/>
      <c r="QX279"/>
      <c r="QY279"/>
      <c r="QZ279"/>
      <c r="RA279"/>
      <c r="RB279"/>
      <c r="RC279"/>
      <c r="RD279"/>
      <c r="RE279"/>
      <c r="RF279"/>
      <c r="RG279"/>
      <c r="RH279"/>
      <c r="RI279"/>
      <c r="RJ279"/>
      <c r="RK279"/>
      <c r="RL279"/>
      <c r="RM279"/>
      <c r="RN279"/>
      <c r="RO279"/>
      <c r="RP279"/>
      <c r="RQ279"/>
      <c r="RR279"/>
      <c r="RS279"/>
      <c r="RT279"/>
      <c r="RU279"/>
      <c r="RV279"/>
      <c r="RW279"/>
      <c r="RX279"/>
      <c r="RY279"/>
      <c r="RZ279"/>
      <c r="SA279"/>
      <c r="SB279"/>
      <c r="SC279"/>
      <c r="SD279"/>
      <c r="SE279"/>
      <c r="SF279"/>
      <c r="SG279"/>
      <c r="SH279"/>
      <c r="SI279"/>
      <c r="SJ279"/>
      <c r="SK279"/>
      <c r="SL279"/>
      <c r="SM279"/>
      <c r="SN279"/>
      <c r="SO279"/>
      <c r="SP279"/>
      <c r="SQ279"/>
      <c r="SR279"/>
      <c r="SS279"/>
      <c r="ST279"/>
      <c r="SU279"/>
      <c r="SV279"/>
      <c r="SW279"/>
      <c r="SX279"/>
      <c r="SY279"/>
      <c r="SZ279"/>
      <c r="TA279"/>
      <c r="TB279"/>
      <c r="TC279"/>
      <c r="TD279"/>
      <c r="TE279"/>
      <c r="TF279"/>
      <c r="TG279"/>
    </row>
    <row r="280" spans="1:527" s="8" customFormat="1" ht="18" customHeight="1" x14ac:dyDescent="0.25">
      <c r="A280" s="85" t="str">
        <f>Config!$B$23</f>
        <v>CALZ</v>
      </c>
      <c r="B280" s="80">
        <f>METAS!$BE$30</f>
        <v>26</v>
      </c>
      <c r="C280" s="61">
        <f>ROUNDUP((B280/12)*Config!$C$6,0)</f>
        <v>7</v>
      </c>
      <c r="D280" s="80">
        <f>ACUMULADO!$BD$33</f>
        <v>6</v>
      </c>
      <c r="E280" s="81">
        <f t="shared" si="83"/>
        <v>25</v>
      </c>
      <c r="F280" s="90"/>
      <c r="G280" s="86">
        <f t="shared" ref="G280:G281" si="84">IFERROR(ROUND(D280*100/B280,2),0)</f>
        <v>23.08</v>
      </c>
      <c r="H280" s="87" t="str">
        <f t="shared" si="80"/>
        <v/>
      </c>
      <c r="I280" s="87">
        <f t="shared" si="81"/>
        <v>23.08</v>
      </c>
      <c r="J280" s="88" t="str">
        <f t="shared" si="82"/>
        <v/>
      </c>
      <c r="K280"/>
      <c r="L280"/>
      <c r="M280"/>
      <c r="N280"/>
      <c r="O280"/>
      <c r="P280"/>
      <c r="Q280"/>
      <c r="R280"/>
      <c r="S280"/>
      <c r="U280" s="58"/>
      <c r="V280" s="78"/>
      <c r="W280" s="6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  <c r="IJ280"/>
      <c r="IK280"/>
      <c r="IL280"/>
      <c r="IM280"/>
      <c r="IN280"/>
      <c r="IO280"/>
      <c r="IP280"/>
      <c r="IQ280"/>
      <c r="IR280"/>
      <c r="IS280"/>
      <c r="IT280"/>
      <c r="IU280"/>
      <c r="IV280"/>
      <c r="IW280"/>
      <c r="IX280"/>
      <c r="IY280"/>
      <c r="IZ280"/>
      <c r="JA280"/>
      <c r="JB280"/>
      <c r="JC280"/>
      <c r="JD280"/>
      <c r="JE280"/>
      <c r="JF280"/>
      <c r="JG280"/>
      <c r="JH280"/>
      <c r="JI280"/>
      <c r="JJ280"/>
      <c r="JK280"/>
      <c r="JL280"/>
      <c r="JM280"/>
      <c r="JN280"/>
      <c r="JO280"/>
      <c r="JP280"/>
      <c r="JQ280"/>
      <c r="JR280"/>
      <c r="JS280"/>
      <c r="JT280"/>
      <c r="JU280"/>
      <c r="JV280"/>
      <c r="JW280"/>
      <c r="JX280"/>
      <c r="JY280"/>
      <c r="JZ280"/>
      <c r="KA280"/>
      <c r="KB280"/>
      <c r="KC280"/>
      <c r="KD280"/>
      <c r="KE280"/>
      <c r="KF280"/>
      <c r="KG280"/>
      <c r="KH280"/>
      <c r="KI280"/>
      <c r="KJ280"/>
      <c r="KK280"/>
      <c r="KL280"/>
      <c r="KM280"/>
      <c r="KN280"/>
      <c r="KO280"/>
      <c r="KP280"/>
      <c r="KQ280"/>
      <c r="KR280"/>
      <c r="KS280"/>
      <c r="KT280"/>
      <c r="KU280"/>
      <c r="KV280"/>
      <c r="KW280"/>
      <c r="KX280"/>
      <c r="KY280"/>
      <c r="KZ280"/>
      <c r="LA280"/>
      <c r="LB280"/>
      <c r="LC280"/>
      <c r="LD280"/>
      <c r="LE280"/>
      <c r="LF280"/>
      <c r="LG280"/>
      <c r="LH280"/>
      <c r="LI280"/>
      <c r="LJ280"/>
      <c r="LK280"/>
      <c r="LL280"/>
      <c r="LM280"/>
      <c r="LN280"/>
      <c r="LO280"/>
      <c r="LP280"/>
      <c r="LQ280"/>
      <c r="LR280"/>
      <c r="LS280"/>
      <c r="LT280"/>
      <c r="LU280"/>
      <c r="LV280"/>
      <c r="LW280"/>
      <c r="LX280"/>
      <c r="LY280"/>
      <c r="LZ280"/>
      <c r="MA280"/>
      <c r="MB280"/>
      <c r="MC280"/>
      <c r="MD280"/>
      <c r="ME280"/>
      <c r="MF280"/>
      <c r="MG280"/>
      <c r="MH280"/>
      <c r="MI280"/>
      <c r="MJ280"/>
      <c r="MK280"/>
      <c r="ML280"/>
      <c r="MM280"/>
      <c r="MN280"/>
      <c r="MO280"/>
      <c r="MP280"/>
      <c r="MQ280"/>
      <c r="MR280"/>
      <c r="MS280"/>
      <c r="MT280"/>
      <c r="MU280"/>
      <c r="MV280"/>
      <c r="MW280"/>
      <c r="MX280"/>
      <c r="MY280"/>
      <c r="MZ280"/>
      <c r="NA280"/>
      <c r="NB280"/>
      <c r="NC280"/>
      <c r="ND280"/>
      <c r="NE280"/>
      <c r="NF280"/>
      <c r="NG280"/>
      <c r="NH280"/>
      <c r="NI280"/>
      <c r="NJ280"/>
      <c r="NK280"/>
      <c r="NL280"/>
      <c r="NM280"/>
      <c r="NN280"/>
      <c r="NO280"/>
      <c r="NP280"/>
      <c r="NQ280"/>
      <c r="NR280"/>
      <c r="NS280"/>
      <c r="NT280"/>
      <c r="NU280"/>
      <c r="NV280"/>
      <c r="NW280"/>
      <c r="NX280"/>
      <c r="NY280"/>
      <c r="NZ280"/>
      <c r="OA280"/>
      <c r="OB280"/>
      <c r="OC280"/>
      <c r="OD280"/>
      <c r="OE280"/>
      <c r="OF280"/>
      <c r="OG280"/>
      <c r="OH280"/>
      <c r="OI280"/>
      <c r="OJ280"/>
      <c r="OK280"/>
      <c r="OL280"/>
      <c r="OM280"/>
      <c r="ON280"/>
      <c r="OO280"/>
      <c r="OP280"/>
      <c r="OQ280"/>
      <c r="OR280"/>
      <c r="OS280"/>
      <c r="OT280"/>
      <c r="OU280"/>
      <c r="OV280"/>
      <c r="OW280"/>
      <c r="OX280"/>
      <c r="OY280"/>
      <c r="OZ280"/>
      <c r="PA280"/>
      <c r="PB280"/>
      <c r="PC280"/>
      <c r="PD280"/>
      <c r="PE280"/>
      <c r="PF280"/>
      <c r="PG280"/>
      <c r="PH280"/>
      <c r="PI280"/>
      <c r="PJ280"/>
      <c r="PK280"/>
      <c r="PL280"/>
      <c r="PM280"/>
      <c r="PN280"/>
      <c r="PO280"/>
      <c r="PP280"/>
      <c r="PQ280"/>
      <c r="PR280"/>
      <c r="PS280"/>
      <c r="PT280"/>
      <c r="PU280"/>
      <c r="PV280"/>
      <c r="PW280"/>
      <c r="PX280"/>
      <c r="PY280"/>
      <c r="PZ280"/>
      <c r="QA280"/>
      <c r="QB280"/>
      <c r="QC280"/>
      <c r="QD280"/>
      <c r="QE280"/>
      <c r="QF280"/>
      <c r="QG280"/>
      <c r="QH280"/>
      <c r="QI280"/>
      <c r="QJ280"/>
      <c r="QK280"/>
      <c r="QL280"/>
      <c r="QM280"/>
      <c r="QN280"/>
      <c r="QO280"/>
      <c r="QP280"/>
      <c r="QQ280"/>
      <c r="QR280"/>
      <c r="QS280"/>
      <c r="QT280"/>
      <c r="QU280"/>
      <c r="QV280"/>
      <c r="QW280"/>
      <c r="QX280"/>
      <c r="QY280"/>
      <c r="QZ280"/>
      <c r="RA280"/>
      <c r="RB280"/>
      <c r="RC280"/>
      <c r="RD280"/>
      <c r="RE280"/>
      <c r="RF280"/>
      <c r="RG280"/>
      <c r="RH280"/>
      <c r="RI280"/>
      <c r="RJ280"/>
      <c r="RK280"/>
      <c r="RL280"/>
      <c r="RM280"/>
      <c r="RN280"/>
      <c r="RO280"/>
      <c r="RP280"/>
      <c r="RQ280"/>
      <c r="RR280"/>
      <c r="RS280"/>
      <c r="RT280"/>
      <c r="RU280"/>
      <c r="RV280"/>
      <c r="RW280"/>
      <c r="RX280"/>
      <c r="RY280"/>
      <c r="RZ280"/>
      <c r="SA280"/>
      <c r="SB280"/>
      <c r="SC280"/>
      <c r="SD280"/>
      <c r="SE280"/>
      <c r="SF280"/>
      <c r="SG280"/>
      <c r="SH280"/>
      <c r="SI280"/>
      <c r="SJ280"/>
      <c r="SK280"/>
      <c r="SL280"/>
      <c r="SM280"/>
      <c r="SN280"/>
      <c r="SO280"/>
      <c r="SP280"/>
      <c r="SQ280"/>
      <c r="SR280"/>
      <c r="SS280"/>
      <c r="ST280"/>
      <c r="SU280"/>
      <c r="SV280"/>
      <c r="SW280"/>
      <c r="SX280"/>
      <c r="SY280"/>
      <c r="SZ280"/>
      <c r="TA280"/>
      <c r="TB280"/>
      <c r="TC280"/>
      <c r="TD280"/>
      <c r="TE280"/>
      <c r="TF280"/>
      <c r="TG280"/>
    </row>
    <row r="281" spans="1:527" s="8" customFormat="1" ht="18" customHeight="1" x14ac:dyDescent="0.25">
      <c r="A281" s="85" t="str">
        <f>Config!$B$24</f>
        <v>PUEB</v>
      </c>
      <c r="B281" s="80">
        <f>METAS!$BF$30</f>
        <v>26</v>
      </c>
      <c r="C281" s="61">
        <f>ROUNDUP((B281/12)*Config!$C$6,0)</f>
        <v>7</v>
      </c>
      <c r="D281" s="80">
        <f>ACUMULADO!$BE$33</f>
        <v>0</v>
      </c>
      <c r="E281" s="81">
        <f t="shared" si="83"/>
        <v>25</v>
      </c>
      <c r="F281" s="90"/>
      <c r="G281" s="86">
        <f t="shared" si="84"/>
        <v>0</v>
      </c>
      <c r="H281" s="87">
        <f t="shared" si="80"/>
        <v>0</v>
      </c>
      <c r="I281" s="87" t="str">
        <f t="shared" si="81"/>
        <v/>
      </c>
      <c r="J281" s="88" t="str">
        <f t="shared" si="82"/>
        <v/>
      </c>
      <c r="K281"/>
      <c r="L281"/>
      <c r="M281"/>
      <c r="N281"/>
      <c r="O281"/>
      <c r="P281"/>
      <c r="Q281"/>
      <c r="R281"/>
      <c r="S281"/>
      <c r="U281" s="58"/>
      <c r="V281" s="78"/>
      <c r="W281" s="60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  <c r="IW281"/>
      <c r="IX281"/>
      <c r="IY281"/>
      <c r="IZ281"/>
      <c r="JA281"/>
      <c r="JB281"/>
      <c r="JC281"/>
      <c r="JD281"/>
      <c r="JE281"/>
      <c r="JF281"/>
      <c r="JG281"/>
      <c r="JH281"/>
      <c r="JI281"/>
      <c r="JJ281"/>
      <c r="JK281"/>
      <c r="JL281"/>
      <c r="JM281"/>
      <c r="JN281"/>
      <c r="JO281"/>
      <c r="JP281"/>
      <c r="JQ281"/>
      <c r="JR281"/>
      <c r="JS281"/>
      <c r="JT281"/>
      <c r="JU281"/>
      <c r="JV281"/>
      <c r="JW281"/>
      <c r="JX281"/>
      <c r="JY281"/>
      <c r="JZ281"/>
      <c r="KA281"/>
      <c r="KB281"/>
      <c r="KC281"/>
      <c r="KD281"/>
      <c r="KE281"/>
      <c r="KF281"/>
      <c r="KG281"/>
      <c r="KH281"/>
      <c r="KI281"/>
      <c r="KJ281"/>
      <c r="KK281"/>
      <c r="KL281"/>
      <c r="KM281"/>
      <c r="KN281"/>
      <c r="KO281"/>
      <c r="KP281"/>
      <c r="KQ281"/>
      <c r="KR281"/>
      <c r="KS281"/>
      <c r="KT281"/>
      <c r="KU281"/>
      <c r="KV281"/>
      <c r="KW281"/>
      <c r="KX281"/>
      <c r="KY281"/>
      <c r="KZ281"/>
      <c r="LA281"/>
      <c r="LB281"/>
      <c r="LC281"/>
      <c r="LD281"/>
      <c r="LE281"/>
      <c r="LF281"/>
      <c r="LG281"/>
      <c r="LH281"/>
      <c r="LI281"/>
      <c r="LJ281"/>
      <c r="LK281"/>
      <c r="LL281"/>
      <c r="LM281"/>
      <c r="LN281"/>
      <c r="LO281"/>
      <c r="LP281"/>
      <c r="LQ281"/>
      <c r="LR281"/>
      <c r="LS281"/>
      <c r="LT281"/>
      <c r="LU281"/>
      <c r="LV281"/>
      <c r="LW281"/>
      <c r="LX281"/>
      <c r="LY281"/>
      <c r="LZ281"/>
      <c r="MA281"/>
      <c r="MB281"/>
      <c r="MC281"/>
      <c r="MD281"/>
      <c r="ME281"/>
      <c r="MF281"/>
      <c r="MG281"/>
      <c r="MH281"/>
      <c r="MI281"/>
      <c r="MJ281"/>
      <c r="MK281"/>
      <c r="ML281"/>
      <c r="MM281"/>
      <c r="MN281"/>
      <c r="MO281"/>
      <c r="MP281"/>
      <c r="MQ281"/>
      <c r="MR281"/>
      <c r="MS281"/>
      <c r="MT281"/>
      <c r="MU281"/>
      <c r="MV281"/>
      <c r="MW281"/>
      <c r="MX281"/>
      <c r="MY281"/>
      <c r="MZ281"/>
      <c r="NA281"/>
      <c r="NB281"/>
      <c r="NC281"/>
      <c r="ND281"/>
      <c r="NE281"/>
      <c r="NF281"/>
      <c r="NG281"/>
      <c r="NH281"/>
      <c r="NI281"/>
      <c r="NJ281"/>
      <c r="NK281"/>
      <c r="NL281"/>
      <c r="NM281"/>
      <c r="NN281"/>
      <c r="NO281"/>
      <c r="NP281"/>
      <c r="NQ281"/>
      <c r="NR281"/>
      <c r="NS281"/>
      <c r="NT281"/>
      <c r="NU281"/>
      <c r="NV281"/>
      <c r="NW281"/>
      <c r="NX281"/>
      <c r="NY281"/>
      <c r="NZ281"/>
      <c r="OA281"/>
      <c r="OB281"/>
      <c r="OC281"/>
      <c r="OD281"/>
      <c r="OE281"/>
      <c r="OF281"/>
      <c r="OG281"/>
      <c r="OH281"/>
      <c r="OI281"/>
      <c r="OJ281"/>
      <c r="OK281"/>
      <c r="OL281"/>
      <c r="OM281"/>
      <c r="ON281"/>
      <c r="OO281"/>
      <c r="OP281"/>
      <c r="OQ281"/>
      <c r="OR281"/>
      <c r="OS281"/>
      <c r="OT281"/>
      <c r="OU281"/>
      <c r="OV281"/>
      <c r="OW281"/>
      <c r="OX281"/>
      <c r="OY281"/>
      <c r="OZ281"/>
      <c r="PA281"/>
      <c r="PB281"/>
      <c r="PC281"/>
      <c r="PD281"/>
      <c r="PE281"/>
      <c r="PF281"/>
      <c r="PG281"/>
      <c r="PH281"/>
      <c r="PI281"/>
      <c r="PJ281"/>
      <c r="PK281"/>
      <c r="PL281"/>
      <c r="PM281"/>
      <c r="PN281"/>
      <c r="PO281"/>
      <c r="PP281"/>
      <c r="PQ281"/>
      <c r="PR281"/>
      <c r="PS281"/>
      <c r="PT281"/>
      <c r="PU281"/>
      <c r="PV281"/>
      <c r="PW281"/>
      <c r="PX281"/>
      <c r="PY281"/>
      <c r="PZ281"/>
      <c r="QA281"/>
      <c r="QB281"/>
      <c r="QC281"/>
      <c r="QD281"/>
      <c r="QE281"/>
      <c r="QF281"/>
      <c r="QG281"/>
      <c r="QH281"/>
      <c r="QI281"/>
      <c r="QJ281"/>
      <c r="QK281"/>
      <c r="QL281"/>
      <c r="QM281"/>
      <c r="QN281"/>
      <c r="QO281"/>
      <c r="QP281"/>
      <c r="QQ281"/>
      <c r="QR281"/>
      <c r="QS281"/>
      <c r="QT281"/>
      <c r="QU281"/>
      <c r="QV281"/>
      <c r="QW281"/>
      <c r="QX281"/>
      <c r="QY281"/>
      <c r="QZ281"/>
      <c r="RA281"/>
      <c r="RB281"/>
      <c r="RC281"/>
      <c r="RD281"/>
      <c r="RE281"/>
      <c r="RF281"/>
      <c r="RG281"/>
      <c r="RH281"/>
      <c r="RI281"/>
      <c r="RJ281"/>
      <c r="RK281"/>
      <c r="RL281"/>
      <c r="RM281"/>
      <c r="RN281"/>
      <c r="RO281"/>
      <c r="RP281"/>
      <c r="RQ281"/>
      <c r="RR281"/>
      <c r="RS281"/>
      <c r="RT281"/>
      <c r="RU281"/>
      <c r="RV281"/>
      <c r="RW281"/>
      <c r="RX281"/>
      <c r="RY281"/>
      <c r="RZ281"/>
      <c r="SA281"/>
      <c r="SB281"/>
      <c r="SC281"/>
      <c r="SD281"/>
      <c r="SE281"/>
      <c r="SF281"/>
      <c r="SG281"/>
      <c r="SH281"/>
      <c r="SI281"/>
      <c r="SJ281"/>
      <c r="SK281"/>
      <c r="SL281"/>
      <c r="SM281"/>
      <c r="SN281"/>
      <c r="SO281"/>
      <c r="SP281"/>
      <c r="SQ281"/>
      <c r="SR281"/>
      <c r="SS281"/>
      <c r="ST281"/>
      <c r="SU281"/>
      <c r="SV281"/>
      <c r="SW281"/>
      <c r="SX281"/>
      <c r="SY281"/>
      <c r="SZ281"/>
      <c r="TA281"/>
      <c r="TB281"/>
      <c r="TC281"/>
      <c r="TD281"/>
      <c r="TE281"/>
      <c r="TF281"/>
      <c r="TG281"/>
    </row>
    <row r="282" spans="1:527" s="8" customFormat="1" ht="18" customHeight="1" x14ac:dyDescent="0.25">
      <c r="A282" s="91"/>
      <c r="B282" s="65"/>
      <c r="C282" s="63"/>
      <c r="D282" s="63"/>
      <c r="E282" s="65"/>
      <c r="F282" s="65"/>
      <c r="G282" s="65"/>
      <c r="H282" s="65"/>
      <c r="I282" s="65"/>
      <c r="J282" s="65"/>
      <c r="K282"/>
      <c r="L282"/>
      <c r="M282"/>
      <c r="N282"/>
      <c r="O282"/>
      <c r="P282"/>
      <c r="Q282"/>
      <c r="R282"/>
      <c r="S282"/>
      <c r="U282" s="58"/>
      <c r="V282" s="78"/>
      <c r="W282" s="60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  <c r="IW282"/>
      <c r="IX282"/>
      <c r="IY282"/>
      <c r="IZ282"/>
      <c r="JA282"/>
      <c r="JB282"/>
      <c r="JC282"/>
      <c r="JD282"/>
      <c r="JE282"/>
      <c r="JF282"/>
      <c r="JG282"/>
      <c r="JH282"/>
      <c r="JI282"/>
      <c r="JJ282"/>
      <c r="JK282"/>
      <c r="JL282"/>
      <c r="JM282"/>
      <c r="JN282"/>
      <c r="JO282"/>
      <c r="JP282"/>
      <c r="JQ282"/>
      <c r="JR282"/>
      <c r="JS282"/>
      <c r="JT282"/>
      <c r="JU282"/>
      <c r="JV282"/>
      <c r="JW282"/>
      <c r="JX282"/>
      <c r="JY282"/>
      <c r="JZ282"/>
      <c r="KA282"/>
      <c r="KB282"/>
      <c r="KC282"/>
      <c r="KD282"/>
      <c r="KE282"/>
      <c r="KF282"/>
      <c r="KG282"/>
      <c r="KH282"/>
      <c r="KI282"/>
      <c r="KJ282"/>
      <c r="KK282"/>
      <c r="KL282"/>
      <c r="KM282"/>
      <c r="KN282"/>
      <c r="KO282"/>
      <c r="KP282"/>
      <c r="KQ282"/>
      <c r="KR282"/>
      <c r="KS282"/>
      <c r="KT282"/>
      <c r="KU282"/>
      <c r="KV282"/>
      <c r="KW282"/>
      <c r="KX282"/>
      <c r="KY282"/>
      <c r="KZ282"/>
      <c r="LA282"/>
      <c r="LB282"/>
      <c r="LC282"/>
      <c r="LD282"/>
      <c r="LE282"/>
      <c r="LF282"/>
      <c r="LG282"/>
      <c r="LH282"/>
      <c r="LI282"/>
      <c r="LJ282"/>
      <c r="LK282"/>
      <c r="LL282"/>
      <c r="LM282"/>
      <c r="LN282"/>
      <c r="LO282"/>
      <c r="LP282"/>
      <c r="LQ282"/>
      <c r="LR282"/>
      <c r="LS282"/>
      <c r="LT282"/>
      <c r="LU282"/>
      <c r="LV282"/>
      <c r="LW282"/>
      <c r="LX282"/>
      <c r="LY282"/>
      <c r="LZ282"/>
      <c r="MA282"/>
      <c r="MB282"/>
      <c r="MC282"/>
      <c r="MD282"/>
      <c r="ME282"/>
      <c r="MF282"/>
      <c r="MG282"/>
      <c r="MH282"/>
      <c r="MI282"/>
      <c r="MJ282"/>
      <c r="MK282"/>
      <c r="ML282"/>
      <c r="MM282"/>
      <c r="MN282"/>
      <c r="MO282"/>
      <c r="MP282"/>
      <c r="MQ282"/>
      <c r="MR282"/>
      <c r="MS282"/>
      <c r="MT282"/>
      <c r="MU282"/>
      <c r="MV282"/>
      <c r="MW282"/>
      <c r="MX282"/>
      <c r="MY282"/>
      <c r="MZ282"/>
      <c r="NA282"/>
      <c r="NB282"/>
      <c r="NC282"/>
      <c r="ND282"/>
      <c r="NE282"/>
      <c r="NF282"/>
      <c r="NG282"/>
      <c r="NH282"/>
      <c r="NI282"/>
      <c r="NJ282"/>
      <c r="NK282"/>
      <c r="NL282"/>
      <c r="NM282"/>
      <c r="NN282"/>
      <c r="NO282"/>
      <c r="NP282"/>
      <c r="NQ282"/>
      <c r="NR282"/>
      <c r="NS282"/>
      <c r="NT282"/>
      <c r="NU282"/>
      <c r="NV282"/>
      <c r="NW282"/>
      <c r="NX282"/>
      <c r="NY282"/>
      <c r="NZ282"/>
      <c r="OA282"/>
      <c r="OB282"/>
      <c r="OC282"/>
      <c r="OD282"/>
      <c r="OE282"/>
      <c r="OF282"/>
      <c r="OG282"/>
      <c r="OH282"/>
      <c r="OI282"/>
      <c r="OJ282"/>
      <c r="OK282"/>
      <c r="OL282"/>
      <c r="OM282"/>
      <c r="ON282"/>
      <c r="OO282"/>
      <c r="OP282"/>
      <c r="OQ282"/>
      <c r="OR282"/>
      <c r="OS282"/>
      <c r="OT282"/>
      <c r="OU282"/>
      <c r="OV282"/>
      <c r="OW282"/>
      <c r="OX282"/>
      <c r="OY282"/>
      <c r="OZ282"/>
      <c r="PA282"/>
      <c r="PB282"/>
      <c r="PC282"/>
      <c r="PD282"/>
      <c r="PE282"/>
      <c r="PF282"/>
      <c r="PG282"/>
      <c r="PH282"/>
      <c r="PI282"/>
      <c r="PJ282"/>
      <c r="PK282"/>
      <c r="PL282"/>
      <c r="PM282"/>
      <c r="PN282"/>
      <c r="PO282"/>
      <c r="PP282"/>
      <c r="PQ282"/>
      <c r="PR282"/>
      <c r="PS282"/>
      <c r="PT282"/>
      <c r="PU282"/>
      <c r="PV282"/>
      <c r="PW282"/>
      <c r="PX282"/>
      <c r="PY282"/>
      <c r="PZ282"/>
      <c r="QA282"/>
      <c r="QB282"/>
      <c r="QC282"/>
      <c r="QD282"/>
      <c r="QE282"/>
      <c r="QF282"/>
      <c r="QG282"/>
      <c r="QH282"/>
      <c r="QI282"/>
      <c r="QJ282"/>
      <c r="QK282"/>
      <c r="QL282"/>
      <c r="QM282"/>
      <c r="QN282"/>
      <c r="QO282"/>
      <c r="QP282"/>
      <c r="QQ282"/>
      <c r="QR282"/>
      <c r="QS282"/>
      <c r="QT282"/>
      <c r="QU282"/>
      <c r="QV282"/>
      <c r="QW282"/>
      <c r="QX282"/>
      <c r="QY282"/>
      <c r="QZ282"/>
      <c r="RA282"/>
      <c r="RB282"/>
      <c r="RC282"/>
      <c r="RD282"/>
      <c r="RE282"/>
      <c r="RF282"/>
      <c r="RG282"/>
      <c r="RH282"/>
      <c r="RI282"/>
      <c r="RJ282"/>
      <c r="RK282"/>
      <c r="RL282"/>
      <c r="RM282"/>
      <c r="RN282"/>
      <c r="RO282"/>
      <c r="RP282"/>
      <c r="RQ282"/>
      <c r="RR282"/>
      <c r="RS282"/>
      <c r="RT282"/>
      <c r="RU282"/>
      <c r="RV282"/>
      <c r="RW282"/>
      <c r="RX282"/>
      <c r="RY282"/>
      <c r="RZ282"/>
      <c r="SA282"/>
      <c r="SB282"/>
      <c r="SC282"/>
      <c r="SD282"/>
      <c r="SE282"/>
      <c r="SF282"/>
      <c r="SG282"/>
      <c r="SH282"/>
      <c r="SI282"/>
      <c r="SJ282"/>
      <c r="SK282"/>
      <c r="SL282"/>
      <c r="SM282"/>
      <c r="SN282"/>
      <c r="SO282"/>
      <c r="SP282"/>
      <c r="SQ282"/>
      <c r="SR282"/>
      <c r="SS282"/>
      <c r="ST282"/>
      <c r="SU282"/>
      <c r="SV282"/>
      <c r="SW282"/>
      <c r="SX282"/>
      <c r="SY282"/>
      <c r="SZ282"/>
      <c r="TA282"/>
      <c r="TB282"/>
      <c r="TC282"/>
      <c r="TD282"/>
      <c r="TE282"/>
      <c r="TF282"/>
      <c r="TG282"/>
    </row>
    <row r="283" spans="1:527" s="8" customFormat="1" ht="18" customHeight="1" x14ac:dyDescent="0.25">
      <c r="A283" s="91"/>
      <c r="B283" s="65"/>
      <c r="C283" s="63"/>
      <c r="D283" s="65"/>
      <c r="E283" s="65"/>
      <c r="F283" s="65"/>
      <c r="G283" s="65"/>
      <c r="H283" s="65"/>
      <c r="I283" s="65"/>
      <c r="J283" s="65"/>
      <c r="K283"/>
      <c r="L283"/>
      <c r="M283"/>
      <c r="N283"/>
      <c r="O283"/>
      <c r="P283"/>
      <c r="Q283"/>
      <c r="R283"/>
      <c r="S283"/>
      <c r="U283" s="58"/>
      <c r="V283" s="78"/>
      <c r="W283" s="60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  <c r="IJ283"/>
      <c r="IK283"/>
      <c r="IL283"/>
      <c r="IM283"/>
      <c r="IN283"/>
      <c r="IO283"/>
      <c r="IP283"/>
      <c r="IQ283"/>
      <c r="IR283"/>
      <c r="IS283"/>
      <c r="IT283"/>
      <c r="IU283"/>
      <c r="IV283"/>
      <c r="IW283"/>
      <c r="IX283"/>
      <c r="IY283"/>
      <c r="IZ283"/>
      <c r="JA283"/>
      <c r="JB283"/>
      <c r="JC283"/>
      <c r="JD283"/>
      <c r="JE283"/>
      <c r="JF283"/>
      <c r="JG283"/>
      <c r="JH283"/>
      <c r="JI283"/>
      <c r="JJ283"/>
      <c r="JK283"/>
      <c r="JL283"/>
      <c r="JM283"/>
      <c r="JN283"/>
      <c r="JO283"/>
      <c r="JP283"/>
      <c r="JQ283"/>
      <c r="JR283"/>
      <c r="JS283"/>
      <c r="JT283"/>
      <c r="JU283"/>
      <c r="JV283"/>
      <c r="JW283"/>
      <c r="JX283"/>
      <c r="JY283"/>
      <c r="JZ283"/>
      <c r="KA283"/>
      <c r="KB283"/>
      <c r="KC283"/>
      <c r="KD283"/>
      <c r="KE283"/>
      <c r="KF283"/>
      <c r="KG283"/>
      <c r="KH283"/>
      <c r="KI283"/>
      <c r="KJ283"/>
      <c r="KK283"/>
      <c r="KL283"/>
      <c r="KM283"/>
      <c r="KN283"/>
      <c r="KO283"/>
      <c r="KP283"/>
      <c r="KQ283"/>
      <c r="KR283"/>
      <c r="KS283"/>
      <c r="KT283"/>
      <c r="KU283"/>
      <c r="KV283"/>
      <c r="KW283"/>
      <c r="KX283"/>
      <c r="KY283"/>
      <c r="KZ283"/>
      <c r="LA283"/>
      <c r="LB283"/>
      <c r="LC283"/>
      <c r="LD283"/>
      <c r="LE283"/>
      <c r="LF283"/>
      <c r="LG283"/>
      <c r="LH283"/>
      <c r="LI283"/>
      <c r="LJ283"/>
      <c r="LK283"/>
      <c r="LL283"/>
      <c r="LM283"/>
      <c r="LN283"/>
      <c r="LO283"/>
      <c r="LP283"/>
      <c r="LQ283"/>
      <c r="LR283"/>
      <c r="LS283"/>
      <c r="LT283"/>
      <c r="LU283"/>
      <c r="LV283"/>
      <c r="LW283"/>
      <c r="LX283"/>
      <c r="LY283"/>
      <c r="LZ283"/>
      <c r="MA283"/>
      <c r="MB283"/>
      <c r="MC283"/>
      <c r="MD283"/>
      <c r="ME283"/>
      <c r="MF283"/>
      <c r="MG283"/>
      <c r="MH283"/>
      <c r="MI283"/>
      <c r="MJ283"/>
      <c r="MK283"/>
      <c r="ML283"/>
      <c r="MM283"/>
      <c r="MN283"/>
      <c r="MO283"/>
      <c r="MP283"/>
      <c r="MQ283"/>
      <c r="MR283"/>
      <c r="MS283"/>
      <c r="MT283"/>
      <c r="MU283"/>
      <c r="MV283"/>
      <c r="MW283"/>
      <c r="MX283"/>
      <c r="MY283"/>
      <c r="MZ283"/>
      <c r="NA283"/>
      <c r="NB283"/>
      <c r="NC283"/>
      <c r="ND283"/>
      <c r="NE283"/>
      <c r="NF283"/>
      <c r="NG283"/>
      <c r="NH283"/>
      <c r="NI283"/>
      <c r="NJ283"/>
      <c r="NK283"/>
      <c r="NL283"/>
      <c r="NM283"/>
      <c r="NN283"/>
      <c r="NO283"/>
      <c r="NP283"/>
      <c r="NQ283"/>
      <c r="NR283"/>
      <c r="NS283"/>
      <c r="NT283"/>
      <c r="NU283"/>
      <c r="NV283"/>
      <c r="NW283"/>
      <c r="NX283"/>
      <c r="NY283"/>
      <c r="NZ283"/>
      <c r="OA283"/>
      <c r="OB283"/>
      <c r="OC283"/>
      <c r="OD283"/>
      <c r="OE283"/>
      <c r="OF283"/>
      <c r="OG283"/>
      <c r="OH283"/>
      <c r="OI283"/>
      <c r="OJ283"/>
      <c r="OK283"/>
      <c r="OL283"/>
      <c r="OM283"/>
      <c r="ON283"/>
      <c r="OO283"/>
      <c r="OP283"/>
      <c r="OQ283"/>
      <c r="OR283"/>
      <c r="OS283"/>
      <c r="OT283"/>
      <c r="OU283"/>
      <c r="OV283"/>
      <c r="OW283"/>
      <c r="OX283"/>
      <c r="OY283"/>
      <c r="OZ283"/>
      <c r="PA283"/>
      <c r="PB283"/>
      <c r="PC283"/>
      <c r="PD283"/>
      <c r="PE283"/>
      <c r="PF283"/>
      <c r="PG283"/>
      <c r="PH283"/>
      <c r="PI283"/>
      <c r="PJ283"/>
      <c r="PK283"/>
      <c r="PL283"/>
      <c r="PM283"/>
      <c r="PN283"/>
      <c r="PO283"/>
      <c r="PP283"/>
      <c r="PQ283"/>
      <c r="PR283"/>
      <c r="PS283"/>
      <c r="PT283"/>
      <c r="PU283"/>
      <c r="PV283"/>
      <c r="PW283"/>
      <c r="PX283"/>
      <c r="PY283"/>
      <c r="PZ283"/>
      <c r="QA283"/>
      <c r="QB283"/>
      <c r="QC283"/>
      <c r="QD283"/>
      <c r="QE283"/>
      <c r="QF283"/>
      <c r="QG283"/>
      <c r="QH283"/>
      <c r="QI283"/>
      <c r="QJ283"/>
      <c r="QK283"/>
      <c r="QL283"/>
      <c r="QM283"/>
      <c r="QN283"/>
      <c r="QO283"/>
      <c r="QP283"/>
      <c r="QQ283"/>
      <c r="QR283"/>
      <c r="QS283"/>
      <c r="QT283"/>
      <c r="QU283"/>
      <c r="QV283"/>
      <c r="QW283"/>
      <c r="QX283"/>
      <c r="QY283"/>
      <c r="QZ283"/>
      <c r="RA283"/>
      <c r="RB283"/>
      <c r="RC283"/>
      <c r="RD283"/>
      <c r="RE283"/>
      <c r="RF283"/>
      <c r="RG283"/>
      <c r="RH283"/>
      <c r="RI283"/>
      <c r="RJ283"/>
      <c r="RK283"/>
      <c r="RL283"/>
      <c r="RM283"/>
      <c r="RN283"/>
      <c r="RO283"/>
      <c r="RP283"/>
      <c r="RQ283"/>
      <c r="RR283"/>
      <c r="RS283"/>
      <c r="RT283"/>
      <c r="RU283"/>
      <c r="RV283"/>
      <c r="RW283"/>
      <c r="RX283"/>
      <c r="RY283"/>
      <c r="RZ283"/>
      <c r="SA283"/>
      <c r="SB283"/>
      <c r="SC283"/>
      <c r="SD283"/>
      <c r="SE283"/>
      <c r="SF283"/>
      <c r="SG283"/>
      <c r="SH283"/>
      <c r="SI283"/>
      <c r="SJ283"/>
      <c r="SK283"/>
      <c r="SL283"/>
      <c r="SM283"/>
      <c r="SN283"/>
      <c r="SO283"/>
      <c r="SP283"/>
      <c r="SQ283"/>
      <c r="SR283"/>
      <c r="SS283"/>
      <c r="ST283"/>
      <c r="SU283"/>
      <c r="SV283"/>
      <c r="SW283"/>
      <c r="SX283"/>
      <c r="SY283"/>
      <c r="SZ283"/>
      <c r="TA283"/>
      <c r="TB283"/>
      <c r="TC283"/>
      <c r="TD283"/>
      <c r="TE283"/>
      <c r="TF283"/>
      <c r="TG283"/>
    </row>
    <row r="284" spans="1:527" s="8" customFormat="1" ht="18" customHeight="1" x14ac:dyDescent="0.25">
      <c r="A284" s="91"/>
      <c r="B284" s="65"/>
      <c r="C284" s="63"/>
      <c r="D284" s="65"/>
      <c r="E284" s="65"/>
      <c r="F284" s="65"/>
      <c r="G284" s="65"/>
      <c r="H284" s="65"/>
      <c r="I284" s="65"/>
      <c r="J284" s="65"/>
      <c r="K284"/>
      <c r="L284"/>
      <c r="M284"/>
      <c r="N284"/>
      <c r="O284"/>
      <c r="P284"/>
      <c r="Q284"/>
      <c r="R284"/>
      <c r="S284"/>
      <c r="U284" s="58"/>
      <c r="V284" s="78"/>
      <c r="W284" s="60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  <c r="IW284"/>
      <c r="IX284"/>
      <c r="IY284"/>
      <c r="IZ284"/>
      <c r="JA284"/>
      <c r="JB284"/>
      <c r="JC284"/>
      <c r="JD284"/>
      <c r="JE284"/>
      <c r="JF284"/>
      <c r="JG284"/>
      <c r="JH284"/>
      <c r="JI284"/>
      <c r="JJ284"/>
      <c r="JK284"/>
      <c r="JL284"/>
      <c r="JM284"/>
      <c r="JN284"/>
      <c r="JO284"/>
      <c r="JP284"/>
      <c r="JQ284"/>
      <c r="JR284"/>
      <c r="JS284"/>
      <c r="JT284"/>
      <c r="JU284"/>
      <c r="JV284"/>
      <c r="JW284"/>
      <c r="JX284"/>
      <c r="JY284"/>
      <c r="JZ284"/>
      <c r="KA284"/>
      <c r="KB284"/>
      <c r="KC284"/>
      <c r="KD284"/>
      <c r="KE284"/>
      <c r="KF284"/>
      <c r="KG284"/>
      <c r="KH284"/>
      <c r="KI284"/>
      <c r="KJ284"/>
      <c r="KK284"/>
      <c r="KL284"/>
      <c r="KM284"/>
      <c r="KN284"/>
      <c r="KO284"/>
      <c r="KP284"/>
      <c r="KQ284"/>
      <c r="KR284"/>
      <c r="KS284"/>
      <c r="KT284"/>
      <c r="KU284"/>
      <c r="KV284"/>
      <c r="KW284"/>
      <c r="KX284"/>
      <c r="KY284"/>
      <c r="KZ284"/>
      <c r="LA284"/>
      <c r="LB284"/>
      <c r="LC284"/>
      <c r="LD284"/>
      <c r="LE284"/>
      <c r="LF284"/>
      <c r="LG284"/>
      <c r="LH284"/>
      <c r="LI284"/>
      <c r="LJ284"/>
      <c r="LK284"/>
      <c r="LL284"/>
      <c r="LM284"/>
      <c r="LN284"/>
      <c r="LO284"/>
      <c r="LP284"/>
      <c r="LQ284"/>
      <c r="LR284"/>
      <c r="LS284"/>
      <c r="LT284"/>
      <c r="LU284"/>
      <c r="LV284"/>
      <c r="LW284"/>
      <c r="LX284"/>
      <c r="LY284"/>
      <c r="LZ284"/>
      <c r="MA284"/>
      <c r="MB284"/>
      <c r="MC284"/>
      <c r="MD284"/>
      <c r="ME284"/>
      <c r="MF284"/>
      <c r="MG284"/>
      <c r="MH284"/>
      <c r="MI284"/>
      <c r="MJ284"/>
      <c r="MK284"/>
      <c r="ML284"/>
      <c r="MM284"/>
      <c r="MN284"/>
      <c r="MO284"/>
      <c r="MP284"/>
      <c r="MQ284"/>
      <c r="MR284"/>
      <c r="MS284"/>
      <c r="MT284"/>
      <c r="MU284"/>
      <c r="MV284"/>
      <c r="MW284"/>
      <c r="MX284"/>
      <c r="MY284"/>
      <c r="MZ284"/>
      <c r="NA284"/>
      <c r="NB284"/>
      <c r="NC284"/>
      <c r="ND284"/>
      <c r="NE284"/>
      <c r="NF284"/>
      <c r="NG284"/>
      <c r="NH284"/>
      <c r="NI284"/>
      <c r="NJ284"/>
      <c r="NK284"/>
      <c r="NL284"/>
      <c r="NM284"/>
      <c r="NN284"/>
      <c r="NO284"/>
      <c r="NP284"/>
      <c r="NQ284"/>
      <c r="NR284"/>
      <c r="NS284"/>
      <c r="NT284"/>
      <c r="NU284"/>
      <c r="NV284"/>
      <c r="NW284"/>
      <c r="NX284"/>
      <c r="NY284"/>
      <c r="NZ284"/>
      <c r="OA284"/>
      <c r="OB284"/>
      <c r="OC284"/>
      <c r="OD284"/>
      <c r="OE284"/>
      <c r="OF284"/>
      <c r="OG284"/>
      <c r="OH284"/>
      <c r="OI284"/>
      <c r="OJ284"/>
      <c r="OK284"/>
      <c r="OL284"/>
      <c r="OM284"/>
      <c r="ON284"/>
      <c r="OO284"/>
      <c r="OP284"/>
      <c r="OQ284"/>
      <c r="OR284"/>
      <c r="OS284"/>
      <c r="OT284"/>
      <c r="OU284"/>
      <c r="OV284"/>
      <c r="OW284"/>
      <c r="OX284"/>
      <c r="OY284"/>
      <c r="OZ284"/>
      <c r="PA284"/>
      <c r="PB284"/>
      <c r="PC284"/>
      <c r="PD284"/>
      <c r="PE284"/>
      <c r="PF284"/>
      <c r="PG284"/>
      <c r="PH284"/>
      <c r="PI284"/>
      <c r="PJ284"/>
      <c r="PK284"/>
      <c r="PL284"/>
      <c r="PM284"/>
      <c r="PN284"/>
      <c r="PO284"/>
      <c r="PP284"/>
      <c r="PQ284"/>
      <c r="PR284"/>
      <c r="PS284"/>
      <c r="PT284"/>
      <c r="PU284"/>
      <c r="PV284"/>
      <c r="PW284"/>
      <c r="PX284"/>
      <c r="PY284"/>
      <c r="PZ284"/>
      <c r="QA284"/>
      <c r="QB284"/>
      <c r="QC284"/>
      <c r="QD284"/>
      <c r="QE284"/>
      <c r="QF284"/>
      <c r="QG284"/>
      <c r="QH284"/>
      <c r="QI284"/>
      <c r="QJ284"/>
      <c r="QK284"/>
      <c r="QL284"/>
      <c r="QM284"/>
      <c r="QN284"/>
      <c r="QO284"/>
      <c r="QP284"/>
      <c r="QQ284"/>
      <c r="QR284"/>
      <c r="QS284"/>
      <c r="QT284"/>
      <c r="QU284"/>
      <c r="QV284"/>
      <c r="QW284"/>
      <c r="QX284"/>
      <c r="QY284"/>
      <c r="QZ284"/>
      <c r="RA284"/>
      <c r="RB284"/>
      <c r="RC284"/>
      <c r="RD284"/>
      <c r="RE284"/>
      <c r="RF284"/>
      <c r="RG284"/>
      <c r="RH284"/>
      <c r="RI284"/>
      <c r="RJ284"/>
      <c r="RK284"/>
      <c r="RL284"/>
      <c r="RM284"/>
      <c r="RN284"/>
      <c r="RO284"/>
      <c r="RP284"/>
      <c r="RQ284"/>
      <c r="RR284"/>
      <c r="RS284"/>
      <c r="RT284"/>
      <c r="RU284"/>
      <c r="RV284"/>
      <c r="RW284"/>
      <c r="RX284"/>
      <c r="RY284"/>
      <c r="RZ284"/>
      <c r="SA284"/>
      <c r="SB284"/>
      <c r="SC284"/>
      <c r="SD284"/>
      <c r="SE284"/>
      <c r="SF284"/>
      <c r="SG284"/>
      <c r="SH284"/>
      <c r="SI284"/>
      <c r="SJ284"/>
      <c r="SK284"/>
      <c r="SL284"/>
      <c r="SM284"/>
      <c r="SN284"/>
      <c r="SO284"/>
      <c r="SP284"/>
      <c r="SQ284"/>
      <c r="SR284"/>
      <c r="SS284"/>
      <c r="ST284"/>
      <c r="SU284"/>
      <c r="SV284"/>
      <c r="SW284"/>
      <c r="SX284"/>
      <c r="SY284"/>
      <c r="SZ284"/>
      <c r="TA284"/>
      <c r="TB284"/>
      <c r="TC284"/>
      <c r="TD284"/>
      <c r="TE284"/>
      <c r="TF284"/>
      <c r="TG284"/>
    </row>
    <row r="285" spans="1:527" ht="18" customHeight="1" x14ac:dyDescent="0.25">
      <c r="A285" s="91"/>
      <c r="B285" s="65"/>
      <c r="D285" s="65"/>
      <c r="E285" s="65"/>
      <c r="I285" s="65"/>
      <c r="J285" s="65"/>
      <c r="T285" s="8"/>
      <c r="W285" s="60"/>
    </row>
    <row r="286" spans="1:527" ht="18" customHeight="1" x14ac:dyDescent="0.25">
      <c r="A286" s="91"/>
      <c r="B286" s="65"/>
      <c r="D286" s="65"/>
      <c r="E286" s="65"/>
      <c r="I286" s="65"/>
      <c r="J286" s="65"/>
      <c r="T286" s="8"/>
      <c r="W286" s="60"/>
    </row>
    <row r="287" spans="1:527" ht="18" customHeight="1" x14ac:dyDescent="0.25">
      <c r="A287" s="94"/>
      <c r="B287" s="65"/>
      <c r="D287" s="65"/>
      <c r="E287" s="65"/>
      <c r="I287" s="65"/>
      <c r="J287" s="65"/>
      <c r="T287" s="8"/>
      <c r="W287" s="60"/>
      <c r="PN287">
        <v>0</v>
      </c>
      <c r="PO287">
        <v>0</v>
      </c>
      <c r="PP287">
        <v>0</v>
      </c>
      <c r="PQ287">
        <v>0</v>
      </c>
      <c r="PR287">
        <v>0</v>
      </c>
      <c r="PS287">
        <v>0</v>
      </c>
      <c r="PT287">
        <v>0</v>
      </c>
      <c r="PU287">
        <v>0</v>
      </c>
      <c r="PV287">
        <v>0</v>
      </c>
      <c r="PW287">
        <v>0</v>
      </c>
      <c r="PX287">
        <v>0</v>
      </c>
      <c r="PY287">
        <v>0</v>
      </c>
      <c r="PZ287">
        <v>0</v>
      </c>
      <c r="QA287">
        <v>0</v>
      </c>
      <c r="QB287">
        <v>0</v>
      </c>
      <c r="QC287">
        <v>0</v>
      </c>
      <c r="QD287">
        <v>0</v>
      </c>
      <c r="QE287">
        <v>0</v>
      </c>
      <c r="QF287">
        <v>0</v>
      </c>
      <c r="QG287">
        <v>0</v>
      </c>
      <c r="QH287">
        <v>0</v>
      </c>
      <c r="QI287">
        <v>0</v>
      </c>
      <c r="QJ287">
        <v>0</v>
      </c>
      <c r="QK287">
        <v>0</v>
      </c>
      <c r="QL287">
        <v>0</v>
      </c>
      <c r="QM287">
        <v>0</v>
      </c>
      <c r="QN287">
        <v>0</v>
      </c>
      <c r="QO287">
        <v>0</v>
      </c>
      <c r="QP287">
        <v>0</v>
      </c>
      <c r="QQ287">
        <v>0</v>
      </c>
      <c r="QR287">
        <v>0</v>
      </c>
      <c r="QS287">
        <v>0</v>
      </c>
      <c r="QT287">
        <v>0</v>
      </c>
      <c r="QU287">
        <v>0</v>
      </c>
      <c r="QV287">
        <v>0</v>
      </c>
      <c r="QW287">
        <v>0</v>
      </c>
      <c r="QX287">
        <v>0</v>
      </c>
      <c r="QY287">
        <v>0</v>
      </c>
      <c r="QZ287">
        <v>0</v>
      </c>
      <c r="RA287">
        <v>0</v>
      </c>
      <c r="RB287">
        <v>0</v>
      </c>
      <c r="RC287">
        <v>0</v>
      </c>
      <c r="RD287">
        <v>0</v>
      </c>
      <c r="RE287">
        <v>0</v>
      </c>
      <c r="RF287">
        <v>0</v>
      </c>
      <c r="RG287">
        <v>0</v>
      </c>
      <c r="RH287">
        <v>0</v>
      </c>
      <c r="RI287">
        <v>0</v>
      </c>
      <c r="RJ287">
        <v>0</v>
      </c>
      <c r="RK287">
        <v>0</v>
      </c>
      <c r="RL287">
        <v>0</v>
      </c>
      <c r="RM287">
        <v>0</v>
      </c>
      <c r="RN287">
        <v>0</v>
      </c>
      <c r="RO287">
        <v>0</v>
      </c>
      <c r="RP287">
        <v>0</v>
      </c>
      <c r="RQ287">
        <v>0</v>
      </c>
      <c r="RR287">
        <v>0</v>
      </c>
      <c r="RS287">
        <v>0</v>
      </c>
      <c r="RT287">
        <v>0</v>
      </c>
      <c r="RU287">
        <v>0</v>
      </c>
      <c r="RV287">
        <v>0</v>
      </c>
      <c r="RW287">
        <v>0</v>
      </c>
      <c r="RX287">
        <v>0</v>
      </c>
      <c r="RY287">
        <v>0</v>
      </c>
      <c r="RZ287">
        <v>0</v>
      </c>
      <c r="SA287">
        <v>0</v>
      </c>
      <c r="SB287">
        <v>0</v>
      </c>
      <c r="SC287">
        <v>0</v>
      </c>
      <c r="SD287">
        <v>0</v>
      </c>
      <c r="SE287">
        <v>0</v>
      </c>
      <c r="SF287">
        <v>0</v>
      </c>
      <c r="SG287">
        <v>0</v>
      </c>
      <c r="SH287">
        <v>0</v>
      </c>
      <c r="SI287">
        <v>0</v>
      </c>
      <c r="SJ287">
        <v>0</v>
      </c>
      <c r="SK287">
        <v>0</v>
      </c>
      <c r="SL287">
        <v>0</v>
      </c>
      <c r="SM287">
        <v>0</v>
      </c>
      <c r="SN287">
        <v>0</v>
      </c>
      <c r="SO287">
        <v>0</v>
      </c>
      <c r="SP287">
        <v>0</v>
      </c>
      <c r="SQ287">
        <v>0</v>
      </c>
      <c r="SR287">
        <v>0</v>
      </c>
      <c r="SS287">
        <v>0</v>
      </c>
      <c r="ST287">
        <v>0</v>
      </c>
      <c r="SU287">
        <v>0</v>
      </c>
      <c r="SV287">
        <v>0</v>
      </c>
      <c r="SW287">
        <v>0</v>
      </c>
      <c r="SX287">
        <v>0</v>
      </c>
      <c r="SY287">
        <v>0</v>
      </c>
      <c r="SZ287">
        <v>0</v>
      </c>
      <c r="TA287">
        <v>0</v>
      </c>
      <c r="TB287">
        <v>0</v>
      </c>
      <c r="TC287">
        <v>0</v>
      </c>
      <c r="TD287">
        <v>0</v>
      </c>
      <c r="TE287">
        <v>0</v>
      </c>
      <c r="TF287">
        <v>0</v>
      </c>
      <c r="TG287">
        <v>0</v>
      </c>
    </row>
    <row r="288" spans="1:527" ht="18" customHeight="1" x14ac:dyDescent="0.25">
      <c r="A288" s="91"/>
      <c r="B288" s="65"/>
      <c r="D288" s="65"/>
      <c r="E288" s="65"/>
      <c r="I288" s="65"/>
      <c r="J288" s="65"/>
      <c r="T288" s="8"/>
      <c r="W288" s="60"/>
    </row>
    <row r="289" spans="1:23" ht="18" customHeight="1" x14ac:dyDescent="0.25">
      <c r="B289" s="65"/>
      <c r="D289" s="65"/>
      <c r="E289" s="65"/>
      <c r="I289" s="65"/>
      <c r="J289" s="65"/>
      <c r="T289" s="8"/>
      <c r="W289" s="60"/>
    </row>
    <row r="290" spans="1:23" ht="18" customHeight="1" x14ac:dyDescent="0.25">
      <c r="I290" s="65"/>
      <c r="J290" s="65"/>
      <c r="T290" s="8"/>
      <c r="V290" s="59" t="str">
        <f>A291</f>
        <v>COMUNIDADES CON LIDERES CAPACITADOS DESARROLLAN VIGILANCIA COMUNITARIA EN FAVOR DE ENTORNOS Y PRÁCTICAS SALUDABLES Y LA PREVENCIÓN DE LA TUBERCULOSIS, VIH/SIDA</v>
      </c>
      <c r="W290" s="60"/>
    </row>
    <row r="291" spans="1:23" ht="18" customHeight="1" x14ac:dyDescent="0.25">
      <c r="A291" s="66" t="str">
        <f>METAS!B31</f>
        <v>COMUNIDADES CON LIDERES CAPACITADOS DESARROLLAN VIGILANCIA COMUNITARIA EN FAVOR DE ENTORNOS Y PRÁCTICAS SALUDABLES Y LA PREVENCIÓN DE LA TUBERCULOSIS, VIH/SIDA</v>
      </c>
      <c r="I291" s="65"/>
      <c r="J291" s="65"/>
      <c r="K291" t="s">
        <v>508</v>
      </c>
      <c r="T291" s="8"/>
      <c r="V291" s="89" t="str">
        <f>$V$1&amp;"  "&amp;V290&amp;"  "&amp;$V$3&amp;"  "&amp;$V$2</f>
        <v>RED. MOYOBAMBA:  COMUNIDADES CON LIDERES CAPACITADOS DESARROLLAN VIGILANCIA COMUNITARIA EN FAVOR DE ENTORNOS Y PRÁCTICAS SALUDABLES Y LA PREVENCIÓN DE LA TUBERCULOSIS, VIH/SIDA  - POR MICROREDES :   ENERO - MARZO 2024</v>
      </c>
      <c r="W291" s="60"/>
    </row>
    <row r="292" spans="1:23" ht="48" customHeight="1" x14ac:dyDescent="0.25">
      <c r="A292" s="68" t="s">
        <v>2</v>
      </c>
      <c r="B292" s="69" t="s">
        <v>87</v>
      </c>
      <c r="C292" s="70" t="s">
        <v>69</v>
      </c>
      <c r="D292" s="69" t="s">
        <v>661</v>
      </c>
      <c r="E292" s="69" t="s">
        <v>1</v>
      </c>
      <c r="F292" s="71"/>
      <c r="G292" s="72" t="s">
        <v>9</v>
      </c>
      <c r="H292" s="73" t="str">
        <f>"DEFICIENTE &lt;= "&amp;$E$3</f>
        <v>DEFICIENTE &lt;= 22,5</v>
      </c>
      <c r="I292" s="73" t="str">
        <f>"PROCESO &gt; "&amp;$E$3&amp;"  -  &lt; "&amp;$F$3</f>
        <v>PROCESO &gt; 22,5  -  &lt; 25</v>
      </c>
      <c r="J292" s="73" t="str">
        <f>"OPTIMO &gt;= "&amp;$F$3</f>
        <v>OPTIMO &gt;= 25</v>
      </c>
      <c r="T292" s="8"/>
      <c r="V292" s="59"/>
      <c r="W292" s="60"/>
    </row>
    <row r="293" spans="1:23" ht="18" customHeight="1" thickBot="1" x14ac:dyDescent="0.3">
      <c r="A293" s="74" t="str">
        <f>Config!$B$15</f>
        <v>RED</v>
      </c>
      <c r="B293" s="75">
        <f>SUM(B294:B302)</f>
        <v>39</v>
      </c>
      <c r="C293" s="75">
        <f>SUM(C294:C302)</f>
        <v>12</v>
      </c>
      <c r="D293" s="75">
        <f>SUM(D294:D302)</f>
        <v>0</v>
      </c>
      <c r="E293" s="75">
        <f>Config!$C$9</f>
        <v>25</v>
      </c>
      <c r="F293" s="76"/>
      <c r="G293" s="75">
        <f t="shared" ref="G293:G298" si="85">IFERROR(ROUND(D293*100/B293,2),0)</f>
        <v>0</v>
      </c>
      <c r="H293" s="77">
        <f t="shared" ref="H293:H302" si="86">IF(G293&lt;=$E$3,G293,"")</f>
        <v>0</v>
      </c>
      <c r="I293" s="77" t="str">
        <f t="shared" ref="I293:I302" si="87">IF(G293&gt;$E$3,IF(G293&lt;$F$3,G293,""),"")</f>
        <v/>
      </c>
      <c r="J293" s="75" t="str">
        <f t="shared" ref="J293:J302" si="88">IF(G293&gt;=$F$3,G293,"")</f>
        <v/>
      </c>
      <c r="T293" s="8"/>
      <c r="V293" s="59"/>
      <c r="W293" s="60"/>
    </row>
    <row r="294" spans="1:23" ht="18" customHeight="1" x14ac:dyDescent="0.25">
      <c r="A294" s="79" t="str">
        <f>Config!$B$16</f>
        <v>HOSP</v>
      </c>
      <c r="B294" s="80">
        <f>METAS!$AW$31</f>
        <v>0</v>
      </c>
      <c r="C294" s="80">
        <f>ROUNDUP((B294/12)*Config!$C$6,0)</f>
        <v>0</v>
      </c>
      <c r="D294" s="80">
        <f>ACUMULADO!$AV$34</f>
        <v>0</v>
      </c>
      <c r="E294" s="81">
        <f>E293</f>
        <v>25</v>
      </c>
      <c r="F294" s="81"/>
      <c r="G294" s="82">
        <f t="shared" si="85"/>
        <v>0</v>
      </c>
      <c r="H294" s="83">
        <f t="shared" si="86"/>
        <v>0</v>
      </c>
      <c r="I294" s="83" t="str">
        <f t="shared" si="87"/>
        <v/>
      </c>
      <c r="J294" s="84" t="str">
        <f t="shared" si="88"/>
        <v/>
      </c>
      <c r="T294" s="8"/>
      <c r="V294" s="59"/>
      <c r="W294" s="60"/>
    </row>
    <row r="295" spans="1:23" ht="18" customHeight="1" x14ac:dyDescent="0.25">
      <c r="A295" s="85" t="str">
        <f>Config!$B$17</f>
        <v>LLUI</v>
      </c>
      <c r="B295" s="80">
        <f>METAS!$AY$31</f>
        <v>10</v>
      </c>
      <c r="C295" s="61">
        <f>ROUNDUP((B295/12)*Config!$C$6,0)</f>
        <v>3</v>
      </c>
      <c r="D295" s="80">
        <f>ACUMULADO!$AX$34</f>
        <v>0</v>
      </c>
      <c r="E295" s="81">
        <f t="shared" ref="E295:E302" si="89">E294</f>
        <v>25</v>
      </c>
      <c r="F295" s="90"/>
      <c r="G295" s="86">
        <f t="shared" si="85"/>
        <v>0</v>
      </c>
      <c r="H295" s="87">
        <f t="shared" si="86"/>
        <v>0</v>
      </c>
      <c r="I295" s="87" t="str">
        <f t="shared" si="87"/>
        <v/>
      </c>
      <c r="J295" s="88" t="str">
        <f t="shared" si="88"/>
        <v/>
      </c>
      <c r="T295" s="8"/>
      <c r="V295" s="59"/>
      <c r="W295" s="60"/>
    </row>
    <row r="296" spans="1:23" ht="18" customHeight="1" x14ac:dyDescent="0.25">
      <c r="A296" s="85" t="str">
        <f>Config!$B$18</f>
        <v>JERI</v>
      </c>
      <c r="B296" s="80">
        <f>METAS!$AZ$31</f>
        <v>3</v>
      </c>
      <c r="C296" s="61">
        <f>ROUNDUP((B296/12)*Config!$C$6,0)</f>
        <v>1</v>
      </c>
      <c r="D296" s="80">
        <f>ACUMULADO!$AY$34</f>
        <v>0</v>
      </c>
      <c r="E296" s="81">
        <f t="shared" si="89"/>
        <v>25</v>
      </c>
      <c r="F296" s="90"/>
      <c r="G296" s="86">
        <f t="shared" si="85"/>
        <v>0</v>
      </c>
      <c r="H296" s="87">
        <f t="shared" si="86"/>
        <v>0</v>
      </c>
      <c r="I296" s="87" t="str">
        <f t="shared" si="87"/>
        <v/>
      </c>
      <c r="J296" s="88" t="str">
        <f t="shared" si="88"/>
        <v/>
      </c>
      <c r="T296" s="8"/>
      <c r="V296" s="9"/>
      <c r="W296" s="60"/>
    </row>
    <row r="297" spans="1:23" ht="18" customHeight="1" x14ac:dyDescent="0.25">
      <c r="A297" s="85" t="str">
        <f>Config!$B$19</f>
        <v>YANT</v>
      </c>
      <c r="B297" s="80">
        <f>METAS!$BA$31</f>
        <v>4</v>
      </c>
      <c r="C297" s="61">
        <f>ROUNDUP((B297/12)*Config!$C$6,0)</f>
        <v>1</v>
      </c>
      <c r="D297" s="80">
        <f>ACUMULADO!$AZ$34</f>
        <v>0</v>
      </c>
      <c r="E297" s="81">
        <f t="shared" si="89"/>
        <v>25</v>
      </c>
      <c r="F297" s="90"/>
      <c r="G297" s="86">
        <f t="shared" si="85"/>
        <v>0</v>
      </c>
      <c r="H297" s="87">
        <f t="shared" si="86"/>
        <v>0</v>
      </c>
      <c r="I297" s="87" t="str">
        <f t="shared" si="87"/>
        <v/>
      </c>
      <c r="J297" s="88" t="str">
        <f t="shared" si="88"/>
        <v/>
      </c>
      <c r="T297" s="8"/>
      <c r="V297" s="9"/>
      <c r="W297" s="60"/>
    </row>
    <row r="298" spans="1:23" ht="18" customHeight="1" x14ac:dyDescent="0.25">
      <c r="A298" s="85" t="str">
        <f>Config!$B$20</f>
        <v>SORI</v>
      </c>
      <c r="B298" s="80">
        <f>METAS!$BB$31</f>
        <v>6</v>
      </c>
      <c r="C298" s="61">
        <f>ROUNDUP((B298/12)*Config!$C$6,0)</f>
        <v>2</v>
      </c>
      <c r="D298" s="80">
        <f>ACUMULADO!$BA$34</f>
        <v>0</v>
      </c>
      <c r="E298" s="81">
        <f t="shared" si="89"/>
        <v>25</v>
      </c>
      <c r="F298" s="90"/>
      <c r="G298" s="86">
        <f t="shared" si="85"/>
        <v>0</v>
      </c>
      <c r="H298" s="87">
        <f t="shared" si="86"/>
        <v>0</v>
      </c>
      <c r="I298" s="87" t="str">
        <f t="shared" si="87"/>
        <v/>
      </c>
      <c r="J298" s="88" t="str">
        <f t="shared" si="88"/>
        <v/>
      </c>
      <c r="T298" s="8"/>
      <c r="V298" s="9"/>
      <c r="W298" s="60"/>
    </row>
    <row r="299" spans="1:23" ht="18" customHeight="1" x14ac:dyDescent="0.25">
      <c r="A299" s="85" t="str">
        <f>Config!$B$21</f>
        <v>JEPE</v>
      </c>
      <c r="B299" s="80">
        <f>METAS!$BC$31</f>
        <v>5</v>
      </c>
      <c r="C299" s="61">
        <f>ROUNDUP((B299/12)*Config!$C$6,0)</f>
        <v>2</v>
      </c>
      <c r="D299" s="80">
        <f>ACUMULADO!$BB$34</f>
        <v>0</v>
      </c>
      <c r="E299" s="81">
        <f t="shared" si="89"/>
        <v>25</v>
      </c>
      <c r="F299" s="90"/>
      <c r="G299" s="86">
        <f>IFERROR(ROUND(D299*100/B299,2),0)</f>
        <v>0</v>
      </c>
      <c r="H299" s="87">
        <f t="shared" si="86"/>
        <v>0</v>
      </c>
      <c r="I299" s="87" t="str">
        <f t="shared" si="87"/>
        <v/>
      </c>
      <c r="J299" s="88" t="str">
        <f t="shared" si="88"/>
        <v/>
      </c>
      <c r="T299" s="8"/>
      <c r="V299" s="9"/>
      <c r="W299" s="60"/>
    </row>
    <row r="300" spans="1:23" ht="18" customHeight="1" x14ac:dyDescent="0.25">
      <c r="A300" s="85" t="str">
        <f>Config!$B$22</f>
        <v>ROQU</v>
      </c>
      <c r="B300" s="80">
        <f>METAS!$BD$31</f>
        <v>3</v>
      </c>
      <c r="C300" s="61">
        <f>ROUNDUP((B300/12)*Config!$C$6,0)</f>
        <v>1</v>
      </c>
      <c r="D300" s="80">
        <f>ACUMULADO!$BC$34</f>
        <v>0</v>
      </c>
      <c r="E300" s="81">
        <f t="shared" si="89"/>
        <v>25</v>
      </c>
      <c r="F300" s="90"/>
      <c r="G300" s="86">
        <f>IFERROR(ROUND(D300*100/B300,2),0)</f>
        <v>0</v>
      </c>
      <c r="H300" s="87">
        <f t="shared" si="86"/>
        <v>0</v>
      </c>
      <c r="I300" s="87" t="str">
        <f t="shared" si="87"/>
        <v/>
      </c>
      <c r="J300" s="88" t="str">
        <f t="shared" si="88"/>
        <v/>
      </c>
      <c r="T300" s="8"/>
      <c r="V300" s="9"/>
      <c r="W300" s="60"/>
    </row>
    <row r="301" spans="1:23" ht="18" customHeight="1" x14ac:dyDescent="0.25">
      <c r="A301" s="85" t="str">
        <f>Config!$B$23</f>
        <v>CALZ</v>
      </c>
      <c r="B301" s="80">
        <f>METAS!$BE$31</f>
        <v>4</v>
      </c>
      <c r="C301" s="61">
        <f>ROUNDUP((B301/12)*Config!$C$6,0)</f>
        <v>1</v>
      </c>
      <c r="D301" s="80">
        <f>ACUMULADO!$BD$34</f>
        <v>0</v>
      </c>
      <c r="E301" s="81">
        <f t="shared" si="89"/>
        <v>25</v>
      </c>
      <c r="F301" s="90"/>
      <c r="G301" s="86">
        <f t="shared" ref="G301:G302" si="90">IFERROR(ROUND(D301*100/B301,2),0)</f>
        <v>0</v>
      </c>
      <c r="H301" s="87">
        <f t="shared" si="86"/>
        <v>0</v>
      </c>
      <c r="I301" s="87" t="str">
        <f t="shared" si="87"/>
        <v/>
      </c>
      <c r="J301" s="88" t="str">
        <f t="shared" si="88"/>
        <v/>
      </c>
      <c r="T301" s="8"/>
      <c r="W301" s="60"/>
    </row>
    <row r="302" spans="1:23" ht="18" customHeight="1" x14ac:dyDescent="0.25">
      <c r="A302" s="85" t="str">
        <f>Config!$B$24</f>
        <v>PUEB</v>
      </c>
      <c r="B302" s="80">
        <f>METAS!$BF$31</f>
        <v>4</v>
      </c>
      <c r="C302" s="61">
        <f>ROUNDUP((B302/12)*Config!$C$6,0)</f>
        <v>1</v>
      </c>
      <c r="D302" s="80">
        <f>ACUMULADO!$BE$34</f>
        <v>0</v>
      </c>
      <c r="E302" s="81">
        <f t="shared" si="89"/>
        <v>25</v>
      </c>
      <c r="F302" s="90"/>
      <c r="G302" s="86">
        <f t="shared" si="90"/>
        <v>0</v>
      </c>
      <c r="H302" s="87">
        <f t="shared" si="86"/>
        <v>0</v>
      </c>
      <c r="I302" s="87" t="str">
        <f t="shared" si="87"/>
        <v/>
      </c>
      <c r="J302" s="88" t="str">
        <f t="shared" si="88"/>
        <v/>
      </c>
      <c r="T302" s="8"/>
      <c r="W302" s="60"/>
    </row>
    <row r="303" spans="1:23" ht="18" customHeight="1" x14ac:dyDescent="0.25">
      <c r="A303" s="91"/>
      <c r="B303" s="65"/>
      <c r="D303" s="63"/>
      <c r="E303" s="65"/>
      <c r="I303" s="65"/>
      <c r="J303" s="65"/>
      <c r="T303" s="8"/>
      <c r="W303" s="60"/>
    </row>
    <row r="304" spans="1:23" ht="18" customHeight="1" x14ac:dyDescent="0.25">
      <c r="A304" s="91"/>
      <c r="B304" s="65"/>
      <c r="D304" s="65"/>
      <c r="E304" s="65"/>
      <c r="I304" s="65"/>
      <c r="J304" s="65"/>
      <c r="T304" s="8"/>
      <c r="W304" s="60"/>
    </row>
    <row r="305" spans="1:527" ht="18" customHeight="1" x14ac:dyDescent="0.25">
      <c r="A305" s="91"/>
      <c r="B305" s="65"/>
      <c r="D305" s="65"/>
      <c r="E305" s="65"/>
      <c r="I305" s="65"/>
      <c r="J305" s="65"/>
      <c r="T305" s="8"/>
      <c r="W305" s="60"/>
    </row>
    <row r="306" spans="1:527" ht="18" customHeight="1" x14ac:dyDescent="0.25">
      <c r="A306" s="91"/>
      <c r="B306" s="65"/>
      <c r="D306" s="65"/>
      <c r="E306" s="65"/>
      <c r="I306" s="65"/>
      <c r="J306" s="65"/>
      <c r="T306" s="8"/>
      <c r="W306" s="60"/>
    </row>
    <row r="307" spans="1:527" ht="18" customHeight="1" x14ac:dyDescent="0.25">
      <c r="A307" s="91"/>
      <c r="B307" s="65"/>
      <c r="D307" s="65"/>
      <c r="E307" s="65"/>
      <c r="I307" s="65"/>
      <c r="J307" s="65"/>
      <c r="T307" s="8"/>
      <c r="W307" s="60"/>
    </row>
    <row r="308" spans="1:527" ht="18" customHeight="1" x14ac:dyDescent="0.25">
      <c r="A308" s="94"/>
      <c r="B308" s="65"/>
      <c r="D308" s="65"/>
      <c r="E308" s="65"/>
      <c r="I308" s="65"/>
      <c r="J308" s="65"/>
      <c r="T308" s="8"/>
      <c r="W308" s="60"/>
      <c r="PN308">
        <v>0</v>
      </c>
      <c r="PO308">
        <v>0</v>
      </c>
      <c r="PP308">
        <v>0</v>
      </c>
      <c r="PQ308">
        <v>0</v>
      </c>
      <c r="PR308">
        <v>0</v>
      </c>
      <c r="PS308">
        <v>0</v>
      </c>
      <c r="PT308">
        <v>0</v>
      </c>
      <c r="PU308">
        <v>0</v>
      </c>
      <c r="PV308">
        <v>0</v>
      </c>
      <c r="PW308">
        <v>0</v>
      </c>
      <c r="PX308">
        <v>0</v>
      </c>
      <c r="PY308">
        <v>0</v>
      </c>
      <c r="PZ308">
        <v>0</v>
      </c>
      <c r="QA308">
        <v>0</v>
      </c>
      <c r="QB308">
        <v>0</v>
      </c>
      <c r="QC308">
        <v>0</v>
      </c>
      <c r="QD308">
        <v>0</v>
      </c>
      <c r="QE308">
        <v>0</v>
      </c>
      <c r="QF308">
        <v>0</v>
      </c>
      <c r="QG308">
        <v>0</v>
      </c>
      <c r="QH308">
        <v>0</v>
      </c>
      <c r="QI308">
        <v>0</v>
      </c>
      <c r="QJ308">
        <v>0</v>
      </c>
      <c r="QK308">
        <v>0</v>
      </c>
      <c r="QL308">
        <v>0</v>
      </c>
      <c r="QM308">
        <v>0</v>
      </c>
      <c r="QN308">
        <v>0</v>
      </c>
      <c r="QO308">
        <v>0</v>
      </c>
      <c r="QP308">
        <v>0</v>
      </c>
      <c r="QQ308">
        <v>0</v>
      </c>
      <c r="QR308">
        <v>0</v>
      </c>
      <c r="QS308">
        <v>0</v>
      </c>
      <c r="QT308">
        <v>0</v>
      </c>
      <c r="QU308">
        <v>0</v>
      </c>
      <c r="QV308">
        <v>0</v>
      </c>
      <c r="QW308">
        <v>0</v>
      </c>
      <c r="QX308">
        <v>0</v>
      </c>
      <c r="QY308">
        <v>0</v>
      </c>
      <c r="QZ308">
        <v>0</v>
      </c>
      <c r="RA308">
        <v>0</v>
      </c>
      <c r="RB308">
        <v>0</v>
      </c>
      <c r="RC308">
        <v>0</v>
      </c>
      <c r="RD308">
        <v>0</v>
      </c>
      <c r="RE308">
        <v>0</v>
      </c>
      <c r="RF308">
        <v>0</v>
      </c>
      <c r="RG308">
        <v>0</v>
      </c>
      <c r="RH308">
        <v>0</v>
      </c>
      <c r="RI308">
        <v>0</v>
      </c>
      <c r="RJ308">
        <v>0</v>
      </c>
      <c r="RK308">
        <v>0</v>
      </c>
      <c r="RL308">
        <v>0</v>
      </c>
      <c r="RM308">
        <v>0</v>
      </c>
      <c r="RN308">
        <v>0</v>
      </c>
      <c r="RO308">
        <v>0</v>
      </c>
      <c r="RP308">
        <v>0</v>
      </c>
      <c r="RQ308">
        <v>0</v>
      </c>
      <c r="RR308">
        <v>0</v>
      </c>
      <c r="RS308">
        <v>0</v>
      </c>
      <c r="RT308">
        <v>0</v>
      </c>
      <c r="RU308">
        <v>0</v>
      </c>
      <c r="RV308">
        <v>0</v>
      </c>
      <c r="RW308">
        <v>0</v>
      </c>
      <c r="RX308">
        <v>0</v>
      </c>
      <c r="RY308">
        <v>0</v>
      </c>
      <c r="RZ308">
        <v>0</v>
      </c>
      <c r="SA308">
        <v>0</v>
      </c>
      <c r="SB308">
        <v>0</v>
      </c>
      <c r="SC308">
        <v>0</v>
      </c>
      <c r="SD308">
        <v>0</v>
      </c>
      <c r="SE308">
        <v>0</v>
      </c>
      <c r="SF308">
        <v>0</v>
      </c>
      <c r="SG308">
        <v>0</v>
      </c>
      <c r="SH308">
        <v>0</v>
      </c>
      <c r="SI308">
        <v>0</v>
      </c>
      <c r="SJ308">
        <v>0</v>
      </c>
      <c r="SK308">
        <v>0</v>
      </c>
      <c r="SL308">
        <v>0</v>
      </c>
      <c r="SM308">
        <v>0</v>
      </c>
      <c r="SN308">
        <v>0</v>
      </c>
      <c r="SO308">
        <v>0</v>
      </c>
      <c r="SP308">
        <v>0</v>
      </c>
      <c r="SQ308">
        <v>0</v>
      </c>
      <c r="SR308">
        <v>0</v>
      </c>
      <c r="SS308">
        <v>0</v>
      </c>
      <c r="ST308">
        <v>0</v>
      </c>
      <c r="SU308">
        <v>0</v>
      </c>
      <c r="SV308">
        <v>0</v>
      </c>
      <c r="SW308">
        <v>0</v>
      </c>
      <c r="SX308">
        <v>0</v>
      </c>
      <c r="SY308">
        <v>0</v>
      </c>
      <c r="SZ308">
        <v>0</v>
      </c>
      <c r="TA308">
        <v>0</v>
      </c>
      <c r="TB308">
        <v>0</v>
      </c>
      <c r="TC308">
        <v>0</v>
      </c>
      <c r="TD308">
        <v>0</v>
      </c>
      <c r="TE308">
        <v>0</v>
      </c>
      <c r="TF308">
        <v>0</v>
      </c>
      <c r="TG308">
        <v>0</v>
      </c>
    </row>
    <row r="309" spans="1:527" ht="18" customHeight="1" x14ac:dyDescent="0.25">
      <c r="A309" s="94"/>
      <c r="B309" s="65"/>
      <c r="D309" s="65"/>
      <c r="E309" s="65"/>
      <c r="I309" s="65"/>
      <c r="J309" s="65"/>
      <c r="T309" s="8"/>
      <c r="W309" s="60"/>
    </row>
    <row r="310" spans="1:527" ht="18" customHeight="1" x14ac:dyDescent="0.25">
      <c r="A310" s="94"/>
      <c r="B310" s="65"/>
      <c r="D310" s="65"/>
      <c r="E310" s="65"/>
      <c r="I310" s="65"/>
      <c r="J310" s="65"/>
      <c r="T310" s="8"/>
      <c r="W310" s="60"/>
    </row>
    <row r="311" spans="1:527" ht="18" customHeight="1" x14ac:dyDescent="0.25">
      <c r="A311" s="66" t="str">
        <f>METAS!B32</f>
        <v>MUNICIPIOS QUE IMPLEMENTAN ACCIONES PARA MEJORAR O MITIGAR LAS CONDICIONES QUE GENERAN RIESGO PARA ENFERMAR DE TUBERCULOSIS Y VIH/SIDA SEGÚN DISTRITOS/ PROVINCIAS PRIORIZADOS.</v>
      </c>
      <c r="I311" s="65"/>
      <c r="J311" s="65"/>
      <c r="K311" t="s">
        <v>543</v>
      </c>
      <c r="T311" s="8"/>
      <c r="V311" s="59" t="str">
        <f>A311</f>
        <v>MUNICIPIOS QUE IMPLEMENTAN ACCIONES PARA MEJORAR O MITIGAR LAS CONDICIONES QUE GENERAN RIESGO PARA ENFERMAR DE TUBERCULOSIS Y VIH/SIDA SEGÚN DISTRITOS/ PROVINCIAS PRIORIZADOS.</v>
      </c>
      <c r="W311" s="60"/>
    </row>
    <row r="312" spans="1:527" ht="48" customHeight="1" x14ac:dyDescent="0.25">
      <c r="A312" s="68" t="s">
        <v>2</v>
      </c>
      <c r="B312" s="69" t="s">
        <v>87</v>
      </c>
      <c r="C312" s="70" t="s">
        <v>69</v>
      </c>
      <c r="D312" s="69" t="s">
        <v>661</v>
      </c>
      <c r="E312" s="69" t="s">
        <v>1</v>
      </c>
      <c r="F312" s="71"/>
      <c r="G312" s="72" t="s">
        <v>9</v>
      </c>
      <c r="H312" s="73" t="str">
        <f>"DEFICIENTE &lt;= "&amp;$E$3</f>
        <v>DEFICIENTE &lt;= 22,5</v>
      </c>
      <c r="I312" s="73" t="str">
        <f>"PROCESO &gt; "&amp;$E$3&amp;"  -  &lt; "&amp;$F$3</f>
        <v>PROCESO &gt; 22,5  -  &lt; 25</v>
      </c>
      <c r="J312" s="73" t="str">
        <f>"OPTIMO &gt;= "&amp;$F$3</f>
        <v>OPTIMO &gt;= 25</v>
      </c>
      <c r="T312" s="8"/>
      <c r="V312" s="89" t="str">
        <f>$V$1&amp;"  "&amp;V311&amp;"  "&amp;$V$3&amp;"  "&amp;$V$2</f>
        <v>RED. MOYOBAMBA:  MUNICIPIOS QUE IMPLEMENTAN ACCIONES PARA MEJORAR O MITIGAR LAS CONDICIONES QUE GENERAN RIESGO PARA ENFERMAR DE TUBERCULOSIS Y VIH/SIDA SEGÚN DISTRITOS/ PROVINCIAS PRIORIZADOS.  - POR MICROREDES :   ENERO - MARZO 2024</v>
      </c>
      <c r="W312" s="60"/>
    </row>
    <row r="313" spans="1:527" ht="18" customHeight="1" thickBot="1" x14ac:dyDescent="0.3">
      <c r="A313" s="74" t="str">
        <f>Config!$B$15</f>
        <v>RED</v>
      </c>
      <c r="B313" s="75">
        <f>SUM(B314:B322)</f>
        <v>6</v>
      </c>
      <c r="C313" s="75">
        <f>SUM(C314:C322)</f>
        <v>6</v>
      </c>
      <c r="D313" s="75">
        <f>SUM(D314:D322)</f>
        <v>0</v>
      </c>
      <c r="E313" s="75">
        <f>Config!$C$9</f>
        <v>25</v>
      </c>
      <c r="F313" s="76"/>
      <c r="G313" s="75">
        <f t="shared" ref="G313:G318" si="91">IFERROR(ROUND(D313*100/B313,2),0)</f>
        <v>0</v>
      </c>
      <c r="H313" s="77">
        <f t="shared" ref="H313:H322" si="92">IF(G313&lt;=$E$3,G313,"")</f>
        <v>0</v>
      </c>
      <c r="I313" s="77" t="str">
        <f t="shared" ref="I313:I322" si="93">IF(G313&gt;$E$3,IF(G313&lt;$F$3,G313,""),"")</f>
        <v/>
      </c>
      <c r="J313" s="75" t="str">
        <f t="shared" ref="J313:J322" si="94">IF(G313&gt;=$F$3,G313,"")</f>
        <v/>
      </c>
      <c r="T313" s="8"/>
      <c r="V313" s="59"/>
      <c r="W313" s="60"/>
    </row>
    <row r="314" spans="1:527" ht="18" customHeight="1" x14ac:dyDescent="0.25">
      <c r="A314" s="79" t="str">
        <f>Config!$B$16</f>
        <v>HOSP</v>
      </c>
      <c r="B314" s="80">
        <f>METAS!$AW$32</f>
        <v>0</v>
      </c>
      <c r="C314" s="80">
        <f>ROUNDUP((B314/12)*Config!$C$6,0)</f>
        <v>0</v>
      </c>
      <c r="D314" s="80">
        <f>ACUMULADO!$AV$35</f>
        <v>0</v>
      </c>
      <c r="E314" s="81">
        <f>E313</f>
        <v>25</v>
      </c>
      <c r="F314" s="81"/>
      <c r="G314" s="82">
        <f t="shared" si="91"/>
        <v>0</v>
      </c>
      <c r="H314" s="83">
        <f t="shared" si="92"/>
        <v>0</v>
      </c>
      <c r="I314" s="83" t="str">
        <f t="shared" si="93"/>
        <v/>
      </c>
      <c r="J314" s="84" t="str">
        <f t="shared" si="94"/>
        <v/>
      </c>
      <c r="T314" s="8"/>
      <c r="V314" s="59"/>
      <c r="W314" s="60"/>
    </row>
    <row r="315" spans="1:527" ht="18" customHeight="1" x14ac:dyDescent="0.25">
      <c r="A315" s="85" t="str">
        <f>Config!$B$17</f>
        <v>LLUI</v>
      </c>
      <c r="B315" s="80">
        <f>METAS!$AY$32</f>
        <v>1</v>
      </c>
      <c r="C315" s="61">
        <f>ROUNDUP((B315/12)*Config!$C$6,0)</f>
        <v>1</v>
      </c>
      <c r="D315" s="80">
        <f>ACUMULADO!$AX$35</f>
        <v>0</v>
      </c>
      <c r="E315" s="81">
        <f t="shared" ref="E315:E322" si="95">E314</f>
        <v>25</v>
      </c>
      <c r="F315" s="90"/>
      <c r="G315" s="86">
        <f t="shared" si="91"/>
        <v>0</v>
      </c>
      <c r="H315" s="87">
        <f t="shared" si="92"/>
        <v>0</v>
      </c>
      <c r="I315" s="87" t="str">
        <f t="shared" si="93"/>
        <v/>
      </c>
      <c r="J315" s="88" t="str">
        <f t="shared" si="94"/>
        <v/>
      </c>
      <c r="T315" s="8"/>
      <c r="V315" s="59"/>
      <c r="W315" s="60"/>
    </row>
    <row r="316" spans="1:527" ht="18" customHeight="1" x14ac:dyDescent="0.25">
      <c r="A316" s="85" t="str">
        <f>Config!$B$18</f>
        <v>JERI</v>
      </c>
      <c r="B316" s="80">
        <f>METAS!$AZ$32</f>
        <v>0</v>
      </c>
      <c r="C316" s="61">
        <f>ROUNDUP((B316/12)*Config!$C$6,0)</f>
        <v>0</v>
      </c>
      <c r="D316" s="80">
        <f>ACUMULADO!$AY$35</f>
        <v>0</v>
      </c>
      <c r="E316" s="81">
        <f t="shared" si="95"/>
        <v>25</v>
      </c>
      <c r="F316" s="90"/>
      <c r="G316" s="86">
        <f t="shared" si="91"/>
        <v>0</v>
      </c>
      <c r="H316" s="87">
        <f t="shared" si="92"/>
        <v>0</v>
      </c>
      <c r="I316" s="87" t="str">
        <f t="shared" si="93"/>
        <v/>
      </c>
      <c r="J316" s="88" t="str">
        <f t="shared" si="94"/>
        <v/>
      </c>
      <c r="T316" s="8"/>
      <c r="U316" s="8"/>
      <c r="V316" s="59"/>
    </row>
    <row r="317" spans="1:527" s="8" customFormat="1" ht="18" customHeight="1" x14ac:dyDescent="0.25">
      <c r="A317" s="85" t="str">
        <f>Config!$B$19</f>
        <v>YANT</v>
      </c>
      <c r="B317" s="80">
        <f>METAS!$BA$32</f>
        <v>1</v>
      </c>
      <c r="C317" s="61">
        <f>ROUNDUP((B317/12)*Config!$C$6,0)</f>
        <v>1</v>
      </c>
      <c r="D317" s="80">
        <f>ACUMULADO!$AZ$35</f>
        <v>0</v>
      </c>
      <c r="E317" s="81">
        <f t="shared" si="95"/>
        <v>25</v>
      </c>
      <c r="F317" s="90"/>
      <c r="G317" s="86">
        <f t="shared" si="91"/>
        <v>0</v>
      </c>
      <c r="H317" s="87">
        <f t="shared" si="92"/>
        <v>0</v>
      </c>
      <c r="I317" s="87" t="str">
        <f t="shared" si="93"/>
        <v/>
      </c>
      <c r="J317" s="88" t="str">
        <f t="shared" si="94"/>
        <v/>
      </c>
      <c r="K317"/>
      <c r="L317"/>
      <c r="M317"/>
      <c r="N317"/>
      <c r="O317"/>
      <c r="P317"/>
      <c r="Q317"/>
      <c r="R317"/>
      <c r="S317"/>
      <c r="V317" s="59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  <c r="EW317"/>
      <c r="EX317"/>
      <c r="EY317"/>
      <c r="EZ317"/>
      <c r="FA317"/>
      <c r="FB317"/>
      <c r="FC317"/>
      <c r="FD317"/>
      <c r="FE317"/>
      <c r="FF317"/>
      <c r="FG317"/>
      <c r="FH317"/>
      <c r="FI317"/>
      <c r="FJ317"/>
      <c r="FK317"/>
      <c r="FL317"/>
      <c r="FM317"/>
      <c r="FN317"/>
      <c r="FO317"/>
      <c r="FP317"/>
      <c r="FQ317"/>
      <c r="FR317"/>
      <c r="FS317"/>
      <c r="FT317"/>
      <c r="FU317"/>
      <c r="FV317"/>
      <c r="FW317"/>
      <c r="FX317"/>
      <c r="FY317"/>
      <c r="FZ317"/>
      <c r="GA317"/>
      <c r="GB317"/>
      <c r="GC317"/>
      <c r="GD317"/>
      <c r="GE317"/>
      <c r="GF317"/>
      <c r="GG317"/>
      <c r="GH317"/>
      <c r="GI317"/>
      <c r="GJ317"/>
      <c r="GK317"/>
      <c r="GL317"/>
      <c r="GM317"/>
      <c r="GN317"/>
      <c r="GO317"/>
      <c r="GP317"/>
      <c r="GQ317"/>
      <c r="GR317"/>
      <c r="GS317"/>
      <c r="GT317"/>
      <c r="GU317"/>
      <c r="GV317"/>
      <c r="GW317"/>
      <c r="GX317"/>
      <c r="GY317"/>
      <c r="GZ317"/>
      <c r="HA317"/>
      <c r="HB317"/>
      <c r="HC317"/>
      <c r="HD317"/>
      <c r="HE317"/>
      <c r="HF317"/>
      <c r="HG317"/>
      <c r="HH317"/>
      <c r="HI317"/>
      <c r="HJ317"/>
      <c r="HK317"/>
      <c r="HL317"/>
      <c r="HM317"/>
      <c r="HN317"/>
      <c r="HO317"/>
      <c r="HP317"/>
      <c r="HQ317"/>
      <c r="HR317"/>
      <c r="HS317"/>
      <c r="HT317"/>
      <c r="HU317"/>
      <c r="HV317"/>
      <c r="HW317"/>
      <c r="HX317"/>
      <c r="HY317"/>
      <c r="HZ317"/>
      <c r="IA317"/>
      <c r="IB317"/>
      <c r="IC317"/>
      <c r="ID317"/>
      <c r="IE317"/>
      <c r="IF317"/>
      <c r="IG317"/>
      <c r="IH317"/>
      <c r="II317"/>
      <c r="IJ317"/>
      <c r="IK317"/>
      <c r="IL317"/>
      <c r="IM317"/>
      <c r="IN317"/>
      <c r="IO317"/>
      <c r="IP317"/>
      <c r="IQ317"/>
      <c r="IR317"/>
      <c r="IS317"/>
      <c r="IT317"/>
      <c r="IU317"/>
      <c r="IV317"/>
      <c r="IW317"/>
      <c r="IX317"/>
      <c r="IY317"/>
      <c r="IZ317"/>
      <c r="JA317"/>
      <c r="JB317"/>
      <c r="JC317"/>
      <c r="JD317"/>
      <c r="JE317"/>
      <c r="JF317"/>
      <c r="JG317"/>
      <c r="JH317"/>
      <c r="JI317"/>
      <c r="JJ317"/>
      <c r="JK317"/>
      <c r="JL317"/>
      <c r="JM317"/>
      <c r="JN317"/>
      <c r="JO317"/>
      <c r="JP317"/>
      <c r="JQ317"/>
      <c r="JR317"/>
      <c r="JS317"/>
      <c r="JT317"/>
      <c r="JU317"/>
      <c r="JV317"/>
      <c r="JW317"/>
      <c r="JX317"/>
      <c r="JY317"/>
      <c r="JZ317"/>
      <c r="KA317"/>
      <c r="KB317"/>
      <c r="KC317"/>
      <c r="KD317"/>
      <c r="KE317"/>
      <c r="KF317"/>
      <c r="KG317"/>
      <c r="KH317"/>
      <c r="KI317"/>
      <c r="KJ317"/>
      <c r="KK317"/>
      <c r="KL317"/>
      <c r="KM317"/>
      <c r="KN317"/>
      <c r="KO317"/>
      <c r="KP317"/>
      <c r="KQ317"/>
      <c r="KR317"/>
      <c r="KS317"/>
      <c r="KT317"/>
      <c r="KU317"/>
      <c r="KV317"/>
      <c r="KW317"/>
      <c r="KX317"/>
      <c r="KY317"/>
      <c r="KZ317"/>
      <c r="LA317"/>
      <c r="LB317"/>
      <c r="LC317"/>
      <c r="LD317"/>
      <c r="LE317"/>
      <c r="LF317"/>
      <c r="LG317"/>
      <c r="LH317"/>
      <c r="LI317"/>
      <c r="LJ317"/>
      <c r="LK317"/>
      <c r="LL317"/>
      <c r="LM317"/>
      <c r="LN317"/>
      <c r="LO317"/>
      <c r="LP317"/>
      <c r="LQ317"/>
      <c r="LR317"/>
      <c r="LS317"/>
      <c r="LT317"/>
      <c r="LU317"/>
      <c r="LV317"/>
      <c r="LW317"/>
      <c r="LX317"/>
      <c r="LY317"/>
      <c r="LZ317"/>
      <c r="MA317"/>
      <c r="MB317"/>
      <c r="MC317"/>
      <c r="MD317"/>
      <c r="ME317"/>
      <c r="MF317"/>
      <c r="MG317"/>
      <c r="MH317"/>
      <c r="MI317"/>
      <c r="MJ317"/>
      <c r="MK317"/>
      <c r="ML317"/>
      <c r="MM317"/>
      <c r="MN317"/>
      <c r="MO317"/>
      <c r="MP317"/>
      <c r="MQ317"/>
      <c r="MR317"/>
      <c r="MS317"/>
      <c r="MT317"/>
      <c r="MU317"/>
      <c r="MV317"/>
      <c r="MW317"/>
      <c r="MX317"/>
      <c r="MY317"/>
      <c r="MZ317"/>
      <c r="NA317"/>
      <c r="NB317"/>
      <c r="NC317"/>
      <c r="ND317"/>
      <c r="NE317"/>
      <c r="NF317"/>
      <c r="NG317"/>
      <c r="NH317"/>
      <c r="NI317"/>
      <c r="NJ317"/>
      <c r="NK317"/>
      <c r="NL317"/>
      <c r="NM317"/>
      <c r="NN317"/>
      <c r="NO317"/>
      <c r="NP317"/>
      <c r="NQ317"/>
      <c r="NR317"/>
      <c r="NS317"/>
      <c r="NT317"/>
      <c r="NU317"/>
      <c r="NV317"/>
      <c r="NW317"/>
      <c r="NX317"/>
      <c r="NY317"/>
      <c r="NZ317"/>
      <c r="OA317"/>
      <c r="OB317"/>
      <c r="OC317"/>
      <c r="OD317"/>
      <c r="OE317"/>
      <c r="OF317"/>
      <c r="OG317"/>
      <c r="OH317"/>
      <c r="OI317"/>
      <c r="OJ317"/>
      <c r="OK317"/>
      <c r="OL317"/>
      <c r="OM317"/>
      <c r="ON317"/>
      <c r="OO317"/>
      <c r="OP317"/>
      <c r="OQ317"/>
      <c r="OR317"/>
      <c r="OS317"/>
      <c r="OT317"/>
      <c r="OU317"/>
      <c r="OV317"/>
      <c r="OW317"/>
      <c r="OX317"/>
      <c r="OY317"/>
      <c r="OZ317"/>
      <c r="PA317"/>
      <c r="PB317"/>
      <c r="PC317"/>
      <c r="PD317"/>
      <c r="PE317"/>
      <c r="PF317"/>
      <c r="PG317"/>
      <c r="PH317"/>
      <c r="PI317"/>
      <c r="PJ317"/>
      <c r="PK317"/>
      <c r="PL317"/>
      <c r="PM317"/>
      <c r="PN317"/>
      <c r="PO317"/>
      <c r="PP317"/>
      <c r="PQ317"/>
      <c r="PR317"/>
      <c r="PS317"/>
      <c r="PT317"/>
      <c r="PU317"/>
      <c r="PV317"/>
      <c r="PW317"/>
      <c r="PX317"/>
      <c r="PY317"/>
      <c r="PZ317"/>
      <c r="QA317"/>
      <c r="QB317"/>
      <c r="QC317"/>
      <c r="QD317"/>
      <c r="QE317"/>
      <c r="QF317"/>
      <c r="QG317"/>
      <c r="QH317"/>
      <c r="QI317"/>
      <c r="QJ317"/>
      <c r="QK317"/>
      <c r="QL317"/>
      <c r="QM317"/>
      <c r="QN317"/>
      <c r="QO317"/>
      <c r="QP317"/>
      <c r="QQ317"/>
      <c r="QR317"/>
      <c r="QS317"/>
      <c r="QT317"/>
      <c r="QU317"/>
      <c r="QV317"/>
      <c r="QW317"/>
      <c r="QX317"/>
      <c r="QY317"/>
      <c r="QZ317"/>
      <c r="RA317"/>
      <c r="RB317"/>
      <c r="RC317"/>
      <c r="RD317"/>
      <c r="RE317"/>
      <c r="RF317"/>
      <c r="RG317"/>
      <c r="RH317"/>
      <c r="RI317"/>
      <c r="RJ317"/>
      <c r="RK317"/>
      <c r="RL317"/>
      <c r="RM317"/>
      <c r="RN317"/>
      <c r="RO317"/>
      <c r="RP317"/>
      <c r="RQ317"/>
      <c r="RR317"/>
      <c r="RS317"/>
      <c r="RT317"/>
      <c r="RU317"/>
      <c r="RV317"/>
      <c r="RW317"/>
      <c r="RX317"/>
      <c r="RY317"/>
      <c r="RZ317"/>
      <c r="SA317"/>
      <c r="SB317"/>
      <c r="SC317"/>
      <c r="SD317"/>
      <c r="SE317"/>
      <c r="SF317"/>
      <c r="SG317"/>
      <c r="SH317"/>
      <c r="SI317"/>
      <c r="SJ317"/>
      <c r="SK317"/>
      <c r="SL317"/>
      <c r="SM317"/>
      <c r="SN317"/>
      <c r="SO317"/>
      <c r="SP317"/>
      <c r="SQ317"/>
      <c r="SR317"/>
      <c r="SS317"/>
      <c r="ST317"/>
      <c r="SU317"/>
      <c r="SV317"/>
      <c r="SW317"/>
      <c r="SX317"/>
      <c r="SY317"/>
      <c r="SZ317"/>
      <c r="TA317"/>
      <c r="TB317"/>
      <c r="TC317"/>
      <c r="TD317"/>
      <c r="TE317"/>
      <c r="TF317"/>
      <c r="TG317"/>
    </row>
    <row r="318" spans="1:527" s="8" customFormat="1" ht="18" customHeight="1" x14ac:dyDescent="0.25">
      <c r="A318" s="85" t="str">
        <f>Config!$B$20</f>
        <v>SORI</v>
      </c>
      <c r="B318" s="80">
        <f>METAS!$BB$32</f>
        <v>1</v>
      </c>
      <c r="C318" s="61">
        <f>ROUNDUP((B318/12)*Config!$C$6,0)</f>
        <v>1</v>
      </c>
      <c r="D318" s="80">
        <f>ACUMULADO!$BA$35</f>
        <v>0</v>
      </c>
      <c r="E318" s="81">
        <f t="shared" si="95"/>
        <v>25</v>
      </c>
      <c r="F318" s="90"/>
      <c r="G318" s="86">
        <f t="shared" si="91"/>
        <v>0</v>
      </c>
      <c r="H318" s="87">
        <f t="shared" si="92"/>
        <v>0</v>
      </c>
      <c r="I318" s="87" t="str">
        <f t="shared" si="93"/>
        <v/>
      </c>
      <c r="J318" s="88" t="str">
        <f t="shared" si="94"/>
        <v/>
      </c>
      <c r="K318"/>
      <c r="L318"/>
      <c r="M318"/>
      <c r="N318"/>
      <c r="O318"/>
      <c r="P318"/>
      <c r="Q318"/>
      <c r="R318"/>
      <c r="S318"/>
      <c r="V318" s="59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  <c r="FJ318"/>
      <c r="FK318"/>
      <c r="FL318"/>
      <c r="FM318"/>
      <c r="FN318"/>
      <c r="FO318"/>
      <c r="FP318"/>
      <c r="FQ318"/>
      <c r="FR318"/>
      <c r="FS318"/>
      <c r="FT318"/>
      <c r="FU318"/>
      <c r="FV318"/>
      <c r="FW318"/>
      <c r="FX318"/>
      <c r="FY318"/>
      <c r="FZ318"/>
      <c r="GA318"/>
      <c r="GB318"/>
      <c r="GC318"/>
      <c r="GD318"/>
      <c r="GE318"/>
      <c r="GF318"/>
      <c r="GG318"/>
      <c r="GH318"/>
      <c r="GI318"/>
      <c r="GJ318"/>
      <c r="GK318"/>
      <c r="GL318"/>
      <c r="GM318"/>
      <c r="GN318"/>
      <c r="GO318"/>
      <c r="GP318"/>
      <c r="GQ318"/>
      <c r="GR318"/>
      <c r="GS318"/>
      <c r="GT318"/>
      <c r="GU318"/>
      <c r="GV318"/>
      <c r="GW318"/>
      <c r="GX318"/>
      <c r="GY318"/>
      <c r="GZ318"/>
      <c r="HA318"/>
      <c r="HB318"/>
      <c r="HC318"/>
      <c r="HD318"/>
      <c r="HE318"/>
      <c r="HF318"/>
      <c r="HG318"/>
      <c r="HH318"/>
      <c r="HI318"/>
      <c r="HJ318"/>
      <c r="HK318"/>
      <c r="HL318"/>
      <c r="HM318"/>
      <c r="HN318"/>
      <c r="HO318"/>
      <c r="HP318"/>
      <c r="HQ318"/>
      <c r="HR318"/>
      <c r="HS318"/>
      <c r="HT318"/>
      <c r="HU318"/>
      <c r="HV318"/>
      <c r="HW318"/>
      <c r="HX318"/>
      <c r="HY318"/>
      <c r="HZ318"/>
      <c r="IA318"/>
      <c r="IB318"/>
      <c r="IC318"/>
      <c r="ID318"/>
      <c r="IE318"/>
      <c r="IF318"/>
      <c r="IG318"/>
      <c r="IH318"/>
      <c r="II318"/>
      <c r="IJ318"/>
      <c r="IK318"/>
      <c r="IL318"/>
      <c r="IM318"/>
      <c r="IN318"/>
      <c r="IO318"/>
      <c r="IP318"/>
      <c r="IQ318"/>
      <c r="IR318"/>
      <c r="IS318"/>
      <c r="IT318"/>
      <c r="IU318"/>
      <c r="IV318"/>
      <c r="IW318"/>
      <c r="IX318"/>
      <c r="IY318"/>
      <c r="IZ318"/>
      <c r="JA318"/>
      <c r="JB318"/>
      <c r="JC318"/>
      <c r="JD318"/>
      <c r="JE318"/>
      <c r="JF318"/>
      <c r="JG318"/>
      <c r="JH318"/>
      <c r="JI318"/>
      <c r="JJ318"/>
      <c r="JK318"/>
      <c r="JL318"/>
      <c r="JM318"/>
      <c r="JN318"/>
      <c r="JO318"/>
      <c r="JP318"/>
      <c r="JQ318"/>
      <c r="JR318"/>
      <c r="JS318"/>
      <c r="JT318"/>
      <c r="JU318"/>
      <c r="JV318"/>
      <c r="JW318"/>
      <c r="JX318"/>
      <c r="JY318"/>
      <c r="JZ318"/>
      <c r="KA318"/>
      <c r="KB318"/>
      <c r="KC318"/>
      <c r="KD318"/>
      <c r="KE318"/>
      <c r="KF318"/>
      <c r="KG318"/>
      <c r="KH318"/>
      <c r="KI318"/>
      <c r="KJ318"/>
      <c r="KK318"/>
      <c r="KL318"/>
      <c r="KM318"/>
      <c r="KN318"/>
      <c r="KO318"/>
      <c r="KP318"/>
      <c r="KQ318"/>
      <c r="KR318"/>
      <c r="KS318"/>
      <c r="KT318"/>
      <c r="KU318"/>
      <c r="KV318"/>
      <c r="KW318"/>
      <c r="KX318"/>
      <c r="KY318"/>
      <c r="KZ318"/>
      <c r="LA318"/>
      <c r="LB318"/>
      <c r="LC318"/>
      <c r="LD318"/>
      <c r="LE318"/>
      <c r="LF318"/>
      <c r="LG318"/>
      <c r="LH318"/>
      <c r="LI318"/>
      <c r="LJ318"/>
      <c r="LK318"/>
      <c r="LL318"/>
      <c r="LM318"/>
      <c r="LN318"/>
      <c r="LO318"/>
      <c r="LP318"/>
      <c r="LQ318"/>
      <c r="LR318"/>
      <c r="LS318"/>
      <c r="LT318"/>
      <c r="LU318"/>
      <c r="LV318"/>
      <c r="LW318"/>
      <c r="LX318"/>
      <c r="LY318"/>
      <c r="LZ318"/>
      <c r="MA318"/>
      <c r="MB318"/>
      <c r="MC318"/>
      <c r="MD318"/>
      <c r="ME318"/>
      <c r="MF318"/>
      <c r="MG318"/>
      <c r="MH318"/>
      <c r="MI318"/>
      <c r="MJ318"/>
      <c r="MK318"/>
      <c r="ML318"/>
      <c r="MM318"/>
      <c r="MN318"/>
      <c r="MO318"/>
      <c r="MP318"/>
      <c r="MQ318"/>
      <c r="MR318"/>
      <c r="MS318"/>
      <c r="MT318"/>
      <c r="MU318"/>
      <c r="MV318"/>
      <c r="MW318"/>
      <c r="MX318"/>
      <c r="MY318"/>
      <c r="MZ318"/>
      <c r="NA318"/>
      <c r="NB318"/>
      <c r="NC318"/>
      <c r="ND318"/>
      <c r="NE318"/>
      <c r="NF318"/>
      <c r="NG318"/>
      <c r="NH318"/>
      <c r="NI318"/>
      <c r="NJ318"/>
      <c r="NK318"/>
      <c r="NL318"/>
      <c r="NM318"/>
      <c r="NN318"/>
      <c r="NO318"/>
      <c r="NP318"/>
      <c r="NQ318"/>
      <c r="NR318"/>
      <c r="NS318"/>
      <c r="NT318"/>
      <c r="NU318"/>
      <c r="NV318"/>
      <c r="NW318"/>
      <c r="NX318"/>
      <c r="NY318"/>
      <c r="NZ318"/>
      <c r="OA318"/>
      <c r="OB318"/>
      <c r="OC318"/>
      <c r="OD318"/>
      <c r="OE318"/>
      <c r="OF318"/>
      <c r="OG318"/>
      <c r="OH318"/>
      <c r="OI318"/>
      <c r="OJ318"/>
      <c r="OK318"/>
      <c r="OL318"/>
      <c r="OM318"/>
      <c r="ON318"/>
      <c r="OO318"/>
      <c r="OP318"/>
      <c r="OQ318"/>
      <c r="OR318"/>
      <c r="OS318"/>
      <c r="OT318"/>
      <c r="OU318"/>
      <c r="OV318"/>
      <c r="OW318"/>
      <c r="OX318"/>
      <c r="OY318"/>
      <c r="OZ318"/>
      <c r="PA318"/>
      <c r="PB318"/>
      <c r="PC318"/>
      <c r="PD318"/>
      <c r="PE318"/>
      <c r="PF318"/>
      <c r="PG318"/>
      <c r="PH318"/>
      <c r="PI318"/>
      <c r="PJ318"/>
      <c r="PK318"/>
      <c r="PL318"/>
      <c r="PM318"/>
      <c r="PN318"/>
      <c r="PO318"/>
      <c r="PP318"/>
      <c r="PQ318"/>
      <c r="PR318"/>
      <c r="PS318"/>
      <c r="PT318"/>
      <c r="PU318"/>
      <c r="PV318"/>
      <c r="PW318"/>
      <c r="PX318"/>
      <c r="PY318"/>
      <c r="PZ318"/>
      <c r="QA318"/>
      <c r="QB318"/>
      <c r="QC318"/>
      <c r="QD318"/>
      <c r="QE318"/>
      <c r="QF318"/>
      <c r="QG318"/>
      <c r="QH318"/>
      <c r="QI318"/>
      <c r="QJ318"/>
      <c r="QK318"/>
      <c r="QL318"/>
      <c r="QM318"/>
      <c r="QN318"/>
      <c r="QO318"/>
      <c r="QP318"/>
      <c r="QQ318"/>
      <c r="QR318"/>
      <c r="QS318"/>
      <c r="QT318"/>
      <c r="QU318"/>
      <c r="QV318"/>
      <c r="QW318"/>
      <c r="QX318"/>
      <c r="QY318"/>
      <c r="QZ318"/>
      <c r="RA318"/>
      <c r="RB318"/>
      <c r="RC318"/>
      <c r="RD318"/>
      <c r="RE318"/>
      <c r="RF318"/>
      <c r="RG318"/>
      <c r="RH318"/>
      <c r="RI318"/>
      <c r="RJ318"/>
      <c r="RK318"/>
      <c r="RL318"/>
      <c r="RM318"/>
      <c r="RN318"/>
      <c r="RO318"/>
      <c r="RP318"/>
      <c r="RQ318"/>
      <c r="RR318"/>
      <c r="RS318"/>
      <c r="RT318"/>
      <c r="RU318"/>
      <c r="RV318"/>
      <c r="RW318"/>
      <c r="RX318"/>
      <c r="RY318"/>
      <c r="RZ318"/>
      <c r="SA318"/>
      <c r="SB318"/>
      <c r="SC318"/>
      <c r="SD318"/>
      <c r="SE318"/>
      <c r="SF318"/>
      <c r="SG318"/>
      <c r="SH318"/>
      <c r="SI318"/>
      <c r="SJ318"/>
      <c r="SK318"/>
      <c r="SL318"/>
      <c r="SM318"/>
      <c r="SN318"/>
      <c r="SO318"/>
      <c r="SP318"/>
      <c r="SQ318"/>
      <c r="SR318"/>
      <c r="SS318"/>
      <c r="ST318"/>
      <c r="SU318"/>
      <c r="SV318"/>
      <c r="SW318"/>
      <c r="SX318"/>
      <c r="SY318"/>
      <c r="SZ318"/>
      <c r="TA318"/>
      <c r="TB318"/>
      <c r="TC318"/>
      <c r="TD318"/>
      <c r="TE318"/>
      <c r="TF318"/>
      <c r="TG318"/>
    </row>
    <row r="319" spans="1:527" s="8" customFormat="1" ht="18" customHeight="1" x14ac:dyDescent="0.25">
      <c r="A319" s="85" t="str">
        <f>Config!$B$21</f>
        <v>JEPE</v>
      </c>
      <c r="B319" s="80">
        <f>METAS!$BC$32</f>
        <v>1</v>
      </c>
      <c r="C319" s="61">
        <f>ROUNDUP((B319/12)*Config!$C$6,0)</f>
        <v>1</v>
      </c>
      <c r="D319" s="80">
        <f>ACUMULADO!$BB$35</f>
        <v>0</v>
      </c>
      <c r="E319" s="81">
        <f t="shared" si="95"/>
        <v>25</v>
      </c>
      <c r="F319" s="90"/>
      <c r="G319" s="86">
        <f>IFERROR(ROUND(D319*100/B319,2),0)</f>
        <v>0</v>
      </c>
      <c r="H319" s="87">
        <f t="shared" si="92"/>
        <v>0</v>
      </c>
      <c r="I319" s="87" t="str">
        <f t="shared" si="93"/>
        <v/>
      </c>
      <c r="J319" s="88" t="str">
        <f t="shared" si="94"/>
        <v/>
      </c>
      <c r="K319"/>
      <c r="L319"/>
      <c r="M319"/>
      <c r="N319"/>
      <c r="O319"/>
      <c r="P319"/>
      <c r="Q319"/>
      <c r="R319"/>
      <c r="S319"/>
      <c r="U319" s="58"/>
      <c r="V319" s="59"/>
      <c r="W319" s="60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  <c r="FJ319"/>
      <c r="FK319"/>
      <c r="FL319"/>
      <c r="FM319"/>
      <c r="FN319"/>
      <c r="FO319"/>
      <c r="FP319"/>
      <c r="FQ319"/>
      <c r="FR319"/>
      <c r="FS319"/>
      <c r="FT319"/>
      <c r="FU319"/>
      <c r="FV319"/>
      <c r="FW319"/>
      <c r="FX319"/>
      <c r="FY319"/>
      <c r="FZ319"/>
      <c r="GA319"/>
      <c r="GB319"/>
      <c r="GC319"/>
      <c r="GD319"/>
      <c r="GE319"/>
      <c r="GF319"/>
      <c r="GG319"/>
      <c r="GH319"/>
      <c r="GI319"/>
      <c r="GJ319"/>
      <c r="GK319"/>
      <c r="GL319"/>
      <c r="GM319"/>
      <c r="GN319"/>
      <c r="GO319"/>
      <c r="GP319"/>
      <c r="GQ319"/>
      <c r="GR319"/>
      <c r="GS319"/>
      <c r="GT319"/>
      <c r="GU319"/>
      <c r="GV319"/>
      <c r="GW319"/>
      <c r="GX319"/>
      <c r="GY319"/>
      <c r="GZ319"/>
      <c r="HA319"/>
      <c r="HB319"/>
      <c r="HC319"/>
      <c r="HD319"/>
      <c r="HE319"/>
      <c r="HF319"/>
      <c r="HG319"/>
      <c r="HH319"/>
      <c r="HI319"/>
      <c r="HJ319"/>
      <c r="HK319"/>
      <c r="HL319"/>
      <c r="HM319"/>
      <c r="HN319"/>
      <c r="HO319"/>
      <c r="HP319"/>
      <c r="HQ319"/>
      <c r="HR319"/>
      <c r="HS319"/>
      <c r="HT319"/>
      <c r="HU319"/>
      <c r="HV319"/>
      <c r="HW319"/>
      <c r="HX319"/>
      <c r="HY319"/>
      <c r="HZ319"/>
      <c r="IA319"/>
      <c r="IB319"/>
      <c r="IC319"/>
      <c r="ID319"/>
      <c r="IE319"/>
      <c r="IF319"/>
      <c r="IG319"/>
      <c r="IH319"/>
      <c r="II319"/>
      <c r="IJ319"/>
      <c r="IK319"/>
      <c r="IL319"/>
      <c r="IM319"/>
      <c r="IN319"/>
      <c r="IO319"/>
      <c r="IP319"/>
      <c r="IQ319"/>
      <c r="IR319"/>
      <c r="IS319"/>
      <c r="IT319"/>
      <c r="IU319"/>
      <c r="IV319"/>
      <c r="IW319"/>
      <c r="IX319"/>
      <c r="IY319"/>
      <c r="IZ319"/>
      <c r="JA319"/>
      <c r="JB319"/>
      <c r="JC319"/>
      <c r="JD319"/>
      <c r="JE319"/>
      <c r="JF319"/>
      <c r="JG319"/>
      <c r="JH319"/>
      <c r="JI319"/>
      <c r="JJ319"/>
      <c r="JK319"/>
      <c r="JL319"/>
      <c r="JM319"/>
      <c r="JN319"/>
      <c r="JO319"/>
      <c r="JP319"/>
      <c r="JQ319"/>
      <c r="JR319"/>
      <c r="JS319"/>
      <c r="JT319"/>
      <c r="JU319"/>
      <c r="JV319"/>
      <c r="JW319"/>
      <c r="JX319"/>
      <c r="JY319"/>
      <c r="JZ319"/>
      <c r="KA319"/>
      <c r="KB319"/>
      <c r="KC319"/>
      <c r="KD319"/>
      <c r="KE319"/>
      <c r="KF319"/>
      <c r="KG319"/>
      <c r="KH319"/>
      <c r="KI319"/>
      <c r="KJ319"/>
      <c r="KK319"/>
      <c r="KL319"/>
      <c r="KM319"/>
      <c r="KN319"/>
      <c r="KO319"/>
      <c r="KP319"/>
      <c r="KQ319"/>
      <c r="KR319"/>
      <c r="KS319"/>
      <c r="KT319"/>
      <c r="KU319"/>
      <c r="KV319"/>
      <c r="KW319"/>
      <c r="KX319"/>
      <c r="KY319"/>
      <c r="KZ319"/>
      <c r="LA319"/>
      <c r="LB319"/>
      <c r="LC319"/>
      <c r="LD319"/>
      <c r="LE319"/>
      <c r="LF319"/>
      <c r="LG319"/>
      <c r="LH319"/>
      <c r="LI319"/>
      <c r="LJ319"/>
      <c r="LK319"/>
      <c r="LL319"/>
      <c r="LM319"/>
      <c r="LN319"/>
      <c r="LO319"/>
      <c r="LP319"/>
      <c r="LQ319"/>
      <c r="LR319"/>
      <c r="LS319"/>
      <c r="LT319"/>
      <c r="LU319"/>
      <c r="LV319"/>
      <c r="LW319"/>
      <c r="LX319"/>
      <c r="LY319"/>
      <c r="LZ319"/>
      <c r="MA319"/>
      <c r="MB319"/>
      <c r="MC319"/>
      <c r="MD319"/>
      <c r="ME319"/>
      <c r="MF319"/>
      <c r="MG319"/>
      <c r="MH319"/>
      <c r="MI319"/>
      <c r="MJ319"/>
      <c r="MK319"/>
      <c r="ML319"/>
      <c r="MM319"/>
      <c r="MN319"/>
      <c r="MO319"/>
      <c r="MP319"/>
      <c r="MQ319"/>
      <c r="MR319"/>
      <c r="MS319"/>
      <c r="MT319"/>
      <c r="MU319"/>
      <c r="MV319"/>
      <c r="MW319"/>
      <c r="MX319"/>
      <c r="MY319"/>
      <c r="MZ319"/>
      <c r="NA319"/>
      <c r="NB319"/>
      <c r="NC319"/>
      <c r="ND319"/>
      <c r="NE319"/>
      <c r="NF319"/>
      <c r="NG319"/>
      <c r="NH319"/>
      <c r="NI319"/>
      <c r="NJ319"/>
      <c r="NK319"/>
      <c r="NL319"/>
      <c r="NM319"/>
      <c r="NN319"/>
      <c r="NO319"/>
      <c r="NP319"/>
      <c r="NQ319"/>
      <c r="NR319"/>
      <c r="NS319"/>
      <c r="NT319"/>
      <c r="NU319"/>
      <c r="NV319"/>
      <c r="NW319"/>
      <c r="NX319"/>
      <c r="NY319"/>
      <c r="NZ319"/>
      <c r="OA319"/>
      <c r="OB319"/>
      <c r="OC319"/>
      <c r="OD319"/>
      <c r="OE319"/>
      <c r="OF319"/>
      <c r="OG319"/>
      <c r="OH319"/>
      <c r="OI319"/>
      <c r="OJ319"/>
      <c r="OK319"/>
      <c r="OL319"/>
      <c r="OM319"/>
      <c r="ON319"/>
      <c r="OO319"/>
      <c r="OP319"/>
      <c r="OQ319"/>
      <c r="OR319"/>
      <c r="OS319"/>
      <c r="OT319"/>
      <c r="OU319"/>
      <c r="OV319"/>
      <c r="OW319"/>
      <c r="OX319"/>
      <c r="OY319"/>
      <c r="OZ319"/>
      <c r="PA319"/>
      <c r="PB319"/>
      <c r="PC319"/>
      <c r="PD319"/>
      <c r="PE319"/>
      <c r="PF319"/>
      <c r="PG319"/>
      <c r="PH319"/>
      <c r="PI319"/>
      <c r="PJ319"/>
      <c r="PK319"/>
      <c r="PL319"/>
      <c r="PM319"/>
      <c r="PN319"/>
      <c r="PO319"/>
      <c r="PP319"/>
      <c r="PQ319"/>
      <c r="PR319"/>
      <c r="PS319"/>
      <c r="PT319"/>
      <c r="PU319"/>
      <c r="PV319"/>
      <c r="PW319"/>
      <c r="PX319"/>
      <c r="PY319"/>
      <c r="PZ319"/>
      <c r="QA319"/>
      <c r="QB319"/>
      <c r="QC319"/>
      <c r="QD319"/>
      <c r="QE319"/>
      <c r="QF319"/>
      <c r="QG319"/>
      <c r="QH319"/>
      <c r="QI319"/>
      <c r="QJ319"/>
      <c r="QK319"/>
      <c r="QL319"/>
      <c r="QM319"/>
      <c r="QN319"/>
      <c r="QO319"/>
      <c r="QP319"/>
      <c r="QQ319"/>
      <c r="QR319"/>
      <c r="QS319"/>
      <c r="QT319"/>
      <c r="QU319"/>
      <c r="QV319"/>
      <c r="QW319"/>
      <c r="QX319"/>
      <c r="QY319"/>
      <c r="QZ319"/>
      <c r="RA319"/>
      <c r="RB319"/>
      <c r="RC319"/>
      <c r="RD319"/>
      <c r="RE319"/>
      <c r="RF319"/>
      <c r="RG319"/>
      <c r="RH319"/>
      <c r="RI319"/>
      <c r="RJ319"/>
      <c r="RK319"/>
      <c r="RL319"/>
      <c r="RM319"/>
      <c r="RN319"/>
      <c r="RO319"/>
      <c r="RP319"/>
      <c r="RQ319"/>
      <c r="RR319"/>
      <c r="RS319"/>
      <c r="RT319"/>
      <c r="RU319"/>
      <c r="RV319"/>
      <c r="RW319"/>
      <c r="RX319"/>
      <c r="RY319"/>
      <c r="RZ319"/>
      <c r="SA319"/>
      <c r="SB319"/>
      <c r="SC319"/>
      <c r="SD319"/>
      <c r="SE319"/>
      <c r="SF319"/>
      <c r="SG319"/>
      <c r="SH319"/>
      <c r="SI319"/>
      <c r="SJ319"/>
      <c r="SK319"/>
      <c r="SL319"/>
      <c r="SM319"/>
      <c r="SN319"/>
      <c r="SO319"/>
      <c r="SP319"/>
      <c r="SQ319"/>
      <c r="SR319"/>
      <c r="SS319"/>
      <c r="ST319"/>
      <c r="SU319"/>
      <c r="SV319"/>
      <c r="SW319"/>
      <c r="SX319"/>
      <c r="SY319"/>
      <c r="SZ319"/>
      <c r="TA319"/>
      <c r="TB319"/>
      <c r="TC319"/>
      <c r="TD319"/>
      <c r="TE319"/>
      <c r="TF319"/>
      <c r="TG319"/>
    </row>
    <row r="320" spans="1:527" s="8" customFormat="1" ht="18" customHeight="1" x14ac:dyDescent="0.25">
      <c r="A320" s="85" t="str">
        <f>Config!$B$22</f>
        <v>ROQU</v>
      </c>
      <c r="B320" s="80">
        <f>METAS!$BD$32</f>
        <v>1</v>
      </c>
      <c r="C320" s="61">
        <f>ROUNDUP((B320/12)*Config!$C$6,0)</f>
        <v>1</v>
      </c>
      <c r="D320" s="80">
        <f>ACUMULADO!$BC$35</f>
        <v>0</v>
      </c>
      <c r="E320" s="81">
        <f t="shared" si="95"/>
        <v>25</v>
      </c>
      <c r="F320" s="90"/>
      <c r="G320" s="86">
        <f>IFERROR(ROUND(D320*100/B320,2),0)</f>
        <v>0</v>
      </c>
      <c r="H320" s="87">
        <f t="shared" si="92"/>
        <v>0</v>
      </c>
      <c r="I320" s="87" t="str">
        <f t="shared" si="93"/>
        <v/>
      </c>
      <c r="J320" s="88" t="str">
        <f t="shared" si="94"/>
        <v/>
      </c>
      <c r="K320"/>
      <c r="L320"/>
      <c r="M320"/>
      <c r="N320"/>
      <c r="O320"/>
      <c r="P320"/>
      <c r="Q320"/>
      <c r="R320"/>
      <c r="S320"/>
      <c r="U320" s="58"/>
      <c r="V320" s="9"/>
      <c r="W320" s="6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  <c r="EW320"/>
      <c r="EX320"/>
      <c r="EY320"/>
      <c r="EZ320"/>
      <c r="FA320"/>
      <c r="FB320"/>
      <c r="FC320"/>
      <c r="FD320"/>
      <c r="FE320"/>
      <c r="FF320"/>
      <c r="FG320"/>
      <c r="FH320"/>
      <c r="FI320"/>
      <c r="FJ320"/>
      <c r="FK320"/>
      <c r="FL320"/>
      <c r="FM320"/>
      <c r="FN320"/>
      <c r="FO320"/>
      <c r="FP320"/>
      <c r="FQ320"/>
      <c r="FR320"/>
      <c r="FS320"/>
      <c r="FT320"/>
      <c r="FU320"/>
      <c r="FV320"/>
      <c r="FW320"/>
      <c r="FX320"/>
      <c r="FY320"/>
      <c r="FZ320"/>
      <c r="GA320"/>
      <c r="GB320"/>
      <c r="GC320"/>
      <c r="GD320"/>
      <c r="GE320"/>
      <c r="GF320"/>
      <c r="GG320"/>
      <c r="GH320"/>
      <c r="GI320"/>
      <c r="GJ320"/>
      <c r="GK320"/>
      <c r="GL320"/>
      <c r="GM320"/>
      <c r="GN320"/>
      <c r="GO320"/>
      <c r="GP320"/>
      <c r="GQ320"/>
      <c r="GR320"/>
      <c r="GS320"/>
      <c r="GT320"/>
      <c r="GU320"/>
      <c r="GV320"/>
      <c r="GW320"/>
      <c r="GX320"/>
      <c r="GY320"/>
      <c r="GZ320"/>
      <c r="HA320"/>
      <c r="HB320"/>
      <c r="HC320"/>
      <c r="HD320"/>
      <c r="HE320"/>
      <c r="HF320"/>
      <c r="HG320"/>
      <c r="HH320"/>
      <c r="HI320"/>
      <c r="HJ320"/>
      <c r="HK320"/>
      <c r="HL320"/>
      <c r="HM320"/>
      <c r="HN320"/>
      <c r="HO320"/>
      <c r="HP320"/>
      <c r="HQ320"/>
      <c r="HR320"/>
      <c r="HS320"/>
      <c r="HT320"/>
      <c r="HU320"/>
      <c r="HV320"/>
      <c r="HW320"/>
      <c r="HX320"/>
      <c r="HY320"/>
      <c r="HZ320"/>
      <c r="IA320"/>
      <c r="IB320"/>
      <c r="IC320"/>
      <c r="ID320"/>
      <c r="IE320"/>
      <c r="IF320"/>
      <c r="IG320"/>
      <c r="IH320"/>
      <c r="II320"/>
      <c r="IJ320"/>
      <c r="IK320"/>
      <c r="IL320"/>
      <c r="IM320"/>
      <c r="IN320"/>
      <c r="IO320"/>
      <c r="IP320"/>
      <c r="IQ320"/>
      <c r="IR320"/>
      <c r="IS320"/>
      <c r="IT320"/>
      <c r="IU320"/>
      <c r="IV320"/>
      <c r="IW320"/>
      <c r="IX320"/>
      <c r="IY320"/>
      <c r="IZ320"/>
      <c r="JA320"/>
      <c r="JB320"/>
      <c r="JC320"/>
      <c r="JD320"/>
      <c r="JE320"/>
      <c r="JF320"/>
      <c r="JG320"/>
      <c r="JH320"/>
      <c r="JI320"/>
      <c r="JJ320"/>
      <c r="JK320"/>
      <c r="JL320"/>
      <c r="JM320"/>
      <c r="JN320"/>
      <c r="JO320"/>
      <c r="JP320"/>
      <c r="JQ320"/>
      <c r="JR320"/>
      <c r="JS320"/>
      <c r="JT320"/>
      <c r="JU320"/>
      <c r="JV320"/>
      <c r="JW320"/>
      <c r="JX320"/>
      <c r="JY320"/>
      <c r="JZ320"/>
      <c r="KA320"/>
      <c r="KB320"/>
      <c r="KC320"/>
      <c r="KD320"/>
      <c r="KE320"/>
      <c r="KF320"/>
      <c r="KG320"/>
      <c r="KH320"/>
      <c r="KI320"/>
      <c r="KJ320"/>
      <c r="KK320"/>
      <c r="KL320"/>
      <c r="KM320"/>
      <c r="KN320"/>
      <c r="KO320"/>
      <c r="KP320"/>
      <c r="KQ320"/>
      <c r="KR320"/>
      <c r="KS320"/>
      <c r="KT320"/>
      <c r="KU320"/>
      <c r="KV320"/>
      <c r="KW320"/>
      <c r="KX320"/>
      <c r="KY320"/>
      <c r="KZ320"/>
      <c r="LA320"/>
      <c r="LB320"/>
      <c r="LC320"/>
      <c r="LD320"/>
      <c r="LE320"/>
      <c r="LF320"/>
      <c r="LG320"/>
      <c r="LH320"/>
      <c r="LI320"/>
      <c r="LJ320"/>
      <c r="LK320"/>
      <c r="LL320"/>
      <c r="LM320"/>
      <c r="LN320"/>
      <c r="LO320"/>
      <c r="LP320"/>
      <c r="LQ320"/>
      <c r="LR320"/>
      <c r="LS320"/>
      <c r="LT320"/>
      <c r="LU320"/>
      <c r="LV320"/>
      <c r="LW320"/>
      <c r="LX320"/>
      <c r="LY320"/>
      <c r="LZ320"/>
      <c r="MA320"/>
      <c r="MB320"/>
      <c r="MC320"/>
      <c r="MD320"/>
      <c r="ME320"/>
      <c r="MF320"/>
      <c r="MG320"/>
      <c r="MH320"/>
      <c r="MI320"/>
      <c r="MJ320"/>
      <c r="MK320"/>
      <c r="ML320"/>
      <c r="MM320"/>
      <c r="MN320"/>
      <c r="MO320"/>
      <c r="MP320"/>
      <c r="MQ320"/>
      <c r="MR320"/>
      <c r="MS320"/>
      <c r="MT320"/>
      <c r="MU320"/>
      <c r="MV320"/>
      <c r="MW320"/>
      <c r="MX320"/>
      <c r="MY320"/>
      <c r="MZ320"/>
      <c r="NA320"/>
      <c r="NB320"/>
      <c r="NC320"/>
      <c r="ND320"/>
      <c r="NE320"/>
      <c r="NF320"/>
      <c r="NG320"/>
      <c r="NH320"/>
      <c r="NI320"/>
      <c r="NJ320"/>
      <c r="NK320"/>
      <c r="NL320"/>
      <c r="NM320"/>
      <c r="NN320"/>
      <c r="NO320"/>
      <c r="NP320"/>
      <c r="NQ320"/>
      <c r="NR320"/>
      <c r="NS320"/>
      <c r="NT320"/>
      <c r="NU320"/>
      <c r="NV320"/>
      <c r="NW320"/>
      <c r="NX320"/>
      <c r="NY320"/>
      <c r="NZ320"/>
      <c r="OA320"/>
      <c r="OB320"/>
      <c r="OC320"/>
      <c r="OD320"/>
      <c r="OE320"/>
      <c r="OF320"/>
      <c r="OG320"/>
      <c r="OH320"/>
      <c r="OI320"/>
      <c r="OJ320"/>
      <c r="OK320"/>
      <c r="OL320"/>
      <c r="OM320"/>
      <c r="ON320"/>
      <c r="OO320"/>
      <c r="OP320"/>
      <c r="OQ320"/>
      <c r="OR320"/>
      <c r="OS320"/>
      <c r="OT320"/>
      <c r="OU320"/>
      <c r="OV320"/>
      <c r="OW320"/>
      <c r="OX320"/>
      <c r="OY320"/>
      <c r="OZ320"/>
      <c r="PA320"/>
      <c r="PB320"/>
      <c r="PC320"/>
      <c r="PD320"/>
      <c r="PE320"/>
      <c r="PF320"/>
      <c r="PG320"/>
      <c r="PH320"/>
      <c r="PI320"/>
      <c r="PJ320"/>
      <c r="PK320"/>
      <c r="PL320"/>
      <c r="PM320"/>
      <c r="PN320"/>
      <c r="PO320"/>
      <c r="PP320"/>
      <c r="PQ320"/>
      <c r="PR320"/>
      <c r="PS320"/>
      <c r="PT320"/>
      <c r="PU320"/>
      <c r="PV320"/>
      <c r="PW320"/>
      <c r="PX320"/>
      <c r="PY320"/>
      <c r="PZ320"/>
      <c r="QA320"/>
      <c r="QB320"/>
      <c r="QC320"/>
      <c r="QD320"/>
      <c r="QE320"/>
      <c r="QF320"/>
      <c r="QG320"/>
      <c r="QH320"/>
      <c r="QI320"/>
      <c r="QJ320"/>
      <c r="QK320"/>
      <c r="QL320"/>
      <c r="QM320"/>
      <c r="QN320"/>
      <c r="QO320"/>
      <c r="QP320"/>
      <c r="QQ320"/>
      <c r="QR320"/>
      <c r="QS320"/>
      <c r="QT320"/>
      <c r="QU320"/>
      <c r="QV320"/>
      <c r="QW320"/>
      <c r="QX320"/>
      <c r="QY320"/>
      <c r="QZ320"/>
      <c r="RA320"/>
      <c r="RB320"/>
      <c r="RC320"/>
      <c r="RD320"/>
      <c r="RE320"/>
      <c r="RF320"/>
      <c r="RG320"/>
      <c r="RH320"/>
      <c r="RI320"/>
      <c r="RJ320"/>
      <c r="RK320"/>
      <c r="RL320"/>
      <c r="RM320"/>
      <c r="RN320"/>
      <c r="RO320"/>
      <c r="RP320"/>
      <c r="RQ320"/>
      <c r="RR320"/>
      <c r="RS320"/>
      <c r="RT320"/>
      <c r="RU320"/>
      <c r="RV320"/>
      <c r="RW320"/>
      <c r="RX320"/>
      <c r="RY320"/>
      <c r="RZ320"/>
      <c r="SA320"/>
      <c r="SB320"/>
      <c r="SC320"/>
      <c r="SD320"/>
      <c r="SE320"/>
      <c r="SF320"/>
      <c r="SG320"/>
      <c r="SH320"/>
      <c r="SI320"/>
      <c r="SJ320"/>
      <c r="SK320"/>
      <c r="SL320"/>
      <c r="SM320"/>
      <c r="SN320"/>
      <c r="SO320"/>
      <c r="SP320"/>
      <c r="SQ320"/>
      <c r="SR320"/>
      <c r="SS320"/>
      <c r="ST320"/>
      <c r="SU320"/>
      <c r="SV320"/>
      <c r="SW320"/>
      <c r="SX320"/>
      <c r="SY320"/>
      <c r="SZ320"/>
      <c r="TA320"/>
      <c r="TB320"/>
      <c r="TC320"/>
      <c r="TD320"/>
      <c r="TE320"/>
      <c r="TF320"/>
      <c r="TG320"/>
    </row>
    <row r="321" spans="1:527" s="8" customFormat="1" ht="18" customHeight="1" x14ac:dyDescent="0.25">
      <c r="A321" s="85" t="str">
        <f>Config!$B$23</f>
        <v>CALZ</v>
      </c>
      <c r="B321" s="80">
        <f>METAS!$BE$32</f>
        <v>1</v>
      </c>
      <c r="C321" s="61">
        <f>ROUNDUP((B321/12)*Config!$C$6,0)</f>
        <v>1</v>
      </c>
      <c r="D321" s="80">
        <f>ACUMULADO!$BD$35</f>
        <v>0</v>
      </c>
      <c r="E321" s="81">
        <f t="shared" si="95"/>
        <v>25</v>
      </c>
      <c r="F321" s="90"/>
      <c r="G321" s="86">
        <f t="shared" ref="G321:G322" si="96">IFERROR(ROUND(D321*100/B321,2),0)</f>
        <v>0</v>
      </c>
      <c r="H321" s="87">
        <f t="shared" si="92"/>
        <v>0</v>
      </c>
      <c r="I321" s="87" t="str">
        <f t="shared" si="93"/>
        <v/>
      </c>
      <c r="J321" s="88" t="str">
        <f t="shared" si="94"/>
        <v/>
      </c>
      <c r="K321"/>
      <c r="L321"/>
      <c r="M321"/>
      <c r="N321"/>
      <c r="O321"/>
      <c r="P321"/>
      <c r="Q321"/>
      <c r="R321"/>
      <c r="S321"/>
      <c r="V321" s="9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  <c r="FC321"/>
      <c r="FD321"/>
      <c r="FE321"/>
      <c r="FF321"/>
      <c r="FG321"/>
      <c r="FH321"/>
      <c r="FI321"/>
      <c r="FJ321"/>
      <c r="FK321"/>
      <c r="FL321"/>
      <c r="FM321"/>
      <c r="FN321"/>
      <c r="FO321"/>
      <c r="FP321"/>
      <c r="FQ321"/>
      <c r="FR321"/>
      <c r="FS321"/>
      <c r="FT321"/>
      <c r="FU321"/>
      <c r="FV321"/>
      <c r="FW321"/>
      <c r="FX321"/>
      <c r="FY321"/>
      <c r="FZ321"/>
      <c r="GA321"/>
      <c r="GB321"/>
      <c r="GC321"/>
      <c r="GD321"/>
      <c r="GE321"/>
      <c r="GF321"/>
      <c r="GG321"/>
      <c r="GH321"/>
      <c r="GI321"/>
      <c r="GJ321"/>
      <c r="GK321"/>
      <c r="GL321"/>
      <c r="GM321"/>
      <c r="GN321"/>
      <c r="GO321"/>
      <c r="GP321"/>
      <c r="GQ321"/>
      <c r="GR321"/>
      <c r="GS321"/>
      <c r="GT321"/>
      <c r="GU321"/>
      <c r="GV321"/>
      <c r="GW321"/>
      <c r="GX321"/>
      <c r="GY321"/>
      <c r="GZ321"/>
      <c r="HA321"/>
      <c r="HB321"/>
      <c r="HC321"/>
      <c r="HD321"/>
      <c r="HE321"/>
      <c r="HF321"/>
      <c r="HG321"/>
      <c r="HH321"/>
      <c r="HI321"/>
      <c r="HJ321"/>
      <c r="HK321"/>
      <c r="HL321"/>
      <c r="HM321"/>
      <c r="HN321"/>
      <c r="HO321"/>
      <c r="HP321"/>
      <c r="HQ321"/>
      <c r="HR321"/>
      <c r="HS321"/>
      <c r="HT321"/>
      <c r="HU321"/>
      <c r="HV321"/>
      <c r="HW321"/>
      <c r="HX321"/>
      <c r="HY321"/>
      <c r="HZ321"/>
      <c r="IA321"/>
      <c r="IB321"/>
      <c r="IC321"/>
      <c r="ID321"/>
      <c r="IE321"/>
      <c r="IF321"/>
      <c r="IG321"/>
      <c r="IH321"/>
      <c r="II321"/>
      <c r="IJ321"/>
      <c r="IK321"/>
      <c r="IL321"/>
      <c r="IM321"/>
      <c r="IN321"/>
      <c r="IO321"/>
      <c r="IP321"/>
      <c r="IQ321"/>
      <c r="IR321"/>
      <c r="IS321"/>
      <c r="IT321"/>
      <c r="IU321"/>
      <c r="IV321"/>
      <c r="IW321"/>
      <c r="IX321"/>
      <c r="IY321"/>
      <c r="IZ321"/>
      <c r="JA321"/>
      <c r="JB321"/>
      <c r="JC321"/>
      <c r="JD321"/>
      <c r="JE321"/>
      <c r="JF321"/>
      <c r="JG321"/>
      <c r="JH321"/>
      <c r="JI321"/>
      <c r="JJ321"/>
      <c r="JK321"/>
      <c r="JL321"/>
      <c r="JM321"/>
      <c r="JN321"/>
      <c r="JO321"/>
      <c r="JP321"/>
      <c r="JQ321"/>
      <c r="JR321"/>
      <c r="JS321"/>
      <c r="JT321"/>
      <c r="JU321"/>
      <c r="JV321"/>
      <c r="JW321"/>
      <c r="JX321"/>
      <c r="JY321"/>
      <c r="JZ321"/>
      <c r="KA321"/>
      <c r="KB321"/>
      <c r="KC321"/>
      <c r="KD321"/>
      <c r="KE321"/>
      <c r="KF321"/>
      <c r="KG321"/>
      <c r="KH321"/>
      <c r="KI321"/>
      <c r="KJ321"/>
      <c r="KK321"/>
      <c r="KL321"/>
      <c r="KM321"/>
      <c r="KN321"/>
      <c r="KO321"/>
      <c r="KP321"/>
      <c r="KQ321"/>
      <c r="KR321"/>
      <c r="KS321"/>
      <c r="KT321"/>
      <c r="KU321"/>
      <c r="KV321"/>
      <c r="KW321"/>
      <c r="KX321"/>
      <c r="KY321"/>
      <c r="KZ321"/>
      <c r="LA321"/>
      <c r="LB321"/>
      <c r="LC321"/>
      <c r="LD321"/>
      <c r="LE321"/>
      <c r="LF321"/>
      <c r="LG321"/>
      <c r="LH321"/>
      <c r="LI321"/>
      <c r="LJ321"/>
      <c r="LK321"/>
      <c r="LL321"/>
      <c r="LM321"/>
      <c r="LN321"/>
      <c r="LO321"/>
      <c r="LP321"/>
      <c r="LQ321"/>
      <c r="LR321"/>
      <c r="LS321"/>
      <c r="LT321"/>
      <c r="LU321"/>
      <c r="LV321"/>
      <c r="LW321"/>
      <c r="LX321"/>
      <c r="LY321"/>
      <c r="LZ321"/>
      <c r="MA321"/>
      <c r="MB321"/>
      <c r="MC321"/>
      <c r="MD321"/>
      <c r="ME321"/>
      <c r="MF321"/>
      <c r="MG321"/>
      <c r="MH321"/>
      <c r="MI321"/>
      <c r="MJ321"/>
      <c r="MK321"/>
      <c r="ML321"/>
      <c r="MM321"/>
      <c r="MN321"/>
      <c r="MO321"/>
      <c r="MP321"/>
      <c r="MQ321"/>
      <c r="MR321"/>
      <c r="MS321"/>
      <c r="MT321"/>
      <c r="MU321"/>
      <c r="MV321"/>
      <c r="MW321"/>
      <c r="MX321"/>
      <c r="MY321"/>
      <c r="MZ321"/>
      <c r="NA321"/>
      <c r="NB321"/>
      <c r="NC321"/>
      <c r="ND321"/>
      <c r="NE321"/>
      <c r="NF321"/>
      <c r="NG321"/>
      <c r="NH321"/>
      <c r="NI321"/>
      <c r="NJ321"/>
      <c r="NK321"/>
      <c r="NL321"/>
      <c r="NM321"/>
      <c r="NN321"/>
      <c r="NO321"/>
      <c r="NP321"/>
      <c r="NQ321"/>
      <c r="NR321"/>
      <c r="NS321"/>
      <c r="NT321"/>
      <c r="NU321"/>
      <c r="NV321"/>
      <c r="NW321"/>
      <c r="NX321"/>
      <c r="NY321"/>
      <c r="NZ321"/>
      <c r="OA321"/>
      <c r="OB321"/>
      <c r="OC321"/>
      <c r="OD321"/>
      <c r="OE321"/>
      <c r="OF321"/>
      <c r="OG321"/>
      <c r="OH321"/>
      <c r="OI321"/>
      <c r="OJ321"/>
      <c r="OK321"/>
      <c r="OL321"/>
      <c r="OM321"/>
      <c r="ON321"/>
      <c r="OO321"/>
      <c r="OP321"/>
      <c r="OQ321"/>
      <c r="OR321"/>
      <c r="OS321"/>
      <c r="OT321"/>
      <c r="OU321"/>
      <c r="OV321"/>
      <c r="OW321"/>
      <c r="OX321"/>
      <c r="OY321"/>
      <c r="OZ321"/>
      <c r="PA321"/>
      <c r="PB321"/>
      <c r="PC321"/>
      <c r="PD321"/>
      <c r="PE321"/>
      <c r="PF321"/>
      <c r="PG321"/>
      <c r="PH321"/>
      <c r="PI321"/>
      <c r="PJ321"/>
      <c r="PK321"/>
      <c r="PL321"/>
      <c r="PM321"/>
      <c r="PN321"/>
      <c r="PO321"/>
      <c r="PP321"/>
      <c r="PQ321"/>
      <c r="PR321"/>
      <c r="PS321"/>
      <c r="PT321"/>
      <c r="PU321"/>
      <c r="PV321"/>
      <c r="PW321"/>
      <c r="PX321"/>
      <c r="PY321"/>
      <c r="PZ321"/>
      <c r="QA321"/>
      <c r="QB321"/>
      <c r="QC321"/>
      <c r="QD321"/>
      <c r="QE321"/>
      <c r="QF321"/>
      <c r="QG321"/>
      <c r="QH321"/>
      <c r="QI321"/>
      <c r="QJ321"/>
      <c r="QK321"/>
      <c r="QL321"/>
      <c r="QM321"/>
      <c r="QN321"/>
      <c r="QO321"/>
      <c r="QP321"/>
      <c r="QQ321"/>
      <c r="QR321"/>
      <c r="QS321"/>
      <c r="QT321"/>
      <c r="QU321"/>
      <c r="QV321"/>
      <c r="QW321"/>
      <c r="QX321"/>
      <c r="QY321"/>
      <c r="QZ321"/>
      <c r="RA321"/>
      <c r="RB321"/>
      <c r="RC321"/>
      <c r="RD321"/>
      <c r="RE321"/>
      <c r="RF321"/>
      <c r="RG321"/>
      <c r="RH321"/>
      <c r="RI321"/>
      <c r="RJ321"/>
      <c r="RK321"/>
      <c r="RL321"/>
      <c r="RM321"/>
      <c r="RN321"/>
      <c r="RO321"/>
      <c r="RP321"/>
      <c r="RQ321"/>
      <c r="RR321"/>
      <c r="RS321"/>
      <c r="RT321"/>
      <c r="RU321"/>
      <c r="RV321"/>
      <c r="RW321"/>
      <c r="RX321"/>
      <c r="RY321"/>
      <c r="RZ321"/>
      <c r="SA321"/>
      <c r="SB321"/>
      <c r="SC321"/>
      <c r="SD321"/>
      <c r="SE321"/>
      <c r="SF321"/>
      <c r="SG321"/>
      <c r="SH321"/>
      <c r="SI321"/>
      <c r="SJ321"/>
      <c r="SK321"/>
      <c r="SL321"/>
      <c r="SM321"/>
      <c r="SN321"/>
      <c r="SO321"/>
      <c r="SP321"/>
      <c r="SQ321"/>
      <c r="SR321"/>
      <c r="SS321"/>
      <c r="ST321"/>
      <c r="SU321"/>
      <c r="SV321"/>
      <c r="SW321"/>
      <c r="SX321"/>
      <c r="SY321"/>
      <c r="SZ321"/>
      <c r="TA321"/>
      <c r="TB321"/>
      <c r="TC321"/>
      <c r="TD321"/>
      <c r="TE321"/>
      <c r="TF321"/>
      <c r="TG321"/>
    </row>
    <row r="322" spans="1:527" s="8" customFormat="1" ht="18" customHeight="1" x14ac:dyDescent="0.25">
      <c r="A322" s="85" t="str">
        <f>Config!$B$24</f>
        <v>PUEB</v>
      </c>
      <c r="B322" s="80">
        <f>METAS!$BF$32</f>
        <v>0</v>
      </c>
      <c r="C322" s="61">
        <f>ROUNDUP((B322/12)*Config!$C$6,0)</f>
        <v>0</v>
      </c>
      <c r="D322" s="80">
        <f>ACUMULADO!$BE$35</f>
        <v>0</v>
      </c>
      <c r="E322" s="81">
        <f t="shared" si="95"/>
        <v>25</v>
      </c>
      <c r="F322" s="90"/>
      <c r="G322" s="86">
        <f t="shared" si="96"/>
        <v>0</v>
      </c>
      <c r="H322" s="87">
        <f t="shared" si="92"/>
        <v>0</v>
      </c>
      <c r="I322" s="87" t="str">
        <f t="shared" si="93"/>
        <v/>
      </c>
      <c r="J322" s="88" t="str">
        <f t="shared" si="94"/>
        <v/>
      </c>
      <c r="K322"/>
      <c r="L322"/>
      <c r="M322"/>
      <c r="N322"/>
      <c r="O322"/>
      <c r="P322"/>
      <c r="Q322"/>
      <c r="R322"/>
      <c r="S322"/>
      <c r="U322" s="58"/>
      <c r="V322" s="9"/>
      <c r="W322" s="60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  <c r="FC322"/>
      <c r="FD322"/>
      <c r="FE322"/>
      <c r="FF322"/>
      <c r="FG322"/>
      <c r="FH322"/>
      <c r="FI322"/>
      <c r="FJ322"/>
      <c r="FK322"/>
      <c r="FL322"/>
      <c r="FM322"/>
      <c r="FN322"/>
      <c r="FO322"/>
      <c r="FP322"/>
      <c r="FQ322"/>
      <c r="FR322"/>
      <c r="FS322"/>
      <c r="FT322"/>
      <c r="FU322"/>
      <c r="FV322"/>
      <c r="FW322"/>
      <c r="FX322"/>
      <c r="FY322"/>
      <c r="FZ322"/>
      <c r="GA322"/>
      <c r="GB322"/>
      <c r="GC322"/>
      <c r="GD322"/>
      <c r="GE322"/>
      <c r="GF322"/>
      <c r="GG322"/>
      <c r="GH322"/>
      <c r="GI322"/>
      <c r="GJ322"/>
      <c r="GK322"/>
      <c r="GL322"/>
      <c r="GM322"/>
      <c r="GN322"/>
      <c r="GO322"/>
      <c r="GP322"/>
      <c r="GQ322"/>
      <c r="GR322"/>
      <c r="GS322"/>
      <c r="GT322"/>
      <c r="GU322"/>
      <c r="GV322"/>
      <c r="GW322"/>
      <c r="GX322"/>
      <c r="GY322"/>
      <c r="GZ322"/>
      <c r="HA322"/>
      <c r="HB322"/>
      <c r="HC322"/>
      <c r="HD322"/>
      <c r="HE322"/>
      <c r="HF322"/>
      <c r="HG322"/>
      <c r="HH322"/>
      <c r="HI322"/>
      <c r="HJ322"/>
      <c r="HK322"/>
      <c r="HL322"/>
      <c r="HM322"/>
      <c r="HN322"/>
      <c r="HO322"/>
      <c r="HP322"/>
      <c r="HQ322"/>
      <c r="HR322"/>
      <c r="HS322"/>
      <c r="HT322"/>
      <c r="HU322"/>
      <c r="HV322"/>
      <c r="HW322"/>
      <c r="HX322"/>
      <c r="HY322"/>
      <c r="HZ322"/>
      <c r="IA322"/>
      <c r="IB322"/>
      <c r="IC322"/>
      <c r="ID322"/>
      <c r="IE322"/>
      <c r="IF322"/>
      <c r="IG322"/>
      <c r="IH322"/>
      <c r="II322"/>
      <c r="IJ322"/>
      <c r="IK322"/>
      <c r="IL322"/>
      <c r="IM322"/>
      <c r="IN322"/>
      <c r="IO322"/>
      <c r="IP322"/>
      <c r="IQ322"/>
      <c r="IR322"/>
      <c r="IS322"/>
      <c r="IT322"/>
      <c r="IU322"/>
      <c r="IV322"/>
      <c r="IW322"/>
      <c r="IX322"/>
      <c r="IY322"/>
      <c r="IZ322"/>
      <c r="JA322"/>
      <c r="JB322"/>
      <c r="JC322"/>
      <c r="JD322"/>
      <c r="JE322"/>
      <c r="JF322"/>
      <c r="JG322"/>
      <c r="JH322"/>
      <c r="JI322"/>
      <c r="JJ322"/>
      <c r="JK322"/>
      <c r="JL322"/>
      <c r="JM322"/>
      <c r="JN322"/>
      <c r="JO322"/>
      <c r="JP322"/>
      <c r="JQ322"/>
      <c r="JR322"/>
      <c r="JS322"/>
      <c r="JT322"/>
      <c r="JU322"/>
      <c r="JV322"/>
      <c r="JW322"/>
      <c r="JX322"/>
      <c r="JY322"/>
      <c r="JZ322"/>
      <c r="KA322"/>
      <c r="KB322"/>
      <c r="KC322"/>
      <c r="KD322"/>
      <c r="KE322"/>
      <c r="KF322"/>
      <c r="KG322"/>
      <c r="KH322"/>
      <c r="KI322"/>
      <c r="KJ322"/>
      <c r="KK322"/>
      <c r="KL322"/>
      <c r="KM322"/>
      <c r="KN322"/>
      <c r="KO322"/>
      <c r="KP322"/>
      <c r="KQ322"/>
      <c r="KR322"/>
      <c r="KS322"/>
      <c r="KT322"/>
      <c r="KU322"/>
      <c r="KV322"/>
      <c r="KW322"/>
      <c r="KX322"/>
      <c r="KY322"/>
      <c r="KZ322"/>
      <c r="LA322"/>
      <c r="LB322"/>
      <c r="LC322"/>
      <c r="LD322"/>
      <c r="LE322"/>
      <c r="LF322"/>
      <c r="LG322"/>
      <c r="LH322"/>
      <c r="LI322"/>
      <c r="LJ322"/>
      <c r="LK322"/>
      <c r="LL322"/>
      <c r="LM322"/>
      <c r="LN322"/>
      <c r="LO322"/>
      <c r="LP322"/>
      <c r="LQ322"/>
      <c r="LR322"/>
      <c r="LS322"/>
      <c r="LT322"/>
      <c r="LU322"/>
      <c r="LV322"/>
      <c r="LW322"/>
      <c r="LX322"/>
      <c r="LY322"/>
      <c r="LZ322"/>
      <c r="MA322"/>
      <c r="MB322"/>
      <c r="MC322"/>
      <c r="MD322"/>
      <c r="ME322"/>
      <c r="MF322"/>
      <c r="MG322"/>
      <c r="MH322"/>
      <c r="MI322"/>
      <c r="MJ322"/>
      <c r="MK322"/>
      <c r="ML322"/>
      <c r="MM322"/>
      <c r="MN322"/>
      <c r="MO322"/>
      <c r="MP322"/>
      <c r="MQ322"/>
      <c r="MR322"/>
      <c r="MS322"/>
      <c r="MT322"/>
      <c r="MU322"/>
      <c r="MV322"/>
      <c r="MW322"/>
      <c r="MX322"/>
      <c r="MY322"/>
      <c r="MZ322"/>
      <c r="NA322"/>
      <c r="NB322"/>
      <c r="NC322"/>
      <c r="ND322"/>
      <c r="NE322"/>
      <c r="NF322"/>
      <c r="NG322"/>
      <c r="NH322"/>
      <c r="NI322"/>
      <c r="NJ322"/>
      <c r="NK322"/>
      <c r="NL322"/>
      <c r="NM322"/>
      <c r="NN322"/>
      <c r="NO322"/>
      <c r="NP322"/>
      <c r="NQ322"/>
      <c r="NR322"/>
      <c r="NS322"/>
      <c r="NT322"/>
      <c r="NU322"/>
      <c r="NV322"/>
      <c r="NW322"/>
      <c r="NX322"/>
      <c r="NY322"/>
      <c r="NZ322"/>
      <c r="OA322"/>
      <c r="OB322"/>
      <c r="OC322"/>
      <c r="OD322"/>
      <c r="OE322"/>
      <c r="OF322"/>
      <c r="OG322"/>
      <c r="OH322"/>
      <c r="OI322"/>
      <c r="OJ322"/>
      <c r="OK322"/>
      <c r="OL322"/>
      <c r="OM322"/>
      <c r="ON322"/>
      <c r="OO322"/>
      <c r="OP322"/>
      <c r="OQ322"/>
      <c r="OR322"/>
      <c r="OS322"/>
      <c r="OT322"/>
      <c r="OU322"/>
      <c r="OV322"/>
      <c r="OW322"/>
      <c r="OX322"/>
      <c r="OY322"/>
      <c r="OZ322"/>
      <c r="PA322"/>
      <c r="PB322"/>
      <c r="PC322"/>
      <c r="PD322"/>
      <c r="PE322"/>
      <c r="PF322"/>
      <c r="PG322"/>
      <c r="PH322"/>
      <c r="PI322"/>
      <c r="PJ322"/>
      <c r="PK322"/>
      <c r="PL322"/>
      <c r="PM322"/>
      <c r="PN322"/>
      <c r="PO322"/>
      <c r="PP322"/>
      <c r="PQ322"/>
      <c r="PR322"/>
      <c r="PS322"/>
      <c r="PT322"/>
      <c r="PU322"/>
      <c r="PV322"/>
      <c r="PW322"/>
      <c r="PX322"/>
      <c r="PY322"/>
      <c r="PZ322"/>
      <c r="QA322"/>
      <c r="QB322"/>
      <c r="QC322"/>
      <c r="QD322"/>
      <c r="QE322"/>
      <c r="QF322"/>
      <c r="QG322"/>
      <c r="QH322"/>
      <c r="QI322"/>
      <c r="QJ322"/>
      <c r="QK322"/>
      <c r="QL322"/>
      <c r="QM322"/>
      <c r="QN322"/>
      <c r="QO322"/>
      <c r="QP322"/>
      <c r="QQ322"/>
      <c r="QR322"/>
      <c r="QS322"/>
      <c r="QT322"/>
      <c r="QU322"/>
      <c r="QV322"/>
      <c r="QW322"/>
      <c r="QX322"/>
      <c r="QY322"/>
      <c r="QZ322"/>
      <c r="RA322"/>
      <c r="RB322"/>
      <c r="RC322"/>
      <c r="RD322"/>
      <c r="RE322"/>
      <c r="RF322"/>
      <c r="RG322"/>
      <c r="RH322"/>
      <c r="RI322"/>
      <c r="RJ322"/>
      <c r="RK322"/>
      <c r="RL322"/>
      <c r="RM322"/>
      <c r="RN322"/>
      <c r="RO322"/>
      <c r="RP322"/>
      <c r="RQ322"/>
      <c r="RR322"/>
      <c r="RS322"/>
      <c r="RT322"/>
      <c r="RU322"/>
      <c r="RV322"/>
      <c r="RW322"/>
      <c r="RX322"/>
      <c r="RY322"/>
      <c r="RZ322"/>
      <c r="SA322"/>
      <c r="SB322"/>
      <c r="SC322"/>
      <c r="SD322"/>
      <c r="SE322"/>
      <c r="SF322"/>
      <c r="SG322"/>
      <c r="SH322"/>
      <c r="SI322"/>
      <c r="SJ322"/>
      <c r="SK322"/>
      <c r="SL322"/>
      <c r="SM322"/>
      <c r="SN322"/>
      <c r="SO322"/>
      <c r="SP322"/>
      <c r="SQ322"/>
      <c r="SR322"/>
      <c r="SS322"/>
      <c r="ST322"/>
      <c r="SU322"/>
      <c r="SV322"/>
      <c r="SW322"/>
      <c r="SX322"/>
      <c r="SY322"/>
      <c r="SZ322"/>
      <c r="TA322"/>
      <c r="TB322"/>
      <c r="TC322"/>
      <c r="TD322"/>
      <c r="TE322"/>
      <c r="TF322"/>
      <c r="TG322"/>
    </row>
    <row r="323" spans="1:527" s="8" customFormat="1" ht="18" customHeight="1" x14ac:dyDescent="0.25">
      <c r="A323" s="4"/>
      <c r="B323"/>
      <c r="C323"/>
      <c r="D323" s="6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V323" s="78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  <c r="EW323"/>
      <c r="EX323"/>
      <c r="EY323"/>
      <c r="EZ323"/>
      <c r="FA323"/>
      <c r="FB323"/>
      <c r="FC323"/>
      <c r="FD323"/>
      <c r="FE323"/>
      <c r="FF323"/>
      <c r="FG323"/>
      <c r="FH323"/>
      <c r="FI323"/>
      <c r="FJ323"/>
      <c r="FK323"/>
      <c r="FL323"/>
      <c r="FM323"/>
      <c r="FN323"/>
      <c r="FO323"/>
      <c r="FP323"/>
      <c r="FQ323"/>
      <c r="FR323"/>
      <c r="FS323"/>
      <c r="FT323"/>
      <c r="FU323"/>
      <c r="FV323"/>
      <c r="FW323"/>
      <c r="FX323"/>
      <c r="FY323"/>
      <c r="FZ323"/>
      <c r="GA323"/>
      <c r="GB323"/>
      <c r="GC323"/>
      <c r="GD323"/>
      <c r="GE323"/>
      <c r="GF323"/>
      <c r="GG323"/>
      <c r="GH323"/>
      <c r="GI323"/>
      <c r="GJ323"/>
      <c r="GK323"/>
      <c r="GL323"/>
      <c r="GM323"/>
      <c r="GN323"/>
      <c r="GO323"/>
      <c r="GP323"/>
      <c r="GQ323"/>
      <c r="GR323"/>
      <c r="GS323"/>
      <c r="GT323"/>
      <c r="GU323"/>
      <c r="GV323"/>
      <c r="GW323"/>
      <c r="GX323"/>
      <c r="GY323"/>
      <c r="GZ323"/>
      <c r="HA323"/>
      <c r="HB323"/>
      <c r="HC323"/>
      <c r="HD323"/>
      <c r="HE323"/>
      <c r="HF323"/>
      <c r="HG323"/>
      <c r="HH323"/>
      <c r="HI323"/>
      <c r="HJ323"/>
      <c r="HK323"/>
      <c r="HL323"/>
      <c r="HM323"/>
      <c r="HN323"/>
      <c r="HO323"/>
      <c r="HP323"/>
      <c r="HQ323"/>
      <c r="HR323"/>
      <c r="HS323"/>
      <c r="HT323"/>
      <c r="HU323"/>
      <c r="HV323"/>
      <c r="HW323"/>
      <c r="HX323"/>
      <c r="HY323"/>
      <c r="HZ323"/>
      <c r="IA323"/>
      <c r="IB323"/>
      <c r="IC323"/>
      <c r="ID323"/>
      <c r="IE323"/>
      <c r="IF323"/>
      <c r="IG323"/>
      <c r="IH323"/>
      <c r="II323"/>
      <c r="IJ323"/>
      <c r="IK323"/>
      <c r="IL323"/>
      <c r="IM323"/>
      <c r="IN323"/>
      <c r="IO323"/>
      <c r="IP323"/>
      <c r="IQ323"/>
      <c r="IR323"/>
      <c r="IS323"/>
      <c r="IT323"/>
      <c r="IU323"/>
      <c r="IV323"/>
      <c r="IW323"/>
      <c r="IX323"/>
      <c r="IY323"/>
      <c r="IZ323"/>
      <c r="JA323"/>
      <c r="JB323"/>
      <c r="JC323"/>
      <c r="JD323"/>
      <c r="JE323"/>
      <c r="JF323"/>
      <c r="JG323"/>
      <c r="JH323"/>
      <c r="JI323"/>
      <c r="JJ323"/>
      <c r="JK323"/>
      <c r="JL323"/>
      <c r="JM323"/>
      <c r="JN323"/>
      <c r="JO323"/>
      <c r="JP323"/>
      <c r="JQ323"/>
      <c r="JR323"/>
      <c r="JS323"/>
      <c r="JT323"/>
      <c r="JU323"/>
      <c r="JV323"/>
      <c r="JW323"/>
      <c r="JX323"/>
      <c r="JY323"/>
      <c r="JZ323"/>
      <c r="KA323"/>
      <c r="KB323"/>
      <c r="KC323"/>
      <c r="KD323"/>
      <c r="KE323"/>
      <c r="KF323"/>
      <c r="KG323"/>
      <c r="KH323"/>
      <c r="KI323"/>
      <c r="KJ323"/>
      <c r="KK323"/>
      <c r="KL323"/>
      <c r="KM323"/>
      <c r="KN323"/>
      <c r="KO323"/>
      <c r="KP323"/>
      <c r="KQ323"/>
      <c r="KR323"/>
      <c r="KS323"/>
      <c r="KT323"/>
      <c r="KU323"/>
      <c r="KV323"/>
      <c r="KW323"/>
      <c r="KX323"/>
      <c r="KY323"/>
      <c r="KZ323"/>
      <c r="LA323"/>
      <c r="LB323"/>
      <c r="LC323"/>
      <c r="LD323"/>
      <c r="LE323"/>
      <c r="LF323"/>
      <c r="LG323"/>
      <c r="LH323"/>
      <c r="LI323"/>
      <c r="LJ323"/>
      <c r="LK323"/>
      <c r="LL323"/>
      <c r="LM323"/>
      <c r="LN323"/>
      <c r="LO323"/>
      <c r="LP323"/>
      <c r="LQ323"/>
      <c r="LR323"/>
      <c r="LS323"/>
      <c r="LT323"/>
      <c r="LU323"/>
      <c r="LV323"/>
      <c r="LW323"/>
      <c r="LX323"/>
      <c r="LY323"/>
      <c r="LZ323"/>
      <c r="MA323"/>
      <c r="MB323"/>
      <c r="MC323"/>
      <c r="MD323"/>
      <c r="ME323"/>
      <c r="MF323"/>
      <c r="MG323"/>
      <c r="MH323"/>
      <c r="MI323"/>
      <c r="MJ323"/>
      <c r="MK323"/>
      <c r="ML323"/>
      <c r="MM323"/>
      <c r="MN323"/>
      <c r="MO323"/>
      <c r="MP323"/>
      <c r="MQ323"/>
      <c r="MR323"/>
      <c r="MS323"/>
      <c r="MT323"/>
      <c r="MU323"/>
      <c r="MV323"/>
      <c r="MW323"/>
      <c r="MX323"/>
      <c r="MY323"/>
      <c r="MZ323"/>
      <c r="NA323"/>
      <c r="NB323"/>
      <c r="NC323"/>
      <c r="ND323"/>
      <c r="NE323"/>
      <c r="NF323"/>
      <c r="NG323"/>
      <c r="NH323"/>
      <c r="NI323"/>
      <c r="NJ323"/>
      <c r="NK323"/>
      <c r="NL323"/>
      <c r="NM323"/>
      <c r="NN323"/>
      <c r="NO323"/>
      <c r="NP323"/>
      <c r="NQ323"/>
      <c r="NR323"/>
      <c r="NS323"/>
      <c r="NT323"/>
      <c r="NU323"/>
      <c r="NV323"/>
      <c r="NW323"/>
      <c r="NX323"/>
      <c r="NY323"/>
      <c r="NZ323"/>
      <c r="OA323"/>
      <c r="OB323"/>
      <c r="OC323"/>
      <c r="OD323"/>
      <c r="OE323"/>
      <c r="OF323"/>
      <c r="OG323"/>
      <c r="OH323"/>
      <c r="OI323"/>
      <c r="OJ323"/>
      <c r="OK323"/>
      <c r="OL323"/>
      <c r="OM323"/>
      <c r="ON323"/>
      <c r="OO323"/>
      <c r="OP323"/>
      <c r="OQ323"/>
      <c r="OR323"/>
      <c r="OS323"/>
      <c r="OT323"/>
      <c r="OU323"/>
      <c r="OV323"/>
      <c r="OW323"/>
      <c r="OX323"/>
      <c r="OY323"/>
      <c r="OZ323"/>
      <c r="PA323"/>
      <c r="PB323"/>
      <c r="PC323"/>
      <c r="PD323"/>
      <c r="PE323"/>
      <c r="PF323"/>
      <c r="PG323"/>
      <c r="PH323"/>
      <c r="PI323"/>
      <c r="PJ323"/>
      <c r="PK323"/>
      <c r="PL323"/>
      <c r="PM323"/>
      <c r="PN323"/>
      <c r="PO323"/>
      <c r="PP323"/>
      <c r="PQ323"/>
      <c r="PR323"/>
      <c r="PS323"/>
      <c r="PT323"/>
      <c r="PU323"/>
      <c r="PV323"/>
      <c r="PW323"/>
      <c r="PX323"/>
      <c r="PY323"/>
      <c r="PZ323"/>
      <c r="QA323"/>
      <c r="QB323"/>
      <c r="QC323"/>
      <c r="QD323"/>
      <c r="QE323"/>
      <c r="QF323"/>
      <c r="QG323"/>
      <c r="QH323"/>
      <c r="QI323"/>
      <c r="QJ323"/>
      <c r="QK323"/>
      <c r="QL323"/>
      <c r="QM323"/>
      <c r="QN323"/>
      <c r="QO323"/>
      <c r="QP323"/>
      <c r="QQ323"/>
      <c r="QR323"/>
      <c r="QS323"/>
      <c r="QT323"/>
      <c r="QU323"/>
      <c r="QV323"/>
      <c r="QW323"/>
      <c r="QX323"/>
      <c r="QY323"/>
      <c r="QZ323"/>
      <c r="RA323"/>
      <c r="RB323"/>
      <c r="RC323"/>
      <c r="RD323"/>
      <c r="RE323"/>
      <c r="RF323"/>
      <c r="RG323"/>
      <c r="RH323"/>
      <c r="RI323"/>
      <c r="RJ323"/>
      <c r="RK323"/>
      <c r="RL323"/>
      <c r="RM323"/>
      <c r="RN323"/>
      <c r="RO323"/>
      <c r="RP323"/>
      <c r="RQ323"/>
      <c r="RR323"/>
      <c r="RS323"/>
      <c r="RT323"/>
      <c r="RU323"/>
      <c r="RV323"/>
      <c r="RW323"/>
      <c r="RX323"/>
      <c r="RY323"/>
      <c r="RZ323"/>
      <c r="SA323"/>
      <c r="SB323"/>
      <c r="SC323"/>
      <c r="SD323"/>
      <c r="SE323"/>
      <c r="SF323"/>
      <c r="SG323"/>
      <c r="SH323"/>
      <c r="SI323"/>
      <c r="SJ323"/>
      <c r="SK323"/>
      <c r="SL323"/>
      <c r="SM323"/>
      <c r="SN323"/>
      <c r="SO323"/>
      <c r="SP323"/>
      <c r="SQ323"/>
      <c r="SR323"/>
      <c r="SS323"/>
      <c r="ST323"/>
      <c r="SU323"/>
      <c r="SV323"/>
      <c r="SW323"/>
      <c r="SX323"/>
      <c r="SY323"/>
      <c r="SZ323"/>
      <c r="TA323"/>
      <c r="TB323"/>
      <c r="TC323"/>
      <c r="TD323"/>
      <c r="TE323"/>
      <c r="TF323"/>
      <c r="TG323"/>
    </row>
    <row r="324" spans="1:527" s="8" customFormat="1" ht="18" customHeight="1" x14ac:dyDescent="0.25">
      <c r="A324" s="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V324" s="78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  <c r="FC324"/>
      <c r="FD324"/>
      <c r="FE324"/>
      <c r="FF324"/>
      <c r="FG324"/>
      <c r="FH324"/>
      <c r="FI324"/>
      <c r="FJ324"/>
      <c r="FK324"/>
      <c r="FL324"/>
      <c r="FM324"/>
      <c r="FN324"/>
      <c r="FO324"/>
      <c r="FP324"/>
      <c r="FQ324"/>
      <c r="FR324"/>
      <c r="FS324"/>
      <c r="FT324"/>
      <c r="FU324"/>
      <c r="FV324"/>
      <c r="FW324"/>
      <c r="FX324"/>
      <c r="FY324"/>
      <c r="FZ324"/>
      <c r="GA324"/>
      <c r="GB324"/>
      <c r="GC324"/>
      <c r="GD324"/>
      <c r="GE324"/>
      <c r="GF324"/>
      <c r="GG324"/>
      <c r="GH324"/>
      <c r="GI324"/>
      <c r="GJ324"/>
      <c r="GK324"/>
      <c r="GL324"/>
      <c r="GM324"/>
      <c r="GN324"/>
      <c r="GO324"/>
      <c r="GP324"/>
      <c r="GQ324"/>
      <c r="GR324"/>
      <c r="GS324"/>
      <c r="GT324"/>
      <c r="GU324"/>
      <c r="GV324"/>
      <c r="GW324"/>
      <c r="GX324"/>
      <c r="GY324"/>
      <c r="GZ324"/>
      <c r="HA324"/>
      <c r="HB324"/>
      <c r="HC324"/>
      <c r="HD324"/>
      <c r="HE324"/>
      <c r="HF324"/>
      <c r="HG324"/>
      <c r="HH324"/>
      <c r="HI324"/>
      <c r="HJ324"/>
      <c r="HK324"/>
      <c r="HL324"/>
      <c r="HM324"/>
      <c r="HN324"/>
      <c r="HO324"/>
      <c r="HP324"/>
      <c r="HQ324"/>
      <c r="HR324"/>
      <c r="HS324"/>
      <c r="HT324"/>
      <c r="HU324"/>
      <c r="HV324"/>
      <c r="HW324"/>
      <c r="HX324"/>
      <c r="HY324"/>
      <c r="HZ324"/>
      <c r="IA324"/>
      <c r="IB324"/>
      <c r="IC324"/>
      <c r="ID324"/>
      <c r="IE324"/>
      <c r="IF324"/>
      <c r="IG324"/>
      <c r="IH324"/>
      <c r="II324"/>
      <c r="IJ324"/>
      <c r="IK324"/>
      <c r="IL324"/>
      <c r="IM324"/>
      <c r="IN324"/>
      <c r="IO324"/>
      <c r="IP324"/>
      <c r="IQ324"/>
      <c r="IR324"/>
      <c r="IS324"/>
      <c r="IT324"/>
      <c r="IU324"/>
      <c r="IV324"/>
      <c r="IW324"/>
      <c r="IX324"/>
      <c r="IY324"/>
      <c r="IZ324"/>
      <c r="JA324"/>
      <c r="JB324"/>
      <c r="JC324"/>
      <c r="JD324"/>
      <c r="JE324"/>
      <c r="JF324"/>
      <c r="JG324"/>
      <c r="JH324"/>
      <c r="JI324"/>
      <c r="JJ324"/>
      <c r="JK324"/>
      <c r="JL324"/>
      <c r="JM324"/>
      <c r="JN324"/>
      <c r="JO324"/>
      <c r="JP324"/>
      <c r="JQ324"/>
      <c r="JR324"/>
      <c r="JS324"/>
      <c r="JT324"/>
      <c r="JU324"/>
      <c r="JV324"/>
      <c r="JW324"/>
      <c r="JX324"/>
      <c r="JY324"/>
      <c r="JZ324"/>
      <c r="KA324"/>
      <c r="KB324"/>
      <c r="KC324"/>
      <c r="KD324"/>
      <c r="KE324"/>
      <c r="KF324"/>
      <c r="KG324"/>
      <c r="KH324"/>
      <c r="KI324"/>
      <c r="KJ324"/>
      <c r="KK324"/>
      <c r="KL324"/>
      <c r="KM324"/>
      <c r="KN324"/>
      <c r="KO324"/>
      <c r="KP324"/>
      <c r="KQ324"/>
      <c r="KR324"/>
      <c r="KS324"/>
      <c r="KT324"/>
      <c r="KU324"/>
      <c r="KV324"/>
      <c r="KW324"/>
      <c r="KX324"/>
      <c r="KY324"/>
      <c r="KZ324"/>
      <c r="LA324"/>
      <c r="LB324"/>
      <c r="LC324"/>
      <c r="LD324"/>
      <c r="LE324"/>
      <c r="LF324"/>
      <c r="LG324"/>
      <c r="LH324"/>
      <c r="LI324"/>
      <c r="LJ324"/>
      <c r="LK324"/>
      <c r="LL324"/>
      <c r="LM324"/>
      <c r="LN324"/>
      <c r="LO324"/>
      <c r="LP324"/>
      <c r="LQ324"/>
      <c r="LR324"/>
      <c r="LS324"/>
      <c r="LT324"/>
      <c r="LU324"/>
      <c r="LV324"/>
      <c r="LW324"/>
      <c r="LX324"/>
      <c r="LY324"/>
      <c r="LZ324"/>
      <c r="MA324"/>
      <c r="MB324"/>
      <c r="MC324"/>
      <c r="MD324"/>
      <c r="ME324"/>
      <c r="MF324"/>
      <c r="MG324"/>
      <c r="MH324"/>
      <c r="MI324"/>
      <c r="MJ324"/>
      <c r="MK324"/>
      <c r="ML324"/>
      <c r="MM324"/>
      <c r="MN324"/>
      <c r="MO324"/>
      <c r="MP324"/>
      <c r="MQ324"/>
      <c r="MR324"/>
      <c r="MS324"/>
      <c r="MT324"/>
      <c r="MU324"/>
      <c r="MV324"/>
      <c r="MW324"/>
      <c r="MX324"/>
      <c r="MY324"/>
      <c r="MZ324"/>
      <c r="NA324"/>
      <c r="NB324"/>
      <c r="NC324"/>
      <c r="ND324"/>
      <c r="NE324"/>
      <c r="NF324"/>
      <c r="NG324"/>
      <c r="NH324"/>
      <c r="NI324"/>
      <c r="NJ324"/>
      <c r="NK324"/>
      <c r="NL324"/>
      <c r="NM324"/>
      <c r="NN324"/>
      <c r="NO324"/>
      <c r="NP324"/>
      <c r="NQ324"/>
      <c r="NR324"/>
      <c r="NS324"/>
      <c r="NT324"/>
      <c r="NU324"/>
      <c r="NV324"/>
      <c r="NW324"/>
      <c r="NX324"/>
      <c r="NY324"/>
      <c r="NZ324"/>
      <c r="OA324"/>
      <c r="OB324"/>
      <c r="OC324"/>
      <c r="OD324"/>
      <c r="OE324"/>
      <c r="OF324"/>
      <c r="OG324"/>
      <c r="OH324"/>
      <c r="OI324"/>
      <c r="OJ324"/>
      <c r="OK324"/>
      <c r="OL324"/>
      <c r="OM324"/>
      <c r="ON324"/>
      <c r="OO324"/>
      <c r="OP324"/>
      <c r="OQ324"/>
      <c r="OR324"/>
      <c r="OS324"/>
      <c r="OT324"/>
      <c r="OU324"/>
      <c r="OV324"/>
      <c r="OW324"/>
      <c r="OX324"/>
      <c r="OY324"/>
      <c r="OZ324"/>
      <c r="PA324"/>
      <c r="PB324"/>
      <c r="PC324"/>
      <c r="PD324"/>
      <c r="PE324"/>
      <c r="PF324"/>
      <c r="PG324"/>
      <c r="PH324"/>
      <c r="PI324"/>
      <c r="PJ324"/>
      <c r="PK324"/>
      <c r="PL324"/>
      <c r="PM324"/>
      <c r="PN324"/>
      <c r="PO324"/>
      <c r="PP324"/>
      <c r="PQ324"/>
      <c r="PR324"/>
      <c r="PS324"/>
      <c r="PT324"/>
      <c r="PU324"/>
      <c r="PV324"/>
      <c r="PW324"/>
      <c r="PX324"/>
      <c r="PY324"/>
      <c r="PZ324"/>
      <c r="QA324"/>
      <c r="QB324"/>
      <c r="QC324"/>
      <c r="QD324"/>
      <c r="QE324"/>
      <c r="QF324"/>
      <c r="QG324"/>
      <c r="QH324"/>
      <c r="QI324"/>
      <c r="QJ324"/>
      <c r="QK324"/>
      <c r="QL324"/>
      <c r="QM324"/>
      <c r="QN324"/>
      <c r="QO324"/>
      <c r="QP324"/>
      <c r="QQ324"/>
      <c r="QR324"/>
      <c r="QS324"/>
      <c r="QT324"/>
      <c r="QU324"/>
      <c r="QV324"/>
      <c r="QW324"/>
      <c r="QX324"/>
      <c r="QY324"/>
      <c r="QZ324"/>
      <c r="RA324"/>
      <c r="RB324"/>
      <c r="RC324"/>
      <c r="RD324"/>
      <c r="RE324"/>
      <c r="RF324"/>
      <c r="RG324"/>
      <c r="RH324"/>
      <c r="RI324"/>
      <c r="RJ324"/>
      <c r="RK324"/>
      <c r="RL324"/>
      <c r="RM324"/>
      <c r="RN324"/>
      <c r="RO324"/>
      <c r="RP324"/>
      <c r="RQ324"/>
      <c r="RR324"/>
      <c r="RS324"/>
      <c r="RT324"/>
      <c r="RU324"/>
      <c r="RV324"/>
      <c r="RW324"/>
      <c r="RX324"/>
      <c r="RY324"/>
      <c r="RZ324"/>
      <c r="SA324"/>
      <c r="SB324"/>
      <c r="SC324"/>
      <c r="SD324"/>
      <c r="SE324"/>
      <c r="SF324"/>
      <c r="SG324"/>
      <c r="SH324"/>
      <c r="SI324"/>
      <c r="SJ324"/>
      <c r="SK324"/>
      <c r="SL324"/>
      <c r="SM324"/>
      <c r="SN324"/>
      <c r="SO324"/>
      <c r="SP324"/>
      <c r="SQ324"/>
      <c r="SR324"/>
      <c r="SS324"/>
      <c r="ST324"/>
      <c r="SU324"/>
      <c r="SV324"/>
      <c r="SW324"/>
      <c r="SX324"/>
      <c r="SY324"/>
      <c r="SZ324"/>
      <c r="TA324"/>
      <c r="TB324"/>
      <c r="TC324"/>
      <c r="TD324"/>
      <c r="TE324"/>
      <c r="TF324"/>
      <c r="TG324"/>
    </row>
    <row r="325" spans="1:527" s="8" customFormat="1" ht="18" customHeight="1" x14ac:dyDescent="0.25">
      <c r="A325" s="4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V325" s="78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/>
      <c r="DU325"/>
      <c r="DV325"/>
      <c r="DW325"/>
      <c r="DX325"/>
      <c r="DY325"/>
      <c r="DZ325"/>
      <c r="EA325"/>
      <c r="EB325"/>
      <c r="EC325"/>
      <c r="ED325"/>
      <c r="EE325"/>
      <c r="EF325"/>
      <c r="EG325"/>
      <c r="EH325"/>
      <c r="EI325"/>
      <c r="EJ325"/>
      <c r="EK325"/>
      <c r="EL325"/>
      <c r="EM325"/>
      <c r="EN325"/>
      <c r="EO325"/>
      <c r="EP325"/>
      <c r="EQ325"/>
      <c r="ER325"/>
      <c r="ES325"/>
      <c r="ET325"/>
      <c r="EU325"/>
      <c r="EV325"/>
      <c r="EW325"/>
      <c r="EX325"/>
      <c r="EY325"/>
      <c r="EZ325"/>
      <c r="FA325"/>
      <c r="FB325"/>
      <c r="FC325"/>
      <c r="FD325"/>
      <c r="FE325"/>
      <c r="FF325"/>
      <c r="FG325"/>
      <c r="FH325"/>
      <c r="FI325"/>
      <c r="FJ325"/>
      <c r="FK325"/>
      <c r="FL325"/>
      <c r="FM325"/>
      <c r="FN325"/>
      <c r="FO325"/>
      <c r="FP325"/>
      <c r="FQ325"/>
      <c r="FR325"/>
      <c r="FS325"/>
      <c r="FT325"/>
      <c r="FU325"/>
      <c r="FV325"/>
      <c r="FW325"/>
      <c r="FX325"/>
      <c r="FY325"/>
      <c r="FZ325"/>
      <c r="GA325"/>
      <c r="GB325"/>
      <c r="GC325"/>
      <c r="GD325"/>
      <c r="GE325"/>
      <c r="GF325"/>
      <c r="GG325"/>
      <c r="GH325"/>
      <c r="GI325"/>
      <c r="GJ325"/>
      <c r="GK325"/>
      <c r="GL325"/>
      <c r="GM325"/>
      <c r="GN325"/>
      <c r="GO325"/>
      <c r="GP325"/>
      <c r="GQ325"/>
      <c r="GR325"/>
      <c r="GS325"/>
      <c r="GT325"/>
      <c r="GU325"/>
      <c r="GV325"/>
      <c r="GW325"/>
      <c r="GX325"/>
      <c r="GY325"/>
      <c r="GZ325"/>
      <c r="HA325"/>
      <c r="HB325"/>
      <c r="HC325"/>
      <c r="HD325"/>
      <c r="HE325"/>
      <c r="HF325"/>
      <c r="HG325"/>
      <c r="HH325"/>
      <c r="HI325"/>
      <c r="HJ325"/>
      <c r="HK325"/>
      <c r="HL325"/>
      <c r="HM325"/>
      <c r="HN325"/>
      <c r="HO325"/>
      <c r="HP325"/>
      <c r="HQ325"/>
      <c r="HR325"/>
      <c r="HS325"/>
      <c r="HT325"/>
      <c r="HU325"/>
      <c r="HV325"/>
      <c r="HW325"/>
      <c r="HX325"/>
      <c r="HY325"/>
      <c r="HZ325"/>
      <c r="IA325"/>
      <c r="IB325"/>
      <c r="IC325"/>
      <c r="ID325"/>
      <c r="IE325"/>
      <c r="IF325"/>
      <c r="IG325"/>
      <c r="IH325"/>
      <c r="II325"/>
      <c r="IJ325"/>
      <c r="IK325"/>
      <c r="IL325"/>
      <c r="IM325"/>
      <c r="IN325"/>
      <c r="IO325"/>
      <c r="IP325"/>
      <c r="IQ325"/>
      <c r="IR325"/>
      <c r="IS325"/>
      <c r="IT325"/>
      <c r="IU325"/>
      <c r="IV325"/>
      <c r="IW325"/>
      <c r="IX325"/>
      <c r="IY325"/>
      <c r="IZ325"/>
      <c r="JA325"/>
      <c r="JB325"/>
      <c r="JC325"/>
      <c r="JD325"/>
      <c r="JE325"/>
      <c r="JF325"/>
      <c r="JG325"/>
      <c r="JH325"/>
      <c r="JI325"/>
      <c r="JJ325"/>
      <c r="JK325"/>
      <c r="JL325"/>
      <c r="JM325"/>
      <c r="JN325"/>
      <c r="JO325"/>
      <c r="JP325"/>
      <c r="JQ325"/>
      <c r="JR325"/>
      <c r="JS325"/>
      <c r="JT325"/>
      <c r="JU325"/>
      <c r="JV325"/>
      <c r="JW325"/>
      <c r="JX325"/>
      <c r="JY325"/>
      <c r="JZ325"/>
      <c r="KA325"/>
      <c r="KB325"/>
      <c r="KC325"/>
      <c r="KD325"/>
      <c r="KE325"/>
      <c r="KF325"/>
      <c r="KG325"/>
      <c r="KH325"/>
      <c r="KI325"/>
      <c r="KJ325"/>
      <c r="KK325"/>
      <c r="KL325"/>
      <c r="KM325"/>
      <c r="KN325"/>
      <c r="KO325"/>
      <c r="KP325"/>
      <c r="KQ325"/>
      <c r="KR325"/>
      <c r="KS325"/>
      <c r="KT325"/>
      <c r="KU325"/>
      <c r="KV325"/>
      <c r="KW325"/>
      <c r="KX325"/>
      <c r="KY325"/>
      <c r="KZ325"/>
      <c r="LA325"/>
      <c r="LB325"/>
      <c r="LC325"/>
      <c r="LD325"/>
      <c r="LE325"/>
      <c r="LF325"/>
      <c r="LG325"/>
      <c r="LH325"/>
      <c r="LI325"/>
      <c r="LJ325"/>
      <c r="LK325"/>
      <c r="LL325"/>
      <c r="LM325"/>
      <c r="LN325"/>
      <c r="LO325"/>
      <c r="LP325"/>
      <c r="LQ325"/>
      <c r="LR325"/>
      <c r="LS325"/>
      <c r="LT325"/>
      <c r="LU325"/>
      <c r="LV325"/>
      <c r="LW325"/>
      <c r="LX325"/>
      <c r="LY325"/>
      <c r="LZ325"/>
      <c r="MA325"/>
      <c r="MB325"/>
      <c r="MC325"/>
      <c r="MD325"/>
      <c r="ME325"/>
      <c r="MF325"/>
      <c r="MG325"/>
      <c r="MH325"/>
      <c r="MI325"/>
      <c r="MJ325"/>
      <c r="MK325"/>
      <c r="ML325"/>
      <c r="MM325"/>
      <c r="MN325"/>
      <c r="MO325"/>
      <c r="MP325"/>
      <c r="MQ325"/>
      <c r="MR325"/>
      <c r="MS325"/>
      <c r="MT325"/>
      <c r="MU325"/>
      <c r="MV325"/>
      <c r="MW325"/>
      <c r="MX325"/>
      <c r="MY325"/>
      <c r="MZ325"/>
      <c r="NA325"/>
      <c r="NB325"/>
      <c r="NC325"/>
      <c r="ND325"/>
      <c r="NE325"/>
      <c r="NF325"/>
      <c r="NG325"/>
      <c r="NH325"/>
      <c r="NI325"/>
      <c r="NJ325"/>
      <c r="NK325"/>
      <c r="NL325"/>
      <c r="NM325"/>
      <c r="NN325"/>
      <c r="NO325"/>
      <c r="NP325"/>
      <c r="NQ325"/>
      <c r="NR325"/>
      <c r="NS325"/>
      <c r="NT325"/>
      <c r="NU325"/>
      <c r="NV325"/>
      <c r="NW325"/>
      <c r="NX325"/>
      <c r="NY325"/>
      <c r="NZ325"/>
      <c r="OA325"/>
      <c r="OB325"/>
      <c r="OC325"/>
      <c r="OD325"/>
      <c r="OE325"/>
      <c r="OF325"/>
      <c r="OG325"/>
      <c r="OH325"/>
      <c r="OI325"/>
      <c r="OJ325"/>
      <c r="OK325"/>
      <c r="OL325"/>
      <c r="OM325"/>
      <c r="ON325"/>
      <c r="OO325"/>
      <c r="OP325"/>
      <c r="OQ325"/>
      <c r="OR325"/>
      <c r="OS325"/>
      <c r="OT325"/>
      <c r="OU325"/>
      <c r="OV325"/>
      <c r="OW325"/>
      <c r="OX325"/>
      <c r="OY325"/>
      <c r="OZ325"/>
      <c r="PA325"/>
      <c r="PB325"/>
      <c r="PC325"/>
      <c r="PD325"/>
      <c r="PE325"/>
      <c r="PF325"/>
      <c r="PG325"/>
      <c r="PH325"/>
      <c r="PI325"/>
      <c r="PJ325"/>
      <c r="PK325"/>
      <c r="PL325"/>
      <c r="PM325"/>
      <c r="PN325"/>
      <c r="PO325"/>
      <c r="PP325"/>
      <c r="PQ325"/>
      <c r="PR325"/>
      <c r="PS325"/>
      <c r="PT325"/>
      <c r="PU325"/>
      <c r="PV325"/>
      <c r="PW325"/>
      <c r="PX325"/>
      <c r="PY325"/>
      <c r="PZ325"/>
      <c r="QA325"/>
      <c r="QB325"/>
      <c r="QC325"/>
      <c r="QD325"/>
      <c r="QE325"/>
      <c r="QF325"/>
      <c r="QG325"/>
      <c r="QH325"/>
      <c r="QI325"/>
      <c r="QJ325"/>
      <c r="QK325"/>
      <c r="QL325"/>
      <c r="QM325"/>
      <c r="QN325"/>
      <c r="QO325"/>
      <c r="QP325"/>
      <c r="QQ325"/>
      <c r="QR325"/>
      <c r="QS325"/>
      <c r="QT325"/>
      <c r="QU325"/>
      <c r="QV325"/>
      <c r="QW325"/>
      <c r="QX325"/>
      <c r="QY325"/>
      <c r="QZ325"/>
      <c r="RA325"/>
      <c r="RB325"/>
      <c r="RC325"/>
      <c r="RD325"/>
      <c r="RE325"/>
      <c r="RF325"/>
      <c r="RG325"/>
      <c r="RH325"/>
      <c r="RI325"/>
      <c r="RJ325"/>
      <c r="RK325"/>
      <c r="RL325"/>
      <c r="RM325"/>
      <c r="RN325"/>
      <c r="RO325"/>
      <c r="RP325"/>
      <c r="RQ325"/>
      <c r="RR325"/>
      <c r="RS325"/>
      <c r="RT325"/>
      <c r="RU325"/>
      <c r="RV325"/>
      <c r="RW325"/>
      <c r="RX325"/>
      <c r="RY325"/>
      <c r="RZ325"/>
      <c r="SA325"/>
      <c r="SB325"/>
      <c r="SC325"/>
      <c r="SD325"/>
      <c r="SE325"/>
      <c r="SF325"/>
      <c r="SG325"/>
      <c r="SH325"/>
      <c r="SI325"/>
      <c r="SJ325"/>
      <c r="SK325"/>
      <c r="SL325"/>
      <c r="SM325"/>
      <c r="SN325"/>
      <c r="SO325"/>
      <c r="SP325"/>
      <c r="SQ325"/>
      <c r="SR325"/>
      <c r="SS325"/>
      <c r="ST325"/>
      <c r="SU325"/>
      <c r="SV325"/>
      <c r="SW325"/>
      <c r="SX325"/>
      <c r="SY325"/>
      <c r="SZ325"/>
      <c r="TA325"/>
      <c r="TB325"/>
      <c r="TC325"/>
      <c r="TD325"/>
      <c r="TE325"/>
      <c r="TF325"/>
      <c r="TG325"/>
    </row>
    <row r="326" spans="1:527" s="8" customFormat="1" ht="18" customHeight="1" x14ac:dyDescent="0.25">
      <c r="A326" s="4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V326" s="78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  <c r="EE326"/>
      <c r="EF326"/>
      <c r="EG326"/>
      <c r="EH326"/>
      <c r="EI326"/>
      <c r="EJ326"/>
      <c r="EK326"/>
      <c r="EL326"/>
      <c r="EM326"/>
      <c r="EN326"/>
      <c r="EO326"/>
      <c r="EP326"/>
      <c r="EQ326"/>
      <c r="ER326"/>
      <c r="ES326"/>
      <c r="ET326"/>
      <c r="EU326"/>
      <c r="EV326"/>
      <c r="EW326"/>
      <c r="EX326"/>
      <c r="EY326"/>
      <c r="EZ326"/>
      <c r="FA326"/>
      <c r="FB326"/>
      <c r="FC326"/>
      <c r="FD326"/>
      <c r="FE326"/>
      <c r="FF326"/>
      <c r="FG326"/>
      <c r="FH326"/>
      <c r="FI326"/>
      <c r="FJ326"/>
      <c r="FK326"/>
      <c r="FL326"/>
      <c r="FM326"/>
      <c r="FN326"/>
      <c r="FO326"/>
      <c r="FP326"/>
      <c r="FQ326"/>
      <c r="FR326"/>
      <c r="FS326"/>
      <c r="FT326"/>
      <c r="FU326"/>
      <c r="FV326"/>
      <c r="FW326"/>
      <c r="FX326"/>
      <c r="FY326"/>
      <c r="FZ326"/>
      <c r="GA326"/>
      <c r="GB326"/>
      <c r="GC326"/>
      <c r="GD326"/>
      <c r="GE326"/>
      <c r="GF326"/>
      <c r="GG326"/>
      <c r="GH326"/>
      <c r="GI326"/>
      <c r="GJ326"/>
      <c r="GK326"/>
      <c r="GL326"/>
      <c r="GM326"/>
      <c r="GN326"/>
      <c r="GO326"/>
      <c r="GP326"/>
      <c r="GQ326"/>
      <c r="GR326"/>
      <c r="GS326"/>
      <c r="GT326"/>
      <c r="GU326"/>
      <c r="GV326"/>
      <c r="GW326"/>
      <c r="GX326"/>
      <c r="GY326"/>
      <c r="GZ326"/>
      <c r="HA326"/>
      <c r="HB326"/>
      <c r="HC326"/>
      <c r="HD326"/>
      <c r="HE326"/>
      <c r="HF326"/>
      <c r="HG326"/>
      <c r="HH326"/>
      <c r="HI326"/>
      <c r="HJ326"/>
      <c r="HK326"/>
      <c r="HL326"/>
      <c r="HM326"/>
      <c r="HN326"/>
      <c r="HO326"/>
      <c r="HP326"/>
      <c r="HQ326"/>
      <c r="HR326"/>
      <c r="HS326"/>
      <c r="HT326"/>
      <c r="HU326"/>
      <c r="HV326"/>
      <c r="HW326"/>
      <c r="HX326"/>
      <c r="HY326"/>
      <c r="HZ326"/>
      <c r="IA326"/>
      <c r="IB326"/>
      <c r="IC326"/>
      <c r="ID326"/>
      <c r="IE326"/>
      <c r="IF326"/>
      <c r="IG326"/>
      <c r="IH326"/>
      <c r="II326"/>
      <c r="IJ326"/>
      <c r="IK326"/>
      <c r="IL326"/>
      <c r="IM326"/>
      <c r="IN326"/>
      <c r="IO326"/>
      <c r="IP326"/>
      <c r="IQ326"/>
      <c r="IR326"/>
      <c r="IS326"/>
      <c r="IT326"/>
      <c r="IU326"/>
      <c r="IV326"/>
      <c r="IW326"/>
      <c r="IX326"/>
      <c r="IY326"/>
      <c r="IZ326"/>
      <c r="JA326"/>
      <c r="JB326"/>
      <c r="JC326"/>
      <c r="JD326"/>
      <c r="JE326"/>
      <c r="JF326"/>
      <c r="JG326"/>
      <c r="JH326"/>
      <c r="JI326"/>
      <c r="JJ326"/>
      <c r="JK326"/>
      <c r="JL326"/>
      <c r="JM326"/>
      <c r="JN326"/>
      <c r="JO326"/>
      <c r="JP326"/>
      <c r="JQ326"/>
      <c r="JR326"/>
      <c r="JS326"/>
      <c r="JT326"/>
      <c r="JU326"/>
      <c r="JV326"/>
      <c r="JW326"/>
      <c r="JX326"/>
      <c r="JY326"/>
      <c r="JZ326"/>
      <c r="KA326"/>
      <c r="KB326"/>
      <c r="KC326"/>
      <c r="KD326"/>
      <c r="KE326"/>
      <c r="KF326"/>
      <c r="KG326"/>
      <c r="KH326"/>
      <c r="KI326"/>
      <c r="KJ326"/>
      <c r="KK326"/>
      <c r="KL326"/>
      <c r="KM326"/>
      <c r="KN326"/>
      <c r="KO326"/>
      <c r="KP326"/>
      <c r="KQ326"/>
      <c r="KR326"/>
      <c r="KS326"/>
      <c r="KT326"/>
      <c r="KU326"/>
      <c r="KV326"/>
      <c r="KW326"/>
      <c r="KX326"/>
      <c r="KY326"/>
      <c r="KZ326"/>
      <c r="LA326"/>
      <c r="LB326"/>
      <c r="LC326"/>
      <c r="LD326"/>
      <c r="LE326"/>
      <c r="LF326"/>
      <c r="LG326"/>
      <c r="LH326"/>
      <c r="LI326"/>
      <c r="LJ326"/>
      <c r="LK326"/>
      <c r="LL326"/>
      <c r="LM326"/>
      <c r="LN326"/>
      <c r="LO326"/>
      <c r="LP326"/>
      <c r="LQ326"/>
      <c r="LR326"/>
      <c r="LS326"/>
      <c r="LT326"/>
      <c r="LU326"/>
      <c r="LV326"/>
      <c r="LW326"/>
      <c r="LX326"/>
      <c r="LY326"/>
      <c r="LZ326"/>
      <c r="MA326"/>
      <c r="MB326"/>
      <c r="MC326"/>
      <c r="MD326"/>
      <c r="ME326"/>
      <c r="MF326"/>
      <c r="MG326"/>
      <c r="MH326"/>
      <c r="MI326"/>
      <c r="MJ326"/>
      <c r="MK326"/>
      <c r="ML326"/>
      <c r="MM326"/>
      <c r="MN326"/>
      <c r="MO326"/>
      <c r="MP326"/>
      <c r="MQ326"/>
      <c r="MR326"/>
      <c r="MS326"/>
      <c r="MT326"/>
      <c r="MU326"/>
      <c r="MV326"/>
      <c r="MW326"/>
      <c r="MX326"/>
      <c r="MY326"/>
      <c r="MZ326"/>
      <c r="NA326"/>
      <c r="NB326"/>
      <c r="NC326"/>
      <c r="ND326"/>
      <c r="NE326"/>
      <c r="NF326"/>
      <c r="NG326"/>
      <c r="NH326"/>
      <c r="NI326"/>
      <c r="NJ326"/>
      <c r="NK326"/>
      <c r="NL326"/>
      <c r="NM326"/>
      <c r="NN326"/>
      <c r="NO326"/>
      <c r="NP326"/>
      <c r="NQ326"/>
      <c r="NR326"/>
      <c r="NS326"/>
      <c r="NT326"/>
      <c r="NU326"/>
      <c r="NV326"/>
      <c r="NW326"/>
      <c r="NX326"/>
      <c r="NY326"/>
      <c r="NZ326"/>
      <c r="OA326"/>
      <c r="OB326"/>
      <c r="OC326"/>
      <c r="OD326"/>
      <c r="OE326"/>
      <c r="OF326"/>
      <c r="OG326"/>
      <c r="OH326"/>
      <c r="OI326"/>
      <c r="OJ326"/>
      <c r="OK326"/>
      <c r="OL326"/>
      <c r="OM326"/>
      <c r="ON326"/>
      <c r="OO326"/>
      <c r="OP326"/>
      <c r="OQ326"/>
      <c r="OR326"/>
      <c r="OS326"/>
      <c r="OT326"/>
      <c r="OU326"/>
      <c r="OV326"/>
      <c r="OW326"/>
      <c r="OX326"/>
      <c r="OY326"/>
      <c r="OZ326"/>
      <c r="PA326"/>
      <c r="PB326"/>
      <c r="PC326"/>
      <c r="PD326"/>
      <c r="PE326"/>
      <c r="PF326"/>
      <c r="PG326"/>
      <c r="PH326"/>
      <c r="PI326"/>
      <c r="PJ326"/>
      <c r="PK326"/>
      <c r="PL326"/>
      <c r="PM326"/>
      <c r="PN326"/>
      <c r="PO326"/>
      <c r="PP326"/>
      <c r="PQ326"/>
      <c r="PR326"/>
      <c r="PS326"/>
      <c r="PT326"/>
      <c r="PU326"/>
      <c r="PV326"/>
      <c r="PW326"/>
      <c r="PX326"/>
      <c r="PY326"/>
      <c r="PZ326"/>
      <c r="QA326"/>
      <c r="QB326"/>
      <c r="QC326"/>
      <c r="QD326"/>
      <c r="QE326"/>
      <c r="QF326"/>
      <c r="QG326"/>
      <c r="QH326"/>
      <c r="QI326"/>
      <c r="QJ326"/>
      <c r="QK326"/>
      <c r="QL326"/>
      <c r="QM326"/>
      <c r="QN326"/>
      <c r="QO326"/>
      <c r="QP326"/>
      <c r="QQ326"/>
      <c r="QR326"/>
      <c r="QS326"/>
      <c r="QT326"/>
      <c r="QU326"/>
      <c r="QV326"/>
      <c r="QW326"/>
      <c r="QX326"/>
      <c r="QY326"/>
      <c r="QZ326"/>
      <c r="RA326"/>
      <c r="RB326"/>
      <c r="RC326"/>
      <c r="RD326"/>
      <c r="RE326"/>
      <c r="RF326"/>
      <c r="RG326"/>
      <c r="RH326"/>
      <c r="RI326"/>
      <c r="RJ326"/>
      <c r="RK326"/>
      <c r="RL326"/>
      <c r="RM326"/>
      <c r="RN326"/>
      <c r="RO326"/>
      <c r="RP326"/>
      <c r="RQ326"/>
      <c r="RR326"/>
      <c r="RS326"/>
      <c r="RT326"/>
      <c r="RU326"/>
      <c r="RV326"/>
      <c r="RW326"/>
      <c r="RX326"/>
      <c r="RY326"/>
      <c r="RZ326"/>
      <c r="SA326"/>
      <c r="SB326"/>
      <c r="SC326"/>
      <c r="SD326"/>
      <c r="SE326"/>
      <c r="SF326"/>
      <c r="SG326"/>
      <c r="SH326"/>
      <c r="SI326"/>
      <c r="SJ326"/>
      <c r="SK326"/>
      <c r="SL326"/>
      <c r="SM326"/>
      <c r="SN326"/>
      <c r="SO326"/>
      <c r="SP326"/>
      <c r="SQ326"/>
      <c r="SR326"/>
      <c r="SS326"/>
      <c r="ST326"/>
      <c r="SU326"/>
      <c r="SV326"/>
      <c r="SW326"/>
      <c r="SX326"/>
      <c r="SY326"/>
      <c r="SZ326"/>
      <c r="TA326"/>
      <c r="TB326"/>
      <c r="TC326"/>
      <c r="TD326"/>
      <c r="TE326"/>
      <c r="TF326"/>
      <c r="TG326"/>
    </row>
    <row r="327" spans="1:527" s="8" customFormat="1" ht="18" customHeight="1" x14ac:dyDescent="0.25">
      <c r="A327" s="91"/>
      <c r="B327" s="65"/>
      <c r="C327" s="63"/>
      <c r="D327" s="65"/>
      <c r="E327" s="65"/>
      <c r="F327" s="65"/>
      <c r="G327" s="65"/>
      <c r="H327" s="65"/>
      <c r="I327" s="65"/>
      <c r="J327" s="65"/>
      <c r="K327"/>
      <c r="L327"/>
      <c r="M327"/>
      <c r="N327"/>
      <c r="O327"/>
      <c r="P327"/>
      <c r="Q327"/>
      <c r="R327"/>
      <c r="S327"/>
      <c r="U327" s="58"/>
      <c r="V327" s="78"/>
      <c r="W327" s="60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  <c r="ED327"/>
      <c r="EE327"/>
      <c r="EF327"/>
      <c r="EG327"/>
      <c r="EH327"/>
      <c r="EI327"/>
      <c r="EJ327"/>
      <c r="EK327"/>
      <c r="EL327"/>
      <c r="EM327"/>
      <c r="EN327"/>
      <c r="EO327"/>
      <c r="EP327"/>
      <c r="EQ327"/>
      <c r="ER327"/>
      <c r="ES327"/>
      <c r="ET327"/>
      <c r="EU327"/>
      <c r="EV327"/>
      <c r="EW327"/>
      <c r="EX327"/>
      <c r="EY327"/>
      <c r="EZ327"/>
      <c r="FA327"/>
      <c r="FB327"/>
      <c r="FC327"/>
      <c r="FD327"/>
      <c r="FE327"/>
      <c r="FF327"/>
      <c r="FG327"/>
      <c r="FH327"/>
      <c r="FI327"/>
      <c r="FJ327"/>
      <c r="FK327"/>
      <c r="FL327"/>
      <c r="FM327"/>
      <c r="FN327"/>
      <c r="FO327"/>
      <c r="FP327"/>
      <c r="FQ327"/>
      <c r="FR327"/>
      <c r="FS327"/>
      <c r="FT327"/>
      <c r="FU327"/>
      <c r="FV327"/>
      <c r="FW327"/>
      <c r="FX327"/>
      <c r="FY327"/>
      <c r="FZ327"/>
      <c r="GA327"/>
      <c r="GB327"/>
      <c r="GC327"/>
      <c r="GD327"/>
      <c r="GE327"/>
      <c r="GF327"/>
      <c r="GG327"/>
      <c r="GH327"/>
      <c r="GI327"/>
      <c r="GJ327"/>
      <c r="GK327"/>
      <c r="GL327"/>
      <c r="GM327"/>
      <c r="GN327"/>
      <c r="GO327"/>
      <c r="GP327"/>
      <c r="GQ327"/>
      <c r="GR327"/>
      <c r="GS327"/>
      <c r="GT327"/>
      <c r="GU327"/>
      <c r="GV327"/>
      <c r="GW327"/>
      <c r="GX327"/>
      <c r="GY327"/>
      <c r="GZ327"/>
      <c r="HA327"/>
      <c r="HB327"/>
      <c r="HC327"/>
      <c r="HD327"/>
      <c r="HE327"/>
      <c r="HF327"/>
      <c r="HG327"/>
      <c r="HH327"/>
      <c r="HI327"/>
      <c r="HJ327"/>
      <c r="HK327"/>
      <c r="HL327"/>
      <c r="HM327"/>
      <c r="HN327"/>
      <c r="HO327"/>
      <c r="HP327"/>
      <c r="HQ327"/>
      <c r="HR327"/>
      <c r="HS327"/>
      <c r="HT327"/>
      <c r="HU327"/>
      <c r="HV327"/>
      <c r="HW327"/>
      <c r="HX327"/>
      <c r="HY327"/>
      <c r="HZ327"/>
      <c r="IA327"/>
      <c r="IB327"/>
      <c r="IC327"/>
      <c r="ID327"/>
      <c r="IE327"/>
      <c r="IF327"/>
      <c r="IG327"/>
      <c r="IH327"/>
      <c r="II327"/>
      <c r="IJ327"/>
      <c r="IK327"/>
      <c r="IL327"/>
      <c r="IM327"/>
      <c r="IN327"/>
      <c r="IO327"/>
      <c r="IP327"/>
      <c r="IQ327"/>
      <c r="IR327"/>
      <c r="IS327"/>
      <c r="IT327"/>
      <c r="IU327"/>
      <c r="IV327"/>
      <c r="IW327"/>
      <c r="IX327"/>
      <c r="IY327"/>
      <c r="IZ327"/>
      <c r="JA327"/>
      <c r="JB327"/>
      <c r="JC327"/>
      <c r="JD327"/>
      <c r="JE327"/>
      <c r="JF327"/>
      <c r="JG327"/>
      <c r="JH327"/>
      <c r="JI327"/>
      <c r="JJ327"/>
      <c r="JK327"/>
      <c r="JL327"/>
      <c r="JM327"/>
      <c r="JN327"/>
      <c r="JO327"/>
      <c r="JP327"/>
      <c r="JQ327"/>
      <c r="JR327"/>
      <c r="JS327"/>
      <c r="JT327"/>
      <c r="JU327"/>
      <c r="JV327"/>
      <c r="JW327"/>
      <c r="JX327"/>
      <c r="JY327"/>
      <c r="JZ327"/>
      <c r="KA327"/>
      <c r="KB327"/>
      <c r="KC327"/>
      <c r="KD327"/>
      <c r="KE327"/>
      <c r="KF327"/>
      <c r="KG327"/>
      <c r="KH327"/>
      <c r="KI327"/>
      <c r="KJ327"/>
      <c r="KK327"/>
      <c r="KL327"/>
      <c r="KM327"/>
      <c r="KN327"/>
      <c r="KO327"/>
      <c r="KP327"/>
      <c r="KQ327"/>
      <c r="KR327"/>
      <c r="KS327"/>
      <c r="KT327"/>
      <c r="KU327"/>
      <c r="KV327"/>
      <c r="KW327"/>
      <c r="KX327"/>
      <c r="KY327"/>
      <c r="KZ327"/>
      <c r="LA327"/>
      <c r="LB327"/>
      <c r="LC327"/>
      <c r="LD327"/>
      <c r="LE327"/>
      <c r="LF327"/>
      <c r="LG327"/>
      <c r="LH327"/>
      <c r="LI327"/>
      <c r="LJ327"/>
      <c r="LK327"/>
      <c r="LL327"/>
      <c r="LM327"/>
      <c r="LN327"/>
      <c r="LO327"/>
      <c r="LP327"/>
      <c r="LQ327"/>
      <c r="LR327"/>
      <c r="LS327"/>
      <c r="LT327"/>
      <c r="LU327"/>
      <c r="LV327"/>
      <c r="LW327"/>
      <c r="LX327"/>
      <c r="LY327"/>
      <c r="LZ327"/>
      <c r="MA327"/>
      <c r="MB327"/>
      <c r="MC327"/>
      <c r="MD327"/>
      <c r="ME327"/>
      <c r="MF327"/>
      <c r="MG327"/>
      <c r="MH327"/>
      <c r="MI327"/>
      <c r="MJ327"/>
      <c r="MK327"/>
      <c r="ML327"/>
      <c r="MM327"/>
      <c r="MN327"/>
      <c r="MO327"/>
      <c r="MP327"/>
      <c r="MQ327"/>
      <c r="MR327"/>
      <c r="MS327"/>
      <c r="MT327"/>
      <c r="MU327"/>
      <c r="MV327"/>
      <c r="MW327"/>
      <c r="MX327"/>
      <c r="MY327"/>
      <c r="MZ327"/>
      <c r="NA327"/>
      <c r="NB327"/>
      <c r="NC327"/>
      <c r="ND327"/>
      <c r="NE327"/>
      <c r="NF327"/>
      <c r="NG327"/>
      <c r="NH327"/>
      <c r="NI327"/>
      <c r="NJ327"/>
      <c r="NK327"/>
      <c r="NL327"/>
      <c r="NM327"/>
      <c r="NN327"/>
      <c r="NO327"/>
      <c r="NP327"/>
      <c r="NQ327"/>
      <c r="NR327"/>
      <c r="NS327"/>
      <c r="NT327"/>
      <c r="NU327"/>
      <c r="NV327"/>
      <c r="NW327"/>
      <c r="NX327"/>
      <c r="NY327"/>
      <c r="NZ327"/>
      <c r="OA327"/>
      <c r="OB327"/>
      <c r="OC327"/>
      <c r="OD327"/>
      <c r="OE327"/>
      <c r="OF327"/>
      <c r="OG327"/>
      <c r="OH327"/>
      <c r="OI327"/>
      <c r="OJ327"/>
      <c r="OK327"/>
      <c r="OL327"/>
      <c r="OM327"/>
      <c r="ON327"/>
      <c r="OO327"/>
      <c r="OP327"/>
      <c r="OQ327"/>
      <c r="OR327"/>
      <c r="OS327"/>
      <c r="OT327"/>
      <c r="OU327"/>
      <c r="OV327"/>
      <c r="OW327"/>
      <c r="OX327"/>
      <c r="OY327"/>
      <c r="OZ327"/>
      <c r="PA327"/>
      <c r="PB327"/>
      <c r="PC327"/>
      <c r="PD327"/>
      <c r="PE327"/>
      <c r="PF327"/>
      <c r="PG327"/>
      <c r="PH327"/>
      <c r="PI327"/>
      <c r="PJ327"/>
      <c r="PK327"/>
      <c r="PL327"/>
      <c r="PM327"/>
      <c r="PN327"/>
      <c r="PO327"/>
      <c r="PP327"/>
      <c r="PQ327"/>
      <c r="PR327"/>
      <c r="PS327"/>
      <c r="PT327"/>
      <c r="PU327"/>
      <c r="PV327"/>
      <c r="PW327"/>
      <c r="PX327"/>
      <c r="PY327"/>
      <c r="PZ327"/>
      <c r="QA327"/>
      <c r="QB327"/>
      <c r="QC327"/>
      <c r="QD327"/>
      <c r="QE327"/>
      <c r="QF327"/>
      <c r="QG327"/>
      <c r="QH327"/>
      <c r="QI327"/>
      <c r="QJ327"/>
      <c r="QK327"/>
      <c r="QL327"/>
      <c r="QM327"/>
      <c r="QN327"/>
      <c r="QO327"/>
      <c r="QP327"/>
      <c r="QQ327"/>
      <c r="QR327"/>
      <c r="QS327"/>
      <c r="QT327"/>
      <c r="QU327"/>
      <c r="QV327"/>
      <c r="QW327"/>
      <c r="QX327"/>
      <c r="QY327"/>
      <c r="QZ327"/>
      <c r="RA327"/>
      <c r="RB327"/>
      <c r="RC327"/>
      <c r="RD327"/>
      <c r="RE327"/>
      <c r="RF327"/>
      <c r="RG327"/>
      <c r="RH327"/>
      <c r="RI327"/>
      <c r="RJ327"/>
      <c r="RK327"/>
      <c r="RL327"/>
      <c r="RM327"/>
      <c r="RN327"/>
      <c r="RO327"/>
      <c r="RP327"/>
      <c r="RQ327"/>
      <c r="RR327"/>
      <c r="RS327"/>
      <c r="RT327"/>
      <c r="RU327"/>
      <c r="RV327"/>
      <c r="RW327"/>
      <c r="RX327"/>
      <c r="RY327"/>
      <c r="RZ327"/>
      <c r="SA327"/>
      <c r="SB327"/>
      <c r="SC327"/>
      <c r="SD327"/>
      <c r="SE327"/>
      <c r="SF327"/>
      <c r="SG327"/>
      <c r="SH327"/>
      <c r="SI327"/>
      <c r="SJ327"/>
      <c r="SK327"/>
      <c r="SL327"/>
      <c r="SM327"/>
      <c r="SN327"/>
      <c r="SO327"/>
      <c r="SP327"/>
      <c r="SQ327"/>
      <c r="SR327"/>
      <c r="SS327"/>
      <c r="ST327"/>
      <c r="SU327"/>
      <c r="SV327"/>
      <c r="SW327"/>
      <c r="SX327"/>
      <c r="SY327"/>
      <c r="SZ327"/>
      <c r="TA327"/>
      <c r="TB327"/>
      <c r="TC327"/>
      <c r="TD327"/>
      <c r="TE327"/>
      <c r="TF327"/>
      <c r="TG327"/>
    </row>
    <row r="328" spans="1:527" s="8" customFormat="1" ht="18" customHeight="1" x14ac:dyDescent="0.25">
      <c r="A328" s="91"/>
      <c r="B328" s="65"/>
      <c r="C328" s="63"/>
      <c r="D328" s="65"/>
      <c r="E328" s="65"/>
      <c r="F328" s="65"/>
      <c r="G328" s="65"/>
      <c r="H328" s="371"/>
      <c r="I328" s="371"/>
      <c r="J328" s="371"/>
      <c r="K328"/>
      <c r="L328"/>
      <c r="M328"/>
      <c r="N328"/>
      <c r="O328"/>
      <c r="P328"/>
      <c r="Q328"/>
      <c r="R328"/>
      <c r="S328"/>
      <c r="U328" s="58"/>
      <c r="V328" s="9"/>
      <c r="W328" s="60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  <c r="DM328"/>
      <c r="DN328"/>
      <c r="DO328"/>
      <c r="DP328"/>
      <c r="DQ328"/>
      <c r="DR328"/>
      <c r="DS328"/>
      <c r="DT328"/>
      <c r="DU328"/>
      <c r="DV328"/>
      <c r="DW328"/>
      <c r="DX328"/>
      <c r="DY328"/>
      <c r="DZ328"/>
      <c r="EA328"/>
      <c r="EB328"/>
      <c r="EC328"/>
      <c r="ED328"/>
      <c r="EE328"/>
      <c r="EF328"/>
      <c r="EG328"/>
      <c r="EH328"/>
      <c r="EI328"/>
      <c r="EJ328"/>
      <c r="EK328"/>
      <c r="EL328"/>
      <c r="EM328"/>
      <c r="EN328"/>
      <c r="EO328"/>
      <c r="EP328"/>
      <c r="EQ328"/>
      <c r="ER328"/>
      <c r="ES328"/>
      <c r="ET328"/>
      <c r="EU328"/>
      <c r="EV328"/>
      <c r="EW328"/>
      <c r="EX328"/>
      <c r="EY328"/>
      <c r="EZ328"/>
      <c r="FA328"/>
      <c r="FB328"/>
      <c r="FC328"/>
      <c r="FD328"/>
      <c r="FE328"/>
      <c r="FF328"/>
      <c r="FG328"/>
      <c r="FH328"/>
      <c r="FI328"/>
      <c r="FJ328"/>
      <c r="FK328"/>
      <c r="FL328"/>
      <c r="FM328"/>
      <c r="FN328"/>
      <c r="FO328"/>
      <c r="FP328"/>
      <c r="FQ328"/>
      <c r="FR328"/>
      <c r="FS328"/>
      <c r="FT328"/>
      <c r="FU328"/>
      <c r="FV328"/>
      <c r="FW328"/>
      <c r="FX328"/>
      <c r="FY328"/>
      <c r="FZ328"/>
      <c r="GA328"/>
      <c r="GB328"/>
      <c r="GC328"/>
      <c r="GD328"/>
      <c r="GE328"/>
      <c r="GF328"/>
      <c r="GG328"/>
      <c r="GH328"/>
      <c r="GI328"/>
      <c r="GJ328"/>
      <c r="GK328"/>
      <c r="GL328"/>
      <c r="GM328"/>
      <c r="GN328"/>
      <c r="GO328"/>
      <c r="GP328"/>
      <c r="GQ328"/>
      <c r="GR328"/>
      <c r="GS328"/>
      <c r="GT328"/>
      <c r="GU328"/>
      <c r="GV328"/>
      <c r="GW328"/>
      <c r="GX328"/>
      <c r="GY328"/>
      <c r="GZ328"/>
      <c r="HA328"/>
      <c r="HB328"/>
      <c r="HC328"/>
      <c r="HD328"/>
      <c r="HE328"/>
      <c r="HF328"/>
      <c r="HG328"/>
      <c r="HH328"/>
      <c r="HI328"/>
      <c r="HJ328"/>
      <c r="HK328"/>
      <c r="HL328"/>
      <c r="HM328"/>
      <c r="HN328"/>
      <c r="HO328"/>
      <c r="HP328"/>
      <c r="HQ328"/>
      <c r="HR328"/>
      <c r="HS328"/>
      <c r="HT328"/>
      <c r="HU328"/>
      <c r="HV328"/>
      <c r="HW328"/>
      <c r="HX328"/>
      <c r="HY328"/>
      <c r="HZ328"/>
      <c r="IA328"/>
      <c r="IB328"/>
      <c r="IC328"/>
      <c r="ID328"/>
      <c r="IE328"/>
      <c r="IF328"/>
      <c r="IG328"/>
      <c r="IH328"/>
      <c r="II328"/>
      <c r="IJ328"/>
      <c r="IK328"/>
      <c r="IL328"/>
      <c r="IM328"/>
      <c r="IN328"/>
      <c r="IO328"/>
      <c r="IP328"/>
      <c r="IQ328"/>
      <c r="IR328"/>
      <c r="IS328"/>
      <c r="IT328"/>
      <c r="IU328"/>
      <c r="IV328"/>
      <c r="IW328"/>
      <c r="IX328"/>
      <c r="IY328"/>
      <c r="IZ328"/>
      <c r="JA328"/>
      <c r="JB328"/>
      <c r="JC328"/>
      <c r="JD328"/>
      <c r="JE328"/>
      <c r="JF328"/>
      <c r="JG328"/>
      <c r="JH328"/>
      <c r="JI328"/>
      <c r="JJ328"/>
      <c r="JK328"/>
      <c r="JL328"/>
      <c r="JM328"/>
      <c r="JN328"/>
      <c r="JO328"/>
      <c r="JP328"/>
      <c r="JQ328"/>
      <c r="JR328"/>
      <c r="JS328"/>
      <c r="JT328"/>
      <c r="JU328"/>
      <c r="JV328"/>
      <c r="JW328"/>
      <c r="JX328"/>
      <c r="JY328"/>
      <c r="JZ328"/>
      <c r="KA328"/>
      <c r="KB328"/>
      <c r="KC328"/>
      <c r="KD328"/>
      <c r="KE328"/>
      <c r="KF328"/>
      <c r="KG328"/>
      <c r="KH328"/>
      <c r="KI328"/>
      <c r="KJ328"/>
      <c r="KK328"/>
      <c r="KL328"/>
      <c r="KM328"/>
      <c r="KN328"/>
      <c r="KO328"/>
      <c r="KP328"/>
      <c r="KQ328"/>
      <c r="KR328"/>
      <c r="KS328"/>
      <c r="KT328"/>
      <c r="KU328"/>
      <c r="KV328"/>
      <c r="KW328"/>
      <c r="KX328"/>
      <c r="KY328"/>
      <c r="KZ328"/>
      <c r="LA328"/>
      <c r="LB328"/>
      <c r="LC328"/>
      <c r="LD328"/>
      <c r="LE328"/>
      <c r="LF328"/>
      <c r="LG328"/>
      <c r="LH328"/>
      <c r="LI328"/>
      <c r="LJ328"/>
      <c r="LK328"/>
      <c r="LL328"/>
      <c r="LM328"/>
      <c r="LN328"/>
      <c r="LO328"/>
      <c r="LP328"/>
      <c r="LQ328"/>
      <c r="LR328"/>
      <c r="LS328"/>
      <c r="LT328"/>
      <c r="LU328"/>
      <c r="LV328"/>
      <c r="LW328"/>
      <c r="LX328"/>
      <c r="LY328"/>
      <c r="LZ328"/>
      <c r="MA328"/>
      <c r="MB328"/>
      <c r="MC328"/>
      <c r="MD328"/>
      <c r="ME328"/>
      <c r="MF328"/>
      <c r="MG328"/>
      <c r="MH328"/>
      <c r="MI328"/>
      <c r="MJ328"/>
      <c r="MK328"/>
      <c r="ML328"/>
      <c r="MM328"/>
      <c r="MN328"/>
      <c r="MO328"/>
      <c r="MP328"/>
      <c r="MQ328"/>
      <c r="MR328"/>
      <c r="MS328"/>
      <c r="MT328"/>
      <c r="MU328"/>
      <c r="MV328"/>
      <c r="MW328"/>
      <c r="MX328"/>
      <c r="MY328"/>
      <c r="MZ328"/>
      <c r="NA328"/>
      <c r="NB328"/>
      <c r="NC328"/>
      <c r="ND328"/>
      <c r="NE328"/>
      <c r="NF328"/>
      <c r="NG328"/>
      <c r="NH328"/>
      <c r="NI328"/>
      <c r="NJ328"/>
      <c r="NK328"/>
      <c r="NL328"/>
      <c r="NM328"/>
      <c r="NN328"/>
      <c r="NO328"/>
      <c r="NP328"/>
      <c r="NQ328"/>
      <c r="NR328"/>
      <c r="NS328"/>
      <c r="NT328"/>
      <c r="NU328"/>
      <c r="NV328"/>
      <c r="NW328"/>
      <c r="NX328"/>
      <c r="NY328"/>
      <c r="NZ328"/>
      <c r="OA328"/>
      <c r="OB328"/>
      <c r="OC328"/>
      <c r="OD328"/>
      <c r="OE328"/>
      <c r="OF328"/>
      <c r="OG328"/>
      <c r="OH328"/>
      <c r="OI328"/>
      <c r="OJ328"/>
      <c r="OK328"/>
      <c r="OL328"/>
      <c r="OM328"/>
      <c r="ON328"/>
      <c r="OO328"/>
      <c r="OP328"/>
      <c r="OQ328"/>
      <c r="OR328"/>
      <c r="OS328"/>
      <c r="OT328"/>
      <c r="OU328"/>
      <c r="OV328"/>
      <c r="OW328"/>
      <c r="OX328"/>
      <c r="OY328"/>
      <c r="OZ328"/>
      <c r="PA328"/>
      <c r="PB328"/>
      <c r="PC328"/>
      <c r="PD328"/>
      <c r="PE328"/>
      <c r="PF328"/>
      <c r="PG328"/>
      <c r="PH328"/>
      <c r="PI328"/>
      <c r="PJ328"/>
      <c r="PK328"/>
      <c r="PL328"/>
      <c r="PM328"/>
      <c r="PN328"/>
      <c r="PO328"/>
      <c r="PP328"/>
      <c r="PQ328"/>
      <c r="PR328"/>
      <c r="PS328"/>
      <c r="PT328"/>
      <c r="PU328"/>
      <c r="PV328"/>
      <c r="PW328"/>
      <c r="PX328"/>
      <c r="PY328"/>
      <c r="PZ328"/>
      <c r="QA328"/>
      <c r="QB328"/>
      <c r="QC328"/>
      <c r="QD328"/>
      <c r="QE328"/>
      <c r="QF328"/>
      <c r="QG328"/>
      <c r="QH328"/>
      <c r="QI328"/>
      <c r="QJ328"/>
      <c r="QK328"/>
      <c r="QL328"/>
      <c r="QM328"/>
      <c r="QN328"/>
      <c r="QO328"/>
      <c r="QP328"/>
      <c r="QQ328"/>
      <c r="QR328"/>
      <c r="QS328"/>
      <c r="QT328"/>
      <c r="QU328"/>
      <c r="QV328"/>
      <c r="QW328"/>
      <c r="QX328"/>
      <c r="QY328"/>
      <c r="QZ328"/>
      <c r="RA328"/>
      <c r="RB328"/>
      <c r="RC328"/>
      <c r="RD328"/>
      <c r="RE328"/>
      <c r="RF328"/>
      <c r="RG328"/>
      <c r="RH328"/>
      <c r="RI328"/>
      <c r="RJ328"/>
      <c r="RK328"/>
      <c r="RL328"/>
      <c r="RM328"/>
      <c r="RN328"/>
      <c r="RO328"/>
      <c r="RP328"/>
      <c r="RQ328"/>
      <c r="RR328"/>
      <c r="RS328"/>
      <c r="RT328"/>
      <c r="RU328"/>
      <c r="RV328"/>
      <c r="RW328"/>
      <c r="RX328"/>
      <c r="RY328"/>
      <c r="RZ328"/>
      <c r="SA328"/>
      <c r="SB328"/>
      <c r="SC328"/>
      <c r="SD328"/>
      <c r="SE328"/>
      <c r="SF328"/>
      <c r="SG328"/>
      <c r="SH328"/>
      <c r="SI328"/>
      <c r="SJ328"/>
      <c r="SK328"/>
      <c r="SL328"/>
      <c r="SM328"/>
      <c r="SN328"/>
      <c r="SO328"/>
      <c r="SP328"/>
      <c r="SQ328"/>
      <c r="SR328"/>
      <c r="SS328"/>
      <c r="ST328"/>
      <c r="SU328"/>
      <c r="SV328"/>
      <c r="SW328"/>
      <c r="SX328"/>
      <c r="SY328"/>
      <c r="SZ328"/>
      <c r="TA328"/>
      <c r="TB328"/>
      <c r="TC328"/>
      <c r="TD328"/>
      <c r="TE328"/>
      <c r="TF328"/>
      <c r="TG328"/>
    </row>
    <row r="329" spans="1:527" s="8" customFormat="1" ht="18" customHeight="1" x14ac:dyDescent="0.25">
      <c r="A329" s="91"/>
      <c r="B329" s="65"/>
      <c r="C329" s="63"/>
      <c r="D329" s="65"/>
      <c r="E329" s="65"/>
      <c r="F329" s="65"/>
      <c r="G329" s="65"/>
      <c r="H329" s="372"/>
      <c r="I329" s="372"/>
      <c r="J329" s="372"/>
      <c r="K329"/>
      <c r="L329"/>
      <c r="M329"/>
      <c r="N329"/>
      <c r="O329"/>
      <c r="P329"/>
      <c r="Q329"/>
      <c r="R329"/>
      <c r="S329"/>
      <c r="U329" s="58"/>
      <c r="V329" s="9"/>
      <c r="W329" s="60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/>
      <c r="DU329"/>
      <c r="DV329"/>
      <c r="DW329"/>
      <c r="DX329"/>
      <c r="DY329"/>
      <c r="DZ329"/>
      <c r="EA329"/>
      <c r="EB329"/>
      <c r="EC329"/>
      <c r="ED329"/>
      <c r="EE329"/>
      <c r="EF329"/>
      <c r="EG329"/>
      <c r="EH329"/>
      <c r="EI329"/>
      <c r="EJ329"/>
      <c r="EK329"/>
      <c r="EL329"/>
      <c r="EM329"/>
      <c r="EN329"/>
      <c r="EO329"/>
      <c r="EP329"/>
      <c r="EQ329"/>
      <c r="ER329"/>
      <c r="ES329"/>
      <c r="ET329"/>
      <c r="EU329"/>
      <c r="EV329"/>
      <c r="EW329"/>
      <c r="EX329"/>
      <c r="EY329"/>
      <c r="EZ329"/>
      <c r="FA329"/>
      <c r="FB329"/>
      <c r="FC329"/>
      <c r="FD329"/>
      <c r="FE329"/>
      <c r="FF329"/>
      <c r="FG329"/>
      <c r="FH329"/>
      <c r="FI329"/>
      <c r="FJ329"/>
      <c r="FK329"/>
      <c r="FL329"/>
      <c r="FM329"/>
      <c r="FN329"/>
      <c r="FO329"/>
      <c r="FP329"/>
      <c r="FQ329"/>
      <c r="FR329"/>
      <c r="FS329"/>
      <c r="FT329"/>
      <c r="FU329"/>
      <c r="FV329"/>
      <c r="FW329"/>
      <c r="FX329"/>
      <c r="FY329"/>
      <c r="FZ329"/>
      <c r="GA329"/>
      <c r="GB329"/>
      <c r="GC329"/>
      <c r="GD329"/>
      <c r="GE329"/>
      <c r="GF329"/>
      <c r="GG329"/>
      <c r="GH329"/>
      <c r="GI329"/>
      <c r="GJ329"/>
      <c r="GK329"/>
      <c r="GL329"/>
      <c r="GM329"/>
      <c r="GN329"/>
      <c r="GO329"/>
      <c r="GP329"/>
      <c r="GQ329"/>
      <c r="GR329"/>
      <c r="GS329"/>
      <c r="GT329"/>
      <c r="GU329"/>
      <c r="GV329"/>
      <c r="GW329"/>
      <c r="GX329"/>
      <c r="GY329"/>
      <c r="GZ329"/>
      <c r="HA329"/>
      <c r="HB329"/>
      <c r="HC329"/>
      <c r="HD329"/>
      <c r="HE329"/>
      <c r="HF329"/>
      <c r="HG329"/>
      <c r="HH329"/>
      <c r="HI329"/>
      <c r="HJ329"/>
      <c r="HK329"/>
      <c r="HL329"/>
      <c r="HM329"/>
      <c r="HN329"/>
      <c r="HO329"/>
      <c r="HP329"/>
      <c r="HQ329"/>
      <c r="HR329"/>
      <c r="HS329"/>
      <c r="HT329"/>
      <c r="HU329"/>
      <c r="HV329"/>
      <c r="HW329"/>
      <c r="HX329"/>
      <c r="HY329"/>
      <c r="HZ329"/>
      <c r="IA329"/>
      <c r="IB329"/>
      <c r="IC329"/>
      <c r="ID329"/>
      <c r="IE329"/>
      <c r="IF329"/>
      <c r="IG329"/>
      <c r="IH329"/>
      <c r="II329"/>
      <c r="IJ329"/>
      <c r="IK329"/>
      <c r="IL329"/>
      <c r="IM329"/>
      <c r="IN329"/>
      <c r="IO329"/>
      <c r="IP329"/>
      <c r="IQ329"/>
      <c r="IR329"/>
      <c r="IS329"/>
      <c r="IT329"/>
      <c r="IU329"/>
      <c r="IV329"/>
      <c r="IW329"/>
      <c r="IX329"/>
      <c r="IY329"/>
      <c r="IZ329"/>
      <c r="JA329"/>
      <c r="JB329"/>
      <c r="JC329"/>
      <c r="JD329"/>
      <c r="JE329"/>
      <c r="JF329"/>
      <c r="JG329"/>
      <c r="JH329"/>
      <c r="JI329"/>
      <c r="JJ329"/>
      <c r="JK329"/>
      <c r="JL329"/>
      <c r="JM329"/>
      <c r="JN329"/>
      <c r="JO329"/>
      <c r="JP329"/>
      <c r="JQ329"/>
      <c r="JR329"/>
      <c r="JS329"/>
      <c r="JT329"/>
      <c r="JU329"/>
      <c r="JV329"/>
      <c r="JW329"/>
      <c r="JX329"/>
      <c r="JY329"/>
      <c r="JZ329"/>
      <c r="KA329"/>
      <c r="KB329"/>
      <c r="KC329"/>
      <c r="KD329"/>
      <c r="KE329"/>
      <c r="KF329"/>
      <c r="KG329"/>
      <c r="KH329"/>
      <c r="KI329"/>
      <c r="KJ329"/>
      <c r="KK329"/>
      <c r="KL329"/>
      <c r="KM329"/>
      <c r="KN329"/>
      <c r="KO329"/>
      <c r="KP329"/>
      <c r="KQ329"/>
      <c r="KR329"/>
      <c r="KS329"/>
      <c r="KT329"/>
      <c r="KU329"/>
      <c r="KV329"/>
      <c r="KW329"/>
      <c r="KX329"/>
      <c r="KY329"/>
      <c r="KZ329"/>
      <c r="LA329"/>
      <c r="LB329"/>
      <c r="LC329"/>
      <c r="LD329"/>
      <c r="LE329"/>
      <c r="LF329"/>
      <c r="LG329"/>
      <c r="LH329"/>
      <c r="LI329"/>
      <c r="LJ329"/>
      <c r="LK329"/>
      <c r="LL329"/>
      <c r="LM329"/>
      <c r="LN329"/>
      <c r="LO329"/>
      <c r="LP329"/>
      <c r="LQ329"/>
      <c r="LR329"/>
      <c r="LS329"/>
      <c r="LT329"/>
      <c r="LU329"/>
      <c r="LV329"/>
      <c r="LW329"/>
      <c r="LX329"/>
      <c r="LY329"/>
      <c r="LZ329"/>
      <c r="MA329"/>
      <c r="MB329"/>
      <c r="MC329"/>
      <c r="MD329"/>
      <c r="ME329"/>
      <c r="MF329"/>
      <c r="MG329"/>
      <c r="MH329"/>
      <c r="MI329"/>
      <c r="MJ329"/>
      <c r="MK329"/>
      <c r="ML329"/>
      <c r="MM329"/>
      <c r="MN329"/>
      <c r="MO329"/>
      <c r="MP329"/>
      <c r="MQ329"/>
      <c r="MR329"/>
      <c r="MS329"/>
      <c r="MT329"/>
      <c r="MU329"/>
      <c r="MV329"/>
      <c r="MW329"/>
      <c r="MX329"/>
      <c r="MY329"/>
      <c r="MZ329"/>
      <c r="NA329"/>
      <c r="NB329"/>
      <c r="NC329"/>
      <c r="ND329"/>
      <c r="NE329"/>
      <c r="NF329"/>
      <c r="NG329"/>
      <c r="NH329"/>
      <c r="NI329"/>
      <c r="NJ329"/>
      <c r="NK329"/>
      <c r="NL329"/>
      <c r="NM329"/>
      <c r="NN329"/>
      <c r="NO329"/>
      <c r="NP329"/>
      <c r="NQ329"/>
      <c r="NR329"/>
      <c r="NS329"/>
      <c r="NT329"/>
      <c r="NU329"/>
      <c r="NV329"/>
      <c r="NW329"/>
      <c r="NX329"/>
      <c r="NY329"/>
      <c r="NZ329"/>
      <c r="OA329"/>
      <c r="OB329"/>
      <c r="OC329"/>
      <c r="OD329"/>
      <c r="OE329"/>
      <c r="OF329"/>
      <c r="OG329"/>
      <c r="OH329"/>
      <c r="OI329"/>
      <c r="OJ329"/>
      <c r="OK329"/>
      <c r="OL329"/>
      <c r="OM329"/>
      <c r="ON329"/>
      <c r="OO329"/>
      <c r="OP329"/>
      <c r="OQ329"/>
      <c r="OR329"/>
      <c r="OS329"/>
      <c r="OT329"/>
      <c r="OU329"/>
      <c r="OV329"/>
      <c r="OW329"/>
      <c r="OX329"/>
      <c r="OY329"/>
      <c r="OZ329"/>
      <c r="PA329"/>
      <c r="PB329"/>
      <c r="PC329"/>
      <c r="PD329"/>
      <c r="PE329"/>
      <c r="PF329"/>
      <c r="PG329"/>
      <c r="PH329"/>
      <c r="PI329"/>
      <c r="PJ329"/>
      <c r="PK329"/>
      <c r="PL329"/>
      <c r="PM329"/>
      <c r="PN329"/>
      <c r="PO329"/>
      <c r="PP329"/>
      <c r="PQ329"/>
      <c r="PR329"/>
      <c r="PS329"/>
      <c r="PT329"/>
      <c r="PU329"/>
      <c r="PV329"/>
      <c r="PW329"/>
      <c r="PX329"/>
      <c r="PY329"/>
      <c r="PZ329"/>
      <c r="QA329"/>
      <c r="QB329"/>
      <c r="QC329"/>
      <c r="QD329"/>
      <c r="QE329"/>
      <c r="QF329"/>
      <c r="QG329"/>
      <c r="QH329"/>
      <c r="QI329"/>
      <c r="QJ329"/>
      <c r="QK329"/>
      <c r="QL329"/>
      <c r="QM329"/>
      <c r="QN329"/>
      <c r="QO329"/>
      <c r="QP329"/>
      <c r="QQ329"/>
      <c r="QR329"/>
      <c r="QS329"/>
      <c r="QT329"/>
      <c r="QU329"/>
      <c r="QV329"/>
      <c r="QW329"/>
      <c r="QX329"/>
      <c r="QY329"/>
      <c r="QZ329"/>
      <c r="RA329"/>
      <c r="RB329"/>
      <c r="RC329"/>
      <c r="RD329"/>
      <c r="RE329"/>
      <c r="RF329"/>
      <c r="RG329"/>
      <c r="RH329"/>
      <c r="RI329"/>
      <c r="RJ329"/>
      <c r="RK329"/>
      <c r="RL329"/>
      <c r="RM329"/>
      <c r="RN329"/>
      <c r="RO329"/>
      <c r="RP329"/>
      <c r="RQ329"/>
      <c r="RR329"/>
      <c r="RS329"/>
      <c r="RT329"/>
      <c r="RU329"/>
      <c r="RV329"/>
      <c r="RW329"/>
      <c r="RX329"/>
      <c r="RY329"/>
      <c r="RZ329"/>
      <c r="SA329"/>
      <c r="SB329"/>
      <c r="SC329"/>
      <c r="SD329"/>
      <c r="SE329"/>
      <c r="SF329"/>
      <c r="SG329"/>
      <c r="SH329"/>
      <c r="SI329"/>
      <c r="SJ329"/>
      <c r="SK329"/>
      <c r="SL329"/>
      <c r="SM329"/>
      <c r="SN329"/>
      <c r="SO329"/>
      <c r="SP329"/>
      <c r="SQ329"/>
      <c r="SR329"/>
      <c r="SS329"/>
      <c r="ST329"/>
      <c r="SU329"/>
      <c r="SV329"/>
      <c r="SW329"/>
      <c r="SX329"/>
      <c r="SY329"/>
      <c r="SZ329"/>
      <c r="TA329"/>
      <c r="TB329"/>
      <c r="TC329"/>
      <c r="TD329"/>
      <c r="TE329"/>
      <c r="TF329"/>
      <c r="TG329"/>
    </row>
    <row r="330" spans="1:527" s="8" customFormat="1" ht="18" customHeight="1" x14ac:dyDescent="0.25">
      <c r="A330" s="4"/>
      <c r="B330" s="96"/>
      <c r="C330" s="95"/>
      <c r="D330" s="96"/>
      <c r="E330" s="96"/>
      <c r="F330" s="97"/>
      <c r="G330" s="65"/>
      <c r="H330" s="372"/>
      <c r="I330" s="372"/>
      <c r="J330" s="372"/>
      <c r="K330"/>
      <c r="L330"/>
      <c r="M330"/>
      <c r="N330"/>
      <c r="O330"/>
      <c r="P330"/>
      <c r="Q330"/>
      <c r="R330"/>
      <c r="S330"/>
      <c r="U330" s="58"/>
      <c r="V330" s="78"/>
      <c r="W330" s="6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  <c r="EZ330"/>
      <c r="FA330"/>
      <c r="FB330"/>
      <c r="FC330"/>
      <c r="FD330"/>
      <c r="FE330"/>
      <c r="FF330"/>
      <c r="FG330"/>
      <c r="FH330"/>
      <c r="FI330"/>
      <c r="FJ330"/>
      <c r="FK330"/>
      <c r="FL330"/>
      <c r="FM330"/>
      <c r="FN330"/>
      <c r="FO330"/>
      <c r="FP330"/>
      <c r="FQ330"/>
      <c r="FR330"/>
      <c r="FS330"/>
      <c r="FT330"/>
      <c r="FU330"/>
      <c r="FV330"/>
      <c r="FW330"/>
      <c r="FX330"/>
      <c r="FY330"/>
      <c r="FZ330"/>
      <c r="GA330"/>
      <c r="GB330"/>
      <c r="GC330"/>
      <c r="GD330"/>
      <c r="GE330"/>
      <c r="GF330"/>
      <c r="GG330"/>
      <c r="GH330"/>
      <c r="GI330"/>
      <c r="GJ330"/>
      <c r="GK330"/>
      <c r="GL330"/>
      <c r="GM330"/>
      <c r="GN330"/>
      <c r="GO330"/>
      <c r="GP330"/>
      <c r="GQ330"/>
      <c r="GR330"/>
      <c r="GS330"/>
      <c r="GT330"/>
      <c r="GU330"/>
      <c r="GV330"/>
      <c r="GW330"/>
      <c r="GX330"/>
      <c r="GY330"/>
      <c r="GZ330"/>
      <c r="HA330"/>
      <c r="HB330"/>
      <c r="HC330"/>
      <c r="HD330"/>
      <c r="HE330"/>
      <c r="HF330"/>
      <c r="HG330"/>
      <c r="HH330"/>
      <c r="HI330"/>
      <c r="HJ330"/>
      <c r="HK330"/>
      <c r="HL330"/>
      <c r="HM330"/>
      <c r="HN330"/>
      <c r="HO330"/>
      <c r="HP330"/>
      <c r="HQ330"/>
      <c r="HR330"/>
      <c r="HS330"/>
      <c r="HT330"/>
      <c r="HU330"/>
      <c r="HV330"/>
      <c r="HW330"/>
      <c r="HX330"/>
      <c r="HY330"/>
      <c r="HZ330"/>
      <c r="IA330"/>
      <c r="IB330"/>
      <c r="IC330"/>
      <c r="ID330"/>
      <c r="IE330"/>
      <c r="IF330"/>
      <c r="IG330"/>
      <c r="IH330"/>
      <c r="II330"/>
      <c r="IJ330"/>
      <c r="IK330"/>
      <c r="IL330"/>
      <c r="IM330"/>
      <c r="IN330"/>
      <c r="IO330"/>
      <c r="IP330"/>
      <c r="IQ330"/>
      <c r="IR330"/>
      <c r="IS330"/>
      <c r="IT330"/>
      <c r="IU330"/>
      <c r="IV330"/>
      <c r="IW330"/>
      <c r="IX330"/>
      <c r="IY330"/>
      <c r="IZ330"/>
      <c r="JA330"/>
      <c r="JB330"/>
      <c r="JC330"/>
      <c r="JD330"/>
      <c r="JE330"/>
      <c r="JF330"/>
      <c r="JG330"/>
      <c r="JH330"/>
      <c r="JI330"/>
      <c r="JJ330"/>
      <c r="JK330"/>
      <c r="JL330"/>
      <c r="JM330"/>
      <c r="JN330"/>
      <c r="JO330"/>
      <c r="JP330"/>
      <c r="JQ330"/>
      <c r="JR330"/>
      <c r="JS330"/>
      <c r="JT330"/>
      <c r="JU330"/>
      <c r="JV330"/>
      <c r="JW330"/>
      <c r="JX330"/>
      <c r="JY330"/>
      <c r="JZ330"/>
      <c r="KA330"/>
      <c r="KB330"/>
      <c r="KC330"/>
      <c r="KD330"/>
      <c r="KE330"/>
      <c r="KF330"/>
      <c r="KG330"/>
      <c r="KH330"/>
      <c r="KI330"/>
      <c r="KJ330"/>
      <c r="KK330"/>
      <c r="KL330"/>
      <c r="KM330"/>
      <c r="KN330"/>
      <c r="KO330"/>
      <c r="KP330"/>
      <c r="KQ330"/>
      <c r="KR330"/>
      <c r="KS330"/>
      <c r="KT330"/>
      <c r="KU330"/>
      <c r="KV330"/>
      <c r="KW330"/>
      <c r="KX330"/>
      <c r="KY330"/>
      <c r="KZ330"/>
      <c r="LA330"/>
      <c r="LB330"/>
      <c r="LC330"/>
      <c r="LD330"/>
      <c r="LE330"/>
      <c r="LF330"/>
      <c r="LG330"/>
      <c r="LH330"/>
      <c r="LI330"/>
      <c r="LJ330"/>
      <c r="LK330"/>
      <c r="LL330"/>
      <c r="LM330"/>
      <c r="LN330"/>
      <c r="LO330"/>
      <c r="LP330"/>
      <c r="LQ330"/>
      <c r="LR330"/>
      <c r="LS330"/>
      <c r="LT330"/>
      <c r="LU330"/>
      <c r="LV330"/>
      <c r="LW330"/>
      <c r="LX330"/>
      <c r="LY330"/>
      <c r="LZ330"/>
      <c r="MA330"/>
      <c r="MB330"/>
      <c r="MC330"/>
      <c r="MD330"/>
      <c r="ME330"/>
      <c r="MF330"/>
      <c r="MG330"/>
      <c r="MH330"/>
      <c r="MI330"/>
      <c r="MJ330"/>
      <c r="MK330"/>
      <c r="ML330"/>
      <c r="MM330"/>
      <c r="MN330"/>
      <c r="MO330"/>
      <c r="MP330"/>
      <c r="MQ330"/>
      <c r="MR330"/>
      <c r="MS330"/>
      <c r="MT330"/>
      <c r="MU330"/>
      <c r="MV330"/>
      <c r="MW330"/>
      <c r="MX330"/>
      <c r="MY330"/>
      <c r="MZ330"/>
      <c r="NA330"/>
      <c r="NB330"/>
      <c r="NC330"/>
      <c r="ND330"/>
      <c r="NE330"/>
      <c r="NF330"/>
      <c r="NG330"/>
      <c r="NH330"/>
      <c r="NI330"/>
      <c r="NJ330"/>
      <c r="NK330"/>
      <c r="NL330"/>
      <c r="NM330"/>
      <c r="NN330"/>
      <c r="NO330"/>
      <c r="NP330"/>
      <c r="NQ330"/>
      <c r="NR330"/>
      <c r="NS330"/>
      <c r="NT330"/>
      <c r="NU330"/>
      <c r="NV330"/>
      <c r="NW330"/>
      <c r="NX330"/>
      <c r="NY330"/>
      <c r="NZ330"/>
      <c r="OA330"/>
      <c r="OB330"/>
      <c r="OC330"/>
      <c r="OD330"/>
      <c r="OE330"/>
      <c r="OF330"/>
      <c r="OG330"/>
      <c r="OH330"/>
      <c r="OI330"/>
      <c r="OJ330"/>
      <c r="OK330"/>
      <c r="OL330"/>
      <c r="OM330"/>
      <c r="ON330"/>
      <c r="OO330"/>
      <c r="OP330"/>
      <c r="OQ330"/>
      <c r="OR330"/>
      <c r="OS330"/>
      <c r="OT330"/>
      <c r="OU330"/>
      <c r="OV330"/>
      <c r="OW330"/>
      <c r="OX330"/>
      <c r="OY330"/>
      <c r="OZ330"/>
      <c r="PA330"/>
      <c r="PB330"/>
      <c r="PC330"/>
      <c r="PD330"/>
      <c r="PE330"/>
      <c r="PF330"/>
      <c r="PG330"/>
      <c r="PH330"/>
      <c r="PI330"/>
      <c r="PJ330"/>
      <c r="PK330"/>
      <c r="PL330"/>
      <c r="PM330"/>
      <c r="PN330"/>
      <c r="PO330"/>
      <c r="PP330"/>
      <c r="PQ330"/>
      <c r="PR330"/>
      <c r="PS330"/>
      <c r="PT330"/>
      <c r="PU330"/>
      <c r="PV330"/>
      <c r="PW330"/>
      <c r="PX330"/>
      <c r="PY330"/>
      <c r="PZ330"/>
      <c r="QA330"/>
      <c r="QB330"/>
      <c r="QC330"/>
      <c r="QD330"/>
      <c r="QE330"/>
      <c r="QF330"/>
      <c r="QG330"/>
      <c r="QH330"/>
      <c r="QI330"/>
      <c r="QJ330"/>
      <c r="QK330"/>
      <c r="QL330"/>
      <c r="QM330"/>
      <c r="QN330"/>
      <c r="QO330"/>
      <c r="QP330"/>
      <c r="QQ330"/>
      <c r="QR330"/>
      <c r="QS330"/>
      <c r="QT330"/>
      <c r="QU330"/>
      <c r="QV330"/>
      <c r="QW330"/>
      <c r="QX330"/>
      <c r="QY330"/>
      <c r="QZ330"/>
      <c r="RA330"/>
      <c r="RB330"/>
      <c r="RC330"/>
      <c r="RD330"/>
      <c r="RE330"/>
      <c r="RF330"/>
      <c r="RG330"/>
      <c r="RH330"/>
      <c r="RI330"/>
      <c r="RJ330"/>
      <c r="RK330"/>
      <c r="RL330"/>
      <c r="RM330"/>
      <c r="RN330"/>
      <c r="RO330"/>
      <c r="RP330"/>
      <c r="RQ330"/>
      <c r="RR330"/>
      <c r="RS330"/>
      <c r="RT330"/>
      <c r="RU330"/>
      <c r="RV330"/>
      <c r="RW330"/>
      <c r="RX330"/>
      <c r="RY330"/>
      <c r="RZ330"/>
      <c r="SA330"/>
      <c r="SB330"/>
      <c r="SC330"/>
      <c r="SD330"/>
      <c r="SE330"/>
      <c r="SF330"/>
      <c r="SG330"/>
      <c r="SH330"/>
      <c r="SI330"/>
      <c r="SJ330"/>
      <c r="SK330"/>
      <c r="SL330"/>
      <c r="SM330"/>
      <c r="SN330"/>
      <c r="SO330"/>
      <c r="SP330"/>
      <c r="SQ330"/>
      <c r="SR330"/>
      <c r="SS330"/>
      <c r="ST330"/>
      <c r="SU330"/>
      <c r="SV330"/>
      <c r="SW330"/>
      <c r="SX330"/>
      <c r="SY330"/>
      <c r="SZ330"/>
      <c r="TA330"/>
      <c r="TB330"/>
      <c r="TC330"/>
      <c r="TD330"/>
      <c r="TE330"/>
      <c r="TF330"/>
      <c r="TG330"/>
    </row>
    <row r="331" spans="1:527" s="8" customFormat="1" ht="18" customHeight="1" x14ac:dyDescent="0.25">
      <c r="A331" s="66" t="str">
        <f>METAS!B33</f>
        <v xml:space="preserve">FAMILIAS QUE RECIBEN SESIONES DEMOSTRATIVAS PARA LA PREVENCION Y CONTROL DE ENFERMEDADES METAXENICAS </v>
      </c>
      <c r="B331" s="96"/>
      <c r="C331" s="95"/>
      <c r="D331" s="96"/>
      <c r="E331" s="96"/>
      <c r="F331" s="97"/>
      <c r="G331" s="65"/>
      <c r="H331" s="65"/>
      <c r="I331" s="65"/>
      <c r="J331" s="65"/>
      <c r="K331" t="s">
        <v>543</v>
      </c>
      <c r="L331"/>
      <c r="M331"/>
      <c r="N331"/>
      <c r="O331"/>
      <c r="P331"/>
      <c r="Q331"/>
      <c r="R331"/>
      <c r="S331"/>
      <c r="U331" s="58"/>
      <c r="V331" s="59" t="str">
        <f>A331</f>
        <v xml:space="preserve">FAMILIAS QUE RECIBEN SESIONES DEMOSTRATIVAS PARA LA PREVENCION Y CONTROL DE ENFERMEDADES METAXENICAS </v>
      </c>
      <c r="W331" s="60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  <c r="ED331"/>
      <c r="EE331"/>
      <c r="EF331"/>
      <c r="EG331"/>
      <c r="EH331"/>
      <c r="EI331"/>
      <c r="EJ331"/>
      <c r="EK331"/>
      <c r="EL331"/>
      <c r="EM331"/>
      <c r="EN331"/>
      <c r="EO331"/>
      <c r="EP331"/>
      <c r="EQ331"/>
      <c r="ER331"/>
      <c r="ES331"/>
      <c r="ET331"/>
      <c r="EU331"/>
      <c r="EV331"/>
      <c r="EW331"/>
      <c r="EX331"/>
      <c r="EY331"/>
      <c r="EZ331"/>
      <c r="FA331"/>
      <c r="FB331"/>
      <c r="FC331"/>
      <c r="FD331"/>
      <c r="FE331"/>
      <c r="FF331"/>
      <c r="FG331"/>
      <c r="FH331"/>
      <c r="FI331"/>
      <c r="FJ331"/>
      <c r="FK331"/>
      <c r="FL331"/>
      <c r="FM331"/>
      <c r="FN331"/>
      <c r="FO331"/>
      <c r="FP331"/>
      <c r="FQ331"/>
      <c r="FR331"/>
      <c r="FS331"/>
      <c r="FT331"/>
      <c r="FU331"/>
      <c r="FV331"/>
      <c r="FW331"/>
      <c r="FX331"/>
      <c r="FY331"/>
      <c r="FZ331"/>
      <c r="GA331"/>
      <c r="GB331"/>
      <c r="GC331"/>
      <c r="GD331"/>
      <c r="GE331"/>
      <c r="GF331"/>
      <c r="GG331"/>
      <c r="GH331"/>
      <c r="GI331"/>
      <c r="GJ331"/>
      <c r="GK331"/>
      <c r="GL331"/>
      <c r="GM331"/>
      <c r="GN331"/>
      <c r="GO331"/>
      <c r="GP331"/>
      <c r="GQ331"/>
      <c r="GR331"/>
      <c r="GS331"/>
      <c r="GT331"/>
      <c r="GU331"/>
      <c r="GV331"/>
      <c r="GW331"/>
      <c r="GX331"/>
      <c r="GY331"/>
      <c r="GZ331"/>
      <c r="HA331"/>
      <c r="HB331"/>
      <c r="HC331"/>
      <c r="HD331"/>
      <c r="HE331"/>
      <c r="HF331"/>
      <c r="HG331"/>
      <c r="HH331"/>
      <c r="HI331"/>
      <c r="HJ331"/>
      <c r="HK331"/>
      <c r="HL331"/>
      <c r="HM331"/>
      <c r="HN331"/>
      <c r="HO331"/>
      <c r="HP331"/>
      <c r="HQ331"/>
      <c r="HR331"/>
      <c r="HS331"/>
      <c r="HT331"/>
      <c r="HU331"/>
      <c r="HV331"/>
      <c r="HW331"/>
      <c r="HX331"/>
      <c r="HY331"/>
      <c r="HZ331"/>
      <c r="IA331"/>
      <c r="IB331"/>
      <c r="IC331"/>
      <c r="ID331"/>
      <c r="IE331"/>
      <c r="IF331"/>
      <c r="IG331"/>
      <c r="IH331"/>
      <c r="II331"/>
      <c r="IJ331"/>
      <c r="IK331"/>
      <c r="IL331"/>
      <c r="IM331"/>
      <c r="IN331"/>
      <c r="IO331"/>
      <c r="IP331"/>
      <c r="IQ331"/>
      <c r="IR331"/>
      <c r="IS331"/>
      <c r="IT331"/>
      <c r="IU331"/>
      <c r="IV331"/>
      <c r="IW331"/>
      <c r="IX331"/>
      <c r="IY331"/>
      <c r="IZ331"/>
      <c r="JA331"/>
      <c r="JB331"/>
      <c r="JC331"/>
      <c r="JD331"/>
      <c r="JE331"/>
      <c r="JF331"/>
      <c r="JG331"/>
      <c r="JH331"/>
      <c r="JI331"/>
      <c r="JJ331"/>
      <c r="JK331"/>
      <c r="JL331"/>
      <c r="JM331"/>
      <c r="JN331"/>
      <c r="JO331"/>
      <c r="JP331"/>
      <c r="JQ331"/>
      <c r="JR331"/>
      <c r="JS331"/>
      <c r="JT331"/>
      <c r="JU331"/>
      <c r="JV331"/>
      <c r="JW331"/>
      <c r="JX331"/>
      <c r="JY331"/>
      <c r="JZ331"/>
      <c r="KA331"/>
      <c r="KB331"/>
      <c r="KC331"/>
      <c r="KD331"/>
      <c r="KE331"/>
      <c r="KF331"/>
      <c r="KG331"/>
      <c r="KH331"/>
      <c r="KI331"/>
      <c r="KJ331"/>
      <c r="KK331"/>
      <c r="KL331"/>
      <c r="KM331"/>
      <c r="KN331"/>
      <c r="KO331"/>
      <c r="KP331"/>
      <c r="KQ331"/>
      <c r="KR331"/>
      <c r="KS331"/>
      <c r="KT331"/>
      <c r="KU331"/>
      <c r="KV331"/>
      <c r="KW331"/>
      <c r="KX331"/>
      <c r="KY331"/>
      <c r="KZ331"/>
      <c r="LA331"/>
      <c r="LB331"/>
      <c r="LC331"/>
      <c r="LD331"/>
      <c r="LE331"/>
      <c r="LF331"/>
      <c r="LG331"/>
      <c r="LH331"/>
      <c r="LI331"/>
      <c r="LJ331"/>
      <c r="LK331"/>
      <c r="LL331"/>
      <c r="LM331"/>
      <c r="LN331"/>
      <c r="LO331"/>
      <c r="LP331"/>
      <c r="LQ331"/>
      <c r="LR331"/>
      <c r="LS331"/>
      <c r="LT331"/>
      <c r="LU331"/>
      <c r="LV331"/>
      <c r="LW331"/>
      <c r="LX331"/>
      <c r="LY331"/>
      <c r="LZ331"/>
      <c r="MA331"/>
      <c r="MB331"/>
      <c r="MC331"/>
      <c r="MD331"/>
      <c r="ME331"/>
      <c r="MF331"/>
      <c r="MG331"/>
      <c r="MH331"/>
      <c r="MI331"/>
      <c r="MJ331"/>
      <c r="MK331"/>
      <c r="ML331"/>
      <c r="MM331"/>
      <c r="MN331"/>
      <c r="MO331"/>
      <c r="MP331"/>
      <c r="MQ331"/>
      <c r="MR331"/>
      <c r="MS331"/>
      <c r="MT331"/>
      <c r="MU331"/>
      <c r="MV331"/>
      <c r="MW331"/>
      <c r="MX331"/>
      <c r="MY331"/>
      <c r="MZ331"/>
      <c r="NA331"/>
      <c r="NB331"/>
      <c r="NC331"/>
      <c r="ND331"/>
      <c r="NE331"/>
      <c r="NF331"/>
      <c r="NG331"/>
      <c r="NH331"/>
      <c r="NI331"/>
      <c r="NJ331"/>
      <c r="NK331"/>
      <c r="NL331"/>
      <c r="NM331"/>
      <c r="NN331"/>
      <c r="NO331"/>
      <c r="NP331"/>
      <c r="NQ331"/>
      <c r="NR331"/>
      <c r="NS331"/>
      <c r="NT331"/>
      <c r="NU331"/>
      <c r="NV331"/>
      <c r="NW331"/>
      <c r="NX331"/>
      <c r="NY331"/>
      <c r="NZ331"/>
      <c r="OA331"/>
      <c r="OB331"/>
      <c r="OC331"/>
      <c r="OD331"/>
      <c r="OE331"/>
      <c r="OF331"/>
      <c r="OG331"/>
      <c r="OH331"/>
      <c r="OI331"/>
      <c r="OJ331"/>
      <c r="OK331"/>
      <c r="OL331"/>
      <c r="OM331"/>
      <c r="ON331"/>
      <c r="OO331"/>
      <c r="OP331"/>
      <c r="OQ331"/>
      <c r="OR331"/>
      <c r="OS331"/>
      <c r="OT331"/>
      <c r="OU331"/>
      <c r="OV331"/>
      <c r="OW331"/>
      <c r="OX331"/>
      <c r="OY331"/>
      <c r="OZ331"/>
      <c r="PA331"/>
      <c r="PB331"/>
      <c r="PC331"/>
      <c r="PD331"/>
      <c r="PE331"/>
      <c r="PF331"/>
      <c r="PG331"/>
      <c r="PH331"/>
      <c r="PI331"/>
      <c r="PJ331"/>
      <c r="PK331"/>
      <c r="PL331"/>
      <c r="PM331"/>
      <c r="PN331"/>
      <c r="PO331"/>
      <c r="PP331"/>
      <c r="PQ331"/>
      <c r="PR331"/>
      <c r="PS331"/>
      <c r="PT331"/>
      <c r="PU331"/>
      <c r="PV331"/>
      <c r="PW331"/>
      <c r="PX331"/>
      <c r="PY331"/>
      <c r="PZ331"/>
      <c r="QA331"/>
      <c r="QB331"/>
      <c r="QC331"/>
      <c r="QD331"/>
      <c r="QE331"/>
      <c r="QF331"/>
      <c r="QG331"/>
      <c r="QH331"/>
      <c r="QI331"/>
      <c r="QJ331"/>
      <c r="QK331"/>
      <c r="QL331"/>
      <c r="QM331"/>
      <c r="QN331"/>
      <c r="QO331"/>
      <c r="QP331"/>
      <c r="QQ331"/>
      <c r="QR331"/>
      <c r="QS331"/>
      <c r="QT331"/>
      <c r="QU331"/>
      <c r="QV331"/>
      <c r="QW331"/>
      <c r="QX331"/>
      <c r="QY331"/>
      <c r="QZ331"/>
      <c r="RA331"/>
      <c r="RB331"/>
      <c r="RC331"/>
      <c r="RD331"/>
      <c r="RE331"/>
      <c r="RF331"/>
      <c r="RG331"/>
      <c r="RH331"/>
      <c r="RI331"/>
      <c r="RJ331"/>
      <c r="RK331"/>
      <c r="RL331"/>
      <c r="RM331"/>
      <c r="RN331"/>
      <c r="RO331"/>
      <c r="RP331"/>
      <c r="RQ331"/>
      <c r="RR331"/>
      <c r="RS331"/>
      <c r="RT331"/>
      <c r="RU331"/>
      <c r="RV331"/>
      <c r="RW331"/>
      <c r="RX331"/>
      <c r="RY331"/>
      <c r="RZ331"/>
      <c r="SA331"/>
      <c r="SB331"/>
      <c r="SC331"/>
      <c r="SD331"/>
      <c r="SE331"/>
      <c r="SF331"/>
      <c r="SG331"/>
      <c r="SH331"/>
      <c r="SI331"/>
      <c r="SJ331"/>
      <c r="SK331"/>
      <c r="SL331"/>
      <c r="SM331"/>
      <c r="SN331"/>
      <c r="SO331"/>
      <c r="SP331"/>
      <c r="SQ331"/>
      <c r="SR331"/>
      <c r="SS331"/>
      <c r="ST331"/>
      <c r="SU331"/>
      <c r="SV331"/>
      <c r="SW331"/>
      <c r="SX331"/>
      <c r="SY331"/>
      <c r="SZ331"/>
      <c r="TA331"/>
      <c r="TB331"/>
      <c r="TC331"/>
      <c r="TD331"/>
      <c r="TE331"/>
      <c r="TF331"/>
      <c r="TG331"/>
    </row>
    <row r="332" spans="1:527" s="8" customFormat="1" ht="48" customHeight="1" x14ac:dyDescent="0.25">
      <c r="A332" s="68" t="s">
        <v>2</v>
      </c>
      <c r="B332" s="69" t="s">
        <v>87</v>
      </c>
      <c r="C332" s="70" t="s">
        <v>69</v>
      </c>
      <c r="D332" s="69" t="s">
        <v>661</v>
      </c>
      <c r="E332" s="69" t="s">
        <v>1</v>
      </c>
      <c r="F332" s="71"/>
      <c r="G332" s="72" t="s">
        <v>9</v>
      </c>
      <c r="H332" s="73" t="str">
        <f>"DEFICIENTE &lt;= "&amp;$E$3</f>
        <v>DEFICIENTE &lt;= 22,5</v>
      </c>
      <c r="I332" s="73" t="str">
        <f>"PROCESO &gt; "&amp;$E$3&amp;"  -  &lt; "&amp;$F$3</f>
        <v>PROCESO &gt; 22,5  -  &lt; 25</v>
      </c>
      <c r="J332" s="73" t="str">
        <f>"OPTIMO &gt;= "&amp;$F$3</f>
        <v>OPTIMO &gt;= 25</v>
      </c>
      <c r="K332"/>
      <c r="L332"/>
      <c r="M332"/>
      <c r="N332"/>
      <c r="O332"/>
      <c r="P332"/>
      <c r="Q332"/>
      <c r="R332"/>
      <c r="S332"/>
      <c r="U332" s="58"/>
      <c r="V332" s="89" t="str">
        <f>$V$1&amp;"  "&amp;V331&amp;"  "&amp;$V$3&amp;"  "&amp;$V$2</f>
        <v>RED. MOYOBAMBA:  FAMILIAS QUE RECIBEN SESIONES DEMOSTRATIVAS PARA LA PREVENCION Y CONTROL DE ENFERMEDADES METAXENICAS   - POR MICROREDES :   ENERO - MARZO 2024</v>
      </c>
      <c r="W332" s="60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  <c r="EE332"/>
      <c r="EF332"/>
      <c r="EG332"/>
      <c r="EH332"/>
      <c r="EI332"/>
      <c r="EJ332"/>
      <c r="EK332"/>
      <c r="EL332"/>
      <c r="EM332"/>
      <c r="EN332"/>
      <c r="EO332"/>
      <c r="EP332"/>
      <c r="EQ332"/>
      <c r="ER332"/>
      <c r="ES332"/>
      <c r="ET332"/>
      <c r="EU332"/>
      <c r="EV332"/>
      <c r="EW332"/>
      <c r="EX332"/>
      <c r="EY332"/>
      <c r="EZ332"/>
      <c r="FA332"/>
      <c r="FB332"/>
      <c r="FC332"/>
      <c r="FD332"/>
      <c r="FE332"/>
      <c r="FF332"/>
      <c r="FG332"/>
      <c r="FH332"/>
      <c r="FI332"/>
      <c r="FJ332"/>
      <c r="FK332"/>
      <c r="FL332"/>
      <c r="FM332"/>
      <c r="FN332"/>
      <c r="FO332"/>
      <c r="FP332"/>
      <c r="FQ332"/>
      <c r="FR332"/>
      <c r="FS332"/>
      <c r="FT332"/>
      <c r="FU332"/>
      <c r="FV332"/>
      <c r="FW332"/>
      <c r="FX332"/>
      <c r="FY332"/>
      <c r="FZ332"/>
      <c r="GA332"/>
      <c r="GB332"/>
      <c r="GC332"/>
      <c r="GD332"/>
      <c r="GE332"/>
      <c r="GF332"/>
      <c r="GG332"/>
      <c r="GH332"/>
      <c r="GI332"/>
      <c r="GJ332"/>
      <c r="GK332"/>
      <c r="GL332"/>
      <c r="GM332"/>
      <c r="GN332"/>
      <c r="GO332"/>
      <c r="GP332"/>
      <c r="GQ332"/>
      <c r="GR332"/>
      <c r="GS332"/>
      <c r="GT332"/>
      <c r="GU332"/>
      <c r="GV332"/>
      <c r="GW332"/>
      <c r="GX332"/>
      <c r="GY332"/>
      <c r="GZ332"/>
      <c r="HA332"/>
      <c r="HB332"/>
      <c r="HC332"/>
      <c r="HD332"/>
      <c r="HE332"/>
      <c r="HF332"/>
      <c r="HG332"/>
      <c r="HH332"/>
      <c r="HI332"/>
      <c r="HJ332"/>
      <c r="HK332"/>
      <c r="HL332"/>
      <c r="HM332"/>
      <c r="HN332"/>
      <c r="HO332"/>
      <c r="HP332"/>
      <c r="HQ332"/>
      <c r="HR332"/>
      <c r="HS332"/>
      <c r="HT332"/>
      <c r="HU332"/>
      <c r="HV332"/>
      <c r="HW332"/>
      <c r="HX332"/>
      <c r="HY332"/>
      <c r="HZ332"/>
      <c r="IA332"/>
      <c r="IB332"/>
      <c r="IC332"/>
      <c r="ID332"/>
      <c r="IE332"/>
      <c r="IF332"/>
      <c r="IG332"/>
      <c r="IH332"/>
      <c r="II332"/>
      <c r="IJ332"/>
      <c r="IK332"/>
      <c r="IL332"/>
      <c r="IM332"/>
      <c r="IN332"/>
      <c r="IO332"/>
      <c r="IP332"/>
      <c r="IQ332"/>
      <c r="IR332"/>
      <c r="IS332"/>
      <c r="IT332"/>
      <c r="IU332"/>
      <c r="IV332"/>
      <c r="IW332"/>
      <c r="IX332"/>
      <c r="IY332"/>
      <c r="IZ332"/>
      <c r="JA332"/>
      <c r="JB332"/>
      <c r="JC332"/>
      <c r="JD332"/>
      <c r="JE332"/>
      <c r="JF332"/>
      <c r="JG332"/>
      <c r="JH332"/>
      <c r="JI332"/>
      <c r="JJ332"/>
      <c r="JK332"/>
      <c r="JL332"/>
      <c r="JM332"/>
      <c r="JN332"/>
      <c r="JO332"/>
      <c r="JP332"/>
      <c r="JQ332"/>
      <c r="JR332"/>
      <c r="JS332"/>
      <c r="JT332"/>
      <c r="JU332"/>
      <c r="JV332"/>
      <c r="JW332"/>
      <c r="JX332"/>
      <c r="JY332"/>
      <c r="JZ332"/>
      <c r="KA332"/>
      <c r="KB332"/>
      <c r="KC332"/>
      <c r="KD332"/>
      <c r="KE332"/>
      <c r="KF332"/>
      <c r="KG332"/>
      <c r="KH332"/>
      <c r="KI332"/>
      <c r="KJ332"/>
      <c r="KK332"/>
      <c r="KL332"/>
      <c r="KM332"/>
      <c r="KN332"/>
      <c r="KO332"/>
      <c r="KP332"/>
      <c r="KQ332"/>
      <c r="KR332"/>
      <c r="KS332"/>
      <c r="KT332"/>
      <c r="KU332"/>
      <c r="KV332"/>
      <c r="KW332"/>
      <c r="KX332"/>
      <c r="KY332"/>
      <c r="KZ332"/>
      <c r="LA332"/>
      <c r="LB332"/>
      <c r="LC332"/>
      <c r="LD332"/>
      <c r="LE332"/>
      <c r="LF332"/>
      <c r="LG332"/>
      <c r="LH332"/>
      <c r="LI332"/>
      <c r="LJ332"/>
      <c r="LK332"/>
      <c r="LL332"/>
      <c r="LM332"/>
      <c r="LN332"/>
      <c r="LO332"/>
      <c r="LP332"/>
      <c r="LQ332"/>
      <c r="LR332"/>
      <c r="LS332"/>
      <c r="LT332"/>
      <c r="LU332"/>
      <c r="LV332"/>
      <c r="LW332"/>
      <c r="LX332"/>
      <c r="LY332"/>
      <c r="LZ332"/>
      <c r="MA332"/>
      <c r="MB332"/>
      <c r="MC332"/>
      <c r="MD332"/>
      <c r="ME332"/>
      <c r="MF332"/>
      <c r="MG332"/>
      <c r="MH332"/>
      <c r="MI332"/>
      <c r="MJ332"/>
      <c r="MK332"/>
      <c r="ML332"/>
      <c r="MM332"/>
      <c r="MN332"/>
      <c r="MO332"/>
      <c r="MP332"/>
      <c r="MQ332"/>
      <c r="MR332"/>
      <c r="MS332"/>
      <c r="MT332"/>
      <c r="MU332"/>
      <c r="MV332"/>
      <c r="MW332"/>
      <c r="MX332"/>
      <c r="MY332"/>
      <c r="MZ332"/>
      <c r="NA332"/>
      <c r="NB332"/>
      <c r="NC332"/>
      <c r="ND332"/>
      <c r="NE332"/>
      <c r="NF332"/>
      <c r="NG332"/>
      <c r="NH332"/>
      <c r="NI332"/>
      <c r="NJ332"/>
      <c r="NK332"/>
      <c r="NL332"/>
      <c r="NM332"/>
      <c r="NN332"/>
      <c r="NO332"/>
      <c r="NP332"/>
      <c r="NQ332"/>
      <c r="NR332"/>
      <c r="NS332"/>
      <c r="NT332"/>
      <c r="NU332"/>
      <c r="NV332"/>
      <c r="NW332"/>
      <c r="NX332"/>
      <c r="NY332"/>
      <c r="NZ332"/>
      <c r="OA332"/>
      <c r="OB332"/>
      <c r="OC332"/>
      <c r="OD332"/>
      <c r="OE332"/>
      <c r="OF332"/>
      <c r="OG332"/>
      <c r="OH332"/>
      <c r="OI332"/>
      <c r="OJ332"/>
      <c r="OK332"/>
      <c r="OL332"/>
      <c r="OM332"/>
      <c r="ON332"/>
      <c r="OO332"/>
      <c r="OP332"/>
      <c r="OQ332"/>
      <c r="OR332"/>
      <c r="OS332"/>
      <c r="OT332"/>
      <c r="OU332"/>
      <c r="OV332"/>
      <c r="OW332"/>
      <c r="OX332"/>
      <c r="OY332"/>
      <c r="OZ332"/>
      <c r="PA332"/>
      <c r="PB332"/>
      <c r="PC332"/>
      <c r="PD332"/>
      <c r="PE332"/>
      <c r="PF332"/>
      <c r="PG332"/>
      <c r="PH332"/>
      <c r="PI332"/>
      <c r="PJ332"/>
      <c r="PK332"/>
      <c r="PL332"/>
      <c r="PM332"/>
      <c r="PN332"/>
      <c r="PO332"/>
      <c r="PP332"/>
      <c r="PQ332"/>
      <c r="PR332"/>
      <c r="PS332"/>
      <c r="PT332"/>
      <c r="PU332"/>
      <c r="PV332"/>
      <c r="PW332"/>
      <c r="PX332"/>
      <c r="PY332"/>
      <c r="PZ332"/>
      <c r="QA332"/>
      <c r="QB332"/>
      <c r="QC332"/>
      <c r="QD332"/>
      <c r="QE332"/>
      <c r="QF332"/>
      <c r="QG332"/>
      <c r="QH332"/>
      <c r="QI332"/>
      <c r="QJ332"/>
      <c r="QK332"/>
      <c r="QL332"/>
      <c r="QM332"/>
      <c r="QN332"/>
      <c r="QO332"/>
      <c r="QP332"/>
      <c r="QQ332"/>
      <c r="QR332"/>
      <c r="QS332"/>
      <c r="QT332"/>
      <c r="QU332"/>
      <c r="QV332"/>
      <c r="QW332"/>
      <c r="QX332"/>
      <c r="QY332"/>
      <c r="QZ332"/>
      <c r="RA332"/>
      <c r="RB332"/>
      <c r="RC332"/>
      <c r="RD332"/>
      <c r="RE332"/>
      <c r="RF332"/>
      <c r="RG332"/>
      <c r="RH332"/>
      <c r="RI332"/>
      <c r="RJ332"/>
      <c r="RK332"/>
      <c r="RL332"/>
      <c r="RM332"/>
      <c r="RN332"/>
      <c r="RO332"/>
      <c r="RP332"/>
      <c r="RQ332"/>
      <c r="RR332"/>
      <c r="RS332"/>
      <c r="RT332"/>
      <c r="RU332"/>
      <c r="RV332"/>
      <c r="RW332"/>
      <c r="RX332"/>
      <c r="RY332"/>
      <c r="RZ332"/>
      <c r="SA332"/>
      <c r="SB332"/>
      <c r="SC332"/>
      <c r="SD332"/>
      <c r="SE332"/>
      <c r="SF332"/>
      <c r="SG332"/>
      <c r="SH332"/>
      <c r="SI332"/>
      <c r="SJ332"/>
      <c r="SK332"/>
      <c r="SL332"/>
      <c r="SM332"/>
      <c r="SN332"/>
      <c r="SO332"/>
      <c r="SP332"/>
      <c r="SQ332"/>
      <c r="SR332"/>
      <c r="SS332"/>
      <c r="ST332"/>
      <c r="SU332"/>
      <c r="SV332"/>
      <c r="SW332"/>
      <c r="SX332"/>
      <c r="SY332"/>
      <c r="SZ332"/>
      <c r="TA332"/>
      <c r="TB332"/>
      <c r="TC332"/>
      <c r="TD332"/>
      <c r="TE332"/>
      <c r="TF332"/>
      <c r="TG332"/>
    </row>
    <row r="333" spans="1:527" s="8" customFormat="1" ht="18" customHeight="1" thickBot="1" x14ac:dyDescent="0.3">
      <c r="A333" s="74" t="str">
        <f>Config!$B$15</f>
        <v>RED</v>
      </c>
      <c r="B333" s="75">
        <f>SUM(B334:B342)</f>
        <v>27514</v>
      </c>
      <c r="C333" s="75">
        <f>SUM(C334:C342)</f>
        <v>6881</v>
      </c>
      <c r="D333" s="75">
        <f>SUM(D334:D342)</f>
        <v>2438</v>
      </c>
      <c r="E333" s="75">
        <f>Config!$C$9</f>
        <v>25</v>
      </c>
      <c r="F333" s="76"/>
      <c r="G333" s="75">
        <f t="shared" ref="G333:G336" si="97">IFERROR(ROUND(D333*100/B333,2),0)</f>
        <v>8.86</v>
      </c>
      <c r="H333" s="77">
        <f t="shared" ref="H333:H342" si="98">IF(G333&lt;=$E$3,G333,"")</f>
        <v>8.86</v>
      </c>
      <c r="I333" s="77" t="str">
        <f t="shared" ref="I333:I342" si="99">IF(G333&gt;$E$3,IF(G333&lt;$F$3,G333,""),"")</f>
        <v/>
      </c>
      <c r="J333" s="75" t="str">
        <f t="shared" ref="J333:J342" si="100">IF(G333&gt;=$F$3,G333,"")</f>
        <v/>
      </c>
      <c r="K333"/>
      <c r="L333"/>
      <c r="M333"/>
      <c r="N333"/>
      <c r="O333"/>
      <c r="P333"/>
      <c r="Q333"/>
      <c r="R333"/>
      <c r="S333"/>
      <c r="U333" s="58"/>
      <c r="V333" s="59"/>
      <c r="W333" s="60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  <c r="EZ333"/>
      <c r="FA333"/>
      <c r="FB333"/>
      <c r="FC333"/>
      <c r="FD333"/>
      <c r="FE333"/>
      <c r="FF333"/>
      <c r="FG333"/>
      <c r="FH333"/>
      <c r="FI333"/>
      <c r="FJ333"/>
      <c r="FK333"/>
      <c r="FL333"/>
      <c r="FM333"/>
      <c r="FN333"/>
      <c r="FO333"/>
      <c r="FP333"/>
      <c r="FQ333"/>
      <c r="FR333"/>
      <c r="FS333"/>
      <c r="FT333"/>
      <c r="FU333"/>
      <c r="FV333"/>
      <c r="FW333"/>
      <c r="FX333"/>
      <c r="FY333"/>
      <c r="FZ333"/>
      <c r="GA333"/>
      <c r="GB333"/>
      <c r="GC333"/>
      <c r="GD333"/>
      <c r="GE333"/>
      <c r="GF333"/>
      <c r="GG333"/>
      <c r="GH333"/>
      <c r="GI333"/>
      <c r="GJ333"/>
      <c r="GK333"/>
      <c r="GL333"/>
      <c r="GM333"/>
      <c r="GN333"/>
      <c r="GO333"/>
      <c r="GP333"/>
      <c r="GQ333"/>
      <c r="GR333"/>
      <c r="GS333"/>
      <c r="GT333"/>
      <c r="GU333"/>
      <c r="GV333"/>
      <c r="GW333"/>
      <c r="GX333"/>
      <c r="GY333"/>
      <c r="GZ333"/>
      <c r="HA333"/>
      <c r="HB333"/>
      <c r="HC333"/>
      <c r="HD333"/>
      <c r="HE333"/>
      <c r="HF333"/>
      <c r="HG333"/>
      <c r="HH333"/>
      <c r="HI333"/>
      <c r="HJ333"/>
      <c r="HK333"/>
      <c r="HL333"/>
      <c r="HM333"/>
      <c r="HN333"/>
      <c r="HO333"/>
      <c r="HP333"/>
      <c r="HQ333"/>
      <c r="HR333"/>
      <c r="HS333"/>
      <c r="HT333"/>
      <c r="HU333"/>
      <c r="HV333"/>
      <c r="HW333"/>
      <c r="HX333"/>
      <c r="HY333"/>
      <c r="HZ333"/>
      <c r="IA333"/>
      <c r="IB333"/>
      <c r="IC333"/>
      <c r="ID333"/>
      <c r="IE333"/>
      <c r="IF333"/>
      <c r="IG333"/>
      <c r="IH333"/>
      <c r="II333"/>
      <c r="IJ333"/>
      <c r="IK333"/>
      <c r="IL333"/>
      <c r="IM333"/>
      <c r="IN333"/>
      <c r="IO333"/>
      <c r="IP333"/>
      <c r="IQ333"/>
      <c r="IR333"/>
      <c r="IS333"/>
      <c r="IT333"/>
      <c r="IU333"/>
      <c r="IV333"/>
      <c r="IW333"/>
      <c r="IX333"/>
      <c r="IY333"/>
      <c r="IZ333"/>
      <c r="JA333"/>
      <c r="JB333"/>
      <c r="JC333"/>
      <c r="JD333"/>
      <c r="JE333"/>
      <c r="JF333"/>
      <c r="JG333"/>
      <c r="JH333"/>
      <c r="JI333"/>
      <c r="JJ333"/>
      <c r="JK333"/>
      <c r="JL333"/>
      <c r="JM333"/>
      <c r="JN333"/>
      <c r="JO333"/>
      <c r="JP333"/>
      <c r="JQ333"/>
      <c r="JR333"/>
      <c r="JS333"/>
      <c r="JT333"/>
      <c r="JU333"/>
      <c r="JV333"/>
      <c r="JW333"/>
      <c r="JX333"/>
      <c r="JY333"/>
      <c r="JZ333"/>
      <c r="KA333"/>
      <c r="KB333"/>
      <c r="KC333"/>
      <c r="KD333"/>
      <c r="KE333"/>
      <c r="KF333"/>
      <c r="KG333"/>
      <c r="KH333"/>
      <c r="KI333"/>
      <c r="KJ333"/>
      <c r="KK333"/>
      <c r="KL333"/>
      <c r="KM333"/>
      <c r="KN333"/>
      <c r="KO333"/>
      <c r="KP333"/>
      <c r="KQ333"/>
      <c r="KR333"/>
      <c r="KS333"/>
      <c r="KT333"/>
      <c r="KU333"/>
      <c r="KV333"/>
      <c r="KW333"/>
      <c r="KX333"/>
      <c r="KY333"/>
      <c r="KZ333"/>
      <c r="LA333"/>
      <c r="LB333"/>
      <c r="LC333"/>
      <c r="LD333"/>
      <c r="LE333"/>
      <c r="LF333"/>
      <c r="LG333"/>
      <c r="LH333"/>
      <c r="LI333"/>
      <c r="LJ333"/>
      <c r="LK333"/>
      <c r="LL333"/>
      <c r="LM333"/>
      <c r="LN333"/>
      <c r="LO333"/>
      <c r="LP333"/>
      <c r="LQ333"/>
      <c r="LR333"/>
      <c r="LS333"/>
      <c r="LT333"/>
      <c r="LU333"/>
      <c r="LV333"/>
      <c r="LW333"/>
      <c r="LX333"/>
      <c r="LY333"/>
      <c r="LZ333"/>
      <c r="MA333"/>
      <c r="MB333"/>
      <c r="MC333"/>
      <c r="MD333"/>
      <c r="ME333"/>
      <c r="MF333"/>
      <c r="MG333"/>
      <c r="MH333"/>
      <c r="MI333"/>
      <c r="MJ333"/>
      <c r="MK333"/>
      <c r="ML333"/>
      <c r="MM333"/>
      <c r="MN333"/>
      <c r="MO333"/>
      <c r="MP333"/>
      <c r="MQ333"/>
      <c r="MR333"/>
      <c r="MS333"/>
      <c r="MT333"/>
      <c r="MU333"/>
      <c r="MV333"/>
      <c r="MW333"/>
      <c r="MX333"/>
      <c r="MY333"/>
      <c r="MZ333"/>
      <c r="NA333"/>
      <c r="NB333"/>
      <c r="NC333"/>
      <c r="ND333"/>
      <c r="NE333"/>
      <c r="NF333"/>
      <c r="NG333"/>
      <c r="NH333"/>
      <c r="NI333"/>
      <c r="NJ333"/>
      <c r="NK333"/>
      <c r="NL333"/>
      <c r="NM333"/>
      <c r="NN333"/>
      <c r="NO333"/>
      <c r="NP333"/>
      <c r="NQ333"/>
      <c r="NR333"/>
      <c r="NS333"/>
      <c r="NT333"/>
      <c r="NU333"/>
      <c r="NV333"/>
      <c r="NW333"/>
      <c r="NX333"/>
      <c r="NY333"/>
      <c r="NZ333"/>
      <c r="OA333"/>
      <c r="OB333"/>
      <c r="OC333"/>
      <c r="OD333"/>
      <c r="OE333"/>
      <c r="OF333"/>
      <c r="OG333"/>
      <c r="OH333"/>
      <c r="OI333"/>
      <c r="OJ333"/>
      <c r="OK333"/>
      <c r="OL333"/>
      <c r="OM333"/>
      <c r="ON333"/>
      <c r="OO333"/>
      <c r="OP333"/>
      <c r="OQ333"/>
      <c r="OR333"/>
      <c r="OS333"/>
      <c r="OT333"/>
      <c r="OU333"/>
      <c r="OV333"/>
      <c r="OW333"/>
      <c r="OX333"/>
      <c r="OY333"/>
      <c r="OZ333"/>
      <c r="PA333"/>
      <c r="PB333"/>
      <c r="PC333"/>
      <c r="PD333"/>
      <c r="PE333"/>
      <c r="PF333"/>
      <c r="PG333"/>
      <c r="PH333"/>
      <c r="PI333"/>
      <c r="PJ333"/>
      <c r="PK333"/>
      <c r="PL333"/>
      <c r="PM333"/>
      <c r="PN333"/>
      <c r="PO333"/>
      <c r="PP333"/>
      <c r="PQ333"/>
      <c r="PR333"/>
      <c r="PS333"/>
      <c r="PT333"/>
      <c r="PU333"/>
      <c r="PV333"/>
      <c r="PW333"/>
      <c r="PX333"/>
      <c r="PY333"/>
      <c r="PZ333"/>
      <c r="QA333"/>
      <c r="QB333"/>
      <c r="QC333"/>
      <c r="QD333"/>
      <c r="QE333"/>
      <c r="QF333"/>
      <c r="QG333"/>
      <c r="QH333"/>
      <c r="QI333"/>
      <c r="QJ333"/>
      <c r="QK333"/>
      <c r="QL333"/>
      <c r="QM333"/>
      <c r="QN333"/>
      <c r="QO333"/>
      <c r="QP333"/>
      <c r="QQ333"/>
      <c r="QR333"/>
      <c r="QS333"/>
      <c r="QT333"/>
      <c r="QU333"/>
      <c r="QV333"/>
      <c r="QW333"/>
      <c r="QX333"/>
      <c r="QY333"/>
      <c r="QZ333"/>
      <c r="RA333"/>
      <c r="RB333"/>
      <c r="RC333"/>
      <c r="RD333"/>
      <c r="RE333"/>
      <c r="RF333"/>
      <c r="RG333"/>
      <c r="RH333"/>
      <c r="RI333"/>
      <c r="RJ333"/>
      <c r="RK333"/>
      <c r="RL333"/>
      <c r="RM333"/>
      <c r="RN333"/>
      <c r="RO333"/>
      <c r="RP333"/>
      <c r="RQ333"/>
      <c r="RR333"/>
      <c r="RS333"/>
      <c r="RT333"/>
      <c r="RU333"/>
      <c r="RV333"/>
      <c r="RW333"/>
      <c r="RX333"/>
      <c r="RY333"/>
      <c r="RZ333"/>
      <c r="SA333"/>
      <c r="SB333"/>
      <c r="SC333"/>
      <c r="SD333"/>
      <c r="SE333"/>
      <c r="SF333"/>
      <c r="SG333"/>
      <c r="SH333"/>
      <c r="SI333"/>
      <c r="SJ333"/>
      <c r="SK333"/>
      <c r="SL333"/>
      <c r="SM333"/>
      <c r="SN333"/>
      <c r="SO333"/>
      <c r="SP333"/>
      <c r="SQ333"/>
      <c r="SR333"/>
      <c r="SS333"/>
      <c r="ST333"/>
      <c r="SU333"/>
      <c r="SV333"/>
      <c r="SW333"/>
      <c r="SX333"/>
      <c r="SY333"/>
      <c r="SZ333"/>
      <c r="TA333"/>
      <c r="TB333"/>
      <c r="TC333"/>
      <c r="TD333"/>
      <c r="TE333"/>
      <c r="TF333"/>
      <c r="TG333"/>
    </row>
    <row r="334" spans="1:527" s="8" customFormat="1" ht="18" customHeight="1" x14ac:dyDescent="0.25">
      <c r="A334" s="79" t="str">
        <f>Config!$B$16</f>
        <v>HOSP</v>
      </c>
      <c r="B334" s="80">
        <f>METAS!$AW$33</f>
        <v>0</v>
      </c>
      <c r="C334" s="80">
        <f>ROUNDUP((B334/12)*Config!$C$6,0)</f>
        <v>0</v>
      </c>
      <c r="D334" s="80">
        <f>ACUMULADO!$AV$36</f>
        <v>0</v>
      </c>
      <c r="E334" s="81">
        <f>E333</f>
        <v>25</v>
      </c>
      <c r="F334" s="81"/>
      <c r="G334" s="82">
        <f t="shared" si="97"/>
        <v>0</v>
      </c>
      <c r="H334" s="83">
        <f t="shared" si="98"/>
        <v>0</v>
      </c>
      <c r="I334" s="83" t="str">
        <f t="shared" si="99"/>
        <v/>
      </c>
      <c r="J334" s="84" t="str">
        <f t="shared" si="100"/>
        <v/>
      </c>
      <c r="K334"/>
      <c r="L334"/>
      <c r="M334"/>
      <c r="N334"/>
      <c r="O334"/>
      <c r="P334"/>
      <c r="Q334"/>
      <c r="R334"/>
      <c r="S334"/>
      <c r="U334" s="58"/>
      <c r="V334" s="59"/>
      <c r="W334" s="60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/>
      <c r="DC334"/>
      <c r="DD334"/>
      <c r="DE334"/>
      <c r="DF334"/>
      <c r="DG334"/>
      <c r="DH334"/>
      <c r="DI334"/>
      <c r="DJ334"/>
      <c r="DK334"/>
      <c r="DL334"/>
      <c r="DM334"/>
      <c r="DN334"/>
      <c r="DO334"/>
      <c r="DP334"/>
      <c r="DQ334"/>
      <c r="DR334"/>
      <c r="DS334"/>
      <c r="DT334"/>
      <c r="DU334"/>
      <c r="DV334"/>
      <c r="DW334"/>
      <c r="DX334"/>
      <c r="DY334"/>
      <c r="DZ334"/>
      <c r="EA334"/>
      <c r="EB334"/>
      <c r="EC334"/>
      <c r="ED334"/>
      <c r="EE334"/>
      <c r="EF334"/>
      <c r="EG334"/>
      <c r="EH334"/>
      <c r="EI334"/>
      <c r="EJ334"/>
      <c r="EK334"/>
      <c r="EL334"/>
      <c r="EM334"/>
      <c r="EN334"/>
      <c r="EO334"/>
      <c r="EP334"/>
      <c r="EQ334"/>
      <c r="ER334"/>
      <c r="ES334"/>
      <c r="ET334"/>
      <c r="EU334"/>
      <c r="EV334"/>
      <c r="EW334"/>
      <c r="EX334"/>
      <c r="EY334"/>
      <c r="EZ334"/>
      <c r="FA334"/>
      <c r="FB334"/>
      <c r="FC334"/>
      <c r="FD334"/>
      <c r="FE334"/>
      <c r="FF334"/>
      <c r="FG334"/>
      <c r="FH334"/>
      <c r="FI334"/>
      <c r="FJ334"/>
      <c r="FK334"/>
      <c r="FL334"/>
      <c r="FM334"/>
      <c r="FN334"/>
      <c r="FO334"/>
      <c r="FP334"/>
      <c r="FQ334"/>
      <c r="FR334"/>
      <c r="FS334"/>
      <c r="FT334"/>
      <c r="FU334"/>
      <c r="FV334"/>
      <c r="FW334"/>
      <c r="FX334"/>
      <c r="FY334"/>
      <c r="FZ334"/>
      <c r="GA334"/>
      <c r="GB334"/>
      <c r="GC334"/>
      <c r="GD334"/>
      <c r="GE334"/>
      <c r="GF334"/>
      <c r="GG334"/>
      <c r="GH334"/>
      <c r="GI334"/>
      <c r="GJ334"/>
      <c r="GK334"/>
      <c r="GL334"/>
      <c r="GM334"/>
      <c r="GN334"/>
      <c r="GO334"/>
      <c r="GP334"/>
      <c r="GQ334"/>
      <c r="GR334"/>
      <c r="GS334"/>
      <c r="GT334"/>
      <c r="GU334"/>
      <c r="GV334"/>
      <c r="GW334"/>
      <c r="GX334"/>
      <c r="GY334"/>
      <c r="GZ334"/>
      <c r="HA334"/>
      <c r="HB334"/>
      <c r="HC334"/>
      <c r="HD334"/>
      <c r="HE334"/>
      <c r="HF334"/>
      <c r="HG334"/>
      <c r="HH334"/>
      <c r="HI334"/>
      <c r="HJ334"/>
      <c r="HK334"/>
      <c r="HL334"/>
      <c r="HM334"/>
      <c r="HN334"/>
      <c r="HO334"/>
      <c r="HP334"/>
      <c r="HQ334"/>
      <c r="HR334"/>
      <c r="HS334"/>
      <c r="HT334"/>
      <c r="HU334"/>
      <c r="HV334"/>
      <c r="HW334"/>
      <c r="HX334"/>
      <c r="HY334"/>
      <c r="HZ334"/>
      <c r="IA334"/>
      <c r="IB334"/>
      <c r="IC334"/>
      <c r="ID334"/>
      <c r="IE334"/>
      <c r="IF334"/>
      <c r="IG334"/>
      <c r="IH334"/>
      <c r="II334"/>
      <c r="IJ334"/>
      <c r="IK334"/>
      <c r="IL334"/>
      <c r="IM334"/>
      <c r="IN334"/>
      <c r="IO334"/>
      <c r="IP334"/>
      <c r="IQ334"/>
      <c r="IR334"/>
      <c r="IS334"/>
      <c r="IT334"/>
      <c r="IU334"/>
      <c r="IV334"/>
      <c r="IW334"/>
      <c r="IX334"/>
      <c r="IY334"/>
      <c r="IZ334"/>
      <c r="JA334"/>
      <c r="JB334"/>
      <c r="JC334"/>
      <c r="JD334"/>
      <c r="JE334"/>
      <c r="JF334"/>
      <c r="JG334"/>
      <c r="JH334"/>
      <c r="JI334"/>
      <c r="JJ334"/>
      <c r="JK334"/>
      <c r="JL334"/>
      <c r="JM334"/>
      <c r="JN334"/>
      <c r="JO334"/>
      <c r="JP334"/>
      <c r="JQ334"/>
      <c r="JR334"/>
      <c r="JS334"/>
      <c r="JT334"/>
      <c r="JU334"/>
      <c r="JV334"/>
      <c r="JW334"/>
      <c r="JX334"/>
      <c r="JY334"/>
      <c r="JZ334"/>
      <c r="KA334"/>
      <c r="KB334"/>
      <c r="KC334"/>
      <c r="KD334"/>
      <c r="KE334"/>
      <c r="KF334"/>
      <c r="KG334"/>
      <c r="KH334"/>
      <c r="KI334"/>
      <c r="KJ334"/>
      <c r="KK334"/>
      <c r="KL334"/>
      <c r="KM334"/>
      <c r="KN334"/>
      <c r="KO334"/>
      <c r="KP334"/>
      <c r="KQ334"/>
      <c r="KR334"/>
      <c r="KS334"/>
      <c r="KT334"/>
      <c r="KU334"/>
      <c r="KV334"/>
      <c r="KW334"/>
      <c r="KX334"/>
      <c r="KY334"/>
      <c r="KZ334"/>
      <c r="LA334"/>
      <c r="LB334"/>
      <c r="LC334"/>
      <c r="LD334"/>
      <c r="LE334"/>
      <c r="LF334"/>
      <c r="LG334"/>
      <c r="LH334"/>
      <c r="LI334"/>
      <c r="LJ334"/>
      <c r="LK334"/>
      <c r="LL334"/>
      <c r="LM334"/>
      <c r="LN334"/>
      <c r="LO334"/>
      <c r="LP334"/>
      <c r="LQ334"/>
      <c r="LR334"/>
      <c r="LS334"/>
      <c r="LT334"/>
      <c r="LU334"/>
      <c r="LV334"/>
      <c r="LW334"/>
      <c r="LX334"/>
      <c r="LY334"/>
      <c r="LZ334"/>
      <c r="MA334"/>
      <c r="MB334"/>
      <c r="MC334"/>
      <c r="MD334"/>
      <c r="ME334"/>
      <c r="MF334"/>
      <c r="MG334"/>
      <c r="MH334"/>
      <c r="MI334"/>
      <c r="MJ334"/>
      <c r="MK334"/>
      <c r="ML334"/>
      <c r="MM334"/>
      <c r="MN334"/>
      <c r="MO334"/>
      <c r="MP334"/>
      <c r="MQ334"/>
      <c r="MR334"/>
      <c r="MS334"/>
      <c r="MT334"/>
      <c r="MU334"/>
      <c r="MV334"/>
      <c r="MW334"/>
      <c r="MX334"/>
      <c r="MY334"/>
      <c r="MZ334"/>
      <c r="NA334"/>
      <c r="NB334"/>
      <c r="NC334"/>
      <c r="ND334"/>
      <c r="NE334"/>
      <c r="NF334"/>
      <c r="NG334"/>
      <c r="NH334"/>
      <c r="NI334"/>
      <c r="NJ334"/>
      <c r="NK334"/>
      <c r="NL334"/>
      <c r="NM334"/>
      <c r="NN334"/>
      <c r="NO334"/>
      <c r="NP334"/>
      <c r="NQ334"/>
      <c r="NR334"/>
      <c r="NS334"/>
      <c r="NT334"/>
      <c r="NU334"/>
      <c r="NV334"/>
      <c r="NW334"/>
      <c r="NX334"/>
      <c r="NY334"/>
      <c r="NZ334"/>
      <c r="OA334"/>
      <c r="OB334"/>
      <c r="OC334"/>
      <c r="OD334"/>
      <c r="OE334"/>
      <c r="OF334"/>
      <c r="OG334"/>
      <c r="OH334"/>
      <c r="OI334"/>
      <c r="OJ334"/>
      <c r="OK334"/>
      <c r="OL334"/>
      <c r="OM334"/>
      <c r="ON334"/>
      <c r="OO334"/>
      <c r="OP334"/>
      <c r="OQ334"/>
      <c r="OR334"/>
      <c r="OS334"/>
      <c r="OT334"/>
      <c r="OU334"/>
      <c r="OV334"/>
      <c r="OW334"/>
      <c r="OX334"/>
      <c r="OY334"/>
      <c r="OZ334"/>
      <c r="PA334"/>
      <c r="PB334"/>
      <c r="PC334"/>
      <c r="PD334"/>
      <c r="PE334"/>
      <c r="PF334"/>
      <c r="PG334"/>
      <c r="PH334"/>
      <c r="PI334"/>
      <c r="PJ334"/>
      <c r="PK334"/>
      <c r="PL334"/>
      <c r="PM334"/>
      <c r="PN334"/>
      <c r="PO334"/>
      <c r="PP334"/>
      <c r="PQ334"/>
      <c r="PR334"/>
      <c r="PS334"/>
      <c r="PT334"/>
      <c r="PU334"/>
      <c r="PV334"/>
      <c r="PW334"/>
      <c r="PX334"/>
      <c r="PY334"/>
      <c r="PZ334"/>
      <c r="QA334"/>
      <c r="QB334"/>
      <c r="QC334"/>
      <c r="QD334"/>
      <c r="QE334"/>
      <c r="QF334"/>
      <c r="QG334"/>
      <c r="QH334"/>
      <c r="QI334"/>
      <c r="QJ334"/>
      <c r="QK334"/>
      <c r="QL334"/>
      <c r="QM334"/>
      <c r="QN334"/>
      <c r="QO334"/>
      <c r="QP334"/>
      <c r="QQ334"/>
      <c r="QR334"/>
      <c r="QS334"/>
      <c r="QT334"/>
      <c r="QU334"/>
      <c r="QV334"/>
      <c r="QW334"/>
      <c r="QX334"/>
      <c r="QY334"/>
      <c r="QZ334"/>
      <c r="RA334"/>
      <c r="RB334"/>
      <c r="RC334"/>
      <c r="RD334"/>
      <c r="RE334"/>
      <c r="RF334"/>
      <c r="RG334"/>
      <c r="RH334"/>
      <c r="RI334"/>
      <c r="RJ334"/>
      <c r="RK334"/>
      <c r="RL334"/>
      <c r="RM334"/>
      <c r="RN334"/>
      <c r="RO334"/>
      <c r="RP334"/>
      <c r="RQ334"/>
      <c r="RR334"/>
      <c r="RS334"/>
      <c r="RT334"/>
      <c r="RU334"/>
      <c r="RV334"/>
      <c r="RW334"/>
      <c r="RX334"/>
      <c r="RY334"/>
      <c r="RZ334"/>
      <c r="SA334"/>
      <c r="SB334"/>
      <c r="SC334"/>
      <c r="SD334"/>
      <c r="SE334"/>
      <c r="SF334"/>
      <c r="SG334"/>
      <c r="SH334"/>
      <c r="SI334"/>
      <c r="SJ334"/>
      <c r="SK334"/>
      <c r="SL334"/>
      <c r="SM334"/>
      <c r="SN334"/>
      <c r="SO334"/>
      <c r="SP334"/>
      <c r="SQ334"/>
      <c r="SR334"/>
      <c r="SS334"/>
      <c r="ST334"/>
      <c r="SU334"/>
      <c r="SV334"/>
      <c r="SW334"/>
      <c r="SX334"/>
      <c r="SY334"/>
      <c r="SZ334"/>
      <c r="TA334"/>
      <c r="TB334"/>
      <c r="TC334"/>
      <c r="TD334"/>
      <c r="TE334"/>
      <c r="TF334"/>
      <c r="TG334"/>
    </row>
    <row r="335" spans="1:527" s="8" customFormat="1" ht="18" customHeight="1" x14ac:dyDescent="0.25">
      <c r="A335" s="85" t="str">
        <f>Config!$B$17</f>
        <v>LLUI</v>
      </c>
      <c r="B335" s="80">
        <f>METAS!$AY$33</f>
        <v>11811</v>
      </c>
      <c r="C335" s="61">
        <f>ROUNDUP((B335/12)*Config!$C$6,0)</f>
        <v>2953</v>
      </c>
      <c r="D335" s="80">
        <f>ACUMULADO!$AX$36</f>
        <v>764</v>
      </c>
      <c r="E335" s="81">
        <f t="shared" ref="E335:E342" si="101">E334</f>
        <v>25</v>
      </c>
      <c r="F335" s="90"/>
      <c r="G335" s="86">
        <f t="shared" si="97"/>
        <v>6.47</v>
      </c>
      <c r="H335" s="87">
        <f t="shared" si="98"/>
        <v>6.47</v>
      </c>
      <c r="I335" s="87" t="str">
        <f t="shared" si="99"/>
        <v/>
      </c>
      <c r="J335" s="88" t="str">
        <f t="shared" si="100"/>
        <v/>
      </c>
      <c r="K335"/>
      <c r="L335"/>
      <c r="M335"/>
      <c r="N335"/>
      <c r="O335"/>
      <c r="P335"/>
      <c r="Q335"/>
      <c r="R335"/>
      <c r="S335"/>
      <c r="U335" s="58"/>
      <c r="V335" s="59"/>
      <c r="W335" s="60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/>
      <c r="DT335"/>
      <c r="DU335"/>
      <c r="DV335"/>
      <c r="DW335"/>
      <c r="DX335"/>
      <c r="DY335"/>
      <c r="DZ335"/>
      <c r="EA335"/>
      <c r="EB335"/>
      <c r="EC335"/>
      <c r="ED335"/>
      <c r="EE335"/>
      <c r="EF335"/>
      <c r="EG335"/>
      <c r="EH335"/>
      <c r="EI335"/>
      <c r="EJ335"/>
      <c r="EK335"/>
      <c r="EL335"/>
      <c r="EM335"/>
      <c r="EN335"/>
      <c r="EO335"/>
      <c r="EP335"/>
      <c r="EQ335"/>
      <c r="ER335"/>
      <c r="ES335"/>
      <c r="ET335"/>
      <c r="EU335"/>
      <c r="EV335"/>
      <c r="EW335"/>
      <c r="EX335"/>
      <c r="EY335"/>
      <c r="EZ335"/>
      <c r="FA335"/>
      <c r="FB335"/>
      <c r="FC335"/>
      <c r="FD335"/>
      <c r="FE335"/>
      <c r="FF335"/>
      <c r="FG335"/>
      <c r="FH335"/>
      <c r="FI335"/>
      <c r="FJ335"/>
      <c r="FK335"/>
      <c r="FL335"/>
      <c r="FM335"/>
      <c r="FN335"/>
      <c r="FO335"/>
      <c r="FP335"/>
      <c r="FQ335"/>
      <c r="FR335"/>
      <c r="FS335"/>
      <c r="FT335"/>
      <c r="FU335"/>
      <c r="FV335"/>
      <c r="FW335"/>
      <c r="FX335"/>
      <c r="FY335"/>
      <c r="FZ335"/>
      <c r="GA335"/>
      <c r="GB335"/>
      <c r="GC335"/>
      <c r="GD335"/>
      <c r="GE335"/>
      <c r="GF335"/>
      <c r="GG335"/>
      <c r="GH335"/>
      <c r="GI335"/>
      <c r="GJ335"/>
      <c r="GK335"/>
      <c r="GL335"/>
      <c r="GM335"/>
      <c r="GN335"/>
      <c r="GO335"/>
      <c r="GP335"/>
      <c r="GQ335"/>
      <c r="GR335"/>
      <c r="GS335"/>
      <c r="GT335"/>
      <c r="GU335"/>
      <c r="GV335"/>
      <c r="GW335"/>
      <c r="GX335"/>
      <c r="GY335"/>
      <c r="GZ335"/>
      <c r="HA335"/>
      <c r="HB335"/>
      <c r="HC335"/>
      <c r="HD335"/>
      <c r="HE335"/>
      <c r="HF335"/>
      <c r="HG335"/>
      <c r="HH335"/>
      <c r="HI335"/>
      <c r="HJ335"/>
      <c r="HK335"/>
      <c r="HL335"/>
      <c r="HM335"/>
      <c r="HN335"/>
      <c r="HO335"/>
      <c r="HP335"/>
      <c r="HQ335"/>
      <c r="HR335"/>
      <c r="HS335"/>
      <c r="HT335"/>
      <c r="HU335"/>
      <c r="HV335"/>
      <c r="HW335"/>
      <c r="HX335"/>
      <c r="HY335"/>
      <c r="HZ335"/>
      <c r="IA335"/>
      <c r="IB335"/>
      <c r="IC335"/>
      <c r="ID335"/>
      <c r="IE335"/>
      <c r="IF335"/>
      <c r="IG335"/>
      <c r="IH335"/>
      <c r="II335"/>
      <c r="IJ335"/>
      <c r="IK335"/>
      <c r="IL335"/>
      <c r="IM335"/>
      <c r="IN335"/>
      <c r="IO335"/>
      <c r="IP335"/>
      <c r="IQ335"/>
      <c r="IR335"/>
      <c r="IS335"/>
      <c r="IT335"/>
      <c r="IU335"/>
      <c r="IV335"/>
      <c r="IW335"/>
      <c r="IX335"/>
      <c r="IY335"/>
      <c r="IZ335"/>
      <c r="JA335"/>
      <c r="JB335"/>
      <c r="JC335"/>
      <c r="JD335"/>
      <c r="JE335"/>
      <c r="JF335"/>
      <c r="JG335"/>
      <c r="JH335"/>
      <c r="JI335"/>
      <c r="JJ335"/>
      <c r="JK335"/>
      <c r="JL335"/>
      <c r="JM335"/>
      <c r="JN335"/>
      <c r="JO335"/>
      <c r="JP335"/>
      <c r="JQ335"/>
      <c r="JR335"/>
      <c r="JS335"/>
      <c r="JT335"/>
      <c r="JU335"/>
      <c r="JV335"/>
      <c r="JW335"/>
      <c r="JX335"/>
      <c r="JY335"/>
      <c r="JZ335"/>
      <c r="KA335"/>
      <c r="KB335"/>
      <c r="KC335"/>
      <c r="KD335"/>
      <c r="KE335"/>
      <c r="KF335"/>
      <c r="KG335"/>
      <c r="KH335"/>
      <c r="KI335"/>
      <c r="KJ335"/>
      <c r="KK335"/>
      <c r="KL335"/>
      <c r="KM335"/>
      <c r="KN335"/>
      <c r="KO335"/>
      <c r="KP335"/>
      <c r="KQ335"/>
      <c r="KR335"/>
      <c r="KS335"/>
      <c r="KT335"/>
      <c r="KU335"/>
      <c r="KV335"/>
      <c r="KW335"/>
      <c r="KX335"/>
      <c r="KY335"/>
      <c r="KZ335"/>
      <c r="LA335"/>
      <c r="LB335"/>
      <c r="LC335"/>
      <c r="LD335"/>
      <c r="LE335"/>
      <c r="LF335"/>
      <c r="LG335"/>
      <c r="LH335"/>
      <c r="LI335"/>
      <c r="LJ335"/>
      <c r="LK335"/>
      <c r="LL335"/>
      <c r="LM335"/>
      <c r="LN335"/>
      <c r="LO335"/>
      <c r="LP335"/>
      <c r="LQ335"/>
      <c r="LR335"/>
      <c r="LS335"/>
      <c r="LT335"/>
      <c r="LU335"/>
      <c r="LV335"/>
      <c r="LW335"/>
      <c r="LX335"/>
      <c r="LY335"/>
      <c r="LZ335"/>
      <c r="MA335"/>
      <c r="MB335"/>
      <c r="MC335"/>
      <c r="MD335"/>
      <c r="ME335"/>
      <c r="MF335"/>
      <c r="MG335"/>
      <c r="MH335"/>
      <c r="MI335"/>
      <c r="MJ335"/>
      <c r="MK335"/>
      <c r="ML335"/>
      <c r="MM335"/>
      <c r="MN335"/>
      <c r="MO335"/>
      <c r="MP335"/>
      <c r="MQ335"/>
      <c r="MR335"/>
      <c r="MS335"/>
      <c r="MT335"/>
      <c r="MU335"/>
      <c r="MV335"/>
      <c r="MW335"/>
      <c r="MX335"/>
      <c r="MY335"/>
      <c r="MZ335"/>
      <c r="NA335"/>
      <c r="NB335"/>
      <c r="NC335"/>
      <c r="ND335"/>
      <c r="NE335"/>
      <c r="NF335"/>
      <c r="NG335"/>
      <c r="NH335"/>
      <c r="NI335"/>
      <c r="NJ335"/>
      <c r="NK335"/>
      <c r="NL335"/>
      <c r="NM335"/>
      <c r="NN335"/>
      <c r="NO335"/>
      <c r="NP335"/>
      <c r="NQ335"/>
      <c r="NR335"/>
      <c r="NS335"/>
      <c r="NT335"/>
      <c r="NU335"/>
      <c r="NV335"/>
      <c r="NW335"/>
      <c r="NX335"/>
      <c r="NY335"/>
      <c r="NZ335"/>
      <c r="OA335"/>
      <c r="OB335"/>
      <c r="OC335"/>
      <c r="OD335"/>
      <c r="OE335"/>
      <c r="OF335"/>
      <c r="OG335"/>
      <c r="OH335"/>
      <c r="OI335"/>
      <c r="OJ335"/>
      <c r="OK335"/>
      <c r="OL335"/>
      <c r="OM335"/>
      <c r="ON335"/>
      <c r="OO335"/>
      <c r="OP335"/>
      <c r="OQ335"/>
      <c r="OR335"/>
      <c r="OS335"/>
      <c r="OT335"/>
      <c r="OU335"/>
      <c r="OV335"/>
      <c r="OW335"/>
      <c r="OX335"/>
      <c r="OY335"/>
      <c r="OZ335"/>
      <c r="PA335"/>
      <c r="PB335"/>
      <c r="PC335"/>
      <c r="PD335"/>
      <c r="PE335"/>
      <c r="PF335"/>
      <c r="PG335"/>
      <c r="PH335"/>
      <c r="PI335"/>
      <c r="PJ335"/>
      <c r="PK335"/>
      <c r="PL335"/>
      <c r="PM335"/>
      <c r="PN335"/>
      <c r="PO335"/>
      <c r="PP335"/>
      <c r="PQ335"/>
      <c r="PR335"/>
      <c r="PS335"/>
      <c r="PT335"/>
      <c r="PU335"/>
      <c r="PV335"/>
      <c r="PW335"/>
      <c r="PX335"/>
      <c r="PY335"/>
      <c r="PZ335"/>
      <c r="QA335"/>
      <c r="QB335"/>
      <c r="QC335"/>
      <c r="QD335"/>
      <c r="QE335"/>
      <c r="QF335"/>
      <c r="QG335"/>
      <c r="QH335"/>
      <c r="QI335"/>
      <c r="QJ335"/>
      <c r="QK335"/>
      <c r="QL335"/>
      <c r="QM335"/>
      <c r="QN335"/>
      <c r="QO335"/>
      <c r="QP335"/>
      <c r="QQ335"/>
      <c r="QR335"/>
      <c r="QS335"/>
      <c r="QT335"/>
      <c r="QU335"/>
      <c r="QV335"/>
      <c r="QW335"/>
      <c r="QX335"/>
      <c r="QY335"/>
      <c r="QZ335"/>
      <c r="RA335"/>
      <c r="RB335"/>
      <c r="RC335"/>
      <c r="RD335"/>
      <c r="RE335"/>
      <c r="RF335"/>
      <c r="RG335"/>
      <c r="RH335"/>
      <c r="RI335"/>
      <c r="RJ335"/>
      <c r="RK335"/>
      <c r="RL335"/>
      <c r="RM335"/>
      <c r="RN335"/>
      <c r="RO335"/>
      <c r="RP335"/>
      <c r="RQ335"/>
      <c r="RR335"/>
      <c r="RS335"/>
      <c r="RT335"/>
      <c r="RU335"/>
      <c r="RV335"/>
      <c r="RW335"/>
      <c r="RX335"/>
      <c r="RY335"/>
      <c r="RZ335"/>
      <c r="SA335"/>
      <c r="SB335"/>
      <c r="SC335"/>
      <c r="SD335"/>
      <c r="SE335"/>
      <c r="SF335"/>
      <c r="SG335"/>
      <c r="SH335"/>
      <c r="SI335"/>
      <c r="SJ335"/>
      <c r="SK335"/>
      <c r="SL335"/>
      <c r="SM335"/>
      <c r="SN335"/>
      <c r="SO335"/>
      <c r="SP335"/>
      <c r="SQ335"/>
      <c r="SR335"/>
      <c r="SS335"/>
      <c r="ST335"/>
      <c r="SU335"/>
      <c r="SV335"/>
      <c r="SW335"/>
      <c r="SX335"/>
      <c r="SY335"/>
      <c r="SZ335"/>
      <c r="TA335"/>
      <c r="TB335"/>
      <c r="TC335"/>
      <c r="TD335"/>
      <c r="TE335"/>
      <c r="TF335"/>
      <c r="TG335"/>
    </row>
    <row r="336" spans="1:527" s="8" customFormat="1" ht="18" customHeight="1" x14ac:dyDescent="0.25">
      <c r="A336" s="85" t="str">
        <f>Config!$B$18</f>
        <v>JERI</v>
      </c>
      <c r="B336" s="80">
        <f>METAS!$AZ$33</f>
        <v>1022</v>
      </c>
      <c r="C336" s="61">
        <f>ROUNDUP((B336/12)*Config!$C$6,0)</f>
        <v>256</v>
      </c>
      <c r="D336" s="80">
        <f>ACUMULADO!$AY$36</f>
        <v>162</v>
      </c>
      <c r="E336" s="81">
        <f t="shared" si="101"/>
        <v>25</v>
      </c>
      <c r="F336" s="90"/>
      <c r="G336" s="86">
        <f t="shared" si="97"/>
        <v>15.85</v>
      </c>
      <c r="H336" s="87">
        <f t="shared" si="98"/>
        <v>15.85</v>
      </c>
      <c r="I336" s="87" t="str">
        <f t="shared" si="99"/>
        <v/>
      </c>
      <c r="J336" s="88" t="str">
        <f t="shared" si="100"/>
        <v/>
      </c>
      <c r="K336"/>
      <c r="L336"/>
      <c r="M336"/>
      <c r="N336"/>
      <c r="O336"/>
      <c r="P336"/>
      <c r="Q336"/>
      <c r="R336"/>
      <c r="S336"/>
      <c r="U336" s="58"/>
      <c r="V336" s="59"/>
      <c r="W336" s="60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/>
      <c r="DU336"/>
      <c r="DV336"/>
      <c r="DW336"/>
      <c r="DX336"/>
      <c r="DY336"/>
      <c r="DZ336"/>
      <c r="EA336"/>
      <c r="EB336"/>
      <c r="EC336"/>
      <c r="ED336"/>
      <c r="EE336"/>
      <c r="EF336"/>
      <c r="EG336"/>
      <c r="EH336"/>
      <c r="EI336"/>
      <c r="EJ336"/>
      <c r="EK336"/>
      <c r="EL336"/>
      <c r="EM336"/>
      <c r="EN336"/>
      <c r="EO336"/>
      <c r="EP336"/>
      <c r="EQ336"/>
      <c r="ER336"/>
      <c r="ES336"/>
      <c r="ET336"/>
      <c r="EU336"/>
      <c r="EV336"/>
      <c r="EW336"/>
      <c r="EX336"/>
      <c r="EY336"/>
      <c r="EZ336"/>
      <c r="FA336"/>
      <c r="FB336"/>
      <c r="FC336"/>
      <c r="FD336"/>
      <c r="FE336"/>
      <c r="FF336"/>
      <c r="FG336"/>
      <c r="FH336"/>
      <c r="FI336"/>
      <c r="FJ336"/>
      <c r="FK336"/>
      <c r="FL336"/>
      <c r="FM336"/>
      <c r="FN336"/>
      <c r="FO336"/>
      <c r="FP336"/>
      <c r="FQ336"/>
      <c r="FR336"/>
      <c r="FS336"/>
      <c r="FT336"/>
      <c r="FU336"/>
      <c r="FV336"/>
      <c r="FW336"/>
      <c r="FX336"/>
      <c r="FY336"/>
      <c r="FZ336"/>
      <c r="GA336"/>
      <c r="GB336"/>
      <c r="GC336"/>
      <c r="GD336"/>
      <c r="GE336"/>
      <c r="GF336"/>
      <c r="GG336"/>
      <c r="GH336"/>
      <c r="GI336"/>
      <c r="GJ336"/>
      <c r="GK336"/>
      <c r="GL336"/>
      <c r="GM336"/>
      <c r="GN336"/>
      <c r="GO336"/>
      <c r="GP336"/>
      <c r="GQ336"/>
      <c r="GR336"/>
      <c r="GS336"/>
      <c r="GT336"/>
      <c r="GU336"/>
      <c r="GV336"/>
      <c r="GW336"/>
      <c r="GX336"/>
      <c r="GY336"/>
      <c r="GZ336"/>
      <c r="HA336"/>
      <c r="HB336"/>
      <c r="HC336"/>
      <c r="HD336"/>
      <c r="HE336"/>
      <c r="HF336"/>
      <c r="HG336"/>
      <c r="HH336"/>
      <c r="HI336"/>
      <c r="HJ336"/>
      <c r="HK336"/>
      <c r="HL336"/>
      <c r="HM336"/>
      <c r="HN336"/>
      <c r="HO336"/>
      <c r="HP336"/>
      <c r="HQ336"/>
      <c r="HR336"/>
      <c r="HS336"/>
      <c r="HT336"/>
      <c r="HU336"/>
      <c r="HV336"/>
      <c r="HW336"/>
      <c r="HX336"/>
      <c r="HY336"/>
      <c r="HZ336"/>
      <c r="IA336"/>
      <c r="IB336"/>
      <c r="IC336"/>
      <c r="ID336"/>
      <c r="IE336"/>
      <c r="IF336"/>
      <c r="IG336"/>
      <c r="IH336"/>
      <c r="II336"/>
      <c r="IJ336"/>
      <c r="IK336"/>
      <c r="IL336"/>
      <c r="IM336"/>
      <c r="IN336"/>
      <c r="IO336"/>
      <c r="IP336"/>
      <c r="IQ336"/>
      <c r="IR336"/>
      <c r="IS336"/>
      <c r="IT336"/>
      <c r="IU336"/>
      <c r="IV336"/>
      <c r="IW336"/>
      <c r="IX336"/>
      <c r="IY336"/>
      <c r="IZ336"/>
      <c r="JA336"/>
      <c r="JB336"/>
      <c r="JC336"/>
      <c r="JD336"/>
      <c r="JE336"/>
      <c r="JF336"/>
      <c r="JG336"/>
      <c r="JH336"/>
      <c r="JI336"/>
      <c r="JJ336"/>
      <c r="JK336"/>
      <c r="JL336"/>
      <c r="JM336"/>
      <c r="JN336"/>
      <c r="JO336"/>
      <c r="JP336"/>
      <c r="JQ336"/>
      <c r="JR336"/>
      <c r="JS336"/>
      <c r="JT336"/>
      <c r="JU336"/>
      <c r="JV336"/>
      <c r="JW336"/>
      <c r="JX336"/>
      <c r="JY336"/>
      <c r="JZ336"/>
      <c r="KA336"/>
      <c r="KB336"/>
      <c r="KC336"/>
      <c r="KD336"/>
      <c r="KE336"/>
      <c r="KF336"/>
      <c r="KG336"/>
      <c r="KH336"/>
      <c r="KI336"/>
      <c r="KJ336"/>
      <c r="KK336"/>
      <c r="KL336"/>
      <c r="KM336"/>
      <c r="KN336"/>
      <c r="KO336"/>
      <c r="KP336"/>
      <c r="KQ336"/>
      <c r="KR336"/>
      <c r="KS336"/>
      <c r="KT336"/>
      <c r="KU336"/>
      <c r="KV336"/>
      <c r="KW336"/>
      <c r="KX336"/>
      <c r="KY336"/>
      <c r="KZ336"/>
      <c r="LA336"/>
      <c r="LB336"/>
      <c r="LC336"/>
      <c r="LD336"/>
      <c r="LE336"/>
      <c r="LF336"/>
      <c r="LG336"/>
      <c r="LH336"/>
      <c r="LI336"/>
      <c r="LJ336"/>
      <c r="LK336"/>
      <c r="LL336"/>
      <c r="LM336"/>
      <c r="LN336"/>
      <c r="LO336"/>
      <c r="LP336"/>
      <c r="LQ336"/>
      <c r="LR336"/>
      <c r="LS336"/>
      <c r="LT336"/>
      <c r="LU336"/>
      <c r="LV336"/>
      <c r="LW336"/>
      <c r="LX336"/>
      <c r="LY336"/>
      <c r="LZ336"/>
      <c r="MA336"/>
      <c r="MB336"/>
      <c r="MC336"/>
      <c r="MD336"/>
      <c r="ME336"/>
      <c r="MF336"/>
      <c r="MG336"/>
      <c r="MH336"/>
      <c r="MI336"/>
      <c r="MJ336"/>
      <c r="MK336"/>
      <c r="ML336"/>
      <c r="MM336"/>
      <c r="MN336"/>
      <c r="MO336"/>
      <c r="MP336"/>
      <c r="MQ336"/>
      <c r="MR336"/>
      <c r="MS336"/>
      <c r="MT336"/>
      <c r="MU336"/>
      <c r="MV336"/>
      <c r="MW336"/>
      <c r="MX336"/>
      <c r="MY336"/>
      <c r="MZ336"/>
      <c r="NA336"/>
      <c r="NB336"/>
      <c r="NC336"/>
      <c r="ND336"/>
      <c r="NE336"/>
      <c r="NF336"/>
      <c r="NG336"/>
      <c r="NH336"/>
      <c r="NI336"/>
      <c r="NJ336"/>
      <c r="NK336"/>
      <c r="NL336"/>
      <c r="NM336"/>
      <c r="NN336"/>
      <c r="NO336"/>
      <c r="NP336"/>
      <c r="NQ336"/>
      <c r="NR336"/>
      <c r="NS336"/>
      <c r="NT336"/>
      <c r="NU336"/>
      <c r="NV336"/>
      <c r="NW336"/>
      <c r="NX336"/>
      <c r="NY336"/>
      <c r="NZ336"/>
      <c r="OA336"/>
      <c r="OB336"/>
      <c r="OC336"/>
      <c r="OD336"/>
      <c r="OE336"/>
      <c r="OF336"/>
      <c r="OG336"/>
      <c r="OH336"/>
      <c r="OI336"/>
      <c r="OJ336"/>
      <c r="OK336"/>
      <c r="OL336"/>
      <c r="OM336"/>
      <c r="ON336"/>
      <c r="OO336"/>
      <c r="OP336"/>
      <c r="OQ336"/>
      <c r="OR336"/>
      <c r="OS336"/>
      <c r="OT336"/>
      <c r="OU336"/>
      <c r="OV336"/>
      <c r="OW336"/>
      <c r="OX336"/>
      <c r="OY336"/>
      <c r="OZ336"/>
      <c r="PA336"/>
      <c r="PB336"/>
      <c r="PC336"/>
      <c r="PD336"/>
      <c r="PE336"/>
      <c r="PF336"/>
      <c r="PG336"/>
      <c r="PH336"/>
      <c r="PI336"/>
      <c r="PJ336"/>
      <c r="PK336"/>
      <c r="PL336"/>
      <c r="PM336"/>
      <c r="PN336"/>
      <c r="PO336"/>
      <c r="PP336"/>
      <c r="PQ336"/>
      <c r="PR336"/>
      <c r="PS336"/>
      <c r="PT336"/>
      <c r="PU336"/>
      <c r="PV336"/>
      <c r="PW336"/>
      <c r="PX336"/>
      <c r="PY336"/>
      <c r="PZ336"/>
      <c r="QA336"/>
      <c r="QB336"/>
      <c r="QC336"/>
      <c r="QD336"/>
      <c r="QE336"/>
      <c r="QF336"/>
      <c r="QG336"/>
      <c r="QH336"/>
      <c r="QI336"/>
      <c r="QJ336"/>
      <c r="QK336"/>
      <c r="QL336"/>
      <c r="QM336"/>
      <c r="QN336"/>
      <c r="QO336"/>
      <c r="QP336"/>
      <c r="QQ336"/>
      <c r="QR336"/>
      <c r="QS336"/>
      <c r="QT336"/>
      <c r="QU336"/>
      <c r="QV336"/>
      <c r="QW336"/>
      <c r="QX336"/>
      <c r="QY336"/>
      <c r="QZ336"/>
      <c r="RA336"/>
      <c r="RB336"/>
      <c r="RC336"/>
      <c r="RD336"/>
      <c r="RE336"/>
      <c r="RF336"/>
      <c r="RG336"/>
      <c r="RH336"/>
      <c r="RI336"/>
      <c r="RJ336"/>
      <c r="RK336"/>
      <c r="RL336"/>
      <c r="RM336"/>
      <c r="RN336"/>
      <c r="RO336"/>
      <c r="RP336"/>
      <c r="RQ336"/>
      <c r="RR336"/>
      <c r="RS336"/>
      <c r="RT336"/>
      <c r="RU336"/>
      <c r="RV336"/>
      <c r="RW336"/>
      <c r="RX336"/>
      <c r="RY336"/>
      <c r="RZ336"/>
      <c r="SA336"/>
      <c r="SB336"/>
      <c r="SC336"/>
      <c r="SD336"/>
      <c r="SE336"/>
      <c r="SF336"/>
      <c r="SG336"/>
      <c r="SH336"/>
      <c r="SI336"/>
      <c r="SJ336"/>
      <c r="SK336"/>
      <c r="SL336"/>
      <c r="SM336"/>
      <c r="SN336"/>
      <c r="SO336"/>
      <c r="SP336"/>
      <c r="SQ336"/>
      <c r="SR336"/>
      <c r="SS336"/>
      <c r="ST336"/>
      <c r="SU336"/>
      <c r="SV336"/>
      <c r="SW336"/>
      <c r="SX336"/>
      <c r="SY336"/>
      <c r="SZ336"/>
      <c r="TA336"/>
      <c r="TB336"/>
      <c r="TC336"/>
      <c r="TD336"/>
      <c r="TE336"/>
      <c r="TF336"/>
      <c r="TG336"/>
    </row>
    <row r="337" spans="1:527" s="8" customFormat="1" ht="18" customHeight="1" x14ac:dyDescent="0.25">
      <c r="A337" s="85" t="str">
        <f>Config!$B$19</f>
        <v>YANT</v>
      </c>
      <c r="B337" s="80">
        <f>METAS!$BA$33</f>
        <v>2032</v>
      </c>
      <c r="C337" s="61">
        <f>ROUNDUP((B337/12)*Config!$C$6,0)</f>
        <v>508</v>
      </c>
      <c r="D337" s="80">
        <f>ACUMULADO!$AZ$36</f>
        <v>54</v>
      </c>
      <c r="E337" s="81">
        <f t="shared" si="101"/>
        <v>25</v>
      </c>
      <c r="F337" s="90"/>
      <c r="G337" s="86">
        <f>IFERROR(ROUND(D337*100/B337,2),0)</f>
        <v>2.66</v>
      </c>
      <c r="H337" s="87">
        <f t="shared" si="98"/>
        <v>2.66</v>
      </c>
      <c r="I337" s="87" t="str">
        <f t="shared" si="99"/>
        <v/>
      </c>
      <c r="J337" s="88" t="str">
        <f t="shared" si="100"/>
        <v/>
      </c>
      <c r="K337"/>
      <c r="L337"/>
      <c r="M337"/>
      <c r="N337"/>
      <c r="O337"/>
      <c r="P337"/>
      <c r="Q337"/>
      <c r="R337"/>
      <c r="S337"/>
      <c r="U337" s="58"/>
      <c r="V337" s="59"/>
      <c r="W337" s="60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  <c r="DM337"/>
      <c r="DN337"/>
      <c r="DO337"/>
      <c r="DP337"/>
      <c r="DQ337"/>
      <c r="DR337"/>
      <c r="DS337"/>
      <c r="DT337"/>
      <c r="DU337"/>
      <c r="DV337"/>
      <c r="DW337"/>
      <c r="DX337"/>
      <c r="DY337"/>
      <c r="DZ337"/>
      <c r="EA337"/>
      <c r="EB337"/>
      <c r="EC337"/>
      <c r="ED337"/>
      <c r="EE337"/>
      <c r="EF337"/>
      <c r="EG337"/>
      <c r="EH337"/>
      <c r="EI337"/>
      <c r="EJ337"/>
      <c r="EK337"/>
      <c r="EL337"/>
      <c r="EM337"/>
      <c r="EN337"/>
      <c r="EO337"/>
      <c r="EP337"/>
      <c r="EQ337"/>
      <c r="ER337"/>
      <c r="ES337"/>
      <c r="ET337"/>
      <c r="EU337"/>
      <c r="EV337"/>
      <c r="EW337"/>
      <c r="EX337"/>
      <c r="EY337"/>
      <c r="EZ337"/>
      <c r="FA337"/>
      <c r="FB337"/>
      <c r="FC337"/>
      <c r="FD337"/>
      <c r="FE337"/>
      <c r="FF337"/>
      <c r="FG337"/>
      <c r="FH337"/>
      <c r="FI337"/>
      <c r="FJ337"/>
      <c r="FK337"/>
      <c r="FL337"/>
      <c r="FM337"/>
      <c r="FN337"/>
      <c r="FO337"/>
      <c r="FP337"/>
      <c r="FQ337"/>
      <c r="FR337"/>
      <c r="FS337"/>
      <c r="FT337"/>
      <c r="FU337"/>
      <c r="FV337"/>
      <c r="FW337"/>
      <c r="FX337"/>
      <c r="FY337"/>
      <c r="FZ337"/>
      <c r="GA337"/>
      <c r="GB337"/>
      <c r="GC337"/>
      <c r="GD337"/>
      <c r="GE337"/>
      <c r="GF337"/>
      <c r="GG337"/>
      <c r="GH337"/>
      <c r="GI337"/>
      <c r="GJ337"/>
      <c r="GK337"/>
      <c r="GL337"/>
      <c r="GM337"/>
      <c r="GN337"/>
      <c r="GO337"/>
      <c r="GP337"/>
      <c r="GQ337"/>
      <c r="GR337"/>
      <c r="GS337"/>
      <c r="GT337"/>
      <c r="GU337"/>
      <c r="GV337"/>
      <c r="GW337"/>
      <c r="GX337"/>
      <c r="GY337"/>
      <c r="GZ337"/>
      <c r="HA337"/>
      <c r="HB337"/>
      <c r="HC337"/>
      <c r="HD337"/>
      <c r="HE337"/>
      <c r="HF337"/>
      <c r="HG337"/>
      <c r="HH337"/>
      <c r="HI337"/>
      <c r="HJ337"/>
      <c r="HK337"/>
      <c r="HL337"/>
      <c r="HM337"/>
      <c r="HN337"/>
      <c r="HO337"/>
      <c r="HP337"/>
      <c r="HQ337"/>
      <c r="HR337"/>
      <c r="HS337"/>
      <c r="HT337"/>
      <c r="HU337"/>
      <c r="HV337"/>
      <c r="HW337"/>
      <c r="HX337"/>
      <c r="HY337"/>
      <c r="HZ337"/>
      <c r="IA337"/>
      <c r="IB337"/>
      <c r="IC337"/>
      <c r="ID337"/>
      <c r="IE337"/>
      <c r="IF337"/>
      <c r="IG337"/>
      <c r="IH337"/>
      <c r="II337"/>
      <c r="IJ337"/>
      <c r="IK337"/>
      <c r="IL337"/>
      <c r="IM337"/>
      <c r="IN337"/>
      <c r="IO337"/>
      <c r="IP337"/>
      <c r="IQ337"/>
      <c r="IR337"/>
      <c r="IS337"/>
      <c r="IT337"/>
      <c r="IU337"/>
      <c r="IV337"/>
      <c r="IW337"/>
      <c r="IX337"/>
      <c r="IY337"/>
      <c r="IZ337"/>
      <c r="JA337"/>
      <c r="JB337"/>
      <c r="JC337"/>
      <c r="JD337"/>
      <c r="JE337"/>
      <c r="JF337"/>
      <c r="JG337"/>
      <c r="JH337"/>
      <c r="JI337"/>
      <c r="JJ337"/>
      <c r="JK337"/>
      <c r="JL337"/>
      <c r="JM337"/>
      <c r="JN337"/>
      <c r="JO337"/>
      <c r="JP337"/>
      <c r="JQ337"/>
      <c r="JR337"/>
      <c r="JS337"/>
      <c r="JT337"/>
      <c r="JU337"/>
      <c r="JV337"/>
      <c r="JW337"/>
      <c r="JX337"/>
      <c r="JY337"/>
      <c r="JZ337"/>
      <c r="KA337"/>
      <c r="KB337"/>
      <c r="KC337"/>
      <c r="KD337"/>
      <c r="KE337"/>
      <c r="KF337"/>
      <c r="KG337"/>
      <c r="KH337"/>
      <c r="KI337"/>
      <c r="KJ337"/>
      <c r="KK337"/>
      <c r="KL337"/>
      <c r="KM337"/>
      <c r="KN337"/>
      <c r="KO337"/>
      <c r="KP337"/>
      <c r="KQ337"/>
      <c r="KR337"/>
      <c r="KS337"/>
      <c r="KT337"/>
      <c r="KU337"/>
      <c r="KV337"/>
      <c r="KW337"/>
      <c r="KX337"/>
      <c r="KY337"/>
      <c r="KZ337"/>
      <c r="LA337"/>
      <c r="LB337"/>
      <c r="LC337"/>
      <c r="LD337"/>
      <c r="LE337"/>
      <c r="LF337"/>
      <c r="LG337"/>
      <c r="LH337"/>
      <c r="LI337"/>
      <c r="LJ337"/>
      <c r="LK337"/>
      <c r="LL337"/>
      <c r="LM337"/>
      <c r="LN337"/>
      <c r="LO337"/>
      <c r="LP337"/>
      <c r="LQ337"/>
      <c r="LR337"/>
      <c r="LS337"/>
      <c r="LT337"/>
      <c r="LU337"/>
      <c r="LV337"/>
      <c r="LW337"/>
      <c r="LX337"/>
      <c r="LY337"/>
      <c r="LZ337"/>
      <c r="MA337"/>
      <c r="MB337"/>
      <c r="MC337"/>
      <c r="MD337"/>
      <c r="ME337"/>
      <c r="MF337"/>
      <c r="MG337"/>
      <c r="MH337"/>
      <c r="MI337"/>
      <c r="MJ337"/>
      <c r="MK337"/>
      <c r="ML337"/>
      <c r="MM337"/>
      <c r="MN337"/>
      <c r="MO337"/>
      <c r="MP337"/>
      <c r="MQ337"/>
      <c r="MR337"/>
      <c r="MS337"/>
      <c r="MT337"/>
      <c r="MU337"/>
      <c r="MV337"/>
      <c r="MW337"/>
      <c r="MX337"/>
      <c r="MY337"/>
      <c r="MZ337"/>
      <c r="NA337"/>
      <c r="NB337"/>
      <c r="NC337"/>
      <c r="ND337"/>
      <c r="NE337"/>
      <c r="NF337"/>
      <c r="NG337"/>
      <c r="NH337"/>
      <c r="NI337"/>
      <c r="NJ337"/>
      <c r="NK337"/>
      <c r="NL337"/>
      <c r="NM337"/>
      <c r="NN337"/>
      <c r="NO337"/>
      <c r="NP337"/>
      <c r="NQ337"/>
      <c r="NR337"/>
      <c r="NS337"/>
      <c r="NT337"/>
      <c r="NU337"/>
      <c r="NV337"/>
      <c r="NW337"/>
      <c r="NX337"/>
      <c r="NY337"/>
      <c r="NZ337"/>
      <c r="OA337"/>
      <c r="OB337"/>
      <c r="OC337"/>
      <c r="OD337"/>
      <c r="OE337"/>
      <c r="OF337"/>
      <c r="OG337"/>
      <c r="OH337"/>
      <c r="OI337"/>
      <c r="OJ337"/>
      <c r="OK337"/>
      <c r="OL337"/>
      <c r="OM337"/>
      <c r="ON337"/>
      <c r="OO337"/>
      <c r="OP337"/>
      <c r="OQ337"/>
      <c r="OR337"/>
      <c r="OS337"/>
      <c r="OT337"/>
      <c r="OU337"/>
      <c r="OV337"/>
      <c r="OW337"/>
      <c r="OX337"/>
      <c r="OY337"/>
      <c r="OZ337"/>
      <c r="PA337"/>
      <c r="PB337"/>
      <c r="PC337"/>
      <c r="PD337"/>
      <c r="PE337"/>
      <c r="PF337"/>
      <c r="PG337"/>
      <c r="PH337"/>
      <c r="PI337"/>
      <c r="PJ337"/>
      <c r="PK337"/>
      <c r="PL337"/>
      <c r="PM337"/>
      <c r="PN337"/>
      <c r="PO337"/>
      <c r="PP337"/>
      <c r="PQ337"/>
      <c r="PR337"/>
      <c r="PS337"/>
      <c r="PT337"/>
      <c r="PU337"/>
      <c r="PV337"/>
      <c r="PW337"/>
      <c r="PX337"/>
      <c r="PY337"/>
      <c r="PZ337"/>
      <c r="QA337"/>
      <c r="QB337"/>
      <c r="QC337"/>
      <c r="QD337"/>
      <c r="QE337"/>
      <c r="QF337"/>
      <c r="QG337"/>
      <c r="QH337"/>
      <c r="QI337"/>
      <c r="QJ337"/>
      <c r="QK337"/>
      <c r="QL337"/>
      <c r="QM337"/>
      <c r="QN337"/>
      <c r="QO337"/>
      <c r="QP337"/>
      <c r="QQ337"/>
      <c r="QR337"/>
      <c r="QS337"/>
      <c r="QT337"/>
      <c r="QU337"/>
      <c r="QV337"/>
      <c r="QW337"/>
      <c r="QX337"/>
      <c r="QY337"/>
      <c r="QZ337"/>
      <c r="RA337"/>
      <c r="RB337"/>
      <c r="RC337"/>
      <c r="RD337"/>
      <c r="RE337"/>
      <c r="RF337"/>
      <c r="RG337"/>
      <c r="RH337"/>
      <c r="RI337"/>
      <c r="RJ337"/>
      <c r="RK337"/>
      <c r="RL337"/>
      <c r="RM337"/>
      <c r="RN337"/>
      <c r="RO337"/>
      <c r="RP337"/>
      <c r="RQ337"/>
      <c r="RR337"/>
      <c r="RS337"/>
      <c r="RT337"/>
      <c r="RU337"/>
      <c r="RV337"/>
      <c r="RW337"/>
      <c r="RX337"/>
      <c r="RY337"/>
      <c r="RZ337"/>
      <c r="SA337"/>
      <c r="SB337"/>
      <c r="SC337"/>
      <c r="SD337"/>
      <c r="SE337"/>
      <c r="SF337"/>
      <c r="SG337"/>
      <c r="SH337"/>
      <c r="SI337"/>
      <c r="SJ337"/>
      <c r="SK337"/>
      <c r="SL337"/>
      <c r="SM337"/>
      <c r="SN337"/>
      <c r="SO337"/>
      <c r="SP337"/>
      <c r="SQ337"/>
      <c r="SR337"/>
      <c r="SS337"/>
      <c r="ST337"/>
      <c r="SU337"/>
      <c r="SV337"/>
      <c r="SW337"/>
      <c r="SX337"/>
      <c r="SY337"/>
      <c r="SZ337"/>
      <c r="TA337"/>
      <c r="TB337"/>
      <c r="TC337"/>
      <c r="TD337"/>
      <c r="TE337"/>
      <c r="TF337"/>
      <c r="TG337"/>
    </row>
    <row r="338" spans="1:527" s="8" customFormat="1" ht="18" customHeight="1" x14ac:dyDescent="0.25">
      <c r="A338" s="85" t="str">
        <f>Config!$B$20</f>
        <v>SORI</v>
      </c>
      <c r="B338" s="80">
        <f>METAS!$BB$33</f>
        <v>5605</v>
      </c>
      <c r="C338" s="61">
        <f>ROUNDUP((B338/12)*Config!$C$6,0)</f>
        <v>1402</v>
      </c>
      <c r="D338" s="80">
        <f>ACUMULADO!$BA$36</f>
        <v>635</v>
      </c>
      <c r="E338" s="81">
        <f t="shared" si="101"/>
        <v>25</v>
      </c>
      <c r="F338" s="90"/>
      <c r="G338" s="86">
        <f t="shared" ref="G338" si="102">IFERROR(ROUND(D338*100/B338,2),0)</f>
        <v>11.33</v>
      </c>
      <c r="H338" s="87">
        <f t="shared" si="98"/>
        <v>11.33</v>
      </c>
      <c r="I338" s="87" t="str">
        <f t="shared" si="99"/>
        <v/>
      </c>
      <c r="J338" s="88" t="str">
        <f t="shared" si="100"/>
        <v/>
      </c>
      <c r="K338"/>
      <c r="L338"/>
      <c r="M338"/>
      <c r="N338"/>
      <c r="O338"/>
      <c r="P338"/>
      <c r="Q338"/>
      <c r="R338"/>
      <c r="S338"/>
      <c r="U338" s="58"/>
      <c r="V338" s="59"/>
      <c r="W338" s="60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  <c r="DD338"/>
      <c r="DE338"/>
      <c r="DF338"/>
      <c r="DG338"/>
      <c r="DH338"/>
      <c r="DI338"/>
      <c r="DJ338"/>
      <c r="DK338"/>
      <c r="DL338"/>
      <c r="DM338"/>
      <c r="DN338"/>
      <c r="DO338"/>
      <c r="DP338"/>
      <c r="DQ338"/>
      <c r="DR338"/>
      <c r="DS338"/>
      <c r="DT338"/>
      <c r="DU338"/>
      <c r="DV338"/>
      <c r="DW338"/>
      <c r="DX338"/>
      <c r="DY338"/>
      <c r="DZ338"/>
      <c r="EA338"/>
      <c r="EB338"/>
      <c r="EC338"/>
      <c r="ED338"/>
      <c r="EE338"/>
      <c r="EF338"/>
      <c r="EG338"/>
      <c r="EH338"/>
      <c r="EI338"/>
      <c r="EJ338"/>
      <c r="EK338"/>
      <c r="EL338"/>
      <c r="EM338"/>
      <c r="EN338"/>
      <c r="EO338"/>
      <c r="EP338"/>
      <c r="EQ338"/>
      <c r="ER338"/>
      <c r="ES338"/>
      <c r="ET338"/>
      <c r="EU338"/>
      <c r="EV338"/>
      <c r="EW338"/>
      <c r="EX338"/>
      <c r="EY338"/>
      <c r="EZ338"/>
      <c r="FA338"/>
      <c r="FB338"/>
      <c r="FC338"/>
      <c r="FD338"/>
      <c r="FE338"/>
      <c r="FF338"/>
      <c r="FG338"/>
      <c r="FH338"/>
      <c r="FI338"/>
      <c r="FJ338"/>
      <c r="FK338"/>
      <c r="FL338"/>
      <c r="FM338"/>
      <c r="FN338"/>
      <c r="FO338"/>
      <c r="FP338"/>
      <c r="FQ338"/>
      <c r="FR338"/>
      <c r="FS338"/>
      <c r="FT338"/>
      <c r="FU338"/>
      <c r="FV338"/>
      <c r="FW338"/>
      <c r="FX338"/>
      <c r="FY338"/>
      <c r="FZ338"/>
      <c r="GA338"/>
      <c r="GB338"/>
      <c r="GC338"/>
      <c r="GD338"/>
      <c r="GE338"/>
      <c r="GF338"/>
      <c r="GG338"/>
      <c r="GH338"/>
      <c r="GI338"/>
      <c r="GJ338"/>
      <c r="GK338"/>
      <c r="GL338"/>
      <c r="GM338"/>
      <c r="GN338"/>
      <c r="GO338"/>
      <c r="GP338"/>
      <c r="GQ338"/>
      <c r="GR338"/>
      <c r="GS338"/>
      <c r="GT338"/>
      <c r="GU338"/>
      <c r="GV338"/>
      <c r="GW338"/>
      <c r="GX338"/>
      <c r="GY338"/>
      <c r="GZ338"/>
      <c r="HA338"/>
      <c r="HB338"/>
      <c r="HC338"/>
      <c r="HD338"/>
      <c r="HE338"/>
      <c r="HF338"/>
      <c r="HG338"/>
      <c r="HH338"/>
      <c r="HI338"/>
      <c r="HJ338"/>
      <c r="HK338"/>
      <c r="HL338"/>
      <c r="HM338"/>
      <c r="HN338"/>
      <c r="HO338"/>
      <c r="HP338"/>
      <c r="HQ338"/>
      <c r="HR338"/>
      <c r="HS338"/>
      <c r="HT338"/>
      <c r="HU338"/>
      <c r="HV338"/>
      <c r="HW338"/>
      <c r="HX338"/>
      <c r="HY338"/>
      <c r="HZ338"/>
      <c r="IA338"/>
      <c r="IB338"/>
      <c r="IC338"/>
      <c r="ID338"/>
      <c r="IE338"/>
      <c r="IF338"/>
      <c r="IG338"/>
      <c r="IH338"/>
      <c r="II338"/>
      <c r="IJ338"/>
      <c r="IK338"/>
      <c r="IL338"/>
      <c r="IM338"/>
      <c r="IN338"/>
      <c r="IO338"/>
      <c r="IP338"/>
      <c r="IQ338"/>
      <c r="IR338"/>
      <c r="IS338"/>
      <c r="IT338"/>
      <c r="IU338"/>
      <c r="IV338"/>
      <c r="IW338"/>
      <c r="IX338"/>
      <c r="IY338"/>
      <c r="IZ338"/>
      <c r="JA338"/>
      <c r="JB338"/>
      <c r="JC338"/>
      <c r="JD338"/>
      <c r="JE338"/>
      <c r="JF338"/>
      <c r="JG338"/>
      <c r="JH338"/>
      <c r="JI338"/>
      <c r="JJ338"/>
      <c r="JK338"/>
      <c r="JL338"/>
      <c r="JM338"/>
      <c r="JN338"/>
      <c r="JO338"/>
      <c r="JP338"/>
      <c r="JQ338"/>
      <c r="JR338"/>
      <c r="JS338"/>
      <c r="JT338"/>
      <c r="JU338"/>
      <c r="JV338"/>
      <c r="JW338"/>
      <c r="JX338"/>
      <c r="JY338"/>
      <c r="JZ338"/>
      <c r="KA338"/>
      <c r="KB338"/>
      <c r="KC338"/>
      <c r="KD338"/>
      <c r="KE338"/>
      <c r="KF338"/>
      <c r="KG338"/>
      <c r="KH338"/>
      <c r="KI338"/>
      <c r="KJ338"/>
      <c r="KK338"/>
      <c r="KL338"/>
      <c r="KM338"/>
      <c r="KN338"/>
      <c r="KO338"/>
      <c r="KP338"/>
      <c r="KQ338"/>
      <c r="KR338"/>
      <c r="KS338"/>
      <c r="KT338"/>
      <c r="KU338"/>
      <c r="KV338"/>
      <c r="KW338"/>
      <c r="KX338"/>
      <c r="KY338"/>
      <c r="KZ338"/>
      <c r="LA338"/>
      <c r="LB338"/>
      <c r="LC338"/>
      <c r="LD338"/>
      <c r="LE338"/>
      <c r="LF338"/>
      <c r="LG338"/>
      <c r="LH338"/>
      <c r="LI338"/>
      <c r="LJ338"/>
      <c r="LK338"/>
      <c r="LL338"/>
      <c r="LM338"/>
      <c r="LN338"/>
      <c r="LO338"/>
      <c r="LP338"/>
      <c r="LQ338"/>
      <c r="LR338"/>
      <c r="LS338"/>
      <c r="LT338"/>
      <c r="LU338"/>
      <c r="LV338"/>
      <c r="LW338"/>
      <c r="LX338"/>
      <c r="LY338"/>
      <c r="LZ338"/>
      <c r="MA338"/>
      <c r="MB338"/>
      <c r="MC338"/>
      <c r="MD338"/>
      <c r="ME338"/>
      <c r="MF338"/>
      <c r="MG338"/>
      <c r="MH338"/>
      <c r="MI338"/>
      <c r="MJ338"/>
      <c r="MK338"/>
      <c r="ML338"/>
      <c r="MM338"/>
      <c r="MN338"/>
      <c r="MO338"/>
      <c r="MP338"/>
      <c r="MQ338"/>
      <c r="MR338"/>
      <c r="MS338"/>
      <c r="MT338"/>
      <c r="MU338"/>
      <c r="MV338"/>
      <c r="MW338"/>
      <c r="MX338"/>
      <c r="MY338"/>
      <c r="MZ338"/>
      <c r="NA338"/>
      <c r="NB338"/>
      <c r="NC338"/>
      <c r="ND338"/>
      <c r="NE338"/>
      <c r="NF338"/>
      <c r="NG338"/>
      <c r="NH338"/>
      <c r="NI338"/>
      <c r="NJ338"/>
      <c r="NK338"/>
      <c r="NL338"/>
      <c r="NM338"/>
      <c r="NN338"/>
      <c r="NO338"/>
      <c r="NP338"/>
      <c r="NQ338"/>
      <c r="NR338"/>
      <c r="NS338"/>
      <c r="NT338"/>
      <c r="NU338"/>
      <c r="NV338"/>
      <c r="NW338"/>
      <c r="NX338"/>
      <c r="NY338"/>
      <c r="NZ338"/>
      <c r="OA338"/>
      <c r="OB338"/>
      <c r="OC338"/>
      <c r="OD338"/>
      <c r="OE338"/>
      <c r="OF338"/>
      <c r="OG338"/>
      <c r="OH338"/>
      <c r="OI338"/>
      <c r="OJ338"/>
      <c r="OK338"/>
      <c r="OL338"/>
      <c r="OM338"/>
      <c r="ON338"/>
      <c r="OO338"/>
      <c r="OP338"/>
      <c r="OQ338"/>
      <c r="OR338"/>
      <c r="OS338"/>
      <c r="OT338"/>
      <c r="OU338"/>
      <c r="OV338"/>
      <c r="OW338"/>
      <c r="OX338"/>
      <c r="OY338"/>
      <c r="OZ338"/>
      <c r="PA338"/>
      <c r="PB338"/>
      <c r="PC338"/>
      <c r="PD338"/>
      <c r="PE338"/>
      <c r="PF338"/>
      <c r="PG338"/>
      <c r="PH338"/>
      <c r="PI338"/>
      <c r="PJ338"/>
      <c r="PK338"/>
      <c r="PL338"/>
      <c r="PM338"/>
      <c r="PN338"/>
      <c r="PO338"/>
      <c r="PP338"/>
      <c r="PQ338"/>
      <c r="PR338"/>
      <c r="PS338"/>
      <c r="PT338"/>
      <c r="PU338"/>
      <c r="PV338"/>
      <c r="PW338"/>
      <c r="PX338"/>
      <c r="PY338"/>
      <c r="PZ338"/>
      <c r="QA338"/>
      <c r="QB338"/>
      <c r="QC338"/>
      <c r="QD338"/>
      <c r="QE338"/>
      <c r="QF338"/>
      <c r="QG338"/>
      <c r="QH338"/>
      <c r="QI338"/>
      <c r="QJ338"/>
      <c r="QK338"/>
      <c r="QL338"/>
      <c r="QM338"/>
      <c r="QN338"/>
      <c r="QO338"/>
      <c r="QP338"/>
      <c r="QQ338"/>
      <c r="QR338"/>
      <c r="QS338"/>
      <c r="QT338"/>
      <c r="QU338"/>
      <c r="QV338"/>
      <c r="QW338"/>
      <c r="QX338"/>
      <c r="QY338"/>
      <c r="QZ338"/>
      <c r="RA338"/>
      <c r="RB338"/>
      <c r="RC338"/>
      <c r="RD338"/>
      <c r="RE338"/>
      <c r="RF338"/>
      <c r="RG338"/>
      <c r="RH338"/>
      <c r="RI338"/>
      <c r="RJ338"/>
      <c r="RK338"/>
      <c r="RL338"/>
      <c r="RM338"/>
      <c r="RN338"/>
      <c r="RO338"/>
      <c r="RP338"/>
      <c r="RQ338"/>
      <c r="RR338"/>
      <c r="RS338"/>
      <c r="RT338"/>
      <c r="RU338"/>
      <c r="RV338"/>
      <c r="RW338"/>
      <c r="RX338"/>
      <c r="RY338"/>
      <c r="RZ338"/>
      <c r="SA338"/>
      <c r="SB338"/>
      <c r="SC338"/>
      <c r="SD338"/>
      <c r="SE338"/>
      <c r="SF338"/>
      <c r="SG338"/>
      <c r="SH338"/>
      <c r="SI338"/>
      <c r="SJ338"/>
      <c r="SK338"/>
      <c r="SL338"/>
      <c r="SM338"/>
      <c r="SN338"/>
      <c r="SO338"/>
      <c r="SP338"/>
      <c r="SQ338"/>
      <c r="SR338"/>
      <c r="SS338"/>
      <c r="ST338"/>
      <c r="SU338"/>
      <c r="SV338"/>
      <c r="SW338"/>
      <c r="SX338"/>
      <c r="SY338"/>
      <c r="SZ338"/>
      <c r="TA338"/>
      <c r="TB338"/>
      <c r="TC338"/>
      <c r="TD338"/>
      <c r="TE338"/>
      <c r="TF338"/>
      <c r="TG338"/>
    </row>
    <row r="339" spans="1:527" s="8" customFormat="1" ht="18" customHeight="1" x14ac:dyDescent="0.25">
      <c r="A339" s="85" t="str">
        <f>Config!$B$21</f>
        <v>JEPE</v>
      </c>
      <c r="B339" s="80">
        <f>METAS!$BC$33</f>
        <v>1983</v>
      </c>
      <c r="C339" s="61">
        <f>ROUNDUP((B339/12)*Config!$C$6,0)</f>
        <v>496</v>
      </c>
      <c r="D339" s="80">
        <f>ACUMULADO!$BB$36</f>
        <v>291</v>
      </c>
      <c r="E339" s="81">
        <f t="shared" si="101"/>
        <v>25</v>
      </c>
      <c r="F339" s="90"/>
      <c r="G339" s="86">
        <f>IFERROR(ROUND(D339*100/B339,2),0)</f>
        <v>14.67</v>
      </c>
      <c r="H339" s="87">
        <f t="shared" si="98"/>
        <v>14.67</v>
      </c>
      <c r="I339" s="87" t="str">
        <f t="shared" si="99"/>
        <v/>
      </c>
      <c r="J339" s="88" t="str">
        <f t="shared" si="100"/>
        <v/>
      </c>
      <c r="K339"/>
      <c r="L339"/>
      <c r="M339"/>
      <c r="N339"/>
      <c r="O339"/>
      <c r="P339"/>
      <c r="Q339"/>
      <c r="R339"/>
      <c r="S339"/>
      <c r="U339" s="58"/>
      <c r="V339" s="59"/>
      <c r="W339" s="60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  <c r="EW339"/>
      <c r="EX339"/>
      <c r="EY339"/>
      <c r="EZ339"/>
      <c r="FA339"/>
      <c r="FB339"/>
      <c r="FC339"/>
      <c r="FD339"/>
      <c r="FE339"/>
      <c r="FF339"/>
      <c r="FG339"/>
      <c r="FH339"/>
      <c r="FI339"/>
      <c r="FJ339"/>
      <c r="FK339"/>
      <c r="FL339"/>
      <c r="FM339"/>
      <c r="FN339"/>
      <c r="FO339"/>
      <c r="FP339"/>
      <c r="FQ339"/>
      <c r="FR339"/>
      <c r="FS339"/>
      <c r="FT339"/>
      <c r="FU339"/>
      <c r="FV339"/>
      <c r="FW339"/>
      <c r="FX339"/>
      <c r="FY339"/>
      <c r="FZ339"/>
      <c r="GA339"/>
      <c r="GB339"/>
      <c r="GC339"/>
      <c r="GD339"/>
      <c r="GE339"/>
      <c r="GF339"/>
      <c r="GG339"/>
      <c r="GH339"/>
      <c r="GI339"/>
      <c r="GJ339"/>
      <c r="GK339"/>
      <c r="GL339"/>
      <c r="GM339"/>
      <c r="GN339"/>
      <c r="GO339"/>
      <c r="GP339"/>
      <c r="GQ339"/>
      <c r="GR339"/>
      <c r="GS339"/>
      <c r="GT339"/>
      <c r="GU339"/>
      <c r="GV339"/>
      <c r="GW339"/>
      <c r="GX339"/>
      <c r="GY339"/>
      <c r="GZ339"/>
      <c r="HA339"/>
      <c r="HB339"/>
      <c r="HC339"/>
      <c r="HD339"/>
      <c r="HE339"/>
      <c r="HF339"/>
      <c r="HG339"/>
      <c r="HH339"/>
      <c r="HI339"/>
      <c r="HJ339"/>
      <c r="HK339"/>
      <c r="HL339"/>
      <c r="HM339"/>
      <c r="HN339"/>
      <c r="HO339"/>
      <c r="HP339"/>
      <c r="HQ339"/>
      <c r="HR339"/>
      <c r="HS339"/>
      <c r="HT339"/>
      <c r="HU339"/>
      <c r="HV339"/>
      <c r="HW339"/>
      <c r="HX339"/>
      <c r="HY339"/>
      <c r="HZ339"/>
      <c r="IA339"/>
      <c r="IB339"/>
      <c r="IC339"/>
      <c r="ID339"/>
      <c r="IE339"/>
      <c r="IF339"/>
      <c r="IG339"/>
      <c r="IH339"/>
      <c r="II339"/>
      <c r="IJ339"/>
      <c r="IK339"/>
      <c r="IL339"/>
      <c r="IM339"/>
      <c r="IN339"/>
      <c r="IO339"/>
      <c r="IP339"/>
      <c r="IQ339"/>
      <c r="IR339"/>
      <c r="IS339"/>
      <c r="IT339"/>
      <c r="IU339"/>
      <c r="IV339"/>
      <c r="IW339"/>
      <c r="IX339"/>
      <c r="IY339"/>
      <c r="IZ339"/>
      <c r="JA339"/>
      <c r="JB339"/>
      <c r="JC339"/>
      <c r="JD339"/>
      <c r="JE339"/>
      <c r="JF339"/>
      <c r="JG339"/>
      <c r="JH339"/>
      <c r="JI339"/>
      <c r="JJ339"/>
      <c r="JK339"/>
      <c r="JL339"/>
      <c r="JM339"/>
      <c r="JN339"/>
      <c r="JO339"/>
      <c r="JP339"/>
      <c r="JQ339"/>
      <c r="JR339"/>
      <c r="JS339"/>
      <c r="JT339"/>
      <c r="JU339"/>
      <c r="JV339"/>
      <c r="JW339"/>
      <c r="JX339"/>
      <c r="JY339"/>
      <c r="JZ339"/>
      <c r="KA339"/>
      <c r="KB339"/>
      <c r="KC339"/>
      <c r="KD339"/>
      <c r="KE339"/>
      <c r="KF339"/>
      <c r="KG339"/>
      <c r="KH339"/>
      <c r="KI339"/>
      <c r="KJ339"/>
      <c r="KK339"/>
      <c r="KL339"/>
      <c r="KM339"/>
      <c r="KN339"/>
      <c r="KO339"/>
      <c r="KP339"/>
      <c r="KQ339"/>
      <c r="KR339"/>
      <c r="KS339"/>
      <c r="KT339"/>
      <c r="KU339"/>
      <c r="KV339"/>
      <c r="KW339"/>
      <c r="KX339"/>
      <c r="KY339"/>
      <c r="KZ339"/>
      <c r="LA339"/>
      <c r="LB339"/>
      <c r="LC339"/>
      <c r="LD339"/>
      <c r="LE339"/>
      <c r="LF339"/>
      <c r="LG339"/>
      <c r="LH339"/>
      <c r="LI339"/>
      <c r="LJ339"/>
      <c r="LK339"/>
      <c r="LL339"/>
      <c r="LM339"/>
      <c r="LN339"/>
      <c r="LO339"/>
      <c r="LP339"/>
      <c r="LQ339"/>
      <c r="LR339"/>
      <c r="LS339"/>
      <c r="LT339"/>
      <c r="LU339"/>
      <c r="LV339"/>
      <c r="LW339"/>
      <c r="LX339"/>
      <c r="LY339"/>
      <c r="LZ339"/>
      <c r="MA339"/>
      <c r="MB339"/>
      <c r="MC339"/>
      <c r="MD339"/>
      <c r="ME339"/>
      <c r="MF339"/>
      <c r="MG339"/>
      <c r="MH339"/>
      <c r="MI339"/>
      <c r="MJ339"/>
      <c r="MK339"/>
      <c r="ML339"/>
      <c r="MM339"/>
      <c r="MN339"/>
      <c r="MO339"/>
      <c r="MP339"/>
      <c r="MQ339"/>
      <c r="MR339"/>
      <c r="MS339"/>
      <c r="MT339"/>
      <c r="MU339"/>
      <c r="MV339"/>
      <c r="MW339"/>
      <c r="MX339"/>
      <c r="MY339"/>
      <c r="MZ339"/>
      <c r="NA339"/>
      <c r="NB339"/>
      <c r="NC339"/>
      <c r="ND339"/>
      <c r="NE339"/>
      <c r="NF339"/>
      <c r="NG339"/>
      <c r="NH339"/>
      <c r="NI339"/>
      <c r="NJ339"/>
      <c r="NK339"/>
      <c r="NL339"/>
      <c r="NM339"/>
      <c r="NN339"/>
      <c r="NO339"/>
      <c r="NP339"/>
      <c r="NQ339"/>
      <c r="NR339"/>
      <c r="NS339"/>
      <c r="NT339"/>
      <c r="NU339"/>
      <c r="NV339"/>
      <c r="NW339"/>
      <c r="NX339"/>
      <c r="NY339"/>
      <c r="NZ339"/>
      <c r="OA339"/>
      <c r="OB339"/>
      <c r="OC339"/>
      <c r="OD339"/>
      <c r="OE339"/>
      <c r="OF339"/>
      <c r="OG339"/>
      <c r="OH339"/>
      <c r="OI339"/>
      <c r="OJ339"/>
      <c r="OK339"/>
      <c r="OL339"/>
      <c r="OM339"/>
      <c r="ON339"/>
      <c r="OO339"/>
      <c r="OP339"/>
      <c r="OQ339"/>
      <c r="OR339"/>
      <c r="OS339"/>
      <c r="OT339"/>
      <c r="OU339"/>
      <c r="OV339"/>
      <c r="OW339"/>
      <c r="OX339"/>
      <c r="OY339"/>
      <c r="OZ339"/>
      <c r="PA339"/>
      <c r="PB339"/>
      <c r="PC339"/>
      <c r="PD339"/>
      <c r="PE339"/>
      <c r="PF339"/>
      <c r="PG339"/>
      <c r="PH339"/>
      <c r="PI339"/>
      <c r="PJ339"/>
      <c r="PK339"/>
      <c r="PL339"/>
      <c r="PM339"/>
      <c r="PN339"/>
      <c r="PO339"/>
      <c r="PP339"/>
      <c r="PQ339"/>
      <c r="PR339"/>
      <c r="PS339"/>
      <c r="PT339"/>
      <c r="PU339"/>
      <c r="PV339"/>
      <c r="PW339"/>
      <c r="PX339"/>
      <c r="PY339"/>
      <c r="PZ339"/>
      <c r="QA339"/>
      <c r="QB339"/>
      <c r="QC339"/>
      <c r="QD339"/>
      <c r="QE339"/>
      <c r="QF339"/>
      <c r="QG339"/>
      <c r="QH339"/>
      <c r="QI339"/>
      <c r="QJ339"/>
      <c r="QK339"/>
      <c r="QL339"/>
      <c r="QM339"/>
      <c r="QN339"/>
      <c r="QO339"/>
      <c r="QP339"/>
      <c r="QQ339"/>
      <c r="QR339"/>
      <c r="QS339"/>
      <c r="QT339"/>
      <c r="QU339"/>
      <c r="QV339"/>
      <c r="QW339"/>
      <c r="QX339"/>
      <c r="QY339"/>
      <c r="QZ339"/>
      <c r="RA339"/>
      <c r="RB339"/>
      <c r="RC339"/>
      <c r="RD339"/>
      <c r="RE339"/>
      <c r="RF339"/>
      <c r="RG339"/>
      <c r="RH339"/>
      <c r="RI339"/>
      <c r="RJ339"/>
      <c r="RK339"/>
      <c r="RL339"/>
      <c r="RM339"/>
      <c r="RN339"/>
      <c r="RO339"/>
      <c r="RP339"/>
      <c r="RQ339"/>
      <c r="RR339"/>
      <c r="RS339"/>
      <c r="RT339"/>
      <c r="RU339"/>
      <c r="RV339"/>
      <c r="RW339"/>
      <c r="RX339"/>
      <c r="RY339"/>
      <c r="RZ339"/>
      <c r="SA339"/>
      <c r="SB339"/>
      <c r="SC339"/>
      <c r="SD339"/>
      <c r="SE339"/>
      <c r="SF339"/>
      <c r="SG339"/>
      <c r="SH339"/>
      <c r="SI339"/>
      <c r="SJ339"/>
      <c r="SK339"/>
      <c r="SL339"/>
      <c r="SM339"/>
      <c r="SN339"/>
      <c r="SO339"/>
      <c r="SP339"/>
      <c r="SQ339"/>
      <c r="SR339"/>
      <c r="SS339"/>
      <c r="ST339"/>
      <c r="SU339"/>
      <c r="SV339"/>
      <c r="SW339"/>
      <c r="SX339"/>
      <c r="SY339"/>
      <c r="SZ339"/>
      <c r="TA339"/>
      <c r="TB339"/>
      <c r="TC339"/>
      <c r="TD339"/>
      <c r="TE339"/>
      <c r="TF339"/>
      <c r="TG339"/>
    </row>
    <row r="340" spans="1:527" s="8" customFormat="1" ht="18" customHeight="1" x14ac:dyDescent="0.25">
      <c r="A340" s="85" t="str">
        <f>Config!$B$22</f>
        <v>ROQU</v>
      </c>
      <c r="B340" s="80">
        <f>METAS!$BD$33</f>
        <v>1743</v>
      </c>
      <c r="C340" s="61">
        <f>ROUNDUP((B340/12)*Config!$C$6,0)</f>
        <v>436</v>
      </c>
      <c r="D340" s="80">
        <f>ACUMULADO!$BC$36</f>
        <v>26</v>
      </c>
      <c r="E340" s="81">
        <f t="shared" si="101"/>
        <v>25</v>
      </c>
      <c r="F340" s="90"/>
      <c r="G340" s="86">
        <f>IFERROR(ROUND(D340*100/B340,2),0)</f>
        <v>1.49</v>
      </c>
      <c r="H340" s="87">
        <f t="shared" si="98"/>
        <v>1.49</v>
      </c>
      <c r="I340" s="87" t="str">
        <f t="shared" si="99"/>
        <v/>
      </c>
      <c r="J340" s="88" t="str">
        <f t="shared" si="100"/>
        <v/>
      </c>
      <c r="K340"/>
      <c r="L340"/>
      <c r="M340"/>
      <c r="N340"/>
      <c r="O340"/>
      <c r="P340"/>
      <c r="Q340"/>
      <c r="R340"/>
      <c r="S340"/>
      <c r="U340" s="58"/>
      <c r="V340" s="9"/>
      <c r="W340" s="6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  <c r="DP340"/>
      <c r="DQ340"/>
      <c r="DR340"/>
      <c r="DS340"/>
      <c r="DT340"/>
      <c r="DU340"/>
      <c r="DV340"/>
      <c r="DW340"/>
      <c r="DX340"/>
      <c r="DY340"/>
      <c r="DZ340"/>
      <c r="EA340"/>
      <c r="EB340"/>
      <c r="EC340"/>
      <c r="ED340"/>
      <c r="EE340"/>
      <c r="EF340"/>
      <c r="EG340"/>
      <c r="EH340"/>
      <c r="EI340"/>
      <c r="EJ340"/>
      <c r="EK340"/>
      <c r="EL340"/>
      <c r="EM340"/>
      <c r="EN340"/>
      <c r="EO340"/>
      <c r="EP340"/>
      <c r="EQ340"/>
      <c r="ER340"/>
      <c r="ES340"/>
      <c r="ET340"/>
      <c r="EU340"/>
      <c r="EV340"/>
      <c r="EW340"/>
      <c r="EX340"/>
      <c r="EY340"/>
      <c r="EZ340"/>
      <c r="FA340"/>
      <c r="FB340"/>
      <c r="FC340"/>
      <c r="FD340"/>
      <c r="FE340"/>
      <c r="FF340"/>
      <c r="FG340"/>
      <c r="FH340"/>
      <c r="FI340"/>
      <c r="FJ340"/>
      <c r="FK340"/>
      <c r="FL340"/>
      <c r="FM340"/>
      <c r="FN340"/>
      <c r="FO340"/>
      <c r="FP340"/>
      <c r="FQ340"/>
      <c r="FR340"/>
      <c r="FS340"/>
      <c r="FT340"/>
      <c r="FU340"/>
      <c r="FV340"/>
      <c r="FW340"/>
      <c r="FX340"/>
      <c r="FY340"/>
      <c r="FZ340"/>
      <c r="GA340"/>
      <c r="GB340"/>
      <c r="GC340"/>
      <c r="GD340"/>
      <c r="GE340"/>
      <c r="GF340"/>
      <c r="GG340"/>
      <c r="GH340"/>
      <c r="GI340"/>
      <c r="GJ340"/>
      <c r="GK340"/>
      <c r="GL340"/>
      <c r="GM340"/>
      <c r="GN340"/>
      <c r="GO340"/>
      <c r="GP340"/>
      <c r="GQ340"/>
      <c r="GR340"/>
      <c r="GS340"/>
      <c r="GT340"/>
      <c r="GU340"/>
      <c r="GV340"/>
      <c r="GW340"/>
      <c r="GX340"/>
      <c r="GY340"/>
      <c r="GZ340"/>
      <c r="HA340"/>
      <c r="HB340"/>
      <c r="HC340"/>
      <c r="HD340"/>
      <c r="HE340"/>
      <c r="HF340"/>
      <c r="HG340"/>
      <c r="HH340"/>
      <c r="HI340"/>
      <c r="HJ340"/>
      <c r="HK340"/>
      <c r="HL340"/>
      <c r="HM340"/>
      <c r="HN340"/>
      <c r="HO340"/>
      <c r="HP340"/>
      <c r="HQ340"/>
      <c r="HR340"/>
      <c r="HS340"/>
      <c r="HT340"/>
      <c r="HU340"/>
      <c r="HV340"/>
      <c r="HW340"/>
      <c r="HX340"/>
      <c r="HY340"/>
      <c r="HZ340"/>
      <c r="IA340"/>
      <c r="IB340"/>
      <c r="IC340"/>
      <c r="ID340"/>
      <c r="IE340"/>
      <c r="IF340"/>
      <c r="IG340"/>
      <c r="IH340"/>
      <c r="II340"/>
      <c r="IJ340"/>
      <c r="IK340"/>
      <c r="IL340"/>
      <c r="IM340"/>
      <c r="IN340"/>
      <c r="IO340"/>
      <c r="IP340"/>
      <c r="IQ340"/>
      <c r="IR340"/>
      <c r="IS340"/>
      <c r="IT340"/>
      <c r="IU340"/>
      <c r="IV340"/>
      <c r="IW340"/>
      <c r="IX340"/>
      <c r="IY340"/>
      <c r="IZ340"/>
      <c r="JA340"/>
      <c r="JB340"/>
      <c r="JC340"/>
      <c r="JD340"/>
      <c r="JE340"/>
      <c r="JF340"/>
      <c r="JG340"/>
      <c r="JH340"/>
      <c r="JI340"/>
      <c r="JJ340"/>
      <c r="JK340"/>
      <c r="JL340"/>
      <c r="JM340"/>
      <c r="JN340"/>
      <c r="JO340"/>
      <c r="JP340"/>
      <c r="JQ340"/>
      <c r="JR340"/>
      <c r="JS340"/>
      <c r="JT340"/>
      <c r="JU340"/>
      <c r="JV340"/>
      <c r="JW340"/>
      <c r="JX340"/>
      <c r="JY340"/>
      <c r="JZ340"/>
      <c r="KA340"/>
      <c r="KB340"/>
      <c r="KC340"/>
      <c r="KD340"/>
      <c r="KE340"/>
      <c r="KF340"/>
      <c r="KG340"/>
      <c r="KH340"/>
      <c r="KI340"/>
      <c r="KJ340"/>
      <c r="KK340"/>
      <c r="KL340"/>
      <c r="KM340"/>
      <c r="KN340"/>
      <c r="KO340"/>
      <c r="KP340"/>
      <c r="KQ340"/>
      <c r="KR340"/>
      <c r="KS340"/>
      <c r="KT340"/>
      <c r="KU340"/>
      <c r="KV340"/>
      <c r="KW340"/>
      <c r="KX340"/>
      <c r="KY340"/>
      <c r="KZ340"/>
      <c r="LA340"/>
      <c r="LB340"/>
      <c r="LC340"/>
      <c r="LD340"/>
      <c r="LE340"/>
      <c r="LF340"/>
      <c r="LG340"/>
      <c r="LH340"/>
      <c r="LI340"/>
      <c r="LJ340"/>
      <c r="LK340"/>
      <c r="LL340"/>
      <c r="LM340"/>
      <c r="LN340"/>
      <c r="LO340"/>
      <c r="LP340"/>
      <c r="LQ340"/>
      <c r="LR340"/>
      <c r="LS340"/>
      <c r="LT340"/>
      <c r="LU340"/>
      <c r="LV340"/>
      <c r="LW340"/>
      <c r="LX340"/>
      <c r="LY340"/>
      <c r="LZ340"/>
      <c r="MA340"/>
      <c r="MB340"/>
      <c r="MC340"/>
      <c r="MD340"/>
      <c r="ME340"/>
      <c r="MF340"/>
      <c r="MG340"/>
      <c r="MH340"/>
      <c r="MI340"/>
      <c r="MJ340"/>
      <c r="MK340"/>
      <c r="ML340"/>
      <c r="MM340"/>
      <c r="MN340"/>
      <c r="MO340"/>
      <c r="MP340"/>
      <c r="MQ340"/>
      <c r="MR340"/>
      <c r="MS340"/>
      <c r="MT340"/>
      <c r="MU340"/>
      <c r="MV340"/>
      <c r="MW340"/>
      <c r="MX340"/>
      <c r="MY340"/>
      <c r="MZ340"/>
      <c r="NA340"/>
      <c r="NB340"/>
      <c r="NC340"/>
      <c r="ND340"/>
      <c r="NE340"/>
      <c r="NF340"/>
      <c r="NG340"/>
      <c r="NH340"/>
      <c r="NI340"/>
      <c r="NJ340"/>
      <c r="NK340"/>
      <c r="NL340"/>
      <c r="NM340"/>
      <c r="NN340"/>
      <c r="NO340"/>
      <c r="NP340"/>
      <c r="NQ340"/>
      <c r="NR340"/>
      <c r="NS340"/>
      <c r="NT340"/>
      <c r="NU340"/>
      <c r="NV340"/>
      <c r="NW340"/>
      <c r="NX340"/>
      <c r="NY340"/>
      <c r="NZ340"/>
      <c r="OA340"/>
      <c r="OB340"/>
      <c r="OC340"/>
      <c r="OD340"/>
      <c r="OE340"/>
      <c r="OF340"/>
      <c r="OG340"/>
      <c r="OH340"/>
      <c r="OI340"/>
      <c r="OJ340"/>
      <c r="OK340"/>
      <c r="OL340"/>
      <c r="OM340"/>
      <c r="ON340"/>
      <c r="OO340"/>
      <c r="OP340"/>
      <c r="OQ340"/>
      <c r="OR340"/>
      <c r="OS340"/>
      <c r="OT340"/>
      <c r="OU340"/>
      <c r="OV340"/>
      <c r="OW340"/>
      <c r="OX340"/>
      <c r="OY340"/>
      <c r="OZ340"/>
      <c r="PA340"/>
      <c r="PB340"/>
      <c r="PC340"/>
      <c r="PD340"/>
      <c r="PE340"/>
      <c r="PF340"/>
      <c r="PG340"/>
      <c r="PH340"/>
      <c r="PI340"/>
      <c r="PJ340"/>
      <c r="PK340"/>
      <c r="PL340"/>
      <c r="PM340"/>
      <c r="PN340"/>
      <c r="PO340"/>
      <c r="PP340"/>
      <c r="PQ340"/>
      <c r="PR340"/>
      <c r="PS340"/>
      <c r="PT340"/>
      <c r="PU340"/>
      <c r="PV340"/>
      <c r="PW340"/>
      <c r="PX340"/>
      <c r="PY340"/>
      <c r="PZ340"/>
      <c r="QA340"/>
      <c r="QB340"/>
      <c r="QC340"/>
      <c r="QD340"/>
      <c r="QE340"/>
      <c r="QF340"/>
      <c r="QG340"/>
      <c r="QH340"/>
      <c r="QI340"/>
      <c r="QJ340"/>
      <c r="QK340"/>
      <c r="QL340"/>
      <c r="QM340"/>
      <c r="QN340"/>
      <c r="QO340"/>
      <c r="QP340"/>
      <c r="QQ340"/>
      <c r="QR340"/>
      <c r="QS340"/>
      <c r="QT340"/>
      <c r="QU340"/>
      <c r="QV340"/>
      <c r="QW340"/>
      <c r="QX340"/>
      <c r="QY340"/>
      <c r="QZ340"/>
      <c r="RA340"/>
      <c r="RB340"/>
      <c r="RC340"/>
      <c r="RD340"/>
      <c r="RE340"/>
      <c r="RF340"/>
      <c r="RG340"/>
      <c r="RH340"/>
      <c r="RI340"/>
      <c r="RJ340"/>
      <c r="RK340"/>
      <c r="RL340"/>
      <c r="RM340"/>
      <c r="RN340"/>
      <c r="RO340"/>
      <c r="RP340"/>
      <c r="RQ340"/>
      <c r="RR340"/>
      <c r="RS340"/>
      <c r="RT340"/>
      <c r="RU340"/>
      <c r="RV340"/>
      <c r="RW340"/>
      <c r="RX340"/>
      <c r="RY340"/>
      <c r="RZ340"/>
      <c r="SA340"/>
      <c r="SB340"/>
      <c r="SC340"/>
      <c r="SD340"/>
      <c r="SE340"/>
      <c r="SF340"/>
      <c r="SG340"/>
      <c r="SH340"/>
      <c r="SI340"/>
      <c r="SJ340"/>
      <c r="SK340"/>
      <c r="SL340"/>
      <c r="SM340"/>
      <c r="SN340"/>
      <c r="SO340"/>
      <c r="SP340"/>
      <c r="SQ340"/>
      <c r="SR340"/>
      <c r="SS340"/>
      <c r="ST340"/>
      <c r="SU340"/>
      <c r="SV340"/>
      <c r="SW340"/>
      <c r="SX340"/>
      <c r="SY340"/>
      <c r="SZ340"/>
      <c r="TA340"/>
      <c r="TB340"/>
      <c r="TC340"/>
      <c r="TD340"/>
      <c r="TE340"/>
      <c r="TF340"/>
      <c r="TG340"/>
    </row>
    <row r="341" spans="1:527" s="8" customFormat="1" ht="18" customHeight="1" x14ac:dyDescent="0.25">
      <c r="A341" s="85" t="str">
        <f>Config!$B$23</f>
        <v>CALZ</v>
      </c>
      <c r="B341" s="80">
        <f>METAS!$BE$33</f>
        <v>1439</v>
      </c>
      <c r="C341" s="61">
        <f>ROUNDUP((B341/12)*Config!$C$6,0)</f>
        <v>360</v>
      </c>
      <c r="D341" s="80">
        <f>ACUMULADO!$BD$36</f>
        <v>234</v>
      </c>
      <c r="E341" s="81">
        <f t="shared" si="101"/>
        <v>25</v>
      </c>
      <c r="F341" s="90"/>
      <c r="G341" s="86">
        <f t="shared" ref="G341:G342" si="103">IFERROR(ROUND(D341*100/B341,2),0)</f>
        <v>16.260000000000002</v>
      </c>
      <c r="H341" s="87">
        <f t="shared" si="98"/>
        <v>16.260000000000002</v>
      </c>
      <c r="I341" s="87" t="str">
        <f t="shared" si="99"/>
        <v/>
      </c>
      <c r="J341" s="88" t="str">
        <f t="shared" si="100"/>
        <v/>
      </c>
      <c r="K341"/>
      <c r="L341"/>
      <c r="M341"/>
      <c r="N341"/>
      <c r="O341"/>
      <c r="P341"/>
      <c r="Q341"/>
      <c r="R341"/>
      <c r="S341"/>
      <c r="U341" s="58"/>
      <c r="V341" s="9"/>
      <c r="W341" s="60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  <c r="DM341"/>
      <c r="DN341"/>
      <c r="DO341"/>
      <c r="DP341"/>
      <c r="DQ341"/>
      <c r="DR341"/>
      <c r="DS341"/>
      <c r="DT341"/>
      <c r="DU341"/>
      <c r="DV341"/>
      <c r="DW341"/>
      <c r="DX341"/>
      <c r="DY341"/>
      <c r="DZ341"/>
      <c r="EA341"/>
      <c r="EB341"/>
      <c r="EC341"/>
      <c r="ED341"/>
      <c r="EE341"/>
      <c r="EF341"/>
      <c r="EG341"/>
      <c r="EH341"/>
      <c r="EI341"/>
      <c r="EJ341"/>
      <c r="EK341"/>
      <c r="EL341"/>
      <c r="EM341"/>
      <c r="EN341"/>
      <c r="EO341"/>
      <c r="EP341"/>
      <c r="EQ341"/>
      <c r="ER341"/>
      <c r="ES341"/>
      <c r="ET341"/>
      <c r="EU341"/>
      <c r="EV341"/>
      <c r="EW341"/>
      <c r="EX341"/>
      <c r="EY341"/>
      <c r="EZ341"/>
      <c r="FA341"/>
      <c r="FB341"/>
      <c r="FC341"/>
      <c r="FD341"/>
      <c r="FE341"/>
      <c r="FF341"/>
      <c r="FG341"/>
      <c r="FH341"/>
      <c r="FI341"/>
      <c r="FJ341"/>
      <c r="FK341"/>
      <c r="FL341"/>
      <c r="FM341"/>
      <c r="FN341"/>
      <c r="FO341"/>
      <c r="FP341"/>
      <c r="FQ341"/>
      <c r="FR341"/>
      <c r="FS341"/>
      <c r="FT341"/>
      <c r="FU341"/>
      <c r="FV341"/>
      <c r="FW341"/>
      <c r="FX341"/>
      <c r="FY341"/>
      <c r="FZ341"/>
      <c r="GA341"/>
      <c r="GB341"/>
      <c r="GC341"/>
      <c r="GD341"/>
      <c r="GE341"/>
      <c r="GF341"/>
      <c r="GG341"/>
      <c r="GH341"/>
      <c r="GI341"/>
      <c r="GJ341"/>
      <c r="GK341"/>
      <c r="GL341"/>
      <c r="GM341"/>
      <c r="GN341"/>
      <c r="GO341"/>
      <c r="GP341"/>
      <c r="GQ341"/>
      <c r="GR341"/>
      <c r="GS341"/>
      <c r="GT341"/>
      <c r="GU341"/>
      <c r="GV341"/>
      <c r="GW341"/>
      <c r="GX341"/>
      <c r="GY341"/>
      <c r="GZ341"/>
      <c r="HA341"/>
      <c r="HB341"/>
      <c r="HC341"/>
      <c r="HD341"/>
      <c r="HE341"/>
      <c r="HF341"/>
      <c r="HG341"/>
      <c r="HH341"/>
      <c r="HI341"/>
      <c r="HJ341"/>
      <c r="HK341"/>
      <c r="HL341"/>
      <c r="HM341"/>
      <c r="HN341"/>
      <c r="HO341"/>
      <c r="HP341"/>
      <c r="HQ341"/>
      <c r="HR341"/>
      <c r="HS341"/>
      <c r="HT341"/>
      <c r="HU341"/>
      <c r="HV341"/>
      <c r="HW341"/>
      <c r="HX341"/>
      <c r="HY341"/>
      <c r="HZ341"/>
      <c r="IA341"/>
      <c r="IB341"/>
      <c r="IC341"/>
      <c r="ID341"/>
      <c r="IE341"/>
      <c r="IF341"/>
      <c r="IG341"/>
      <c r="IH341"/>
      <c r="II341"/>
      <c r="IJ341"/>
      <c r="IK341"/>
      <c r="IL341"/>
      <c r="IM341"/>
      <c r="IN341"/>
      <c r="IO341"/>
      <c r="IP341"/>
      <c r="IQ341"/>
      <c r="IR341"/>
      <c r="IS341"/>
      <c r="IT341"/>
      <c r="IU341"/>
      <c r="IV341"/>
      <c r="IW341"/>
      <c r="IX341"/>
      <c r="IY341"/>
      <c r="IZ341"/>
      <c r="JA341"/>
      <c r="JB341"/>
      <c r="JC341"/>
      <c r="JD341"/>
      <c r="JE341"/>
      <c r="JF341"/>
      <c r="JG341"/>
      <c r="JH341"/>
      <c r="JI341"/>
      <c r="JJ341"/>
      <c r="JK341"/>
      <c r="JL341"/>
      <c r="JM341"/>
      <c r="JN341"/>
      <c r="JO341"/>
      <c r="JP341"/>
      <c r="JQ341"/>
      <c r="JR341"/>
      <c r="JS341"/>
      <c r="JT341"/>
      <c r="JU341"/>
      <c r="JV341"/>
      <c r="JW341"/>
      <c r="JX341"/>
      <c r="JY341"/>
      <c r="JZ341"/>
      <c r="KA341"/>
      <c r="KB341"/>
      <c r="KC341"/>
      <c r="KD341"/>
      <c r="KE341"/>
      <c r="KF341"/>
      <c r="KG341"/>
      <c r="KH341"/>
      <c r="KI341"/>
      <c r="KJ341"/>
      <c r="KK341"/>
      <c r="KL341"/>
      <c r="KM341"/>
      <c r="KN341"/>
      <c r="KO341"/>
      <c r="KP341"/>
      <c r="KQ341"/>
      <c r="KR341"/>
      <c r="KS341"/>
      <c r="KT341"/>
      <c r="KU341"/>
      <c r="KV341"/>
      <c r="KW341"/>
      <c r="KX341"/>
      <c r="KY341"/>
      <c r="KZ341"/>
      <c r="LA341"/>
      <c r="LB341"/>
      <c r="LC341"/>
      <c r="LD341"/>
      <c r="LE341"/>
      <c r="LF341"/>
      <c r="LG341"/>
      <c r="LH341"/>
      <c r="LI341"/>
      <c r="LJ341"/>
      <c r="LK341"/>
      <c r="LL341"/>
      <c r="LM341"/>
      <c r="LN341"/>
      <c r="LO341"/>
      <c r="LP341"/>
      <c r="LQ341"/>
      <c r="LR341"/>
      <c r="LS341"/>
      <c r="LT341"/>
      <c r="LU341"/>
      <c r="LV341"/>
      <c r="LW341"/>
      <c r="LX341"/>
      <c r="LY341"/>
      <c r="LZ341"/>
      <c r="MA341"/>
      <c r="MB341"/>
      <c r="MC341"/>
      <c r="MD341"/>
      <c r="ME341"/>
      <c r="MF341"/>
      <c r="MG341"/>
      <c r="MH341"/>
      <c r="MI341"/>
      <c r="MJ341"/>
      <c r="MK341"/>
      <c r="ML341"/>
      <c r="MM341"/>
      <c r="MN341"/>
      <c r="MO341"/>
      <c r="MP341"/>
      <c r="MQ341"/>
      <c r="MR341"/>
      <c r="MS341"/>
      <c r="MT341"/>
      <c r="MU341"/>
      <c r="MV341"/>
      <c r="MW341"/>
      <c r="MX341"/>
      <c r="MY341"/>
      <c r="MZ341"/>
      <c r="NA341"/>
      <c r="NB341"/>
      <c r="NC341"/>
      <c r="ND341"/>
      <c r="NE341"/>
      <c r="NF341"/>
      <c r="NG341"/>
      <c r="NH341"/>
      <c r="NI341"/>
      <c r="NJ341"/>
      <c r="NK341"/>
      <c r="NL341"/>
      <c r="NM341"/>
      <c r="NN341"/>
      <c r="NO341"/>
      <c r="NP341"/>
      <c r="NQ341"/>
      <c r="NR341"/>
      <c r="NS341"/>
      <c r="NT341"/>
      <c r="NU341"/>
      <c r="NV341"/>
      <c r="NW341"/>
      <c r="NX341"/>
      <c r="NY341"/>
      <c r="NZ341"/>
      <c r="OA341"/>
      <c r="OB341"/>
      <c r="OC341"/>
      <c r="OD341"/>
      <c r="OE341"/>
      <c r="OF341"/>
      <c r="OG341"/>
      <c r="OH341"/>
      <c r="OI341"/>
      <c r="OJ341"/>
      <c r="OK341"/>
      <c r="OL341"/>
      <c r="OM341"/>
      <c r="ON341"/>
      <c r="OO341"/>
      <c r="OP341"/>
      <c r="OQ341"/>
      <c r="OR341"/>
      <c r="OS341"/>
      <c r="OT341"/>
      <c r="OU341"/>
      <c r="OV341"/>
      <c r="OW341"/>
      <c r="OX341"/>
      <c r="OY341"/>
      <c r="OZ341"/>
      <c r="PA341"/>
      <c r="PB341"/>
      <c r="PC341"/>
      <c r="PD341"/>
      <c r="PE341"/>
      <c r="PF341"/>
      <c r="PG341"/>
      <c r="PH341"/>
      <c r="PI341"/>
      <c r="PJ341"/>
      <c r="PK341"/>
      <c r="PL341"/>
      <c r="PM341"/>
      <c r="PN341"/>
      <c r="PO341"/>
      <c r="PP341"/>
      <c r="PQ341"/>
      <c r="PR341"/>
      <c r="PS341"/>
      <c r="PT341"/>
      <c r="PU341"/>
      <c r="PV341"/>
      <c r="PW341"/>
      <c r="PX341"/>
      <c r="PY341"/>
      <c r="PZ341"/>
      <c r="QA341"/>
      <c r="QB341"/>
      <c r="QC341"/>
      <c r="QD341"/>
      <c r="QE341"/>
      <c r="QF341"/>
      <c r="QG341"/>
      <c r="QH341"/>
      <c r="QI341"/>
      <c r="QJ341"/>
      <c r="QK341"/>
      <c r="QL341"/>
      <c r="QM341"/>
      <c r="QN341"/>
      <c r="QO341"/>
      <c r="QP341"/>
      <c r="QQ341"/>
      <c r="QR341"/>
      <c r="QS341"/>
      <c r="QT341"/>
      <c r="QU341"/>
      <c r="QV341"/>
      <c r="QW341"/>
      <c r="QX341"/>
      <c r="QY341"/>
      <c r="QZ341"/>
      <c r="RA341"/>
      <c r="RB341"/>
      <c r="RC341"/>
      <c r="RD341"/>
      <c r="RE341"/>
      <c r="RF341"/>
      <c r="RG341"/>
      <c r="RH341"/>
      <c r="RI341"/>
      <c r="RJ341"/>
      <c r="RK341"/>
      <c r="RL341"/>
      <c r="RM341"/>
      <c r="RN341"/>
      <c r="RO341"/>
      <c r="RP341"/>
      <c r="RQ341"/>
      <c r="RR341"/>
      <c r="RS341"/>
      <c r="RT341"/>
      <c r="RU341"/>
      <c r="RV341"/>
      <c r="RW341"/>
      <c r="RX341"/>
      <c r="RY341"/>
      <c r="RZ341"/>
      <c r="SA341"/>
      <c r="SB341"/>
      <c r="SC341"/>
      <c r="SD341"/>
      <c r="SE341"/>
      <c r="SF341"/>
      <c r="SG341"/>
      <c r="SH341"/>
      <c r="SI341"/>
      <c r="SJ341"/>
      <c r="SK341"/>
      <c r="SL341"/>
      <c r="SM341"/>
      <c r="SN341"/>
      <c r="SO341"/>
      <c r="SP341"/>
      <c r="SQ341"/>
      <c r="SR341"/>
      <c r="SS341"/>
      <c r="ST341"/>
      <c r="SU341"/>
      <c r="SV341"/>
      <c r="SW341"/>
      <c r="SX341"/>
      <c r="SY341"/>
      <c r="SZ341"/>
      <c r="TA341"/>
      <c r="TB341"/>
      <c r="TC341"/>
      <c r="TD341"/>
      <c r="TE341"/>
      <c r="TF341"/>
      <c r="TG341"/>
    </row>
    <row r="342" spans="1:527" s="8" customFormat="1" ht="18" customHeight="1" x14ac:dyDescent="0.25">
      <c r="A342" s="85" t="str">
        <f>Config!$B$24</f>
        <v>PUEB</v>
      </c>
      <c r="B342" s="80">
        <f>METAS!$BF$33</f>
        <v>1879</v>
      </c>
      <c r="C342" s="61">
        <f>ROUNDUP((B342/12)*Config!$C$6,0)</f>
        <v>470</v>
      </c>
      <c r="D342" s="80">
        <f>ACUMULADO!$BE$36</f>
        <v>272</v>
      </c>
      <c r="E342" s="81">
        <f t="shared" si="101"/>
        <v>25</v>
      </c>
      <c r="F342" s="90"/>
      <c r="G342" s="86">
        <f t="shared" si="103"/>
        <v>14.48</v>
      </c>
      <c r="H342" s="87">
        <f t="shared" si="98"/>
        <v>14.48</v>
      </c>
      <c r="I342" s="87" t="str">
        <f t="shared" si="99"/>
        <v/>
      </c>
      <c r="J342" s="88" t="str">
        <f t="shared" si="100"/>
        <v/>
      </c>
      <c r="K342"/>
      <c r="L342"/>
      <c r="M342"/>
      <c r="N342"/>
      <c r="O342"/>
      <c r="P342"/>
      <c r="Q342"/>
      <c r="R342"/>
      <c r="S342"/>
      <c r="U342" s="58"/>
      <c r="V342" s="78"/>
      <c r="W342" s="60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  <c r="DP342"/>
      <c r="DQ342"/>
      <c r="DR342"/>
      <c r="DS342"/>
      <c r="DT342"/>
      <c r="DU342"/>
      <c r="DV342"/>
      <c r="DW342"/>
      <c r="DX342"/>
      <c r="DY342"/>
      <c r="DZ342"/>
      <c r="EA342"/>
      <c r="EB342"/>
      <c r="EC342"/>
      <c r="ED342"/>
      <c r="EE342"/>
      <c r="EF342"/>
      <c r="EG342"/>
      <c r="EH342"/>
      <c r="EI342"/>
      <c r="EJ342"/>
      <c r="EK342"/>
      <c r="EL342"/>
      <c r="EM342"/>
      <c r="EN342"/>
      <c r="EO342"/>
      <c r="EP342"/>
      <c r="EQ342"/>
      <c r="ER342"/>
      <c r="ES342"/>
      <c r="ET342"/>
      <c r="EU342"/>
      <c r="EV342"/>
      <c r="EW342"/>
      <c r="EX342"/>
      <c r="EY342"/>
      <c r="EZ342"/>
      <c r="FA342"/>
      <c r="FB342"/>
      <c r="FC342"/>
      <c r="FD342"/>
      <c r="FE342"/>
      <c r="FF342"/>
      <c r="FG342"/>
      <c r="FH342"/>
      <c r="FI342"/>
      <c r="FJ342"/>
      <c r="FK342"/>
      <c r="FL342"/>
      <c r="FM342"/>
      <c r="FN342"/>
      <c r="FO342"/>
      <c r="FP342"/>
      <c r="FQ342"/>
      <c r="FR342"/>
      <c r="FS342"/>
      <c r="FT342"/>
      <c r="FU342"/>
      <c r="FV342"/>
      <c r="FW342"/>
      <c r="FX342"/>
      <c r="FY342"/>
      <c r="FZ342"/>
      <c r="GA342"/>
      <c r="GB342"/>
      <c r="GC342"/>
      <c r="GD342"/>
      <c r="GE342"/>
      <c r="GF342"/>
      <c r="GG342"/>
      <c r="GH342"/>
      <c r="GI342"/>
      <c r="GJ342"/>
      <c r="GK342"/>
      <c r="GL342"/>
      <c r="GM342"/>
      <c r="GN342"/>
      <c r="GO342"/>
      <c r="GP342"/>
      <c r="GQ342"/>
      <c r="GR342"/>
      <c r="GS342"/>
      <c r="GT342"/>
      <c r="GU342"/>
      <c r="GV342"/>
      <c r="GW342"/>
      <c r="GX342"/>
      <c r="GY342"/>
      <c r="GZ342"/>
      <c r="HA342"/>
      <c r="HB342"/>
      <c r="HC342"/>
      <c r="HD342"/>
      <c r="HE342"/>
      <c r="HF342"/>
      <c r="HG342"/>
      <c r="HH342"/>
      <c r="HI342"/>
      <c r="HJ342"/>
      <c r="HK342"/>
      <c r="HL342"/>
      <c r="HM342"/>
      <c r="HN342"/>
      <c r="HO342"/>
      <c r="HP342"/>
      <c r="HQ342"/>
      <c r="HR342"/>
      <c r="HS342"/>
      <c r="HT342"/>
      <c r="HU342"/>
      <c r="HV342"/>
      <c r="HW342"/>
      <c r="HX342"/>
      <c r="HY342"/>
      <c r="HZ342"/>
      <c r="IA342"/>
      <c r="IB342"/>
      <c r="IC342"/>
      <c r="ID342"/>
      <c r="IE342"/>
      <c r="IF342"/>
      <c r="IG342"/>
      <c r="IH342"/>
      <c r="II342"/>
      <c r="IJ342"/>
      <c r="IK342"/>
      <c r="IL342"/>
      <c r="IM342"/>
      <c r="IN342"/>
      <c r="IO342"/>
      <c r="IP342"/>
      <c r="IQ342"/>
      <c r="IR342"/>
      <c r="IS342"/>
      <c r="IT342"/>
      <c r="IU342"/>
      <c r="IV342"/>
      <c r="IW342"/>
      <c r="IX342"/>
      <c r="IY342"/>
      <c r="IZ342"/>
      <c r="JA342"/>
      <c r="JB342"/>
      <c r="JC342"/>
      <c r="JD342"/>
      <c r="JE342"/>
      <c r="JF342"/>
      <c r="JG342"/>
      <c r="JH342"/>
      <c r="JI342"/>
      <c r="JJ342"/>
      <c r="JK342"/>
      <c r="JL342"/>
      <c r="JM342"/>
      <c r="JN342"/>
      <c r="JO342"/>
      <c r="JP342"/>
      <c r="JQ342"/>
      <c r="JR342"/>
      <c r="JS342"/>
      <c r="JT342"/>
      <c r="JU342"/>
      <c r="JV342"/>
      <c r="JW342"/>
      <c r="JX342"/>
      <c r="JY342"/>
      <c r="JZ342"/>
      <c r="KA342"/>
      <c r="KB342"/>
      <c r="KC342"/>
      <c r="KD342"/>
      <c r="KE342"/>
      <c r="KF342"/>
      <c r="KG342"/>
      <c r="KH342"/>
      <c r="KI342"/>
      <c r="KJ342"/>
      <c r="KK342"/>
      <c r="KL342"/>
      <c r="KM342"/>
      <c r="KN342"/>
      <c r="KO342"/>
      <c r="KP342"/>
      <c r="KQ342"/>
      <c r="KR342"/>
      <c r="KS342"/>
      <c r="KT342"/>
      <c r="KU342"/>
      <c r="KV342"/>
      <c r="KW342"/>
      <c r="KX342"/>
      <c r="KY342"/>
      <c r="KZ342"/>
      <c r="LA342"/>
      <c r="LB342"/>
      <c r="LC342"/>
      <c r="LD342"/>
      <c r="LE342"/>
      <c r="LF342"/>
      <c r="LG342"/>
      <c r="LH342"/>
      <c r="LI342"/>
      <c r="LJ342"/>
      <c r="LK342"/>
      <c r="LL342"/>
      <c r="LM342"/>
      <c r="LN342"/>
      <c r="LO342"/>
      <c r="LP342"/>
      <c r="LQ342"/>
      <c r="LR342"/>
      <c r="LS342"/>
      <c r="LT342"/>
      <c r="LU342"/>
      <c r="LV342"/>
      <c r="LW342"/>
      <c r="LX342"/>
      <c r="LY342"/>
      <c r="LZ342"/>
      <c r="MA342"/>
      <c r="MB342"/>
      <c r="MC342"/>
      <c r="MD342"/>
      <c r="ME342"/>
      <c r="MF342"/>
      <c r="MG342"/>
      <c r="MH342"/>
      <c r="MI342"/>
      <c r="MJ342"/>
      <c r="MK342"/>
      <c r="ML342"/>
      <c r="MM342"/>
      <c r="MN342"/>
      <c r="MO342"/>
      <c r="MP342"/>
      <c r="MQ342"/>
      <c r="MR342"/>
      <c r="MS342"/>
      <c r="MT342"/>
      <c r="MU342"/>
      <c r="MV342"/>
      <c r="MW342"/>
      <c r="MX342"/>
      <c r="MY342"/>
      <c r="MZ342"/>
      <c r="NA342"/>
      <c r="NB342"/>
      <c r="NC342"/>
      <c r="ND342"/>
      <c r="NE342"/>
      <c r="NF342"/>
      <c r="NG342"/>
      <c r="NH342"/>
      <c r="NI342"/>
      <c r="NJ342"/>
      <c r="NK342"/>
      <c r="NL342"/>
      <c r="NM342"/>
      <c r="NN342"/>
      <c r="NO342"/>
      <c r="NP342"/>
      <c r="NQ342"/>
      <c r="NR342"/>
      <c r="NS342"/>
      <c r="NT342"/>
      <c r="NU342"/>
      <c r="NV342"/>
      <c r="NW342"/>
      <c r="NX342"/>
      <c r="NY342"/>
      <c r="NZ342"/>
      <c r="OA342"/>
      <c r="OB342"/>
      <c r="OC342"/>
      <c r="OD342"/>
      <c r="OE342"/>
      <c r="OF342"/>
      <c r="OG342"/>
      <c r="OH342"/>
      <c r="OI342"/>
      <c r="OJ342"/>
      <c r="OK342"/>
      <c r="OL342"/>
      <c r="OM342"/>
      <c r="ON342"/>
      <c r="OO342"/>
      <c r="OP342"/>
      <c r="OQ342"/>
      <c r="OR342"/>
      <c r="OS342"/>
      <c r="OT342"/>
      <c r="OU342"/>
      <c r="OV342"/>
      <c r="OW342"/>
      <c r="OX342"/>
      <c r="OY342"/>
      <c r="OZ342"/>
      <c r="PA342"/>
      <c r="PB342"/>
      <c r="PC342"/>
      <c r="PD342"/>
      <c r="PE342"/>
      <c r="PF342"/>
      <c r="PG342"/>
      <c r="PH342"/>
      <c r="PI342"/>
      <c r="PJ342"/>
      <c r="PK342"/>
      <c r="PL342"/>
      <c r="PM342"/>
      <c r="PN342"/>
      <c r="PO342"/>
      <c r="PP342"/>
      <c r="PQ342"/>
      <c r="PR342"/>
      <c r="PS342"/>
      <c r="PT342"/>
      <c r="PU342"/>
      <c r="PV342"/>
      <c r="PW342"/>
      <c r="PX342"/>
      <c r="PY342"/>
      <c r="PZ342"/>
      <c r="QA342"/>
      <c r="QB342"/>
      <c r="QC342"/>
      <c r="QD342"/>
      <c r="QE342"/>
      <c r="QF342"/>
      <c r="QG342"/>
      <c r="QH342"/>
      <c r="QI342"/>
      <c r="QJ342"/>
      <c r="QK342"/>
      <c r="QL342"/>
      <c r="QM342"/>
      <c r="QN342"/>
      <c r="QO342"/>
      <c r="QP342"/>
      <c r="QQ342"/>
      <c r="QR342"/>
      <c r="QS342"/>
      <c r="QT342"/>
      <c r="QU342"/>
      <c r="QV342"/>
      <c r="QW342"/>
      <c r="QX342"/>
      <c r="QY342"/>
      <c r="QZ342"/>
      <c r="RA342"/>
      <c r="RB342"/>
      <c r="RC342"/>
      <c r="RD342"/>
      <c r="RE342"/>
      <c r="RF342"/>
      <c r="RG342"/>
      <c r="RH342"/>
      <c r="RI342"/>
      <c r="RJ342"/>
      <c r="RK342"/>
      <c r="RL342"/>
      <c r="RM342"/>
      <c r="RN342"/>
      <c r="RO342"/>
      <c r="RP342"/>
      <c r="RQ342"/>
      <c r="RR342"/>
      <c r="RS342"/>
      <c r="RT342"/>
      <c r="RU342"/>
      <c r="RV342"/>
      <c r="RW342"/>
      <c r="RX342"/>
      <c r="RY342"/>
      <c r="RZ342"/>
      <c r="SA342"/>
      <c r="SB342"/>
      <c r="SC342"/>
      <c r="SD342"/>
      <c r="SE342"/>
      <c r="SF342"/>
      <c r="SG342"/>
      <c r="SH342"/>
      <c r="SI342"/>
      <c r="SJ342"/>
      <c r="SK342"/>
      <c r="SL342"/>
      <c r="SM342"/>
      <c r="SN342"/>
      <c r="SO342"/>
      <c r="SP342"/>
      <c r="SQ342"/>
      <c r="SR342"/>
      <c r="SS342"/>
      <c r="ST342"/>
      <c r="SU342"/>
      <c r="SV342"/>
      <c r="SW342"/>
      <c r="SX342"/>
      <c r="SY342"/>
      <c r="SZ342"/>
      <c r="TA342"/>
      <c r="TB342"/>
      <c r="TC342"/>
      <c r="TD342"/>
      <c r="TE342"/>
      <c r="TF342"/>
      <c r="TG342"/>
    </row>
    <row r="343" spans="1:527" s="8" customFormat="1" ht="18" customHeight="1" x14ac:dyDescent="0.25">
      <c r="A343" s="91"/>
      <c r="B343" s="65"/>
      <c r="C343" s="63"/>
      <c r="D343" s="63"/>
      <c r="E343" s="65"/>
      <c r="F343" s="65"/>
      <c r="G343" s="65"/>
      <c r="H343" s="65"/>
      <c r="I343" s="65"/>
      <c r="J343" s="65"/>
      <c r="K343"/>
      <c r="L343"/>
      <c r="M343"/>
      <c r="N343"/>
      <c r="O343"/>
      <c r="P343"/>
      <c r="Q343"/>
      <c r="R343"/>
      <c r="S343"/>
      <c r="U343" s="58"/>
      <c r="V343" s="78"/>
      <c r="W343" s="60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/>
      <c r="DB343"/>
      <c r="DC343"/>
      <c r="DD343"/>
      <c r="DE343"/>
      <c r="DF343"/>
      <c r="DG343"/>
      <c r="DH343"/>
      <c r="DI343"/>
      <c r="DJ343"/>
      <c r="DK343"/>
      <c r="DL343"/>
      <c r="DM343"/>
      <c r="DN343"/>
      <c r="DO343"/>
      <c r="DP343"/>
      <c r="DQ343"/>
      <c r="DR343"/>
      <c r="DS343"/>
      <c r="DT343"/>
      <c r="DU343"/>
      <c r="DV343"/>
      <c r="DW343"/>
      <c r="DX343"/>
      <c r="DY343"/>
      <c r="DZ343"/>
      <c r="EA343"/>
      <c r="EB343"/>
      <c r="EC343"/>
      <c r="ED343"/>
      <c r="EE343"/>
      <c r="EF343"/>
      <c r="EG343"/>
      <c r="EH343"/>
      <c r="EI343"/>
      <c r="EJ343"/>
      <c r="EK343"/>
      <c r="EL343"/>
      <c r="EM343"/>
      <c r="EN343"/>
      <c r="EO343"/>
      <c r="EP343"/>
      <c r="EQ343"/>
      <c r="ER343"/>
      <c r="ES343"/>
      <c r="ET343"/>
      <c r="EU343"/>
      <c r="EV343"/>
      <c r="EW343"/>
      <c r="EX343"/>
      <c r="EY343"/>
      <c r="EZ343"/>
      <c r="FA343"/>
      <c r="FB343"/>
      <c r="FC343"/>
      <c r="FD343"/>
      <c r="FE343"/>
      <c r="FF343"/>
      <c r="FG343"/>
      <c r="FH343"/>
      <c r="FI343"/>
      <c r="FJ343"/>
      <c r="FK343"/>
      <c r="FL343"/>
      <c r="FM343"/>
      <c r="FN343"/>
      <c r="FO343"/>
      <c r="FP343"/>
      <c r="FQ343"/>
      <c r="FR343"/>
      <c r="FS343"/>
      <c r="FT343"/>
      <c r="FU343"/>
      <c r="FV343"/>
      <c r="FW343"/>
      <c r="FX343"/>
      <c r="FY343"/>
      <c r="FZ343"/>
      <c r="GA343"/>
      <c r="GB343"/>
      <c r="GC343"/>
      <c r="GD343"/>
      <c r="GE343"/>
      <c r="GF343"/>
      <c r="GG343"/>
      <c r="GH343"/>
      <c r="GI343"/>
      <c r="GJ343"/>
      <c r="GK343"/>
      <c r="GL343"/>
      <c r="GM343"/>
      <c r="GN343"/>
      <c r="GO343"/>
      <c r="GP343"/>
      <c r="GQ343"/>
      <c r="GR343"/>
      <c r="GS343"/>
      <c r="GT343"/>
      <c r="GU343"/>
      <c r="GV343"/>
      <c r="GW343"/>
      <c r="GX343"/>
      <c r="GY343"/>
      <c r="GZ343"/>
      <c r="HA343"/>
      <c r="HB343"/>
      <c r="HC343"/>
      <c r="HD343"/>
      <c r="HE343"/>
      <c r="HF343"/>
      <c r="HG343"/>
      <c r="HH343"/>
      <c r="HI343"/>
      <c r="HJ343"/>
      <c r="HK343"/>
      <c r="HL343"/>
      <c r="HM343"/>
      <c r="HN343"/>
      <c r="HO343"/>
      <c r="HP343"/>
      <c r="HQ343"/>
      <c r="HR343"/>
      <c r="HS343"/>
      <c r="HT343"/>
      <c r="HU343"/>
      <c r="HV343"/>
      <c r="HW343"/>
      <c r="HX343"/>
      <c r="HY343"/>
      <c r="HZ343"/>
      <c r="IA343"/>
      <c r="IB343"/>
      <c r="IC343"/>
      <c r="ID343"/>
      <c r="IE343"/>
      <c r="IF343"/>
      <c r="IG343"/>
      <c r="IH343"/>
      <c r="II343"/>
      <c r="IJ343"/>
      <c r="IK343"/>
      <c r="IL343"/>
      <c r="IM343"/>
      <c r="IN343"/>
      <c r="IO343"/>
      <c r="IP343"/>
      <c r="IQ343"/>
      <c r="IR343"/>
      <c r="IS343"/>
      <c r="IT343"/>
      <c r="IU343"/>
      <c r="IV343"/>
      <c r="IW343"/>
      <c r="IX343"/>
      <c r="IY343"/>
      <c r="IZ343"/>
      <c r="JA343"/>
      <c r="JB343"/>
      <c r="JC343"/>
      <c r="JD343"/>
      <c r="JE343"/>
      <c r="JF343"/>
      <c r="JG343"/>
      <c r="JH343"/>
      <c r="JI343"/>
      <c r="JJ343"/>
      <c r="JK343"/>
      <c r="JL343"/>
      <c r="JM343"/>
      <c r="JN343"/>
      <c r="JO343"/>
      <c r="JP343"/>
      <c r="JQ343"/>
      <c r="JR343"/>
      <c r="JS343"/>
      <c r="JT343"/>
      <c r="JU343"/>
      <c r="JV343"/>
      <c r="JW343"/>
      <c r="JX343"/>
      <c r="JY343"/>
      <c r="JZ343"/>
      <c r="KA343"/>
      <c r="KB343"/>
      <c r="KC343"/>
      <c r="KD343"/>
      <c r="KE343"/>
      <c r="KF343"/>
      <c r="KG343"/>
      <c r="KH343"/>
      <c r="KI343"/>
      <c r="KJ343"/>
      <c r="KK343"/>
      <c r="KL343"/>
      <c r="KM343"/>
      <c r="KN343"/>
      <c r="KO343"/>
      <c r="KP343"/>
      <c r="KQ343"/>
      <c r="KR343"/>
      <c r="KS343"/>
      <c r="KT343"/>
      <c r="KU343"/>
      <c r="KV343"/>
      <c r="KW343"/>
      <c r="KX343"/>
      <c r="KY343"/>
      <c r="KZ343"/>
      <c r="LA343"/>
      <c r="LB343"/>
      <c r="LC343"/>
      <c r="LD343"/>
      <c r="LE343"/>
      <c r="LF343"/>
      <c r="LG343"/>
      <c r="LH343"/>
      <c r="LI343"/>
      <c r="LJ343"/>
      <c r="LK343"/>
      <c r="LL343"/>
      <c r="LM343"/>
      <c r="LN343"/>
      <c r="LO343"/>
      <c r="LP343"/>
      <c r="LQ343"/>
      <c r="LR343"/>
      <c r="LS343"/>
      <c r="LT343"/>
      <c r="LU343"/>
      <c r="LV343"/>
      <c r="LW343"/>
      <c r="LX343"/>
      <c r="LY343"/>
      <c r="LZ343"/>
      <c r="MA343"/>
      <c r="MB343"/>
      <c r="MC343"/>
      <c r="MD343"/>
      <c r="ME343"/>
      <c r="MF343"/>
      <c r="MG343"/>
      <c r="MH343"/>
      <c r="MI343"/>
      <c r="MJ343"/>
      <c r="MK343"/>
      <c r="ML343"/>
      <c r="MM343"/>
      <c r="MN343"/>
      <c r="MO343"/>
      <c r="MP343"/>
      <c r="MQ343"/>
      <c r="MR343"/>
      <c r="MS343"/>
      <c r="MT343"/>
      <c r="MU343"/>
      <c r="MV343"/>
      <c r="MW343"/>
      <c r="MX343"/>
      <c r="MY343"/>
      <c r="MZ343"/>
      <c r="NA343"/>
      <c r="NB343"/>
      <c r="NC343"/>
      <c r="ND343"/>
      <c r="NE343"/>
      <c r="NF343"/>
      <c r="NG343"/>
      <c r="NH343"/>
      <c r="NI343"/>
      <c r="NJ343"/>
      <c r="NK343"/>
      <c r="NL343"/>
      <c r="NM343"/>
      <c r="NN343"/>
      <c r="NO343"/>
      <c r="NP343"/>
      <c r="NQ343"/>
      <c r="NR343"/>
      <c r="NS343"/>
      <c r="NT343"/>
      <c r="NU343"/>
      <c r="NV343"/>
      <c r="NW343"/>
      <c r="NX343"/>
      <c r="NY343"/>
      <c r="NZ343"/>
      <c r="OA343"/>
      <c r="OB343"/>
      <c r="OC343"/>
      <c r="OD343"/>
      <c r="OE343"/>
      <c r="OF343"/>
      <c r="OG343"/>
      <c r="OH343"/>
      <c r="OI343"/>
      <c r="OJ343"/>
      <c r="OK343"/>
      <c r="OL343"/>
      <c r="OM343"/>
      <c r="ON343"/>
      <c r="OO343"/>
      <c r="OP343"/>
      <c r="OQ343"/>
      <c r="OR343"/>
      <c r="OS343"/>
      <c r="OT343"/>
      <c r="OU343"/>
      <c r="OV343"/>
      <c r="OW343"/>
      <c r="OX343"/>
      <c r="OY343"/>
      <c r="OZ343"/>
      <c r="PA343"/>
      <c r="PB343"/>
      <c r="PC343"/>
      <c r="PD343"/>
      <c r="PE343"/>
      <c r="PF343"/>
      <c r="PG343"/>
      <c r="PH343"/>
      <c r="PI343"/>
      <c r="PJ343"/>
      <c r="PK343"/>
      <c r="PL343"/>
      <c r="PM343"/>
      <c r="PN343"/>
      <c r="PO343"/>
      <c r="PP343"/>
      <c r="PQ343"/>
      <c r="PR343"/>
      <c r="PS343"/>
      <c r="PT343"/>
      <c r="PU343"/>
      <c r="PV343"/>
      <c r="PW343"/>
      <c r="PX343"/>
      <c r="PY343"/>
      <c r="PZ343"/>
      <c r="QA343"/>
      <c r="QB343"/>
      <c r="QC343"/>
      <c r="QD343"/>
      <c r="QE343"/>
      <c r="QF343"/>
      <c r="QG343"/>
      <c r="QH343"/>
      <c r="QI343"/>
      <c r="QJ343"/>
      <c r="QK343"/>
      <c r="QL343"/>
      <c r="QM343"/>
      <c r="QN343"/>
      <c r="QO343"/>
      <c r="QP343"/>
      <c r="QQ343"/>
      <c r="QR343"/>
      <c r="QS343"/>
      <c r="QT343"/>
      <c r="QU343"/>
      <c r="QV343"/>
      <c r="QW343"/>
      <c r="QX343"/>
      <c r="QY343"/>
      <c r="QZ343"/>
      <c r="RA343"/>
      <c r="RB343"/>
      <c r="RC343"/>
      <c r="RD343"/>
      <c r="RE343"/>
      <c r="RF343"/>
      <c r="RG343"/>
      <c r="RH343"/>
      <c r="RI343"/>
      <c r="RJ343"/>
      <c r="RK343"/>
      <c r="RL343"/>
      <c r="RM343"/>
      <c r="RN343"/>
      <c r="RO343"/>
      <c r="RP343"/>
      <c r="RQ343"/>
      <c r="RR343"/>
      <c r="RS343"/>
      <c r="RT343"/>
      <c r="RU343"/>
      <c r="RV343"/>
      <c r="RW343"/>
      <c r="RX343"/>
      <c r="RY343"/>
      <c r="RZ343"/>
      <c r="SA343"/>
      <c r="SB343"/>
      <c r="SC343"/>
      <c r="SD343"/>
      <c r="SE343"/>
      <c r="SF343"/>
      <c r="SG343"/>
      <c r="SH343"/>
      <c r="SI343"/>
      <c r="SJ343"/>
      <c r="SK343"/>
      <c r="SL343"/>
      <c r="SM343"/>
      <c r="SN343"/>
      <c r="SO343"/>
      <c r="SP343"/>
      <c r="SQ343"/>
      <c r="SR343"/>
      <c r="SS343"/>
      <c r="ST343"/>
      <c r="SU343"/>
      <c r="SV343"/>
      <c r="SW343"/>
      <c r="SX343"/>
      <c r="SY343"/>
      <c r="SZ343"/>
      <c r="TA343"/>
      <c r="TB343"/>
      <c r="TC343"/>
      <c r="TD343"/>
      <c r="TE343"/>
      <c r="TF343"/>
      <c r="TG343"/>
    </row>
    <row r="344" spans="1:527" s="8" customFormat="1" ht="18" customHeight="1" x14ac:dyDescent="0.25">
      <c r="A344" s="91"/>
      <c r="B344" s="65"/>
      <c r="C344" s="63"/>
      <c r="D344" s="63"/>
      <c r="E344" s="65"/>
      <c r="F344" s="65"/>
      <c r="G344" s="65"/>
      <c r="H344" s="65"/>
      <c r="I344" s="65"/>
      <c r="J344" s="65"/>
      <c r="K344"/>
      <c r="L344"/>
      <c r="M344"/>
      <c r="N344"/>
      <c r="O344"/>
      <c r="P344"/>
      <c r="Q344"/>
      <c r="R344"/>
      <c r="S344"/>
      <c r="U344" s="58"/>
      <c r="V344" s="78"/>
      <c r="W344" s="60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  <c r="DM344"/>
      <c r="DN344"/>
      <c r="DO344"/>
      <c r="DP344"/>
      <c r="DQ344"/>
      <c r="DR344"/>
      <c r="DS344"/>
      <c r="DT344"/>
      <c r="DU344"/>
      <c r="DV344"/>
      <c r="DW344"/>
      <c r="DX344"/>
      <c r="DY344"/>
      <c r="DZ344"/>
      <c r="EA344"/>
      <c r="EB344"/>
      <c r="EC344"/>
      <c r="ED344"/>
      <c r="EE344"/>
      <c r="EF344"/>
      <c r="EG344"/>
      <c r="EH344"/>
      <c r="EI344"/>
      <c r="EJ344"/>
      <c r="EK344"/>
      <c r="EL344"/>
      <c r="EM344"/>
      <c r="EN344"/>
      <c r="EO344"/>
      <c r="EP344"/>
      <c r="EQ344"/>
      <c r="ER344"/>
      <c r="ES344"/>
      <c r="ET344"/>
      <c r="EU344"/>
      <c r="EV344"/>
      <c r="EW344"/>
      <c r="EX344"/>
      <c r="EY344"/>
      <c r="EZ344"/>
      <c r="FA344"/>
      <c r="FB344"/>
      <c r="FC344"/>
      <c r="FD344"/>
      <c r="FE344"/>
      <c r="FF344"/>
      <c r="FG344"/>
      <c r="FH344"/>
      <c r="FI344"/>
      <c r="FJ344"/>
      <c r="FK344"/>
      <c r="FL344"/>
      <c r="FM344"/>
      <c r="FN344"/>
      <c r="FO344"/>
      <c r="FP344"/>
      <c r="FQ344"/>
      <c r="FR344"/>
      <c r="FS344"/>
      <c r="FT344"/>
      <c r="FU344"/>
      <c r="FV344"/>
      <c r="FW344"/>
      <c r="FX344"/>
      <c r="FY344"/>
      <c r="FZ344"/>
      <c r="GA344"/>
      <c r="GB344"/>
      <c r="GC344"/>
      <c r="GD344"/>
      <c r="GE344"/>
      <c r="GF344"/>
      <c r="GG344"/>
      <c r="GH344"/>
      <c r="GI344"/>
      <c r="GJ344"/>
      <c r="GK344"/>
      <c r="GL344"/>
      <c r="GM344"/>
      <c r="GN344"/>
      <c r="GO344"/>
      <c r="GP344"/>
      <c r="GQ344"/>
      <c r="GR344"/>
      <c r="GS344"/>
      <c r="GT344"/>
      <c r="GU344"/>
      <c r="GV344"/>
      <c r="GW344"/>
      <c r="GX344"/>
      <c r="GY344"/>
      <c r="GZ344"/>
      <c r="HA344"/>
      <c r="HB344"/>
      <c r="HC344"/>
      <c r="HD344"/>
      <c r="HE344"/>
      <c r="HF344"/>
      <c r="HG344"/>
      <c r="HH344"/>
      <c r="HI344"/>
      <c r="HJ344"/>
      <c r="HK344"/>
      <c r="HL344"/>
      <c r="HM344"/>
      <c r="HN344"/>
      <c r="HO344"/>
      <c r="HP344"/>
      <c r="HQ344"/>
      <c r="HR344"/>
      <c r="HS344"/>
      <c r="HT344"/>
      <c r="HU344"/>
      <c r="HV344"/>
      <c r="HW344"/>
      <c r="HX344"/>
      <c r="HY344"/>
      <c r="HZ344"/>
      <c r="IA344"/>
      <c r="IB344"/>
      <c r="IC344"/>
      <c r="ID344"/>
      <c r="IE344"/>
      <c r="IF344"/>
      <c r="IG344"/>
      <c r="IH344"/>
      <c r="II344"/>
      <c r="IJ344"/>
      <c r="IK344"/>
      <c r="IL344"/>
      <c r="IM344"/>
      <c r="IN344"/>
      <c r="IO344"/>
      <c r="IP344"/>
      <c r="IQ344"/>
      <c r="IR344"/>
      <c r="IS344"/>
      <c r="IT344"/>
      <c r="IU344"/>
      <c r="IV344"/>
      <c r="IW344"/>
      <c r="IX344"/>
      <c r="IY344"/>
      <c r="IZ344"/>
      <c r="JA344"/>
      <c r="JB344"/>
      <c r="JC344"/>
      <c r="JD344"/>
      <c r="JE344"/>
      <c r="JF344"/>
      <c r="JG344"/>
      <c r="JH344"/>
      <c r="JI344"/>
      <c r="JJ344"/>
      <c r="JK344"/>
      <c r="JL344"/>
      <c r="JM344"/>
      <c r="JN344"/>
      <c r="JO344"/>
      <c r="JP344"/>
      <c r="JQ344"/>
      <c r="JR344"/>
      <c r="JS344"/>
      <c r="JT344"/>
      <c r="JU344"/>
      <c r="JV344"/>
      <c r="JW344"/>
      <c r="JX344"/>
      <c r="JY344"/>
      <c r="JZ344"/>
      <c r="KA344"/>
      <c r="KB344"/>
      <c r="KC344"/>
      <c r="KD344"/>
      <c r="KE344"/>
      <c r="KF344"/>
      <c r="KG344"/>
      <c r="KH344"/>
      <c r="KI344"/>
      <c r="KJ344"/>
      <c r="KK344"/>
      <c r="KL344"/>
      <c r="KM344"/>
      <c r="KN344"/>
      <c r="KO344"/>
      <c r="KP344"/>
      <c r="KQ344"/>
      <c r="KR344"/>
      <c r="KS344"/>
      <c r="KT344"/>
      <c r="KU344"/>
      <c r="KV344"/>
      <c r="KW344"/>
      <c r="KX344"/>
      <c r="KY344"/>
      <c r="KZ344"/>
      <c r="LA344"/>
      <c r="LB344"/>
      <c r="LC344"/>
      <c r="LD344"/>
      <c r="LE344"/>
      <c r="LF344"/>
      <c r="LG344"/>
      <c r="LH344"/>
      <c r="LI344"/>
      <c r="LJ344"/>
      <c r="LK344"/>
      <c r="LL344"/>
      <c r="LM344"/>
      <c r="LN344"/>
      <c r="LO344"/>
      <c r="LP344"/>
      <c r="LQ344"/>
      <c r="LR344"/>
      <c r="LS344"/>
      <c r="LT344"/>
      <c r="LU344"/>
      <c r="LV344"/>
      <c r="LW344"/>
      <c r="LX344"/>
      <c r="LY344"/>
      <c r="LZ344"/>
      <c r="MA344"/>
      <c r="MB344"/>
      <c r="MC344"/>
      <c r="MD344"/>
      <c r="ME344"/>
      <c r="MF344"/>
      <c r="MG344"/>
      <c r="MH344"/>
      <c r="MI344"/>
      <c r="MJ344"/>
      <c r="MK344"/>
      <c r="ML344"/>
      <c r="MM344"/>
      <c r="MN344"/>
      <c r="MO344"/>
      <c r="MP344"/>
      <c r="MQ344"/>
      <c r="MR344"/>
      <c r="MS344"/>
      <c r="MT344"/>
      <c r="MU344"/>
      <c r="MV344"/>
      <c r="MW344"/>
      <c r="MX344"/>
      <c r="MY344"/>
      <c r="MZ344"/>
      <c r="NA344"/>
      <c r="NB344"/>
      <c r="NC344"/>
      <c r="ND344"/>
      <c r="NE344"/>
      <c r="NF344"/>
      <c r="NG344"/>
      <c r="NH344"/>
      <c r="NI344"/>
      <c r="NJ344"/>
      <c r="NK344"/>
      <c r="NL344"/>
      <c r="NM344"/>
      <c r="NN344"/>
      <c r="NO344"/>
      <c r="NP344"/>
      <c r="NQ344"/>
      <c r="NR344"/>
      <c r="NS344"/>
      <c r="NT344"/>
      <c r="NU344"/>
      <c r="NV344"/>
      <c r="NW344"/>
      <c r="NX344"/>
      <c r="NY344"/>
      <c r="NZ344"/>
      <c r="OA344"/>
      <c r="OB344"/>
      <c r="OC344"/>
      <c r="OD344"/>
      <c r="OE344"/>
      <c r="OF344"/>
      <c r="OG344"/>
      <c r="OH344"/>
      <c r="OI344"/>
      <c r="OJ344"/>
      <c r="OK344"/>
      <c r="OL344"/>
      <c r="OM344"/>
      <c r="ON344"/>
      <c r="OO344"/>
      <c r="OP344"/>
      <c r="OQ344"/>
      <c r="OR344"/>
      <c r="OS344"/>
      <c r="OT344"/>
      <c r="OU344"/>
      <c r="OV344"/>
      <c r="OW344"/>
      <c r="OX344"/>
      <c r="OY344"/>
      <c r="OZ344"/>
      <c r="PA344"/>
      <c r="PB344"/>
      <c r="PC344"/>
      <c r="PD344"/>
      <c r="PE344"/>
      <c r="PF344"/>
      <c r="PG344"/>
      <c r="PH344"/>
      <c r="PI344"/>
      <c r="PJ344"/>
      <c r="PK344"/>
      <c r="PL344"/>
      <c r="PM344"/>
      <c r="PN344"/>
      <c r="PO344"/>
      <c r="PP344"/>
      <c r="PQ344"/>
      <c r="PR344"/>
      <c r="PS344"/>
      <c r="PT344"/>
      <c r="PU344"/>
      <c r="PV344"/>
      <c r="PW344"/>
      <c r="PX344"/>
      <c r="PY344"/>
      <c r="PZ344"/>
      <c r="QA344"/>
      <c r="QB344"/>
      <c r="QC344"/>
      <c r="QD344"/>
      <c r="QE344"/>
      <c r="QF344"/>
      <c r="QG344"/>
      <c r="QH344"/>
      <c r="QI344"/>
      <c r="QJ344"/>
      <c r="QK344"/>
      <c r="QL344"/>
      <c r="QM344"/>
      <c r="QN344"/>
      <c r="QO344"/>
      <c r="QP344"/>
      <c r="QQ344"/>
      <c r="QR344"/>
      <c r="QS344"/>
      <c r="QT344"/>
      <c r="QU344"/>
      <c r="QV344"/>
      <c r="QW344"/>
      <c r="QX344"/>
      <c r="QY344"/>
      <c r="QZ344"/>
      <c r="RA344"/>
      <c r="RB344"/>
      <c r="RC344"/>
      <c r="RD344"/>
      <c r="RE344"/>
      <c r="RF344"/>
      <c r="RG344"/>
      <c r="RH344"/>
      <c r="RI344"/>
      <c r="RJ344"/>
      <c r="RK344"/>
      <c r="RL344"/>
      <c r="RM344"/>
      <c r="RN344"/>
      <c r="RO344"/>
      <c r="RP344"/>
      <c r="RQ344"/>
      <c r="RR344"/>
      <c r="RS344"/>
      <c r="RT344"/>
      <c r="RU344"/>
      <c r="RV344"/>
      <c r="RW344"/>
      <c r="RX344"/>
      <c r="RY344"/>
      <c r="RZ344"/>
      <c r="SA344"/>
      <c r="SB344"/>
      <c r="SC344"/>
      <c r="SD344"/>
      <c r="SE344"/>
      <c r="SF344"/>
      <c r="SG344"/>
      <c r="SH344"/>
      <c r="SI344"/>
      <c r="SJ344"/>
      <c r="SK344"/>
      <c r="SL344"/>
      <c r="SM344"/>
      <c r="SN344"/>
      <c r="SO344"/>
      <c r="SP344"/>
      <c r="SQ344"/>
      <c r="SR344"/>
      <c r="SS344"/>
      <c r="ST344"/>
      <c r="SU344"/>
      <c r="SV344"/>
      <c r="SW344"/>
      <c r="SX344"/>
      <c r="SY344"/>
      <c r="SZ344"/>
      <c r="TA344"/>
      <c r="TB344"/>
      <c r="TC344"/>
      <c r="TD344"/>
      <c r="TE344"/>
      <c r="TF344"/>
      <c r="TG344"/>
    </row>
    <row r="345" spans="1:527" s="8" customFormat="1" ht="18" customHeight="1" x14ac:dyDescent="0.25">
      <c r="A345" s="91"/>
      <c r="B345" s="65"/>
      <c r="C345" s="63"/>
      <c r="D345" s="63"/>
      <c r="E345" s="65"/>
      <c r="F345" s="65"/>
      <c r="G345" s="65"/>
      <c r="H345" s="65"/>
      <c r="I345" s="65"/>
      <c r="J345" s="65"/>
      <c r="K345"/>
      <c r="L345"/>
      <c r="M345"/>
      <c r="N345"/>
      <c r="O345"/>
      <c r="P345"/>
      <c r="Q345"/>
      <c r="R345"/>
      <c r="S345"/>
      <c r="U345" s="58"/>
      <c r="V345" s="78"/>
      <c r="W345" s="60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  <c r="EO345"/>
      <c r="EP345"/>
      <c r="EQ345"/>
      <c r="ER345"/>
      <c r="ES345"/>
      <c r="ET345"/>
      <c r="EU345"/>
      <c r="EV345"/>
      <c r="EW345"/>
      <c r="EX345"/>
      <c r="EY345"/>
      <c r="EZ345"/>
      <c r="FA345"/>
      <c r="FB345"/>
      <c r="FC345"/>
      <c r="FD345"/>
      <c r="FE345"/>
      <c r="FF345"/>
      <c r="FG345"/>
      <c r="FH345"/>
      <c r="FI345"/>
      <c r="FJ345"/>
      <c r="FK345"/>
      <c r="FL345"/>
      <c r="FM345"/>
      <c r="FN345"/>
      <c r="FO345"/>
      <c r="FP345"/>
      <c r="FQ345"/>
      <c r="FR345"/>
      <c r="FS345"/>
      <c r="FT345"/>
      <c r="FU345"/>
      <c r="FV345"/>
      <c r="FW345"/>
      <c r="FX345"/>
      <c r="FY345"/>
      <c r="FZ345"/>
      <c r="GA345"/>
      <c r="GB345"/>
      <c r="GC345"/>
      <c r="GD345"/>
      <c r="GE345"/>
      <c r="GF345"/>
      <c r="GG345"/>
      <c r="GH345"/>
      <c r="GI345"/>
      <c r="GJ345"/>
      <c r="GK345"/>
      <c r="GL345"/>
      <c r="GM345"/>
      <c r="GN345"/>
      <c r="GO345"/>
      <c r="GP345"/>
      <c r="GQ345"/>
      <c r="GR345"/>
      <c r="GS345"/>
      <c r="GT345"/>
      <c r="GU345"/>
      <c r="GV345"/>
      <c r="GW345"/>
      <c r="GX345"/>
      <c r="GY345"/>
      <c r="GZ345"/>
      <c r="HA345"/>
      <c r="HB345"/>
      <c r="HC345"/>
      <c r="HD345"/>
      <c r="HE345"/>
      <c r="HF345"/>
      <c r="HG345"/>
      <c r="HH345"/>
      <c r="HI345"/>
      <c r="HJ345"/>
      <c r="HK345"/>
      <c r="HL345"/>
      <c r="HM345"/>
      <c r="HN345"/>
      <c r="HO345"/>
      <c r="HP345"/>
      <c r="HQ345"/>
      <c r="HR345"/>
      <c r="HS345"/>
      <c r="HT345"/>
      <c r="HU345"/>
      <c r="HV345"/>
      <c r="HW345"/>
      <c r="HX345"/>
      <c r="HY345"/>
      <c r="HZ345"/>
      <c r="IA345"/>
      <c r="IB345"/>
      <c r="IC345"/>
      <c r="ID345"/>
      <c r="IE345"/>
      <c r="IF345"/>
      <c r="IG345"/>
      <c r="IH345"/>
      <c r="II345"/>
      <c r="IJ345"/>
      <c r="IK345"/>
      <c r="IL345"/>
      <c r="IM345"/>
      <c r="IN345"/>
      <c r="IO345"/>
      <c r="IP345"/>
      <c r="IQ345"/>
      <c r="IR345"/>
      <c r="IS345"/>
      <c r="IT345"/>
      <c r="IU345"/>
      <c r="IV345"/>
      <c r="IW345"/>
      <c r="IX345"/>
      <c r="IY345"/>
      <c r="IZ345"/>
      <c r="JA345"/>
      <c r="JB345"/>
      <c r="JC345"/>
      <c r="JD345"/>
      <c r="JE345"/>
      <c r="JF345"/>
      <c r="JG345"/>
      <c r="JH345"/>
      <c r="JI345"/>
      <c r="JJ345"/>
      <c r="JK345"/>
      <c r="JL345"/>
      <c r="JM345"/>
      <c r="JN345"/>
      <c r="JO345"/>
      <c r="JP345"/>
      <c r="JQ345"/>
      <c r="JR345"/>
      <c r="JS345"/>
      <c r="JT345"/>
      <c r="JU345"/>
      <c r="JV345"/>
      <c r="JW345"/>
      <c r="JX345"/>
      <c r="JY345"/>
      <c r="JZ345"/>
      <c r="KA345"/>
      <c r="KB345"/>
      <c r="KC345"/>
      <c r="KD345"/>
      <c r="KE345"/>
      <c r="KF345"/>
      <c r="KG345"/>
      <c r="KH345"/>
      <c r="KI345"/>
      <c r="KJ345"/>
      <c r="KK345"/>
      <c r="KL345"/>
      <c r="KM345"/>
      <c r="KN345"/>
      <c r="KO345"/>
      <c r="KP345"/>
      <c r="KQ345"/>
      <c r="KR345"/>
      <c r="KS345"/>
      <c r="KT345"/>
      <c r="KU345"/>
      <c r="KV345"/>
      <c r="KW345"/>
      <c r="KX345"/>
      <c r="KY345"/>
      <c r="KZ345"/>
      <c r="LA345"/>
      <c r="LB345"/>
      <c r="LC345"/>
      <c r="LD345"/>
      <c r="LE345"/>
      <c r="LF345"/>
      <c r="LG345"/>
      <c r="LH345"/>
      <c r="LI345"/>
      <c r="LJ345"/>
      <c r="LK345"/>
      <c r="LL345"/>
      <c r="LM345"/>
      <c r="LN345"/>
      <c r="LO345"/>
      <c r="LP345"/>
      <c r="LQ345"/>
      <c r="LR345"/>
      <c r="LS345"/>
      <c r="LT345"/>
      <c r="LU345"/>
      <c r="LV345"/>
      <c r="LW345"/>
      <c r="LX345"/>
      <c r="LY345"/>
      <c r="LZ345"/>
      <c r="MA345"/>
      <c r="MB345"/>
      <c r="MC345"/>
      <c r="MD345"/>
      <c r="ME345"/>
      <c r="MF345"/>
      <c r="MG345"/>
      <c r="MH345"/>
      <c r="MI345"/>
      <c r="MJ345"/>
      <c r="MK345"/>
      <c r="ML345"/>
      <c r="MM345"/>
      <c r="MN345"/>
      <c r="MO345"/>
      <c r="MP345"/>
      <c r="MQ345"/>
      <c r="MR345"/>
      <c r="MS345"/>
      <c r="MT345"/>
      <c r="MU345"/>
      <c r="MV345"/>
      <c r="MW345"/>
      <c r="MX345"/>
      <c r="MY345"/>
      <c r="MZ345"/>
      <c r="NA345"/>
      <c r="NB345"/>
      <c r="NC345"/>
      <c r="ND345"/>
      <c r="NE345"/>
      <c r="NF345"/>
      <c r="NG345"/>
      <c r="NH345"/>
      <c r="NI345"/>
      <c r="NJ345"/>
      <c r="NK345"/>
      <c r="NL345"/>
      <c r="NM345"/>
      <c r="NN345"/>
      <c r="NO345"/>
      <c r="NP345"/>
      <c r="NQ345"/>
      <c r="NR345"/>
      <c r="NS345"/>
      <c r="NT345"/>
      <c r="NU345"/>
      <c r="NV345"/>
      <c r="NW345"/>
      <c r="NX345"/>
      <c r="NY345"/>
      <c r="NZ345"/>
      <c r="OA345"/>
      <c r="OB345"/>
      <c r="OC345"/>
      <c r="OD345"/>
      <c r="OE345"/>
      <c r="OF345"/>
      <c r="OG345"/>
      <c r="OH345"/>
      <c r="OI345"/>
      <c r="OJ345"/>
      <c r="OK345"/>
      <c r="OL345"/>
      <c r="OM345"/>
      <c r="ON345"/>
      <c r="OO345"/>
      <c r="OP345"/>
      <c r="OQ345"/>
      <c r="OR345"/>
      <c r="OS345"/>
      <c r="OT345"/>
      <c r="OU345"/>
      <c r="OV345"/>
      <c r="OW345"/>
      <c r="OX345"/>
      <c r="OY345"/>
      <c r="OZ345"/>
      <c r="PA345"/>
      <c r="PB345"/>
      <c r="PC345"/>
      <c r="PD345"/>
      <c r="PE345"/>
      <c r="PF345"/>
      <c r="PG345"/>
      <c r="PH345"/>
      <c r="PI345"/>
      <c r="PJ345"/>
      <c r="PK345"/>
      <c r="PL345"/>
      <c r="PM345"/>
      <c r="PN345"/>
      <c r="PO345"/>
      <c r="PP345"/>
      <c r="PQ345"/>
      <c r="PR345"/>
      <c r="PS345"/>
      <c r="PT345"/>
      <c r="PU345"/>
      <c r="PV345"/>
      <c r="PW345"/>
      <c r="PX345"/>
      <c r="PY345"/>
      <c r="PZ345"/>
      <c r="QA345"/>
      <c r="QB345"/>
      <c r="QC345"/>
      <c r="QD345"/>
      <c r="QE345"/>
      <c r="QF345"/>
      <c r="QG345"/>
      <c r="QH345"/>
      <c r="QI345"/>
      <c r="QJ345"/>
      <c r="QK345"/>
      <c r="QL345"/>
      <c r="QM345"/>
      <c r="QN345"/>
      <c r="QO345"/>
      <c r="QP345"/>
      <c r="QQ345"/>
      <c r="QR345"/>
      <c r="QS345"/>
      <c r="QT345"/>
      <c r="QU345"/>
      <c r="QV345"/>
      <c r="QW345"/>
      <c r="QX345"/>
      <c r="QY345"/>
      <c r="QZ345"/>
      <c r="RA345"/>
      <c r="RB345"/>
      <c r="RC345"/>
      <c r="RD345"/>
      <c r="RE345"/>
      <c r="RF345"/>
      <c r="RG345"/>
      <c r="RH345"/>
      <c r="RI345"/>
      <c r="RJ345"/>
      <c r="RK345"/>
      <c r="RL345"/>
      <c r="RM345"/>
      <c r="RN345"/>
      <c r="RO345"/>
      <c r="RP345"/>
      <c r="RQ345"/>
      <c r="RR345"/>
      <c r="RS345"/>
      <c r="RT345"/>
      <c r="RU345"/>
      <c r="RV345"/>
      <c r="RW345"/>
      <c r="RX345"/>
      <c r="RY345"/>
      <c r="RZ345"/>
      <c r="SA345"/>
      <c r="SB345"/>
      <c r="SC345"/>
      <c r="SD345"/>
      <c r="SE345"/>
      <c r="SF345"/>
      <c r="SG345"/>
      <c r="SH345"/>
      <c r="SI345"/>
      <c r="SJ345"/>
      <c r="SK345"/>
      <c r="SL345"/>
      <c r="SM345"/>
      <c r="SN345"/>
      <c r="SO345"/>
      <c r="SP345"/>
      <c r="SQ345"/>
      <c r="SR345"/>
      <c r="SS345"/>
      <c r="ST345"/>
      <c r="SU345"/>
      <c r="SV345"/>
      <c r="SW345"/>
      <c r="SX345"/>
      <c r="SY345"/>
      <c r="SZ345"/>
      <c r="TA345"/>
      <c r="TB345"/>
      <c r="TC345"/>
      <c r="TD345"/>
      <c r="TE345"/>
      <c r="TF345"/>
      <c r="TG345"/>
    </row>
    <row r="346" spans="1:527" s="8" customFormat="1" ht="18" customHeight="1" x14ac:dyDescent="0.25">
      <c r="A346" s="91"/>
      <c r="B346" s="65"/>
      <c r="C346" s="63"/>
      <c r="D346" s="63"/>
      <c r="E346" s="65"/>
      <c r="F346" s="65"/>
      <c r="G346" s="65"/>
      <c r="H346" s="65"/>
      <c r="I346" s="65"/>
      <c r="J346" s="65"/>
      <c r="K346"/>
      <c r="L346"/>
      <c r="M346"/>
      <c r="N346"/>
      <c r="O346"/>
      <c r="P346"/>
      <c r="Q346"/>
      <c r="R346"/>
      <c r="S346"/>
      <c r="U346" s="58"/>
      <c r="V346" s="78"/>
      <c r="W346" s="60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/>
      <c r="DC346"/>
      <c r="DD346"/>
      <c r="DE346"/>
      <c r="DF346"/>
      <c r="DG346"/>
      <c r="DH346"/>
      <c r="DI346"/>
      <c r="DJ346"/>
      <c r="DK346"/>
      <c r="DL346"/>
      <c r="DM346"/>
      <c r="DN346"/>
      <c r="DO346"/>
      <c r="DP346"/>
      <c r="DQ346"/>
      <c r="DR346"/>
      <c r="DS346"/>
      <c r="DT346"/>
      <c r="DU346"/>
      <c r="DV346"/>
      <c r="DW346"/>
      <c r="DX346"/>
      <c r="DY346"/>
      <c r="DZ346"/>
      <c r="EA346"/>
      <c r="EB346"/>
      <c r="EC346"/>
      <c r="ED346"/>
      <c r="EE346"/>
      <c r="EF346"/>
      <c r="EG346"/>
      <c r="EH346"/>
      <c r="EI346"/>
      <c r="EJ346"/>
      <c r="EK346"/>
      <c r="EL346"/>
      <c r="EM346"/>
      <c r="EN346"/>
      <c r="EO346"/>
      <c r="EP346"/>
      <c r="EQ346"/>
      <c r="ER346"/>
      <c r="ES346"/>
      <c r="ET346"/>
      <c r="EU346"/>
      <c r="EV346"/>
      <c r="EW346"/>
      <c r="EX346"/>
      <c r="EY346"/>
      <c r="EZ346"/>
      <c r="FA346"/>
      <c r="FB346"/>
      <c r="FC346"/>
      <c r="FD346"/>
      <c r="FE346"/>
      <c r="FF346"/>
      <c r="FG346"/>
      <c r="FH346"/>
      <c r="FI346"/>
      <c r="FJ346"/>
      <c r="FK346"/>
      <c r="FL346"/>
      <c r="FM346"/>
      <c r="FN346"/>
      <c r="FO346"/>
      <c r="FP346"/>
      <c r="FQ346"/>
      <c r="FR346"/>
      <c r="FS346"/>
      <c r="FT346"/>
      <c r="FU346"/>
      <c r="FV346"/>
      <c r="FW346"/>
      <c r="FX346"/>
      <c r="FY346"/>
      <c r="FZ346"/>
      <c r="GA346"/>
      <c r="GB346"/>
      <c r="GC346"/>
      <c r="GD346"/>
      <c r="GE346"/>
      <c r="GF346"/>
      <c r="GG346"/>
      <c r="GH346"/>
      <c r="GI346"/>
      <c r="GJ346"/>
      <c r="GK346"/>
      <c r="GL346"/>
      <c r="GM346"/>
      <c r="GN346"/>
      <c r="GO346"/>
      <c r="GP346"/>
      <c r="GQ346"/>
      <c r="GR346"/>
      <c r="GS346"/>
      <c r="GT346"/>
      <c r="GU346"/>
      <c r="GV346"/>
      <c r="GW346"/>
      <c r="GX346"/>
      <c r="GY346"/>
      <c r="GZ346"/>
      <c r="HA346"/>
      <c r="HB346"/>
      <c r="HC346"/>
      <c r="HD346"/>
      <c r="HE346"/>
      <c r="HF346"/>
      <c r="HG346"/>
      <c r="HH346"/>
      <c r="HI346"/>
      <c r="HJ346"/>
      <c r="HK346"/>
      <c r="HL346"/>
      <c r="HM346"/>
      <c r="HN346"/>
      <c r="HO346"/>
      <c r="HP346"/>
      <c r="HQ346"/>
      <c r="HR346"/>
      <c r="HS346"/>
      <c r="HT346"/>
      <c r="HU346"/>
      <c r="HV346"/>
      <c r="HW346"/>
      <c r="HX346"/>
      <c r="HY346"/>
      <c r="HZ346"/>
      <c r="IA346"/>
      <c r="IB346"/>
      <c r="IC346"/>
      <c r="ID346"/>
      <c r="IE346"/>
      <c r="IF346"/>
      <c r="IG346"/>
      <c r="IH346"/>
      <c r="II346"/>
      <c r="IJ346"/>
      <c r="IK346"/>
      <c r="IL346"/>
      <c r="IM346"/>
      <c r="IN346"/>
      <c r="IO346"/>
      <c r="IP346"/>
      <c r="IQ346"/>
      <c r="IR346"/>
      <c r="IS346"/>
      <c r="IT346"/>
      <c r="IU346"/>
      <c r="IV346"/>
      <c r="IW346"/>
      <c r="IX346"/>
      <c r="IY346"/>
      <c r="IZ346"/>
      <c r="JA346"/>
      <c r="JB346"/>
      <c r="JC346"/>
      <c r="JD346"/>
      <c r="JE346"/>
      <c r="JF346"/>
      <c r="JG346"/>
      <c r="JH346"/>
      <c r="JI346"/>
      <c r="JJ346"/>
      <c r="JK346"/>
      <c r="JL346"/>
      <c r="JM346"/>
      <c r="JN346"/>
      <c r="JO346"/>
      <c r="JP346"/>
      <c r="JQ346"/>
      <c r="JR346"/>
      <c r="JS346"/>
      <c r="JT346"/>
      <c r="JU346"/>
      <c r="JV346"/>
      <c r="JW346"/>
      <c r="JX346"/>
      <c r="JY346"/>
      <c r="JZ346"/>
      <c r="KA346"/>
      <c r="KB346"/>
      <c r="KC346"/>
      <c r="KD346"/>
      <c r="KE346"/>
      <c r="KF346"/>
      <c r="KG346"/>
      <c r="KH346"/>
      <c r="KI346"/>
      <c r="KJ346"/>
      <c r="KK346"/>
      <c r="KL346"/>
      <c r="KM346"/>
      <c r="KN346"/>
      <c r="KO346"/>
      <c r="KP346"/>
      <c r="KQ346"/>
      <c r="KR346"/>
      <c r="KS346"/>
      <c r="KT346"/>
      <c r="KU346"/>
      <c r="KV346"/>
      <c r="KW346"/>
      <c r="KX346"/>
      <c r="KY346"/>
      <c r="KZ346"/>
      <c r="LA346"/>
      <c r="LB346"/>
      <c r="LC346"/>
      <c r="LD346"/>
      <c r="LE346"/>
      <c r="LF346"/>
      <c r="LG346"/>
      <c r="LH346"/>
      <c r="LI346"/>
      <c r="LJ346"/>
      <c r="LK346"/>
      <c r="LL346"/>
      <c r="LM346"/>
      <c r="LN346"/>
      <c r="LO346"/>
      <c r="LP346"/>
      <c r="LQ346"/>
      <c r="LR346"/>
      <c r="LS346"/>
      <c r="LT346"/>
      <c r="LU346"/>
      <c r="LV346"/>
      <c r="LW346"/>
      <c r="LX346"/>
      <c r="LY346"/>
      <c r="LZ346"/>
      <c r="MA346"/>
      <c r="MB346"/>
      <c r="MC346"/>
      <c r="MD346"/>
      <c r="ME346"/>
      <c r="MF346"/>
      <c r="MG346"/>
      <c r="MH346"/>
      <c r="MI346"/>
      <c r="MJ346"/>
      <c r="MK346"/>
      <c r="ML346"/>
      <c r="MM346"/>
      <c r="MN346"/>
      <c r="MO346"/>
      <c r="MP346"/>
      <c r="MQ346"/>
      <c r="MR346"/>
      <c r="MS346"/>
      <c r="MT346"/>
      <c r="MU346"/>
      <c r="MV346"/>
      <c r="MW346"/>
      <c r="MX346"/>
      <c r="MY346"/>
      <c r="MZ346"/>
      <c r="NA346"/>
      <c r="NB346"/>
      <c r="NC346"/>
      <c r="ND346"/>
      <c r="NE346"/>
      <c r="NF346"/>
      <c r="NG346"/>
      <c r="NH346"/>
      <c r="NI346"/>
      <c r="NJ346"/>
      <c r="NK346"/>
      <c r="NL346"/>
      <c r="NM346"/>
      <c r="NN346"/>
      <c r="NO346"/>
      <c r="NP346"/>
      <c r="NQ346"/>
      <c r="NR346"/>
      <c r="NS346"/>
      <c r="NT346"/>
      <c r="NU346"/>
      <c r="NV346"/>
      <c r="NW346"/>
      <c r="NX346"/>
      <c r="NY346"/>
      <c r="NZ346"/>
      <c r="OA346"/>
      <c r="OB346"/>
      <c r="OC346"/>
      <c r="OD346"/>
      <c r="OE346"/>
      <c r="OF346"/>
      <c r="OG346"/>
      <c r="OH346"/>
      <c r="OI346"/>
      <c r="OJ346"/>
      <c r="OK346"/>
      <c r="OL346"/>
      <c r="OM346"/>
      <c r="ON346"/>
      <c r="OO346"/>
      <c r="OP346"/>
      <c r="OQ346"/>
      <c r="OR346"/>
      <c r="OS346"/>
      <c r="OT346"/>
      <c r="OU346"/>
      <c r="OV346"/>
      <c r="OW346"/>
      <c r="OX346"/>
      <c r="OY346"/>
      <c r="OZ346"/>
      <c r="PA346"/>
      <c r="PB346"/>
      <c r="PC346"/>
      <c r="PD346"/>
      <c r="PE346"/>
      <c r="PF346"/>
      <c r="PG346"/>
      <c r="PH346"/>
      <c r="PI346"/>
      <c r="PJ346"/>
      <c r="PK346"/>
      <c r="PL346"/>
      <c r="PM346"/>
      <c r="PN346"/>
      <c r="PO346"/>
      <c r="PP346"/>
      <c r="PQ346"/>
      <c r="PR346"/>
      <c r="PS346"/>
      <c r="PT346"/>
      <c r="PU346"/>
      <c r="PV346"/>
      <c r="PW346"/>
      <c r="PX346"/>
      <c r="PY346"/>
      <c r="PZ346"/>
      <c r="QA346"/>
      <c r="QB346"/>
      <c r="QC346"/>
      <c r="QD346"/>
      <c r="QE346"/>
      <c r="QF346"/>
      <c r="QG346"/>
      <c r="QH346"/>
      <c r="QI346"/>
      <c r="QJ346"/>
      <c r="QK346"/>
      <c r="QL346"/>
      <c r="QM346"/>
      <c r="QN346"/>
      <c r="QO346"/>
      <c r="QP346"/>
      <c r="QQ346"/>
      <c r="QR346"/>
      <c r="QS346"/>
      <c r="QT346"/>
      <c r="QU346"/>
      <c r="QV346"/>
      <c r="QW346"/>
      <c r="QX346"/>
      <c r="QY346"/>
      <c r="QZ346"/>
      <c r="RA346"/>
      <c r="RB346"/>
      <c r="RC346"/>
      <c r="RD346"/>
      <c r="RE346"/>
      <c r="RF346"/>
      <c r="RG346"/>
      <c r="RH346"/>
      <c r="RI346"/>
      <c r="RJ346"/>
      <c r="RK346"/>
      <c r="RL346"/>
      <c r="RM346"/>
      <c r="RN346"/>
      <c r="RO346"/>
      <c r="RP346"/>
      <c r="RQ346"/>
      <c r="RR346"/>
      <c r="RS346"/>
      <c r="RT346"/>
      <c r="RU346"/>
      <c r="RV346"/>
      <c r="RW346"/>
      <c r="RX346"/>
      <c r="RY346"/>
      <c r="RZ346"/>
      <c r="SA346"/>
      <c r="SB346"/>
      <c r="SC346"/>
      <c r="SD346"/>
      <c r="SE346"/>
      <c r="SF346"/>
      <c r="SG346"/>
      <c r="SH346"/>
      <c r="SI346"/>
      <c r="SJ346"/>
      <c r="SK346"/>
      <c r="SL346"/>
      <c r="SM346"/>
      <c r="SN346"/>
      <c r="SO346"/>
      <c r="SP346"/>
      <c r="SQ346"/>
      <c r="SR346"/>
      <c r="SS346"/>
      <c r="ST346"/>
      <c r="SU346"/>
      <c r="SV346"/>
      <c r="SW346"/>
      <c r="SX346"/>
      <c r="SY346"/>
      <c r="SZ346"/>
      <c r="TA346"/>
      <c r="TB346"/>
      <c r="TC346"/>
      <c r="TD346"/>
      <c r="TE346"/>
      <c r="TF346"/>
      <c r="TG346"/>
    </row>
    <row r="347" spans="1:527" s="8" customFormat="1" ht="18" customHeight="1" x14ac:dyDescent="0.25">
      <c r="A347" s="91"/>
      <c r="B347" s="65"/>
      <c r="C347" s="63"/>
      <c r="D347" s="65"/>
      <c r="E347" s="65"/>
      <c r="F347" s="65"/>
      <c r="G347" s="65"/>
      <c r="H347" s="65"/>
      <c r="I347" s="65"/>
      <c r="J347" s="65"/>
      <c r="K347"/>
      <c r="L347"/>
      <c r="M347"/>
      <c r="N347"/>
      <c r="O347"/>
      <c r="P347"/>
      <c r="Q347"/>
      <c r="R347"/>
      <c r="S347"/>
      <c r="U347" s="58"/>
      <c r="V347" s="78"/>
      <c r="W347" s="60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/>
      <c r="DC347"/>
      <c r="DD347"/>
      <c r="DE347"/>
      <c r="DF347"/>
      <c r="DG347"/>
      <c r="DH347"/>
      <c r="DI347"/>
      <c r="DJ347"/>
      <c r="DK347"/>
      <c r="DL347"/>
      <c r="DM347"/>
      <c r="DN347"/>
      <c r="DO347"/>
      <c r="DP347"/>
      <c r="DQ347"/>
      <c r="DR347"/>
      <c r="DS347"/>
      <c r="DT347"/>
      <c r="DU347"/>
      <c r="DV347"/>
      <c r="DW347"/>
      <c r="DX347"/>
      <c r="DY347"/>
      <c r="DZ347"/>
      <c r="EA347"/>
      <c r="EB347"/>
      <c r="EC347"/>
      <c r="ED347"/>
      <c r="EE347"/>
      <c r="EF347"/>
      <c r="EG347"/>
      <c r="EH347"/>
      <c r="EI347"/>
      <c r="EJ347"/>
      <c r="EK347"/>
      <c r="EL347"/>
      <c r="EM347"/>
      <c r="EN347"/>
      <c r="EO347"/>
      <c r="EP347"/>
      <c r="EQ347"/>
      <c r="ER347"/>
      <c r="ES347"/>
      <c r="ET347"/>
      <c r="EU347"/>
      <c r="EV347"/>
      <c r="EW347"/>
      <c r="EX347"/>
      <c r="EY347"/>
      <c r="EZ347"/>
      <c r="FA347"/>
      <c r="FB347"/>
      <c r="FC347"/>
      <c r="FD347"/>
      <c r="FE347"/>
      <c r="FF347"/>
      <c r="FG347"/>
      <c r="FH347"/>
      <c r="FI347"/>
      <c r="FJ347"/>
      <c r="FK347"/>
      <c r="FL347"/>
      <c r="FM347"/>
      <c r="FN347"/>
      <c r="FO347"/>
      <c r="FP347"/>
      <c r="FQ347"/>
      <c r="FR347"/>
      <c r="FS347"/>
      <c r="FT347"/>
      <c r="FU347"/>
      <c r="FV347"/>
      <c r="FW347"/>
      <c r="FX347"/>
      <c r="FY347"/>
      <c r="FZ347"/>
      <c r="GA347"/>
      <c r="GB347"/>
      <c r="GC347"/>
      <c r="GD347"/>
      <c r="GE347"/>
      <c r="GF347"/>
      <c r="GG347"/>
      <c r="GH347"/>
      <c r="GI347"/>
      <c r="GJ347"/>
      <c r="GK347"/>
      <c r="GL347"/>
      <c r="GM347"/>
      <c r="GN347"/>
      <c r="GO347"/>
      <c r="GP347"/>
      <c r="GQ347"/>
      <c r="GR347"/>
      <c r="GS347"/>
      <c r="GT347"/>
      <c r="GU347"/>
      <c r="GV347"/>
      <c r="GW347"/>
      <c r="GX347"/>
      <c r="GY347"/>
      <c r="GZ347"/>
      <c r="HA347"/>
      <c r="HB347"/>
      <c r="HC347"/>
      <c r="HD347"/>
      <c r="HE347"/>
      <c r="HF347"/>
      <c r="HG347"/>
      <c r="HH347"/>
      <c r="HI347"/>
      <c r="HJ347"/>
      <c r="HK347"/>
      <c r="HL347"/>
      <c r="HM347"/>
      <c r="HN347"/>
      <c r="HO347"/>
      <c r="HP347"/>
      <c r="HQ347"/>
      <c r="HR347"/>
      <c r="HS347"/>
      <c r="HT347"/>
      <c r="HU347"/>
      <c r="HV347"/>
      <c r="HW347"/>
      <c r="HX347"/>
      <c r="HY347"/>
      <c r="HZ347"/>
      <c r="IA347"/>
      <c r="IB347"/>
      <c r="IC347"/>
      <c r="ID347"/>
      <c r="IE347"/>
      <c r="IF347"/>
      <c r="IG347"/>
      <c r="IH347"/>
      <c r="II347"/>
      <c r="IJ347"/>
      <c r="IK347"/>
      <c r="IL347"/>
      <c r="IM347"/>
      <c r="IN347"/>
      <c r="IO347"/>
      <c r="IP347"/>
      <c r="IQ347"/>
      <c r="IR347"/>
      <c r="IS347"/>
      <c r="IT347"/>
      <c r="IU347"/>
      <c r="IV347"/>
      <c r="IW347"/>
      <c r="IX347"/>
      <c r="IY347"/>
      <c r="IZ347"/>
      <c r="JA347"/>
      <c r="JB347"/>
      <c r="JC347"/>
      <c r="JD347"/>
      <c r="JE347"/>
      <c r="JF347"/>
      <c r="JG347"/>
      <c r="JH347"/>
      <c r="JI347"/>
      <c r="JJ347"/>
      <c r="JK347"/>
      <c r="JL347"/>
      <c r="JM347"/>
      <c r="JN347"/>
      <c r="JO347"/>
      <c r="JP347"/>
      <c r="JQ347"/>
      <c r="JR347"/>
      <c r="JS347"/>
      <c r="JT347"/>
      <c r="JU347"/>
      <c r="JV347"/>
      <c r="JW347"/>
      <c r="JX347"/>
      <c r="JY347"/>
      <c r="JZ347"/>
      <c r="KA347"/>
      <c r="KB347"/>
      <c r="KC347"/>
      <c r="KD347"/>
      <c r="KE347"/>
      <c r="KF347"/>
      <c r="KG347"/>
      <c r="KH347"/>
      <c r="KI347"/>
      <c r="KJ347"/>
      <c r="KK347"/>
      <c r="KL347"/>
      <c r="KM347"/>
      <c r="KN347"/>
      <c r="KO347"/>
      <c r="KP347"/>
      <c r="KQ347"/>
      <c r="KR347"/>
      <c r="KS347"/>
      <c r="KT347"/>
      <c r="KU347"/>
      <c r="KV347"/>
      <c r="KW347"/>
      <c r="KX347"/>
      <c r="KY347"/>
      <c r="KZ347"/>
      <c r="LA347"/>
      <c r="LB347"/>
      <c r="LC347"/>
      <c r="LD347"/>
      <c r="LE347"/>
      <c r="LF347"/>
      <c r="LG347"/>
      <c r="LH347"/>
      <c r="LI347"/>
      <c r="LJ347"/>
      <c r="LK347"/>
      <c r="LL347"/>
      <c r="LM347"/>
      <c r="LN347"/>
      <c r="LO347"/>
      <c r="LP347"/>
      <c r="LQ347"/>
      <c r="LR347"/>
      <c r="LS347"/>
      <c r="LT347"/>
      <c r="LU347"/>
      <c r="LV347"/>
      <c r="LW347"/>
      <c r="LX347"/>
      <c r="LY347"/>
      <c r="LZ347"/>
      <c r="MA347"/>
      <c r="MB347"/>
      <c r="MC347"/>
      <c r="MD347"/>
      <c r="ME347"/>
      <c r="MF347"/>
      <c r="MG347"/>
      <c r="MH347"/>
      <c r="MI347"/>
      <c r="MJ347"/>
      <c r="MK347"/>
      <c r="ML347"/>
      <c r="MM347"/>
      <c r="MN347"/>
      <c r="MO347"/>
      <c r="MP347"/>
      <c r="MQ347"/>
      <c r="MR347"/>
      <c r="MS347"/>
      <c r="MT347"/>
      <c r="MU347"/>
      <c r="MV347"/>
      <c r="MW347"/>
      <c r="MX347"/>
      <c r="MY347"/>
      <c r="MZ347"/>
      <c r="NA347"/>
      <c r="NB347"/>
      <c r="NC347"/>
      <c r="ND347"/>
      <c r="NE347"/>
      <c r="NF347"/>
      <c r="NG347"/>
      <c r="NH347"/>
      <c r="NI347"/>
      <c r="NJ347"/>
      <c r="NK347"/>
      <c r="NL347"/>
      <c r="NM347"/>
      <c r="NN347"/>
      <c r="NO347"/>
      <c r="NP347"/>
      <c r="NQ347"/>
      <c r="NR347"/>
      <c r="NS347"/>
      <c r="NT347"/>
      <c r="NU347"/>
      <c r="NV347"/>
      <c r="NW347"/>
      <c r="NX347"/>
      <c r="NY347"/>
      <c r="NZ347"/>
      <c r="OA347"/>
      <c r="OB347"/>
      <c r="OC347"/>
      <c r="OD347"/>
      <c r="OE347"/>
      <c r="OF347"/>
      <c r="OG347"/>
      <c r="OH347"/>
      <c r="OI347"/>
      <c r="OJ347"/>
      <c r="OK347"/>
      <c r="OL347"/>
      <c r="OM347"/>
      <c r="ON347"/>
      <c r="OO347"/>
      <c r="OP347"/>
      <c r="OQ347"/>
      <c r="OR347"/>
      <c r="OS347"/>
      <c r="OT347"/>
      <c r="OU347"/>
      <c r="OV347"/>
      <c r="OW347"/>
      <c r="OX347"/>
      <c r="OY347"/>
      <c r="OZ347"/>
      <c r="PA347"/>
      <c r="PB347"/>
      <c r="PC347"/>
      <c r="PD347"/>
      <c r="PE347"/>
      <c r="PF347"/>
      <c r="PG347"/>
      <c r="PH347"/>
      <c r="PI347"/>
      <c r="PJ347"/>
      <c r="PK347"/>
      <c r="PL347"/>
      <c r="PM347"/>
      <c r="PN347"/>
      <c r="PO347"/>
      <c r="PP347"/>
      <c r="PQ347"/>
      <c r="PR347"/>
      <c r="PS347"/>
      <c r="PT347"/>
      <c r="PU347"/>
      <c r="PV347"/>
      <c r="PW347"/>
      <c r="PX347"/>
      <c r="PY347"/>
      <c r="PZ347"/>
      <c r="QA347"/>
      <c r="QB347"/>
      <c r="QC347"/>
      <c r="QD347"/>
      <c r="QE347"/>
      <c r="QF347"/>
      <c r="QG347"/>
      <c r="QH347"/>
      <c r="QI347"/>
      <c r="QJ347"/>
      <c r="QK347"/>
      <c r="QL347"/>
      <c r="QM347"/>
      <c r="QN347"/>
      <c r="QO347"/>
      <c r="QP347"/>
      <c r="QQ347"/>
      <c r="QR347"/>
      <c r="QS347"/>
      <c r="QT347"/>
      <c r="QU347"/>
      <c r="QV347"/>
      <c r="QW347"/>
      <c r="QX347"/>
      <c r="QY347"/>
      <c r="QZ347"/>
      <c r="RA347"/>
      <c r="RB347"/>
      <c r="RC347"/>
      <c r="RD347"/>
      <c r="RE347"/>
      <c r="RF347"/>
      <c r="RG347"/>
      <c r="RH347"/>
      <c r="RI347"/>
      <c r="RJ347"/>
      <c r="RK347"/>
      <c r="RL347"/>
      <c r="RM347"/>
      <c r="RN347"/>
      <c r="RO347"/>
      <c r="RP347"/>
      <c r="RQ347"/>
      <c r="RR347"/>
      <c r="RS347"/>
      <c r="RT347"/>
      <c r="RU347"/>
      <c r="RV347"/>
      <c r="RW347"/>
      <c r="RX347"/>
      <c r="RY347"/>
      <c r="RZ347"/>
      <c r="SA347"/>
      <c r="SB347"/>
      <c r="SC347"/>
      <c r="SD347"/>
      <c r="SE347"/>
      <c r="SF347"/>
      <c r="SG347"/>
      <c r="SH347"/>
      <c r="SI347"/>
      <c r="SJ347"/>
      <c r="SK347"/>
      <c r="SL347"/>
      <c r="SM347"/>
      <c r="SN347"/>
      <c r="SO347"/>
      <c r="SP347"/>
      <c r="SQ347"/>
      <c r="SR347"/>
      <c r="SS347"/>
      <c r="ST347"/>
      <c r="SU347"/>
      <c r="SV347"/>
      <c r="SW347"/>
      <c r="SX347"/>
      <c r="SY347"/>
      <c r="SZ347"/>
      <c r="TA347"/>
      <c r="TB347"/>
      <c r="TC347"/>
      <c r="TD347"/>
      <c r="TE347"/>
      <c r="TF347"/>
      <c r="TG347"/>
    </row>
    <row r="348" spans="1:527" s="8" customFormat="1" ht="18" customHeight="1" x14ac:dyDescent="0.25">
      <c r="A348" s="91"/>
      <c r="B348" s="65"/>
      <c r="C348" s="63"/>
      <c r="D348" s="65"/>
      <c r="E348" s="65"/>
      <c r="F348" s="65"/>
      <c r="G348" s="65"/>
      <c r="H348" s="65"/>
      <c r="I348" s="65"/>
      <c r="J348" s="65"/>
      <c r="K348"/>
      <c r="L348"/>
      <c r="M348"/>
      <c r="N348"/>
      <c r="O348"/>
      <c r="P348"/>
      <c r="Q348"/>
      <c r="R348"/>
      <c r="S348"/>
      <c r="U348" s="58"/>
      <c r="V348" s="78"/>
      <c r="W348" s="60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/>
      <c r="DT348"/>
      <c r="DU348"/>
      <c r="DV348"/>
      <c r="DW348"/>
      <c r="DX348"/>
      <c r="DY348"/>
      <c r="DZ348"/>
      <c r="EA348"/>
      <c r="EB348"/>
      <c r="EC348"/>
      <c r="ED348"/>
      <c r="EE348"/>
      <c r="EF348"/>
      <c r="EG348"/>
      <c r="EH348"/>
      <c r="EI348"/>
      <c r="EJ348"/>
      <c r="EK348"/>
      <c r="EL348"/>
      <c r="EM348"/>
      <c r="EN348"/>
      <c r="EO348"/>
      <c r="EP348"/>
      <c r="EQ348"/>
      <c r="ER348"/>
      <c r="ES348"/>
      <c r="ET348"/>
      <c r="EU348"/>
      <c r="EV348"/>
      <c r="EW348"/>
      <c r="EX348"/>
      <c r="EY348"/>
      <c r="EZ348"/>
      <c r="FA348"/>
      <c r="FB348"/>
      <c r="FC348"/>
      <c r="FD348"/>
      <c r="FE348"/>
      <c r="FF348"/>
      <c r="FG348"/>
      <c r="FH348"/>
      <c r="FI348"/>
      <c r="FJ348"/>
      <c r="FK348"/>
      <c r="FL348"/>
      <c r="FM348"/>
      <c r="FN348"/>
      <c r="FO348"/>
      <c r="FP348"/>
      <c r="FQ348"/>
      <c r="FR348"/>
      <c r="FS348"/>
      <c r="FT348"/>
      <c r="FU348"/>
      <c r="FV348"/>
      <c r="FW348"/>
      <c r="FX348"/>
      <c r="FY348"/>
      <c r="FZ348"/>
      <c r="GA348"/>
      <c r="GB348"/>
      <c r="GC348"/>
      <c r="GD348"/>
      <c r="GE348"/>
      <c r="GF348"/>
      <c r="GG348"/>
      <c r="GH348"/>
      <c r="GI348"/>
      <c r="GJ348"/>
      <c r="GK348"/>
      <c r="GL348"/>
      <c r="GM348"/>
      <c r="GN348"/>
      <c r="GO348"/>
      <c r="GP348"/>
      <c r="GQ348"/>
      <c r="GR348"/>
      <c r="GS348"/>
      <c r="GT348"/>
      <c r="GU348"/>
      <c r="GV348"/>
      <c r="GW348"/>
      <c r="GX348"/>
      <c r="GY348"/>
      <c r="GZ348"/>
      <c r="HA348"/>
      <c r="HB348"/>
      <c r="HC348"/>
      <c r="HD348"/>
      <c r="HE348"/>
      <c r="HF348"/>
      <c r="HG348"/>
      <c r="HH348"/>
      <c r="HI348"/>
      <c r="HJ348"/>
      <c r="HK348"/>
      <c r="HL348"/>
      <c r="HM348"/>
      <c r="HN348"/>
      <c r="HO348"/>
      <c r="HP348"/>
      <c r="HQ348"/>
      <c r="HR348"/>
      <c r="HS348"/>
      <c r="HT348"/>
      <c r="HU348"/>
      <c r="HV348"/>
      <c r="HW348"/>
      <c r="HX348"/>
      <c r="HY348"/>
      <c r="HZ348"/>
      <c r="IA348"/>
      <c r="IB348"/>
      <c r="IC348"/>
      <c r="ID348"/>
      <c r="IE348"/>
      <c r="IF348"/>
      <c r="IG348"/>
      <c r="IH348"/>
      <c r="II348"/>
      <c r="IJ348"/>
      <c r="IK348"/>
      <c r="IL348"/>
      <c r="IM348"/>
      <c r="IN348"/>
      <c r="IO348"/>
      <c r="IP348"/>
      <c r="IQ348"/>
      <c r="IR348"/>
      <c r="IS348"/>
      <c r="IT348"/>
      <c r="IU348"/>
      <c r="IV348"/>
      <c r="IW348"/>
      <c r="IX348"/>
      <c r="IY348"/>
      <c r="IZ348"/>
      <c r="JA348"/>
      <c r="JB348"/>
      <c r="JC348"/>
      <c r="JD348"/>
      <c r="JE348"/>
      <c r="JF348"/>
      <c r="JG348"/>
      <c r="JH348"/>
      <c r="JI348"/>
      <c r="JJ348"/>
      <c r="JK348"/>
      <c r="JL348"/>
      <c r="JM348"/>
      <c r="JN348"/>
      <c r="JO348"/>
      <c r="JP348"/>
      <c r="JQ348"/>
      <c r="JR348"/>
      <c r="JS348"/>
      <c r="JT348"/>
      <c r="JU348"/>
      <c r="JV348"/>
      <c r="JW348"/>
      <c r="JX348"/>
      <c r="JY348"/>
      <c r="JZ348"/>
      <c r="KA348"/>
      <c r="KB348"/>
      <c r="KC348"/>
      <c r="KD348"/>
      <c r="KE348"/>
      <c r="KF348"/>
      <c r="KG348"/>
      <c r="KH348"/>
      <c r="KI348"/>
      <c r="KJ348"/>
      <c r="KK348"/>
      <c r="KL348"/>
      <c r="KM348"/>
      <c r="KN348"/>
      <c r="KO348"/>
      <c r="KP348"/>
      <c r="KQ348"/>
      <c r="KR348"/>
      <c r="KS348"/>
      <c r="KT348"/>
      <c r="KU348"/>
      <c r="KV348"/>
      <c r="KW348"/>
      <c r="KX348"/>
      <c r="KY348"/>
      <c r="KZ348"/>
      <c r="LA348"/>
      <c r="LB348"/>
      <c r="LC348"/>
      <c r="LD348"/>
      <c r="LE348"/>
      <c r="LF348"/>
      <c r="LG348"/>
      <c r="LH348"/>
      <c r="LI348"/>
      <c r="LJ348"/>
      <c r="LK348"/>
      <c r="LL348"/>
      <c r="LM348"/>
      <c r="LN348"/>
      <c r="LO348"/>
      <c r="LP348"/>
      <c r="LQ348"/>
      <c r="LR348"/>
      <c r="LS348"/>
      <c r="LT348"/>
      <c r="LU348"/>
      <c r="LV348"/>
      <c r="LW348"/>
      <c r="LX348"/>
      <c r="LY348"/>
      <c r="LZ348"/>
      <c r="MA348"/>
      <c r="MB348"/>
      <c r="MC348"/>
      <c r="MD348"/>
      <c r="ME348"/>
      <c r="MF348"/>
      <c r="MG348"/>
      <c r="MH348"/>
      <c r="MI348"/>
      <c r="MJ348"/>
      <c r="MK348"/>
      <c r="ML348"/>
      <c r="MM348"/>
      <c r="MN348"/>
      <c r="MO348"/>
      <c r="MP348"/>
      <c r="MQ348"/>
      <c r="MR348"/>
      <c r="MS348"/>
      <c r="MT348"/>
      <c r="MU348"/>
      <c r="MV348"/>
      <c r="MW348"/>
      <c r="MX348"/>
      <c r="MY348"/>
      <c r="MZ348"/>
      <c r="NA348"/>
      <c r="NB348"/>
      <c r="NC348"/>
      <c r="ND348"/>
      <c r="NE348"/>
      <c r="NF348"/>
      <c r="NG348"/>
      <c r="NH348"/>
      <c r="NI348"/>
      <c r="NJ348"/>
      <c r="NK348"/>
      <c r="NL348"/>
      <c r="NM348"/>
      <c r="NN348"/>
      <c r="NO348"/>
      <c r="NP348"/>
      <c r="NQ348"/>
      <c r="NR348"/>
      <c r="NS348"/>
      <c r="NT348"/>
      <c r="NU348"/>
      <c r="NV348"/>
      <c r="NW348"/>
      <c r="NX348"/>
      <c r="NY348"/>
      <c r="NZ348"/>
      <c r="OA348"/>
      <c r="OB348"/>
      <c r="OC348"/>
      <c r="OD348"/>
      <c r="OE348"/>
      <c r="OF348"/>
      <c r="OG348"/>
      <c r="OH348"/>
      <c r="OI348"/>
      <c r="OJ348"/>
      <c r="OK348"/>
      <c r="OL348"/>
      <c r="OM348"/>
      <c r="ON348"/>
      <c r="OO348"/>
      <c r="OP348"/>
      <c r="OQ348"/>
      <c r="OR348"/>
      <c r="OS348"/>
      <c r="OT348"/>
      <c r="OU348"/>
      <c r="OV348"/>
      <c r="OW348"/>
      <c r="OX348"/>
      <c r="OY348"/>
      <c r="OZ348"/>
      <c r="PA348"/>
      <c r="PB348"/>
      <c r="PC348"/>
      <c r="PD348"/>
      <c r="PE348"/>
      <c r="PF348"/>
      <c r="PG348"/>
      <c r="PH348"/>
      <c r="PI348"/>
      <c r="PJ348"/>
      <c r="PK348"/>
      <c r="PL348"/>
      <c r="PM348"/>
      <c r="PN348"/>
      <c r="PO348"/>
      <c r="PP348"/>
      <c r="PQ348"/>
      <c r="PR348"/>
      <c r="PS348"/>
      <c r="PT348"/>
      <c r="PU348"/>
      <c r="PV348"/>
      <c r="PW348"/>
      <c r="PX348"/>
      <c r="PY348"/>
      <c r="PZ348"/>
      <c r="QA348"/>
      <c r="QB348"/>
      <c r="QC348"/>
      <c r="QD348"/>
      <c r="QE348"/>
      <c r="QF348"/>
      <c r="QG348"/>
      <c r="QH348"/>
      <c r="QI348"/>
      <c r="QJ348"/>
      <c r="QK348"/>
      <c r="QL348"/>
      <c r="QM348"/>
      <c r="QN348"/>
      <c r="QO348"/>
      <c r="QP348"/>
      <c r="QQ348"/>
      <c r="QR348"/>
      <c r="QS348"/>
      <c r="QT348"/>
      <c r="QU348"/>
      <c r="QV348"/>
      <c r="QW348"/>
      <c r="QX348"/>
      <c r="QY348"/>
      <c r="QZ348"/>
      <c r="RA348"/>
      <c r="RB348"/>
      <c r="RC348"/>
      <c r="RD348"/>
      <c r="RE348"/>
      <c r="RF348"/>
      <c r="RG348"/>
      <c r="RH348"/>
      <c r="RI348"/>
      <c r="RJ348"/>
      <c r="RK348"/>
      <c r="RL348"/>
      <c r="RM348"/>
      <c r="RN348"/>
      <c r="RO348"/>
      <c r="RP348"/>
      <c r="RQ348"/>
      <c r="RR348"/>
      <c r="RS348"/>
      <c r="RT348"/>
      <c r="RU348"/>
      <c r="RV348"/>
      <c r="RW348"/>
      <c r="RX348"/>
      <c r="RY348"/>
      <c r="RZ348"/>
      <c r="SA348"/>
      <c r="SB348"/>
      <c r="SC348"/>
      <c r="SD348"/>
      <c r="SE348"/>
      <c r="SF348"/>
      <c r="SG348"/>
      <c r="SH348"/>
      <c r="SI348"/>
      <c r="SJ348"/>
      <c r="SK348"/>
      <c r="SL348"/>
      <c r="SM348"/>
      <c r="SN348"/>
      <c r="SO348"/>
      <c r="SP348"/>
      <c r="SQ348"/>
      <c r="SR348"/>
      <c r="SS348"/>
      <c r="ST348"/>
      <c r="SU348"/>
      <c r="SV348"/>
      <c r="SW348"/>
      <c r="SX348"/>
      <c r="SY348"/>
      <c r="SZ348"/>
      <c r="TA348"/>
      <c r="TB348"/>
      <c r="TC348"/>
      <c r="TD348"/>
      <c r="TE348"/>
      <c r="TF348"/>
      <c r="TG348"/>
    </row>
    <row r="349" spans="1:527" s="8" customFormat="1" ht="18" customHeight="1" x14ac:dyDescent="0.25">
      <c r="A349" s="91"/>
      <c r="B349" s="65"/>
      <c r="C349" s="63"/>
      <c r="D349" s="65"/>
      <c r="E349" s="65"/>
      <c r="F349" s="65"/>
      <c r="G349" s="65"/>
      <c r="H349" s="65"/>
      <c r="I349" s="65"/>
      <c r="J349" s="65"/>
      <c r="K349"/>
      <c r="L349"/>
      <c r="M349"/>
      <c r="N349"/>
      <c r="O349"/>
      <c r="P349"/>
      <c r="Q349"/>
      <c r="R349"/>
      <c r="S349"/>
      <c r="U349" s="58"/>
      <c r="V349" s="78"/>
      <c r="W349" s="60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/>
      <c r="DT349"/>
      <c r="DU349"/>
      <c r="DV349"/>
      <c r="DW349"/>
      <c r="DX349"/>
      <c r="DY349"/>
      <c r="DZ349"/>
      <c r="EA349"/>
      <c r="EB349"/>
      <c r="EC349"/>
      <c r="ED349"/>
      <c r="EE349"/>
      <c r="EF349"/>
      <c r="EG349"/>
      <c r="EH349"/>
      <c r="EI349"/>
      <c r="EJ349"/>
      <c r="EK349"/>
      <c r="EL349"/>
      <c r="EM349"/>
      <c r="EN349"/>
      <c r="EO349"/>
      <c r="EP349"/>
      <c r="EQ349"/>
      <c r="ER349"/>
      <c r="ES349"/>
      <c r="ET349"/>
      <c r="EU349"/>
      <c r="EV349"/>
      <c r="EW349"/>
      <c r="EX349"/>
      <c r="EY349"/>
      <c r="EZ349"/>
      <c r="FA349"/>
      <c r="FB349"/>
      <c r="FC349"/>
      <c r="FD349"/>
      <c r="FE349"/>
      <c r="FF349"/>
      <c r="FG349"/>
      <c r="FH349"/>
      <c r="FI349"/>
      <c r="FJ349"/>
      <c r="FK349"/>
      <c r="FL349"/>
      <c r="FM349"/>
      <c r="FN349"/>
      <c r="FO349"/>
      <c r="FP349"/>
      <c r="FQ349"/>
      <c r="FR349"/>
      <c r="FS349"/>
      <c r="FT349"/>
      <c r="FU349"/>
      <c r="FV349"/>
      <c r="FW349"/>
      <c r="FX349"/>
      <c r="FY349"/>
      <c r="FZ349"/>
      <c r="GA349"/>
      <c r="GB349"/>
      <c r="GC349"/>
      <c r="GD349"/>
      <c r="GE349"/>
      <c r="GF349"/>
      <c r="GG349"/>
      <c r="GH349"/>
      <c r="GI349"/>
      <c r="GJ349"/>
      <c r="GK349"/>
      <c r="GL349"/>
      <c r="GM349"/>
      <c r="GN349"/>
      <c r="GO349"/>
      <c r="GP349"/>
      <c r="GQ349"/>
      <c r="GR349"/>
      <c r="GS349"/>
      <c r="GT349"/>
      <c r="GU349"/>
      <c r="GV349"/>
      <c r="GW349"/>
      <c r="GX349"/>
      <c r="GY349"/>
      <c r="GZ349"/>
      <c r="HA349"/>
      <c r="HB349"/>
      <c r="HC349"/>
      <c r="HD349"/>
      <c r="HE349"/>
      <c r="HF349"/>
      <c r="HG349"/>
      <c r="HH349"/>
      <c r="HI349"/>
      <c r="HJ349"/>
      <c r="HK349"/>
      <c r="HL349"/>
      <c r="HM349"/>
      <c r="HN349"/>
      <c r="HO349"/>
      <c r="HP349"/>
      <c r="HQ349"/>
      <c r="HR349"/>
      <c r="HS349"/>
      <c r="HT349"/>
      <c r="HU349"/>
      <c r="HV349"/>
      <c r="HW349"/>
      <c r="HX349"/>
      <c r="HY349"/>
      <c r="HZ349"/>
      <c r="IA349"/>
      <c r="IB349"/>
      <c r="IC349"/>
      <c r="ID349"/>
      <c r="IE349"/>
      <c r="IF349"/>
      <c r="IG349"/>
      <c r="IH349"/>
      <c r="II349"/>
      <c r="IJ349"/>
      <c r="IK349"/>
      <c r="IL349"/>
      <c r="IM349"/>
      <c r="IN349"/>
      <c r="IO349"/>
      <c r="IP349"/>
      <c r="IQ349"/>
      <c r="IR349"/>
      <c r="IS349"/>
      <c r="IT349"/>
      <c r="IU349"/>
      <c r="IV349"/>
      <c r="IW349"/>
      <c r="IX349"/>
      <c r="IY349"/>
      <c r="IZ349"/>
      <c r="JA349"/>
      <c r="JB349"/>
      <c r="JC349"/>
      <c r="JD349"/>
      <c r="JE349"/>
      <c r="JF349"/>
      <c r="JG349"/>
      <c r="JH349"/>
      <c r="JI349"/>
      <c r="JJ349"/>
      <c r="JK349"/>
      <c r="JL349"/>
      <c r="JM349"/>
      <c r="JN349"/>
      <c r="JO349"/>
      <c r="JP349"/>
      <c r="JQ349"/>
      <c r="JR349"/>
      <c r="JS349"/>
      <c r="JT349"/>
      <c r="JU349"/>
      <c r="JV349"/>
      <c r="JW349"/>
      <c r="JX349"/>
      <c r="JY349"/>
      <c r="JZ349"/>
      <c r="KA349"/>
      <c r="KB349"/>
      <c r="KC349"/>
      <c r="KD349"/>
      <c r="KE349"/>
      <c r="KF349"/>
      <c r="KG349"/>
      <c r="KH349"/>
      <c r="KI349"/>
      <c r="KJ349"/>
      <c r="KK349"/>
      <c r="KL349"/>
      <c r="KM349"/>
      <c r="KN349"/>
      <c r="KO349"/>
      <c r="KP349"/>
      <c r="KQ349"/>
      <c r="KR349"/>
      <c r="KS349"/>
      <c r="KT349"/>
      <c r="KU349"/>
      <c r="KV349"/>
      <c r="KW349"/>
      <c r="KX349"/>
      <c r="KY349"/>
      <c r="KZ349"/>
      <c r="LA349"/>
      <c r="LB349"/>
      <c r="LC349"/>
      <c r="LD349"/>
      <c r="LE349"/>
      <c r="LF349"/>
      <c r="LG349"/>
      <c r="LH349"/>
      <c r="LI349"/>
      <c r="LJ349"/>
      <c r="LK349"/>
      <c r="LL349"/>
      <c r="LM349"/>
      <c r="LN349"/>
      <c r="LO349"/>
      <c r="LP349"/>
      <c r="LQ349"/>
      <c r="LR349"/>
      <c r="LS349"/>
      <c r="LT349"/>
      <c r="LU349"/>
      <c r="LV349"/>
      <c r="LW349"/>
      <c r="LX349"/>
      <c r="LY349"/>
      <c r="LZ349"/>
      <c r="MA349"/>
      <c r="MB349"/>
      <c r="MC349"/>
      <c r="MD349"/>
      <c r="ME349"/>
      <c r="MF349"/>
      <c r="MG349"/>
      <c r="MH349"/>
      <c r="MI349"/>
      <c r="MJ349"/>
      <c r="MK349"/>
      <c r="ML349"/>
      <c r="MM349"/>
      <c r="MN349"/>
      <c r="MO349"/>
      <c r="MP349"/>
      <c r="MQ349"/>
      <c r="MR349"/>
      <c r="MS349"/>
      <c r="MT349"/>
      <c r="MU349"/>
      <c r="MV349"/>
      <c r="MW349"/>
      <c r="MX349"/>
      <c r="MY349"/>
      <c r="MZ349"/>
      <c r="NA349"/>
      <c r="NB349"/>
      <c r="NC349"/>
      <c r="ND349"/>
      <c r="NE349"/>
      <c r="NF349"/>
      <c r="NG349"/>
      <c r="NH349"/>
      <c r="NI349"/>
      <c r="NJ349"/>
      <c r="NK349"/>
      <c r="NL349"/>
      <c r="NM349"/>
      <c r="NN349"/>
      <c r="NO349"/>
      <c r="NP349"/>
      <c r="NQ349"/>
      <c r="NR349"/>
      <c r="NS349"/>
      <c r="NT349"/>
      <c r="NU349"/>
      <c r="NV349"/>
      <c r="NW349"/>
      <c r="NX349"/>
      <c r="NY349"/>
      <c r="NZ349"/>
      <c r="OA349"/>
      <c r="OB349"/>
      <c r="OC349"/>
      <c r="OD349"/>
      <c r="OE349"/>
      <c r="OF349"/>
      <c r="OG349"/>
      <c r="OH349"/>
      <c r="OI349"/>
      <c r="OJ349"/>
      <c r="OK349"/>
      <c r="OL349"/>
      <c r="OM349"/>
      <c r="ON349"/>
      <c r="OO349"/>
      <c r="OP349"/>
      <c r="OQ349"/>
      <c r="OR349"/>
      <c r="OS349"/>
      <c r="OT349"/>
      <c r="OU349"/>
      <c r="OV349"/>
      <c r="OW349"/>
      <c r="OX349"/>
      <c r="OY349"/>
      <c r="OZ349"/>
      <c r="PA349"/>
      <c r="PB349"/>
      <c r="PC349"/>
      <c r="PD349"/>
      <c r="PE349"/>
      <c r="PF349"/>
      <c r="PG349"/>
      <c r="PH349"/>
      <c r="PI349"/>
      <c r="PJ349"/>
      <c r="PK349"/>
      <c r="PL349"/>
      <c r="PM349"/>
      <c r="PN349"/>
      <c r="PO349"/>
      <c r="PP349"/>
      <c r="PQ349"/>
      <c r="PR349"/>
      <c r="PS349"/>
      <c r="PT349"/>
      <c r="PU349"/>
      <c r="PV349"/>
      <c r="PW349"/>
      <c r="PX349"/>
      <c r="PY349"/>
      <c r="PZ349"/>
      <c r="QA349"/>
      <c r="QB349"/>
      <c r="QC349"/>
      <c r="QD349"/>
      <c r="QE349"/>
      <c r="QF349"/>
      <c r="QG349"/>
      <c r="QH349"/>
      <c r="QI349"/>
      <c r="QJ349"/>
      <c r="QK349"/>
      <c r="QL349"/>
      <c r="QM349"/>
      <c r="QN349"/>
      <c r="QO349"/>
      <c r="QP349"/>
      <c r="QQ349"/>
      <c r="QR349"/>
      <c r="QS349"/>
      <c r="QT349"/>
      <c r="QU349"/>
      <c r="QV349"/>
      <c r="QW349"/>
      <c r="QX349"/>
      <c r="QY349"/>
      <c r="QZ349"/>
      <c r="RA349"/>
      <c r="RB349"/>
      <c r="RC349"/>
      <c r="RD349"/>
      <c r="RE349"/>
      <c r="RF349"/>
      <c r="RG349"/>
      <c r="RH349"/>
      <c r="RI349"/>
      <c r="RJ349"/>
      <c r="RK349"/>
      <c r="RL349"/>
      <c r="RM349"/>
      <c r="RN349"/>
      <c r="RO349"/>
      <c r="RP349"/>
      <c r="RQ349"/>
      <c r="RR349"/>
      <c r="RS349"/>
      <c r="RT349"/>
      <c r="RU349"/>
      <c r="RV349"/>
      <c r="RW349"/>
      <c r="RX349"/>
      <c r="RY349"/>
      <c r="RZ349"/>
      <c r="SA349"/>
      <c r="SB349"/>
      <c r="SC349"/>
      <c r="SD349"/>
      <c r="SE349"/>
      <c r="SF349"/>
      <c r="SG349"/>
      <c r="SH349"/>
      <c r="SI349"/>
      <c r="SJ349"/>
      <c r="SK349"/>
      <c r="SL349"/>
      <c r="SM349"/>
      <c r="SN349"/>
      <c r="SO349"/>
      <c r="SP349"/>
      <c r="SQ349"/>
      <c r="SR349"/>
      <c r="SS349"/>
      <c r="ST349"/>
      <c r="SU349"/>
      <c r="SV349"/>
      <c r="SW349"/>
      <c r="SX349"/>
      <c r="SY349"/>
      <c r="SZ349"/>
      <c r="TA349"/>
      <c r="TB349"/>
      <c r="TC349"/>
      <c r="TD349"/>
      <c r="TE349"/>
      <c r="TF349"/>
      <c r="TG349"/>
    </row>
    <row r="350" spans="1:527" x14ac:dyDescent="0.25">
      <c r="H350" s="371"/>
      <c r="I350" s="371"/>
      <c r="J350" s="371"/>
    </row>
    <row r="351" spans="1:527" x14ac:dyDescent="0.25">
      <c r="B351" s="65"/>
      <c r="H351" s="372"/>
      <c r="I351" s="372"/>
      <c r="J351" s="372"/>
    </row>
    <row r="352" spans="1:527" s="8" customFormat="1" ht="18" customHeight="1" x14ac:dyDescent="0.25">
      <c r="A352" s="4"/>
      <c r="B352" s="96"/>
      <c r="C352" s="95"/>
      <c r="D352" s="96"/>
      <c r="E352" s="96"/>
      <c r="F352" s="97"/>
      <c r="G352" s="65"/>
      <c r="H352" s="372"/>
      <c r="I352" s="372"/>
      <c r="J352" s="372"/>
      <c r="K352"/>
      <c r="L352"/>
      <c r="M352"/>
      <c r="N352"/>
      <c r="O352"/>
      <c r="P352"/>
      <c r="Q352"/>
      <c r="R352"/>
      <c r="S352"/>
      <c r="U352" s="58"/>
      <c r="V352" s="78"/>
      <c r="W352" s="60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/>
      <c r="DC352"/>
      <c r="DD352"/>
      <c r="DE352"/>
      <c r="DF352"/>
      <c r="DG352"/>
      <c r="DH352"/>
      <c r="DI352"/>
      <c r="DJ352"/>
      <c r="DK352"/>
      <c r="DL352"/>
      <c r="DM352"/>
      <c r="DN352"/>
      <c r="DO352"/>
      <c r="DP352"/>
      <c r="DQ352"/>
      <c r="DR352"/>
      <c r="DS352"/>
      <c r="DT352"/>
      <c r="DU352"/>
      <c r="DV352"/>
      <c r="DW352"/>
      <c r="DX352"/>
      <c r="DY352"/>
      <c r="DZ352"/>
      <c r="EA352"/>
      <c r="EB352"/>
      <c r="EC352"/>
      <c r="ED352"/>
      <c r="EE352"/>
      <c r="EF352"/>
      <c r="EG352"/>
      <c r="EH352"/>
      <c r="EI352"/>
      <c r="EJ352"/>
      <c r="EK352"/>
      <c r="EL352"/>
      <c r="EM352"/>
      <c r="EN352"/>
      <c r="EO352"/>
      <c r="EP352"/>
      <c r="EQ352"/>
      <c r="ER352"/>
      <c r="ES352"/>
      <c r="ET352"/>
      <c r="EU352"/>
      <c r="EV352"/>
      <c r="EW352"/>
      <c r="EX352"/>
      <c r="EY352"/>
      <c r="EZ352"/>
      <c r="FA352"/>
      <c r="FB352"/>
      <c r="FC352"/>
      <c r="FD352"/>
      <c r="FE352"/>
      <c r="FF352"/>
      <c r="FG352"/>
      <c r="FH352"/>
      <c r="FI352"/>
      <c r="FJ352"/>
      <c r="FK352"/>
      <c r="FL352"/>
      <c r="FM352"/>
      <c r="FN352"/>
      <c r="FO352"/>
      <c r="FP352"/>
      <c r="FQ352"/>
      <c r="FR352"/>
      <c r="FS352"/>
      <c r="FT352"/>
      <c r="FU352"/>
      <c r="FV352"/>
      <c r="FW352"/>
      <c r="FX352"/>
      <c r="FY352"/>
      <c r="FZ352"/>
      <c r="GA352"/>
      <c r="GB352"/>
      <c r="GC352"/>
      <c r="GD352"/>
      <c r="GE352"/>
      <c r="GF352"/>
      <c r="GG352"/>
      <c r="GH352"/>
      <c r="GI352"/>
      <c r="GJ352"/>
      <c r="GK352"/>
      <c r="GL352"/>
      <c r="GM352"/>
      <c r="GN352"/>
      <c r="GO352"/>
      <c r="GP352"/>
      <c r="GQ352"/>
      <c r="GR352"/>
      <c r="GS352"/>
      <c r="GT352"/>
      <c r="GU352"/>
      <c r="GV352"/>
      <c r="GW352"/>
      <c r="GX352"/>
      <c r="GY352"/>
      <c r="GZ352"/>
      <c r="HA352"/>
      <c r="HB352"/>
      <c r="HC352"/>
      <c r="HD352"/>
      <c r="HE352"/>
      <c r="HF352"/>
      <c r="HG352"/>
      <c r="HH352"/>
      <c r="HI352"/>
      <c r="HJ352"/>
      <c r="HK352"/>
      <c r="HL352"/>
      <c r="HM352"/>
      <c r="HN352"/>
      <c r="HO352"/>
      <c r="HP352"/>
      <c r="HQ352"/>
      <c r="HR352"/>
      <c r="HS352"/>
      <c r="HT352"/>
      <c r="HU352"/>
      <c r="HV352"/>
      <c r="HW352"/>
      <c r="HX352"/>
      <c r="HY352"/>
      <c r="HZ352"/>
      <c r="IA352"/>
      <c r="IB352"/>
      <c r="IC352"/>
      <c r="ID352"/>
      <c r="IE352"/>
      <c r="IF352"/>
      <c r="IG352"/>
      <c r="IH352"/>
      <c r="II352"/>
      <c r="IJ352"/>
      <c r="IK352"/>
      <c r="IL352"/>
      <c r="IM352"/>
      <c r="IN352"/>
      <c r="IO352"/>
      <c r="IP352"/>
      <c r="IQ352"/>
      <c r="IR352"/>
      <c r="IS352"/>
      <c r="IT352"/>
      <c r="IU352"/>
      <c r="IV352"/>
      <c r="IW352"/>
      <c r="IX352"/>
      <c r="IY352"/>
      <c r="IZ352"/>
      <c r="JA352"/>
      <c r="JB352"/>
      <c r="JC352"/>
      <c r="JD352"/>
      <c r="JE352"/>
      <c r="JF352"/>
      <c r="JG352"/>
      <c r="JH352"/>
      <c r="JI352"/>
      <c r="JJ352"/>
      <c r="JK352"/>
      <c r="JL352"/>
      <c r="JM352"/>
      <c r="JN352"/>
      <c r="JO352"/>
      <c r="JP352"/>
      <c r="JQ352"/>
      <c r="JR352"/>
      <c r="JS352"/>
      <c r="JT352"/>
      <c r="JU352"/>
      <c r="JV352"/>
      <c r="JW352"/>
      <c r="JX352"/>
      <c r="JY352"/>
      <c r="JZ352"/>
      <c r="KA352"/>
      <c r="KB352"/>
      <c r="KC352"/>
      <c r="KD352"/>
      <c r="KE352"/>
      <c r="KF352"/>
      <c r="KG352"/>
      <c r="KH352"/>
      <c r="KI352"/>
      <c r="KJ352"/>
      <c r="KK352"/>
      <c r="KL352"/>
      <c r="KM352"/>
      <c r="KN352"/>
      <c r="KO352"/>
      <c r="KP352"/>
      <c r="KQ352"/>
      <c r="KR352"/>
      <c r="KS352"/>
      <c r="KT352"/>
      <c r="KU352"/>
      <c r="KV352"/>
      <c r="KW352"/>
      <c r="KX352"/>
      <c r="KY352"/>
      <c r="KZ352"/>
      <c r="LA352"/>
      <c r="LB352"/>
      <c r="LC352"/>
      <c r="LD352"/>
      <c r="LE352"/>
      <c r="LF352"/>
      <c r="LG352"/>
      <c r="LH352"/>
      <c r="LI352"/>
      <c r="LJ352"/>
      <c r="LK352"/>
      <c r="LL352"/>
      <c r="LM352"/>
      <c r="LN352"/>
      <c r="LO352"/>
      <c r="LP352"/>
      <c r="LQ352"/>
      <c r="LR352"/>
      <c r="LS352"/>
      <c r="LT352"/>
      <c r="LU352"/>
      <c r="LV352"/>
      <c r="LW352"/>
      <c r="LX352"/>
      <c r="LY352"/>
      <c r="LZ352"/>
      <c r="MA352"/>
      <c r="MB352"/>
      <c r="MC352"/>
      <c r="MD352"/>
      <c r="ME352"/>
      <c r="MF352"/>
      <c r="MG352"/>
      <c r="MH352"/>
      <c r="MI352"/>
      <c r="MJ352"/>
      <c r="MK352"/>
      <c r="ML352"/>
      <c r="MM352"/>
      <c r="MN352"/>
      <c r="MO352"/>
      <c r="MP352"/>
      <c r="MQ352"/>
      <c r="MR352"/>
      <c r="MS352"/>
      <c r="MT352"/>
      <c r="MU352"/>
      <c r="MV352"/>
      <c r="MW352"/>
      <c r="MX352"/>
      <c r="MY352"/>
      <c r="MZ352"/>
      <c r="NA352"/>
      <c r="NB352"/>
      <c r="NC352"/>
      <c r="ND352"/>
      <c r="NE352"/>
      <c r="NF352"/>
      <c r="NG352"/>
      <c r="NH352"/>
      <c r="NI352"/>
      <c r="NJ352"/>
      <c r="NK352"/>
      <c r="NL352"/>
      <c r="NM352"/>
      <c r="NN352"/>
      <c r="NO352"/>
      <c r="NP352"/>
      <c r="NQ352"/>
      <c r="NR352"/>
      <c r="NS352"/>
      <c r="NT352"/>
      <c r="NU352"/>
      <c r="NV352"/>
      <c r="NW352"/>
      <c r="NX352"/>
      <c r="NY352"/>
      <c r="NZ352"/>
      <c r="OA352"/>
      <c r="OB352"/>
      <c r="OC352"/>
      <c r="OD352"/>
      <c r="OE352"/>
      <c r="OF352"/>
      <c r="OG352"/>
      <c r="OH352"/>
      <c r="OI352"/>
      <c r="OJ352"/>
      <c r="OK352"/>
      <c r="OL352"/>
      <c r="OM352"/>
      <c r="ON352"/>
      <c r="OO352"/>
      <c r="OP352"/>
      <c r="OQ352"/>
      <c r="OR352"/>
      <c r="OS352"/>
      <c r="OT352"/>
      <c r="OU352"/>
      <c r="OV352"/>
      <c r="OW352"/>
      <c r="OX352"/>
      <c r="OY352"/>
      <c r="OZ352"/>
      <c r="PA352"/>
      <c r="PB352"/>
      <c r="PC352"/>
      <c r="PD352"/>
      <c r="PE352"/>
      <c r="PF352"/>
      <c r="PG352"/>
      <c r="PH352"/>
      <c r="PI352"/>
      <c r="PJ352"/>
      <c r="PK352"/>
      <c r="PL352"/>
      <c r="PM352"/>
      <c r="PN352"/>
      <c r="PO352"/>
      <c r="PP352"/>
      <c r="PQ352"/>
      <c r="PR352"/>
      <c r="PS352"/>
      <c r="PT352"/>
      <c r="PU352"/>
      <c r="PV352"/>
      <c r="PW352"/>
      <c r="PX352"/>
      <c r="PY352"/>
      <c r="PZ352"/>
      <c r="QA352"/>
      <c r="QB352"/>
      <c r="QC352"/>
      <c r="QD352"/>
      <c r="QE352"/>
      <c r="QF352"/>
      <c r="QG352"/>
      <c r="QH352"/>
      <c r="QI352"/>
      <c r="QJ352"/>
      <c r="QK352"/>
      <c r="QL352"/>
      <c r="QM352"/>
      <c r="QN352"/>
      <c r="QO352"/>
      <c r="QP352"/>
      <c r="QQ352"/>
      <c r="QR352"/>
      <c r="QS352"/>
      <c r="QT352"/>
      <c r="QU352"/>
      <c r="QV352"/>
      <c r="QW352"/>
      <c r="QX352"/>
      <c r="QY352"/>
      <c r="QZ352"/>
      <c r="RA352"/>
      <c r="RB352"/>
      <c r="RC352"/>
      <c r="RD352"/>
      <c r="RE352"/>
      <c r="RF352"/>
      <c r="RG352"/>
      <c r="RH352"/>
      <c r="RI352"/>
      <c r="RJ352"/>
      <c r="RK352"/>
      <c r="RL352"/>
      <c r="RM352"/>
      <c r="RN352"/>
      <c r="RO352"/>
      <c r="RP352"/>
      <c r="RQ352"/>
      <c r="RR352"/>
      <c r="RS352"/>
      <c r="RT352"/>
      <c r="RU352"/>
      <c r="RV352"/>
      <c r="RW352"/>
      <c r="RX352"/>
      <c r="RY352"/>
      <c r="RZ352"/>
      <c r="SA352"/>
      <c r="SB352"/>
      <c r="SC352"/>
      <c r="SD352"/>
      <c r="SE352"/>
      <c r="SF352"/>
      <c r="SG352"/>
      <c r="SH352"/>
      <c r="SI352"/>
      <c r="SJ352"/>
      <c r="SK352"/>
      <c r="SL352"/>
      <c r="SM352"/>
      <c r="SN352"/>
      <c r="SO352"/>
      <c r="SP352"/>
      <c r="SQ352"/>
      <c r="SR352"/>
      <c r="SS352"/>
      <c r="ST352"/>
      <c r="SU352"/>
      <c r="SV352"/>
      <c r="SW352"/>
      <c r="SX352"/>
      <c r="SY352"/>
      <c r="SZ352"/>
      <c r="TA352"/>
      <c r="TB352"/>
      <c r="TC352"/>
      <c r="TD352"/>
      <c r="TE352"/>
      <c r="TF352"/>
      <c r="TG352"/>
    </row>
    <row r="353" spans="1:527" s="8" customFormat="1" ht="18" customHeight="1" x14ac:dyDescent="0.25">
      <c r="A353" s="66" t="str">
        <f>METAS!B34</f>
        <v>FAMILIAS QUE RECIBEN SESIONES EDUCATIVAS  PARA LA PREVENCION Y CONTROL DE ENFERMEDADES  ZOONOTICAS.</v>
      </c>
      <c r="B353" s="96"/>
      <c r="C353" s="95"/>
      <c r="D353" s="96"/>
      <c r="E353" s="96"/>
      <c r="F353" s="97"/>
      <c r="G353" s="65"/>
      <c r="H353" s="65"/>
      <c r="I353" s="65"/>
      <c r="J353" s="65"/>
      <c r="K353" t="s">
        <v>543</v>
      </c>
      <c r="L353"/>
      <c r="M353"/>
      <c r="N353"/>
      <c r="O353"/>
      <c r="P353"/>
      <c r="Q353"/>
      <c r="R353"/>
      <c r="S353"/>
      <c r="U353" s="58"/>
      <c r="V353" s="59" t="str">
        <f>A353</f>
        <v>FAMILIAS QUE RECIBEN SESIONES EDUCATIVAS  PARA LA PREVENCION Y CONTROL DE ENFERMEDADES  ZOONOTICAS.</v>
      </c>
      <c r="W353" s="60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/>
      <c r="DT353"/>
      <c r="DU353"/>
      <c r="DV353"/>
      <c r="DW353"/>
      <c r="DX353"/>
      <c r="DY353"/>
      <c r="DZ353"/>
      <c r="EA353"/>
      <c r="EB353"/>
      <c r="EC353"/>
      <c r="ED353"/>
      <c r="EE353"/>
      <c r="EF353"/>
      <c r="EG353"/>
      <c r="EH353"/>
      <c r="EI353"/>
      <c r="EJ353"/>
      <c r="EK353"/>
      <c r="EL353"/>
      <c r="EM353"/>
      <c r="EN353"/>
      <c r="EO353"/>
      <c r="EP353"/>
      <c r="EQ353"/>
      <c r="ER353"/>
      <c r="ES353"/>
      <c r="ET353"/>
      <c r="EU353"/>
      <c r="EV353"/>
      <c r="EW353"/>
      <c r="EX353"/>
      <c r="EY353"/>
      <c r="EZ353"/>
      <c r="FA353"/>
      <c r="FB353"/>
      <c r="FC353"/>
      <c r="FD353"/>
      <c r="FE353"/>
      <c r="FF353"/>
      <c r="FG353"/>
      <c r="FH353"/>
      <c r="FI353"/>
      <c r="FJ353"/>
      <c r="FK353"/>
      <c r="FL353"/>
      <c r="FM353"/>
      <c r="FN353"/>
      <c r="FO353"/>
      <c r="FP353"/>
      <c r="FQ353"/>
      <c r="FR353"/>
      <c r="FS353"/>
      <c r="FT353"/>
      <c r="FU353"/>
      <c r="FV353"/>
      <c r="FW353"/>
      <c r="FX353"/>
      <c r="FY353"/>
      <c r="FZ353"/>
      <c r="GA353"/>
      <c r="GB353"/>
      <c r="GC353"/>
      <c r="GD353"/>
      <c r="GE353"/>
      <c r="GF353"/>
      <c r="GG353"/>
      <c r="GH353"/>
      <c r="GI353"/>
      <c r="GJ353"/>
      <c r="GK353"/>
      <c r="GL353"/>
      <c r="GM353"/>
      <c r="GN353"/>
      <c r="GO353"/>
      <c r="GP353"/>
      <c r="GQ353"/>
      <c r="GR353"/>
      <c r="GS353"/>
      <c r="GT353"/>
      <c r="GU353"/>
      <c r="GV353"/>
      <c r="GW353"/>
      <c r="GX353"/>
      <c r="GY353"/>
      <c r="GZ353"/>
      <c r="HA353"/>
      <c r="HB353"/>
      <c r="HC353"/>
      <c r="HD353"/>
      <c r="HE353"/>
      <c r="HF353"/>
      <c r="HG353"/>
      <c r="HH353"/>
      <c r="HI353"/>
      <c r="HJ353"/>
      <c r="HK353"/>
      <c r="HL353"/>
      <c r="HM353"/>
      <c r="HN353"/>
      <c r="HO353"/>
      <c r="HP353"/>
      <c r="HQ353"/>
      <c r="HR353"/>
      <c r="HS353"/>
      <c r="HT353"/>
      <c r="HU353"/>
      <c r="HV353"/>
      <c r="HW353"/>
      <c r="HX353"/>
      <c r="HY353"/>
      <c r="HZ353"/>
      <c r="IA353"/>
      <c r="IB353"/>
      <c r="IC353"/>
      <c r="ID353"/>
      <c r="IE353"/>
      <c r="IF353"/>
      <c r="IG353"/>
      <c r="IH353"/>
      <c r="II353"/>
      <c r="IJ353"/>
      <c r="IK353"/>
      <c r="IL353"/>
      <c r="IM353"/>
      <c r="IN353"/>
      <c r="IO353"/>
      <c r="IP353"/>
      <c r="IQ353"/>
      <c r="IR353"/>
      <c r="IS353"/>
      <c r="IT353"/>
      <c r="IU353"/>
      <c r="IV353"/>
      <c r="IW353"/>
      <c r="IX353"/>
      <c r="IY353"/>
      <c r="IZ353"/>
      <c r="JA353"/>
      <c r="JB353"/>
      <c r="JC353"/>
      <c r="JD353"/>
      <c r="JE353"/>
      <c r="JF353"/>
      <c r="JG353"/>
      <c r="JH353"/>
      <c r="JI353"/>
      <c r="JJ353"/>
      <c r="JK353"/>
      <c r="JL353"/>
      <c r="JM353"/>
      <c r="JN353"/>
      <c r="JO353"/>
      <c r="JP353"/>
      <c r="JQ353"/>
      <c r="JR353"/>
      <c r="JS353"/>
      <c r="JT353"/>
      <c r="JU353"/>
      <c r="JV353"/>
      <c r="JW353"/>
      <c r="JX353"/>
      <c r="JY353"/>
      <c r="JZ353"/>
      <c r="KA353"/>
      <c r="KB353"/>
      <c r="KC353"/>
      <c r="KD353"/>
      <c r="KE353"/>
      <c r="KF353"/>
      <c r="KG353"/>
      <c r="KH353"/>
      <c r="KI353"/>
      <c r="KJ353"/>
      <c r="KK353"/>
      <c r="KL353"/>
      <c r="KM353"/>
      <c r="KN353"/>
      <c r="KO353"/>
      <c r="KP353"/>
      <c r="KQ353"/>
      <c r="KR353"/>
      <c r="KS353"/>
      <c r="KT353"/>
      <c r="KU353"/>
      <c r="KV353"/>
      <c r="KW353"/>
      <c r="KX353"/>
      <c r="KY353"/>
      <c r="KZ353"/>
      <c r="LA353"/>
      <c r="LB353"/>
      <c r="LC353"/>
      <c r="LD353"/>
      <c r="LE353"/>
      <c r="LF353"/>
      <c r="LG353"/>
      <c r="LH353"/>
      <c r="LI353"/>
      <c r="LJ353"/>
      <c r="LK353"/>
      <c r="LL353"/>
      <c r="LM353"/>
      <c r="LN353"/>
      <c r="LO353"/>
      <c r="LP353"/>
      <c r="LQ353"/>
      <c r="LR353"/>
      <c r="LS353"/>
      <c r="LT353"/>
      <c r="LU353"/>
      <c r="LV353"/>
      <c r="LW353"/>
      <c r="LX353"/>
      <c r="LY353"/>
      <c r="LZ353"/>
      <c r="MA353"/>
      <c r="MB353"/>
      <c r="MC353"/>
      <c r="MD353"/>
      <c r="ME353"/>
      <c r="MF353"/>
      <c r="MG353"/>
      <c r="MH353"/>
      <c r="MI353"/>
      <c r="MJ353"/>
      <c r="MK353"/>
      <c r="ML353"/>
      <c r="MM353"/>
      <c r="MN353"/>
      <c r="MO353"/>
      <c r="MP353"/>
      <c r="MQ353"/>
      <c r="MR353"/>
      <c r="MS353"/>
      <c r="MT353"/>
      <c r="MU353"/>
      <c r="MV353"/>
      <c r="MW353"/>
      <c r="MX353"/>
      <c r="MY353"/>
      <c r="MZ353"/>
      <c r="NA353"/>
      <c r="NB353"/>
      <c r="NC353"/>
      <c r="ND353"/>
      <c r="NE353"/>
      <c r="NF353"/>
      <c r="NG353"/>
      <c r="NH353"/>
      <c r="NI353"/>
      <c r="NJ353"/>
      <c r="NK353"/>
      <c r="NL353"/>
      <c r="NM353"/>
      <c r="NN353"/>
      <c r="NO353"/>
      <c r="NP353"/>
      <c r="NQ353"/>
      <c r="NR353"/>
      <c r="NS353"/>
      <c r="NT353"/>
      <c r="NU353"/>
      <c r="NV353"/>
      <c r="NW353"/>
      <c r="NX353"/>
      <c r="NY353"/>
      <c r="NZ353"/>
      <c r="OA353"/>
      <c r="OB353"/>
      <c r="OC353"/>
      <c r="OD353"/>
      <c r="OE353"/>
      <c r="OF353"/>
      <c r="OG353"/>
      <c r="OH353"/>
      <c r="OI353"/>
      <c r="OJ353"/>
      <c r="OK353"/>
      <c r="OL353"/>
      <c r="OM353"/>
      <c r="ON353"/>
      <c r="OO353"/>
      <c r="OP353"/>
      <c r="OQ353"/>
      <c r="OR353"/>
      <c r="OS353"/>
      <c r="OT353"/>
      <c r="OU353"/>
      <c r="OV353"/>
      <c r="OW353"/>
      <c r="OX353"/>
      <c r="OY353"/>
      <c r="OZ353"/>
      <c r="PA353"/>
      <c r="PB353"/>
      <c r="PC353"/>
      <c r="PD353"/>
      <c r="PE353"/>
      <c r="PF353"/>
      <c r="PG353"/>
      <c r="PH353"/>
      <c r="PI353"/>
      <c r="PJ353"/>
      <c r="PK353"/>
      <c r="PL353"/>
      <c r="PM353"/>
      <c r="PN353"/>
      <c r="PO353"/>
      <c r="PP353"/>
      <c r="PQ353"/>
      <c r="PR353"/>
      <c r="PS353"/>
      <c r="PT353"/>
      <c r="PU353"/>
      <c r="PV353"/>
      <c r="PW353"/>
      <c r="PX353"/>
      <c r="PY353"/>
      <c r="PZ353"/>
      <c r="QA353"/>
      <c r="QB353"/>
      <c r="QC353"/>
      <c r="QD353"/>
      <c r="QE353"/>
      <c r="QF353"/>
      <c r="QG353"/>
      <c r="QH353"/>
      <c r="QI353"/>
      <c r="QJ353"/>
      <c r="QK353"/>
      <c r="QL353"/>
      <c r="QM353"/>
      <c r="QN353"/>
      <c r="QO353"/>
      <c r="QP353"/>
      <c r="QQ353"/>
      <c r="QR353"/>
      <c r="QS353"/>
      <c r="QT353"/>
      <c r="QU353"/>
      <c r="QV353"/>
      <c r="QW353"/>
      <c r="QX353"/>
      <c r="QY353"/>
      <c r="QZ353"/>
      <c r="RA353"/>
      <c r="RB353"/>
      <c r="RC353"/>
      <c r="RD353"/>
      <c r="RE353"/>
      <c r="RF353"/>
      <c r="RG353"/>
      <c r="RH353"/>
      <c r="RI353"/>
      <c r="RJ353"/>
      <c r="RK353"/>
      <c r="RL353"/>
      <c r="RM353"/>
      <c r="RN353"/>
      <c r="RO353"/>
      <c r="RP353"/>
      <c r="RQ353"/>
      <c r="RR353"/>
      <c r="RS353"/>
      <c r="RT353"/>
      <c r="RU353"/>
      <c r="RV353"/>
      <c r="RW353"/>
      <c r="RX353"/>
      <c r="RY353"/>
      <c r="RZ353"/>
      <c r="SA353"/>
      <c r="SB353"/>
      <c r="SC353"/>
      <c r="SD353"/>
      <c r="SE353"/>
      <c r="SF353"/>
      <c r="SG353"/>
      <c r="SH353"/>
      <c r="SI353"/>
      <c r="SJ353"/>
      <c r="SK353"/>
      <c r="SL353"/>
      <c r="SM353"/>
      <c r="SN353"/>
      <c r="SO353"/>
      <c r="SP353"/>
      <c r="SQ353"/>
      <c r="SR353"/>
      <c r="SS353"/>
      <c r="ST353"/>
      <c r="SU353"/>
      <c r="SV353"/>
      <c r="SW353"/>
      <c r="SX353"/>
      <c r="SY353"/>
      <c r="SZ353"/>
      <c r="TA353"/>
      <c r="TB353"/>
      <c r="TC353"/>
      <c r="TD353"/>
      <c r="TE353"/>
      <c r="TF353"/>
      <c r="TG353"/>
    </row>
    <row r="354" spans="1:527" s="8" customFormat="1" ht="48" customHeight="1" x14ac:dyDescent="0.25">
      <c r="A354" s="68" t="s">
        <v>2</v>
      </c>
      <c r="B354" s="69" t="s">
        <v>87</v>
      </c>
      <c r="C354" s="70" t="s">
        <v>69</v>
      </c>
      <c r="D354" s="69" t="s">
        <v>661</v>
      </c>
      <c r="E354" s="69" t="s">
        <v>1</v>
      </c>
      <c r="F354" s="71"/>
      <c r="G354" s="72" t="s">
        <v>9</v>
      </c>
      <c r="H354" s="73" t="str">
        <f>"DEFICIENTE &lt;= "&amp;$E$3</f>
        <v>DEFICIENTE &lt;= 22,5</v>
      </c>
      <c r="I354" s="73" t="str">
        <f>"PROCESO &gt; "&amp;$E$3&amp;"  -  &lt; "&amp;$F$3</f>
        <v>PROCESO &gt; 22,5  -  &lt; 25</v>
      </c>
      <c r="J354" s="73" t="str">
        <f>"OPTIMO &gt;= "&amp;$F$3</f>
        <v>OPTIMO &gt;= 25</v>
      </c>
      <c r="K354"/>
      <c r="L354"/>
      <c r="M354"/>
      <c r="N354"/>
      <c r="O354"/>
      <c r="P354"/>
      <c r="Q354"/>
      <c r="R354"/>
      <c r="S354"/>
      <c r="U354" s="58"/>
      <c r="V354" s="89" t="str">
        <f>$V$1&amp;"  "&amp;V353&amp;"  "&amp;$V$3&amp;"  "&amp;$V$2</f>
        <v>RED. MOYOBAMBA:  FAMILIAS QUE RECIBEN SESIONES EDUCATIVAS  PARA LA PREVENCION Y CONTROL DE ENFERMEDADES  ZOONOTICAS.  - POR MICROREDES :   ENERO - MARZO 2024</v>
      </c>
      <c r="W354" s="60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  <c r="DP354"/>
      <c r="DQ354"/>
      <c r="DR354"/>
      <c r="DS354"/>
      <c r="DT354"/>
      <c r="DU354"/>
      <c r="DV354"/>
      <c r="DW354"/>
      <c r="DX354"/>
      <c r="DY354"/>
      <c r="DZ354"/>
      <c r="EA354"/>
      <c r="EB354"/>
      <c r="EC354"/>
      <c r="ED354"/>
      <c r="EE354"/>
      <c r="EF354"/>
      <c r="EG354"/>
      <c r="EH354"/>
      <c r="EI354"/>
      <c r="EJ354"/>
      <c r="EK354"/>
      <c r="EL354"/>
      <c r="EM354"/>
      <c r="EN354"/>
      <c r="EO354"/>
      <c r="EP354"/>
      <c r="EQ354"/>
      <c r="ER354"/>
      <c r="ES354"/>
      <c r="ET354"/>
      <c r="EU354"/>
      <c r="EV354"/>
      <c r="EW354"/>
      <c r="EX354"/>
      <c r="EY354"/>
      <c r="EZ354"/>
      <c r="FA354"/>
      <c r="FB354"/>
      <c r="FC354"/>
      <c r="FD354"/>
      <c r="FE354"/>
      <c r="FF354"/>
      <c r="FG354"/>
      <c r="FH354"/>
      <c r="FI354"/>
      <c r="FJ354"/>
      <c r="FK354"/>
      <c r="FL354"/>
      <c r="FM354"/>
      <c r="FN354"/>
      <c r="FO354"/>
      <c r="FP354"/>
      <c r="FQ354"/>
      <c r="FR354"/>
      <c r="FS354"/>
      <c r="FT354"/>
      <c r="FU354"/>
      <c r="FV354"/>
      <c r="FW354"/>
      <c r="FX354"/>
      <c r="FY354"/>
      <c r="FZ354"/>
      <c r="GA354"/>
      <c r="GB354"/>
      <c r="GC354"/>
      <c r="GD354"/>
      <c r="GE354"/>
      <c r="GF354"/>
      <c r="GG354"/>
      <c r="GH354"/>
      <c r="GI354"/>
      <c r="GJ354"/>
      <c r="GK354"/>
      <c r="GL354"/>
      <c r="GM354"/>
      <c r="GN354"/>
      <c r="GO354"/>
      <c r="GP354"/>
      <c r="GQ354"/>
      <c r="GR354"/>
      <c r="GS354"/>
      <c r="GT354"/>
      <c r="GU354"/>
      <c r="GV354"/>
      <c r="GW354"/>
      <c r="GX354"/>
      <c r="GY354"/>
      <c r="GZ354"/>
      <c r="HA354"/>
      <c r="HB354"/>
      <c r="HC354"/>
      <c r="HD354"/>
      <c r="HE354"/>
      <c r="HF354"/>
      <c r="HG354"/>
      <c r="HH354"/>
      <c r="HI354"/>
      <c r="HJ354"/>
      <c r="HK354"/>
      <c r="HL354"/>
      <c r="HM354"/>
      <c r="HN354"/>
      <c r="HO354"/>
      <c r="HP354"/>
      <c r="HQ354"/>
      <c r="HR354"/>
      <c r="HS354"/>
      <c r="HT354"/>
      <c r="HU354"/>
      <c r="HV354"/>
      <c r="HW354"/>
      <c r="HX354"/>
      <c r="HY354"/>
      <c r="HZ354"/>
      <c r="IA354"/>
      <c r="IB354"/>
      <c r="IC354"/>
      <c r="ID354"/>
      <c r="IE354"/>
      <c r="IF354"/>
      <c r="IG354"/>
      <c r="IH354"/>
      <c r="II354"/>
      <c r="IJ354"/>
      <c r="IK354"/>
      <c r="IL354"/>
      <c r="IM354"/>
      <c r="IN354"/>
      <c r="IO354"/>
      <c r="IP354"/>
      <c r="IQ354"/>
      <c r="IR354"/>
      <c r="IS354"/>
      <c r="IT354"/>
      <c r="IU354"/>
      <c r="IV354"/>
      <c r="IW354"/>
      <c r="IX354"/>
      <c r="IY354"/>
      <c r="IZ354"/>
      <c r="JA354"/>
      <c r="JB354"/>
      <c r="JC354"/>
      <c r="JD354"/>
      <c r="JE354"/>
      <c r="JF354"/>
      <c r="JG354"/>
      <c r="JH354"/>
      <c r="JI354"/>
      <c r="JJ354"/>
      <c r="JK354"/>
      <c r="JL354"/>
      <c r="JM354"/>
      <c r="JN354"/>
      <c r="JO354"/>
      <c r="JP354"/>
      <c r="JQ354"/>
      <c r="JR354"/>
      <c r="JS354"/>
      <c r="JT354"/>
      <c r="JU354"/>
      <c r="JV354"/>
      <c r="JW354"/>
      <c r="JX354"/>
      <c r="JY354"/>
      <c r="JZ354"/>
      <c r="KA354"/>
      <c r="KB354"/>
      <c r="KC354"/>
      <c r="KD354"/>
      <c r="KE354"/>
      <c r="KF354"/>
      <c r="KG354"/>
      <c r="KH354"/>
      <c r="KI354"/>
      <c r="KJ354"/>
      <c r="KK354"/>
      <c r="KL354"/>
      <c r="KM354"/>
      <c r="KN354"/>
      <c r="KO354"/>
      <c r="KP354"/>
      <c r="KQ354"/>
      <c r="KR354"/>
      <c r="KS354"/>
      <c r="KT354"/>
      <c r="KU354"/>
      <c r="KV354"/>
      <c r="KW354"/>
      <c r="KX354"/>
      <c r="KY354"/>
      <c r="KZ354"/>
      <c r="LA354"/>
      <c r="LB354"/>
      <c r="LC354"/>
      <c r="LD354"/>
      <c r="LE354"/>
      <c r="LF354"/>
      <c r="LG354"/>
      <c r="LH354"/>
      <c r="LI354"/>
      <c r="LJ354"/>
      <c r="LK354"/>
      <c r="LL354"/>
      <c r="LM354"/>
      <c r="LN354"/>
      <c r="LO354"/>
      <c r="LP354"/>
      <c r="LQ354"/>
      <c r="LR354"/>
      <c r="LS354"/>
      <c r="LT354"/>
      <c r="LU354"/>
      <c r="LV354"/>
      <c r="LW354"/>
      <c r="LX354"/>
      <c r="LY354"/>
      <c r="LZ354"/>
      <c r="MA354"/>
      <c r="MB354"/>
      <c r="MC354"/>
      <c r="MD354"/>
      <c r="ME354"/>
      <c r="MF354"/>
      <c r="MG354"/>
      <c r="MH354"/>
      <c r="MI354"/>
      <c r="MJ354"/>
      <c r="MK354"/>
      <c r="ML354"/>
      <c r="MM354"/>
      <c r="MN354"/>
      <c r="MO354"/>
      <c r="MP354"/>
      <c r="MQ354"/>
      <c r="MR354"/>
      <c r="MS354"/>
      <c r="MT354"/>
      <c r="MU354"/>
      <c r="MV354"/>
      <c r="MW354"/>
      <c r="MX354"/>
      <c r="MY354"/>
      <c r="MZ354"/>
      <c r="NA354"/>
      <c r="NB354"/>
      <c r="NC354"/>
      <c r="ND354"/>
      <c r="NE354"/>
      <c r="NF354"/>
      <c r="NG354"/>
      <c r="NH354"/>
      <c r="NI354"/>
      <c r="NJ354"/>
      <c r="NK354"/>
      <c r="NL354"/>
      <c r="NM354"/>
      <c r="NN354"/>
      <c r="NO354"/>
      <c r="NP354"/>
      <c r="NQ354"/>
      <c r="NR354"/>
      <c r="NS354"/>
      <c r="NT354"/>
      <c r="NU354"/>
      <c r="NV354"/>
      <c r="NW354"/>
      <c r="NX354"/>
      <c r="NY354"/>
      <c r="NZ354"/>
      <c r="OA354"/>
      <c r="OB354"/>
      <c r="OC354"/>
      <c r="OD354"/>
      <c r="OE354"/>
      <c r="OF354"/>
      <c r="OG354"/>
      <c r="OH354"/>
      <c r="OI354"/>
      <c r="OJ354"/>
      <c r="OK354"/>
      <c r="OL354"/>
      <c r="OM354"/>
      <c r="ON354"/>
      <c r="OO354"/>
      <c r="OP354"/>
      <c r="OQ354"/>
      <c r="OR354"/>
      <c r="OS354"/>
      <c r="OT354"/>
      <c r="OU354"/>
      <c r="OV354"/>
      <c r="OW354"/>
      <c r="OX354"/>
      <c r="OY354"/>
      <c r="OZ354"/>
      <c r="PA354"/>
      <c r="PB354"/>
      <c r="PC354"/>
      <c r="PD354"/>
      <c r="PE354"/>
      <c r="PF354"/>
      <c r="PG354"/>
      <c r="PH354"/>
      <c r="PI354"/>
      <c r="PJ354"/>
      <c r="PK354"/>
      <c r="PL354"/>
      <c r="PM354"/>
      <c r="PN354"/>
      <c r="PO354"/>
      <c r="PP354"/>
      <c r="PQ354"/>
      <c r="PR354"/>
      <c r="PS354"/>
      <c r="PT354"/>
      <c r="PU354"/>
      <c r="PV354"/>
      <c r="PW354"/>
      <c r="PX354"/>
      <c r="PY354"/>
      <c r="PZ354"/>
      <c r="QA354"/>
      <c r="QB354"/>
      <c r="QC354"/>
      <c r="QD354"/>
      <c r="QE354"/>
      <c r="QF354"/>
      <c r="QG354"/>
      <c r="QH354"/>
      <c r="QI354"/>
      <c r="QJ354"/>
      <c r="QK354"/>
      <c r="QL354"/>
      <c r="QM354"/>
      <c r="QN354"/>
      <c r="QO354"/>
      <c r="QP354"/>
      <c r="QQ354"/>
      <c r="QR354"/>
      <c r="QS354"/>
      <c r="QT354"/>
      <c r="QU354"/>
      <c r="QV354"/>
      <c r="QW354"/>
      <c r="QX354"/>
      <c r="QY354"/>
      <c r="QZ354"/>
      <c r="RA354"/>
      <c r="RB354"/>
      <c r="RC354"/>
      <c r="RD354"/>
      <c r="RE354"/>
      <c r="RF354"/>
      <c r="RG354"/>
      <c r="RH354"/>
      <c r="RI354"/>
      <c r="RJ354"/>
      <c r="RK354"/>
      <c r="RL354"/>
      <c r="RM354"/>
      <c r="RN354"/>
      <c r="RO354"/>
      <c r="RP354"/>
      <c r="RQ354"/>
      <c r="RR354"/>
      <c r="RS354"/>
      <c r="RT354"/>
      <c r="RU354"/>
      <c r="RV354"/>
      <c r="RW354"/>
      <c r="RX354"/>
      <c r="RY354"/>
      <c r="RZ354"/>
      <c r="SA354"/>
      <c r="SB354"/>
      <c r="SC354"/>
      <c r="SD354"/>
      <c r="SE354"/>
      <c r="SF354"/>
      <c r="SG354"/>
      <c r="SH354"/>
      <c r="SI354"/>
      <c r="SJ354"/>
      <c r="SK354"/>
      <c r="SL354"/>
      <c r="SM354"/>
      <c r="SN354"/>
      <c r="SO354"/>
      <c r="SP354"/>
      <c r="SQ354"/>
      <c r="SR354"/>
      <c r="SS354"/>
      <c r="ST354"/>
      <c r="SU354"/>
      <c r="SV354"/>
      <c r="SW354"/>
      <c r="SX354"/>
      <c r="SY354"/>
      <c r="SZ354"/>
      <c r="TA354"/>
      <c r="TB354"/>
      <c r="TC354"/>
      <c r="TD354"/>
      <c r="TE354"/>
      <c r="TF354"/>
      <c r="TG354"/>
    </row>
    <row r="355" spans="1:527" s="8" customFormat="1" ht="18" customHeight="1" thickBot="1" x14ac:dyDescent="0.3">
      <c r="A355" s="74" t="str">
        <f>Config!$B$15</f>
        <v>RED</v>
      </c>
      <c r="B355" s="75">
        <f>SUM(B356:B364)</f>
        <v>27514</v>
      </c>
      <c r="C355" s="75">
        <f>SUM(C356:C364)</f>
        <v>6881</v>
      </c>
      <c r="D355" s="75">
        <f>SUM(D356:D364)</f>
        <v>422</v>
      </c>
      <c r="E355" s="75">
        <f>Config!$C$9</f>
        <v>25</v>
      </c>
      <c r="F355" s="76"/>
      <c r="G355" s="75">
        <f t="shared" ref="G355:G358" si="104">IFERROR(ROUND(D355*100/B355,2),0)</f>
        <v>1.53</v>
      </c>
      <c r="H355" s="77">
        <f t="shared" ref="H355:H364" si="105">IF(G355&lt;=$E$3,G355,"")</f>
        <v>1.53</v>
      </c>
      <c r="I355" s="77" t="str">
        <f t="shared" ref="I355:I364" si="106">IF(G355&gt;$E$3,IF(G355&lt;$F$3,G355,""),"")</f>
        <v/>
      </c>
      <c r="J355" s="75" t="str">
        <f t="shared" ref="J355:J364" si="107">IF(G355&gt;=$F$3,G355,"")</f>
        <v/>
      </c>
      <c r="K355"/>
      <c r="L355"/>
      <c r="M355"/>
      <c r="N355"/>
      <c r="O355"/>
      <c r="P355"/>
      <c r="Q355"/>
      <c r="R355"/>
      <c r="S355"/>
      <c r="U355" s="58"/>
      <c r="V355" s="59"/>
      <c r="W355" s="60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/>
      <c r="DC355"/>
      <c r="DD355"/>
      <c r="DE355"/>
      <c r="DF355"/>
      <c r="DG355"/>
      <c r="DH355"/>
      <c r="DI355"/>
      <c r="DJ355"/>
      <c r="DK355"/>
      <c r="DL355"/>
      <c r="DM355"/>
      <c r="DN355"/>
      <c r="DO355"/>
      <c r="DP355"/>
      <c r="DQ355"/>
      <c r="DR355"/>
      <c r="DS355"/>
      <c r="DT355"/>
      <c r="DU355"/>
      <c r="DV355"/>
      <c r="DW355"/>
      <c r="DX355"/>
      <c r="DY355"/>
      <c r="DZ355"/>
      <c r="EA355"/>
      <c r="EB355"/>
      <c r="EC355"/>
      <c r="ED355"/>
      <c r="EE355"/>
      <c r="EF355"/>
      <c r="EG355"/>
      <c r="EH355"/>
      <c r="EI355"/>
      <c r="EJ355"/>
      <c r="EK355"/>
      <c r="EL355"/>
      <c r="EM355"/>
      <c r="EN355"/>
      <c r="EO355"/>
      <c r="EP355"/>
      <c r="EQ355"/>
      <c r="ER355"/>
      <c r="ES355"/>
      <c r="ET355"/>
      <c r="EU355"/>
      <c r="EV355"/>
      <c r="EW355"/>
      <c r="EX355"/>
      <c r="EY355"/>
      <c r="EZ355"/>
      <c r="FA355"/>
      <c r="FB355"/>
      <c r="FC355"/>
      <c r="FD355"/>
      <c r="FE355"/>
      <c r="FF355"/>
      <c r="FG355"/>
      <c r="FH355"/>
      <c r="FI355"/>
      <c r="FJ355"/>
      <c r="FK355"/>
      <c r="FL355"/>
      <c r="FM355"/>
      <c r="FN355"/>
      <c r="FO355"/>
      <c r="FP355"/>
      <c r="FQ355"/>
      <c r="FR355"/>
      <c r="FS355"/>
      <c r="FT355"/>
      <c r="FU355"/>
      <c r="FV355"/>
      <c r="FW355"/>
      <c r="FX355"/>
      <c r="FY355"/>
      <c r="FZ355"/>
      <c r="GA355"/>
      <c r="GB355"/>
      <c r="GC355"/>
      <c r="GD355"/>
      <c r="GE355"/>
      <c r="GF355"/>
      <c r="GG355"/>
      <c r="GH355"/>
      <c r="GI355"/>
      <c r="GJ355"/>
      <c r="GK355"/>
      <c r="GL355"/>
      <c r="GM355"/>
      <c r="GN355"/>
      <c r="GO355"/>
      <c r="GP355"/>
      <c r="GQ355"/>
      <c r="GR355"/>
      <c r="GS355"/>
      <c r="GT355"/>
      <c r="GU355"/>
      <c r="GV355"/>
      <c r="GW355"/>
      <c r="GX355"/>
      <c r="GY355"/>
      <c r="GZ355"/>
      <c r="HA355"/>
      <c r="HB355"/>
      <c r="HC355"/>
      <c r="HD355"/>
      <c r="HE355"/>
      <c r="HF355"/>
      <c r="HG355"/>
      <c r="HH355"/>
      <c r="HI355"/>
      <c r="HJ355"/>
      <c r="HK355"/>
      <c r="HL355"/>
      <c r="HM355"/>
      <c r="HN355"/>
      <c r="HO355"/>
      <c r="HP355"/>
      <c r="HQ355"/>
      <c r="HR355"/>
      <c r="HS355"/>
      <c r="HT355"/>
      <c r="HU355"/>
      <c r="HV355"/>
      <c r="HW355"/>
      <c r="HX355"/>
      <c r="HY355"/>
      <c r="HZ355"/>
      <c r="IA355"/>
      <c r="IB355"/>
      <c r="IC355"/>
      <c r="ID355"/>
      <c r="IE355"/>
      <c r="IF355"/>
      <c r="IG355"/>
      <c r="IH355"/>
      <c r="II355"/>
      <c r="IJ355"/>
      <c r="IK355"/>
      <c r="IL355"/>
      <c r="IM355"/>
      <c r="IN355"/>
      <c r="IO355"/>
      <c r="IP355"/>
      <c r="IQ355"/>
      <c r="IR355"/>
      <c r="IS355"/>
      <c r="IT355"/>
      <c r="IU355"/>
      <c r="IV355"/>
      <c r="IW355"/>
      <c r="IX355"/>
      <c r="IY355"/>
      <c r="IZ355"/>
      <c r="JA355"/>
      <c r="JB355"/>
      <c r="JC355"/>
      <c r="JD355"/>
      <c r="JE355"/>
      <c r="JF355"/>
      <c r="JG355"/>
      <c r="JH355"/>
      <c r="JI355"/>
      <c r="JJ355"/>
      <c r="JK355"/>
      <c r="JL355"/>
      <c r="JM355"/>
      <c r="JN355"/>
      <c r="JO355"/>
      <c r="JP355"/>
      <c r="JQ355"/>
      <c r="JR355"/>
      <c r="JS355"/>
      <c r="JT355"/>
      <c r="JU355"/>
      <c r="JV355"/>
      <c r="JW355"/>
      <c r="JX355"/>
      <c r="JY355"/>
      <c r="JZ355"/>
      <c r="KA355"/>
      <c r="KB355"/>
      <c r="KC355"/>
      <c r="KD355"/>
      <c r="KE355"/>
      <c r="KF355"/>
      <c r="KG355"/>
      <c r="KH355"/>
      <c r="KI355"/>
      <c r="KJ355"/>
      <c r="KK355"/>
      <c r="KL355"/>
      <c r="KM355"/>
      <c r="KN355"/>
      <c r="KO355"/>
      <c r="KP355"/>
      <c r="KQ355"/>
      <c r="KR355"/>
      <c r="KS355"/>
      <c r="KT355"/>
      <c r="KU355"/>
      <c r="KV355"/>
      <c r="KW355"/>
      <c r="KX355"/>
      <c r="KY355"/>
      <c r="KZ355"/>
      <c r="LA355"/>
      <c r="LB355"/>
      <c r="LC355"/>
      <c r="LD355"/>
      <c r="LE355"/>
      <c r="LF355"/>
      <c r="LG355"/>
      <c r="LH355"/>
      <c r="LI355"/>
      <c r="LJ355"/>
      <c r="LK355"/>
      <c r="LL355"/>
      <c r="LM355"/>
      <c r="LN355"/>
      <c r="LO355"/>
      <c r="LP355"/>
      <c r="LQ355"/>
      <c r="LR355"/>
      <c r="LS355"/>
      <c r="LT355"/>
      <c r="LU355"/>
      <c r="LV355"/>
      <c r="LW355"/>
      <c r="LX355"/>
      <c r="LY355"/>
      <c r="LZ355"/>
      <c r="MA355"/>
      <c r="MB355"/>
      <c r="MC355"/>
      <c r="MD355"/>
      <c r="ME355"/>
      <c r="MF355"/>
      <c r="MG355"/>
      <c r="MH355"/>
      <c r="MI355"/>
      <c r="MJ355"/>
      <c r="MK355"/>
      <c r="ML355"/>
      <c r="MM355"/>
      <c r="MN355"/>
      <c r="MO355"/>
      <c r="MP355"/>
      <c r="MQ355"/>
      <c r="MR355"/>
      <c r="MS355"/>
      <c r="MT355"/>
      <c r="MU355"/>
      <c r="MV355"/>
      <c r="MW355"/>
      <c r="MX355"/>
      <c r="MY355"/>
      <c r="MZ355"/>
      <c r="NA355"/>
      <c r="NB355"/>
      <c r="NC355"/>
      <c r="ND355"/>
      <c r="NE355"/>
      <c r="NF355"/>
      <c r="NG355"/>
      <c r="NH355"/>
      <c r="NI355"/>
      <c r="NJ355"/>
      <c r="NK355"/>
      <c r="NL355"/>
      <c r="NM355"/>
      <c r="NN355"/>
      <c r="NO355"/>
      <c r="NP355"/>
      <c r="NQ355"/>
      <c r="NR355"/>
      <c r="NS355"/>
      <c r="NT355"/>
      <c r="NU355"/>
      <c r="NV355"/>
      <c r="NW355"/>
      <c r="NX355"/>
      <c r="NY355"/>
      <c r="NZ355"/>
      <c r="OA355"/>
      <c r="OB355"/>
      <c r="OC355"/>
      <c r="OD355"/>
      <c r="OE355"/>
      <c r="OF355"/>
      <c r="OG355"/>
      <c r="OH355"/>
      <c r="OI355"/>
      <c r="OJ355"/>
      <c r="OK355"/>
      <c r="OL355"/>
      <c r="OM355"/>
      <c r="ON355"/>
      <c r="OO355"/>
      <c r="OP355"/>
      <c r="OQ355"/>
      <c r="OR355"/>
      <c r="OS355"/>
      <c r="OT355"/>
      <c r="OU355"/>
      <c r="OV355"/>
      <c r="OW355"/>
      <c r="OX355"/>
      <c r="OY355"/>
      <c r="OZ355"/>
      <c r="PA355"/>
      <c r="PB355"/>
      <c r="PC355"/>
      <c r="PD355"/>
      <c r="PE355"/>
      <c r="PF355"/>
      <c r="PG355"/>
      <c r="PH355"/>
      <c r="PI355"/>
      <c r="PJ355"/>
      <c r="PK355"/>
      <c r="PL355"/>
      <c r="PM355"/>
      <c r="PN355"/>
      <c r="PO355"/>
      <c r="PP355"/>
      <c r="PQ355"/>
      <c r="PR355"/>
      <c r="PS355"/>
      <c r="PT355"/>
      <c r="PU355"/>
      <c r="PV355"/>
      <c r="PW355"/>
      <c r="PX355"/>
      <c r="PY355"/>
      <c r="PZ355"/>
      <c r="QA355"/>
      <c r="QB355"/>
      <c r="QC355"/>
      <c r="QD355"/>
      <c r="QE355"/>
      <c r="QF355"/>
      <c r="QG355"/>
      <c r="QH355"/>
      <c r="QI355"/>
      <c r="QJ355"/>
      <c r="QK355"/>
      <c r="QL355"/>
      <c r="QM355"/>
      <c r="QN355"/>
      <c r="QO355"/>
      <c r="QP355"/>
      <c r="QQ355"/>
      <c r="QR355"/>
      <c r="QS355"/>
      <c r="QT355"/>
      <c r="QU355"/>
      <c r="QV355"/>
      <c r="QW355"/>
      <c r="QX355"/>
      <c r="QY355"/>
      <c r="QZ355"/>
      <c r="RA355"/>
      <c r="RB355"/>
      <c r="RC355"/>
      <c r="RD355"/>
      <c r="RE355"/>
      <c r="RF355"/>
      <c r="RG355"/>
      <c r="RH355"/>
      <c r="RI355"/>
      <c r="RJ355"/>
      <c r="RK355"/>
      <c r="RL355"/>
      <c r="RM355"/>
      <c r="RN355"/>
      <c r="RO355"/>
      <c r="RP355"/>
      <c r="RQ355"/>
      <c r="RR355"/>
      <c r="RS355"/>
      <c r="RT355"/>
      <c r="RU355"/>
      <c r="RV355"/>
      <c r="RW355"/>
      <c r="RX355"/>
      <c r="RY355"/>
      <c r="RZ355"/>
      <c r="SA355"/>
      <c r="SB355"/>
      <c r="SC355"/>
      <c r="SD355"/>
      <c r="SE355"/>
      <c r="SF355"/>
      <c r="SG355"/>
      <c r="SH355"/>
      <c r="SI355"/>
      <c r="SJ355"/>
      <c r="SK355"/>
      <c r="SL355"/>
      <c r="SM355"/>
      <c r="SN355"/>
      <c r="SO355"/>
      <c r="SP355"/>
      <c r="SQ355"/>
      <c r="SR355"/>
      <c r="SS355"/>
      <c r="ST355"/>
      <c r="SU355"/>
      <c r="SV355"/>
      <c r="SW355"/>
      <c r="SX355"/>
      <c r="SY355"/>
      <c r="SZ355"/>
      <c r="TA355"/>
      <c r="TB355"/>
      <c r="TC355"/>
      <c r="TD355"/>
      <c r="TE355"/>
      <c r="TF355"/>
      <c r="TG355"/>
    </row>
    <row r="356" spans="1:527" s="8" customFormat="1" ht="18" customHeight="1" x14ac:dyDescent="0.25">
      <c r="A356" s="79" t="str">
        <f>Config!$B$16</f>
        <v>HOSP</v>
      </c>
      <c r="B356" s="80">
        <f>METAS!$AW$34</f>
        <v>0</v>
      </c>
      <c r="C356" s="80">
        <f>ROUNDUP((B356/12)*Config!$C$6,0)</f>
        <v>0</v>
      </c>
      <c r="D356" s="80">
        <f>ACUMULADO!$AV$37</f>
        <v>0</v>
      </c>
      <c r="E356" s="81">
        <f>E355</f>
        <v>25</v>
      </c>
      <c r="F356" s="81"/>
      <c r="G356" s="82">
        <f t="shared" si="104"/>
        <v>0</v>
      </c>
      <c r="H356" s="83">
        <f t="shared" si="105"/>
        <v>0</v>
      </c>
      <c r="I356" s="83" t="str">
        <f t="shared" si="106"/>
        <v/>
      </c>
      <c r="J356" s="84" t="str">
        <f t="shared" si="107"/>
        <v/>
      </c>
      <c r="K356"/>
      <c r="L356"/>
      <c r="M356"/>
      <c r="N356"/>
      <c r="O356"/>
      <c r="P356"/>
      <c r="Q356"/>
      <c r="R356"/>
      <c r="S356"/>
      <c r="U356" s="58"/>
      <c r="V356" s="59"/>
      <c r="W356" s="60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/>
      <c r="DC356"/>
      <c r="DD356"/>
      <c r="DE356"/>
      <c r="DF356"/>
      <c r="DG356"/>
      <c r="DH356"/>
      <c r="DI356"/>
      <c r="DJ356"/>
      <c r="DK356"/>
      <c r="DL356"/>
      <c r="DM356"/>
      <c r="DN356"/>
      <c r="DO356"/>
      <c r="DP356"/>
      <c r="DQ356"/>
      <c r="DR356"/>
      <c r="DS356"/>
      <c r="DT356"/>
      <c r="DU356"/>
      <c r="DV356"/>
      <c r="DW356"/>
      <c r="DX356"/>
      <c r="DY356"/>
      <c r="DZ356"/>
      <c r="EA356"/>
      <c r="EB356"/>
      <c r="EC356"/>
      <c r="ED356"/>
      <c r="EE356"/>
      <c r="EF356"/>
      <c r="EG356"/>
      <c r="EH356"/>
      <c r="EI356"/>
      <c r="EJ356"/>
      <c r="EK356"/>
      <c r="EL356"/>
      <c r="EM356"/>
      <c r="EN356"/>
      <c r="EO356"/>
      <c r="EP356"/>
      <c r="EQ356"/>
      <c r="ER356"/>
      <c r="ES356"/>
      <c r="ET356"/>
      <c r="EU356"/>
      <c r="EV356"/>
      <c r="EW356"/>
      <c r="EX356"/>
      <c r="EY356"/>
      <c r="EZ356"/>
      <c r="FA356"/>
      <c r="FB356"/>
      <c r="FC356"/>
      <c r="FD356"/>
      <c r="FE356"/>
      <c r="FF356"/>
      <c r="FG356"/>
      <c r="FH356"/>
      <c r="FI356"/>
      <c r="FJ356"/>
      <c r="FK356"/>
      <c r="FL356"/>
      <c r="FM356"/>
      <c r="FN356"/>
      <c r="FO356"/>
      <c r="FP356"/>
      <c r="FQ356"/>
      <c r="FR356"/>
      <c r="FS356"/>
      <c r="FT356"/>
      <c r="FU356"/>
      <c r="FV356"/>
      <c r="FW356"/>
      <c r="FX356"/>
      <c r="FY356"/>
      <c r="FZ356"/>
      <c r="GA356"/>
      <c r="GB356"/>
      <c r="GC356"/>
      <c r="GD356"/>
      <c r="GE356"/>
      <c r="GF356"/>
      <c r="GG356"/>
      <c r="GH356"/>
      <c r="GI356"/>
      <c r="GJ356"/>
      <c r="GK356"/>
      <c r="GL356"/>
      <c r="GM356"/>
      <c r="GN356"/>
      <c r="GO356"/>
      <c r="GP356"/>
      <c r="GQ356"/>
      <c r="GR356"/>
      <c r="GS356"/>
      <c r="GT356"/>
      <c r="GU356"/>
      <c r="GV356"/>
      <c r="GW356"/>
      <c r="GX356"/>
      <c r="GY356"/>
      <c r="GZ356"/>
      <c r="HA356"/>
      <c r="HB356"/>
      <c r="HC356"/>
      <c r="HD356"/>
      <c r="HE356"/>
      <c r="HF356"/>
      <c r="HG356"/>
      <c r="HH356"/>
      <c r="HI356"/>
      <c r="HJ356"/>
      <c r="HK356"/>
      <c r="HL356"/>
      <c r="HM356"/>
      <c r="HN356"/>
      <c r="HO356"/>
      <c r="HP356"/>
      <c r="HQ356"/>
      <c r="HR356"/>
      <c r="HS356"/>
      <c r="HT356"/>
      <c r="HU356"/>
      <c r="HV356"/>
      <c r="HW356"/>
      <c r="HX356"/>
      <c r="HY356"/>
      <c r="HZ356"/>
      <c r="IA356"/>
      <c r="IB356"/>
      <c r="IC356"/>
      <c r="ID356"/>
      <c r="IE356"/>
      <c r="IF356"/>
      <c r="IG356"/>
      <c r="IH356"/>
      <c r="II356"/>
      <c r="IJ356"/>
      <c r="IK356"/>
      <c r="IL356"/>
      <c r="IM356"/>
      <c r="IN356"/>
      <c r="IO356"/>
      <c r="IP356"/>
      <c r="IQ356"/>
      <c r="IR356"/>
      <c r="IS356"/>
      <c r="IT356"/>
      <c r="IU356"/>
      <c r="IV356"/>
      <c r="IW356"/>
      <c r="IX356"/>
      <c r="IY356"/>
      <c r="IZ356"/>
      <c r="JA356"/>
      <c r="JB356"/>
      <c r="JC356"/>
      <c r="JD356"/>
      <c r="JE356"/>
      <c r="JF356"/>
      <c r="JG356"/>
      <c r="JH356"/>
      <c r="JI356"/>
      <c r="JJ356"/>
      <c r="JK356"/>
      <c r="JL356"/>
      <c r="JM356"/>
      <c r="JN356"/>
      <c r="JO356"/>
      <c r="JP356"/>
      <c r="JQ356"/>
      <c r="JR356"/>
      <c r="JS356"/>
      <c r="JT356"/>
      <c r="JU356"/>
      <c r="JV356"/>
      <c r="JW356"/>
      <c r="JX356"/>
      <c r="JY356"/>
      <c r="JZ356"/>
      <c r="KA356"/>
      <c r="KB356"/>
      <c r="KC356"/>
      <c r="KD356"/>
      <c r="KE356"/>
      <c r="KF356"/>
      <c r="KG356"/>
      <c r="KH356"/>
      <c r="KI356"/>
      <c r="KJ356"/>
      <c r="KK356"/>
      <c r="KL356"/>
      <c r="KM356"/>
      <c r="KN356"/>
      <c r="KO356"/>
      <c r="KP356"/>
      <c r="KQ356"/>
      <c r="KR356"/>
      <c r="KS356"/>
      <c r="KT356"/>
      <c r="KU356"/>
      <c r="KV356"/>
      <c r="KW356"/>
      <c r="KX356"/>
      <c r="KY356"/>
      <c r="KZ356"/>
      <c r="LA356"/>
      <c r="LB356"/>
      <c r="LC356"/>
      <c r="LD356"/>
      <c r="LE356"/>
      <c r="LF356"/>
      <c r="LG356"/>
      <c r="LH356"/>
      <c r="LI356"/>
      <c r="LJ356"/>
      <c r="LK356"/>
      <c r="LL356"/>
      <c r="LM356"/>
      <c r="LN356"/>
      <c r="LO356"/>
      <c r="LP356"/>
      <c r="LQ356"/>
      <c r="LR356"/>
      <c r="LS356"/>
      <c r="LT356"/>
      <c r="LU356"/>
      <c r="LV356"/>
      <c r="LW356"/>
      <c r="LX356"/>
      <c r="LY356"/>
      <c r="LZ356"/>
      <c r="MA356"/>
      <c r="MB356"/>
      <c r="MC356"/>
      <c r="MD356"/>
      <c r="ME356"/>
      <c r="MF356"/>
      <c r="MG356"/>
      <c r="MH356"/>
      <c r="MI356"/>
      <c r="MJ356"/>
      <c r="MK356"/>
      <c r="ML356"/>
      <c r="MM356"/>
      <c r="MN356"/>
      <c r="MO356"/>
      <c r="MP356"/>
      <c r="MQ356"/>
      <c r="MR356"/>
      <c r="MS356"/>
      <c r="MT356"/>
      <c r="MU356"/>
      <c r="MV356"/>
      <c r="MW356"/>
      <c r="MX356"/>
      <c r="MY356"/>
      <c r="MZ356"/>
      <c r="NA356"/>
      <c r="NB356"/>
      <c r="NC356"/>
      <c r="ND356"/>
      <c r="NE356"/>
      <c r="NF356"/>
      <c r="NG356"/>
      <c r="NH356"/>
      <c r="NI356"/>
      <c r="NJ356"/>
      <c r="NK356"/>
      <c r="NL356"/>
      <c r="NM356"/>
      <c r="NN356"/>
      <c r="NO356"/>
      <c r="NP356"/>
      <c r="NQ356"/>
      <c r="NR356"/>
      <c r="NS356"/>
      <c r="NT356"/>
      <c r="NU356"/>
      <c r="NV356"/>
      <c r="NW356"/>
      <c r="NX356"/>
      <c r="NY356"/>
      <c r="NZ356"/>
      <c r="OA356"/>
      <c r="OB356"/>
      <c r="OC356"/>
      <c r="OD356"/>
      <c r="OE356"/>
      <c r="OF356"/>
      <c r="OG356"/>
      <c r="OH356"/>
      <c r="OI356"/>
      <c r="OJ356"/>
      <c r="OK356"/>
      <c r="OL356"/>
      <c r="OM356"/>
      <c r="ON356"/>
      <c r="OO356"/>
      <c r="OP356"/>
      <c r="OQ356"/>
      <c r="OR356"/>
      <c r="OS356"/>
      <c r="OT356"/>
      <c r="OU356"/>
      <c r="OV356"/>
      <c r="OW356"/>
      <c r="OX356"/>
      <c r="OY356"/>
      <c r="OZ356"/>
      <c r="PA356"/>
      <c r="PB356"/>
      <c r="PC356"/>
      <c r="PD356"/>
      <c r="PE356"/>
      <c r="PF356"/>
      <c r="PG356"/>
      <c r="PH356"/>
      <c r="PI356"/>
      <c r="PJ356"/>
      <c r="PK356"/>
      <c r="PL356"/>
      <c r="PM356"/>
      <c r="PN356"/>
      <c r="PO356"/>
      <c r="PP356"/>
      <c r="PQ356"/>
      <c r="PR356"/>
      <c r="PS356"/>
      <c r="PT356"/>
      <c r="PU356"/>
      <c r="PV356"/>
      <c r="PW356"/>
      <c r="PX356"/>
      <c r="PY356"/>
      <c r="PZ356"/>
      <c r="QA356"/>
      <c r="QB356"/>
      <c r="QC356"/>
      <c r="QD356"/>
      <c r="QE356"/>
      <c r="QF356"/>
      <c r="QG356"/>
      <c r="QH356"/>
      <c r="QI356"/>
      <c r="QJ356"/>
      <c r="QK356"/>
      <c r="QL356"/>
      <c r="QM356"/>
      <c r="QN356"/>
      <c r="QO356"/>
      <c r="QP356"/>
      <c r="QQ356"/>
      <c r="QR356"/>
      <c r="QS356"/>
      <c r="QT356"/>
      <c r="QU356"/>
      <c r="QV356"/>
      <c r="QW356"/>
      <c r="QX356"/>
      <c r="QY356"/>
      <c r="QZ356"/>
      <c r="RA356"/>
      <c r="RB356"/>
      <c r="RC356"/>
      <c r="RD356"/>
      <c r="RE356"/>
      <c r="RF356"/>
      <c r="RG356"/>
      <c r="RH356"/>
      <c r="RI356"/>
      <c r="RJ356"/>
      <c r="RK356"/>
      <c r="RL356"/>
      <c r="RM356"/>
      <c r="RN356"/>
      <c r="RO356"/>
      <c r="RP356"/>
      <c r="RQ356"/>
      <c r="RR356"/>
      <c r="RS356"/>
      <c r="RT356"/>
      <c r="RU356"/>
      <c r="RV356"/>
      <c r="RW356"/>
      <c r="RX356"/>
      <c r="RY356"/>
      <c r="RZ356"/>
      <c r="SA356"/>
      <c r="SB356"/>
      <c r="SC356"/>
      <c r="SD356"/>
      <c r="SE356"/>
      <c r="SF356"/>
      <c r="SG356"/>
      <c r="SH356"/>
      <c r="SI356"/>
      <c r="SJ356"/>
      <c r="SK356"/>
      <c r="SL356"/>
      <c r="SM356"/>
      <c r="SN356"/>
      <c r="SO356"/>
      <c r="SP356"/>
      <c r="SQ356"/>
      <c r="SR356"/>
      <c r="SS356"/>
      <c r="ST356"/>
      <c r="SU356"/>
      <c r="SV356"/>
      <c r="SW356"/>
      <c r="SX356"/>
      <c r="SY356"/>
      <c r="SZ356"/>
      <c r="TA356"/>
      <c r="TB356"/>
      <c r="TC356"/>
      <c r="TD356"/>
      <c r="TE356"/>
      <c r="TF356"/>
      <c r="TG356"/>
    </row>
    <row r="357" spans="1:527" s="8" customFormat="1" ht="18" customHeight="1" x14ac:dyDescent="0.25">
      <c r="A357" s="85" t="str">
        <f>Config!$B$17</f>
        <v>LLUI</v>
      </c>
      <c r="B357" s="80">
        <f>METAS!$AY$34</f>
        <v>11811</v>
      </c>
      <c r="C357" s="61">
        <f>ROUNDUP((B357/12)*Config!$C$6,0)</f>
        <v>2953</v>
      </c>
      <c r="D357" s="80">
        <f>ACUMULADO!$AX$37</f>
        <v>0</v>
      </c>
      <c r="E357" s="81">
        <f t="shared" ref="E357:E364" si="108">E356</f>
        <v>25</v>
      </c>
      <c r="F357" s="90"/>
      <c r="G357" s="86">
        <f t="shared" si="104"/>
        <v>0</v>
      </c>
      <c r="H357" s="87">
        <f t="shared" si="105"/>
        <v>0</v>
      </c>
      <c r="I357" s="87" t="str">
        <f t="shared" si="106"/>
        <v/>
      </c>
      <c r="J357" s="88" t="str">
        <f t="shared" si="107"/>
        <v/>
      </c>
      <c r="K357"/>
      <c r="L357"/>
      <c r="M357"/>
      <c r="N357"/>
      <c r="O357"/>
      <c r="P357"/>
      <c r="Q357"/>
      <c r="R357"/>
      <c r="S357"/>
      <c r="U357" s="58"/>
      <c r="V357" s="59"/>
      <c r="W357" s="60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/>
      <c r="EL357"/>
      <c r="EM357"/>
      <c r="EN357"/>
      <c r="EO357"/>
      <c r="EP357"/>
      <c r="EQ357"/>
      <c r="ER357"/>
      <c r="ES357"/>
      <c r="ET357"/>
      <c r="EU357"/>
      <c r="EV357"/>
      <c r="EW357"/>
      <c r="EX357"/>
      <c r="EY357"/>
      <c r="EZ357"/>
      <c r="FA357"/>
      <c r="FB357"/>
      <c r="FC357"/>
      <c r="FD357"/>
      <c r="FE357"/>
      <c r="FF357"/>
      <c r="FG357"/>
      <c r="FH357"/>
      <c r="FI357"/>
      <c r="FJ357"/>
      <c r="FK357"/>
      <c r="FL357"/>
      <c r="FM357"/>
      <c r="FN357"/>
      <c r="FO357"/>
      <c r="FP357"/>
      <c r="FQ357"/>
      <c r="FR357"/>
      <c r="FS357"/>
      <c r="FT357"/>
      <c r="FU357"/>
      <c r="FV357"/>
      <c r="FW357"/>
      <c r="FX357"/>
      <c r="FY357"/>
      <c r="FZ357"/>
      <c r="GA357"/>
      <c r="GB357"/>
      <c r="GC357"/>
      <c r="GD357"/>
      <c r="GE357"/>
      <c r="GF357"/>
      <c r="GG357"/>
      <c r="GH357"/>
      <c r="GI357"/>
      <c r="GJ357"/>
      <c r="GK357"/>
      <c r="GL357"/>
      <c r="GM357"/>
      <c r="GN357"/>
      <c r="GO357"/>
      <c r="GP357"/>
      <c r="GQ357"/>
      <c r="GR357"/>
      <c r="GS357"/>
      <c r="GT357"/>
      <c r="GU357"/>
      <c r="GV357"/>
      <c r="GW357"/>
      <c r="GX357"/>
      <c r="GY357"/>
      <c r="GZ357"/>
      <c r="HA357"/>
      <c r="HB357"/>
      <c r="HC357"/>
      <c r="HD357"/>
      <c r="HE357"/>
      <c r="HF357"/>
      <c r="HG357"/>
      <c r="HH357"/>
      <c r="HI357"/>
      <c r="HJ357"/>
      <c r="HK357"/>
      <c r="HL357"/>
      <c r="HM357"/>
      <c r="HN357"/>
      <c r="HO357"/>
      <c r="HP357"/>
      <c r="HQ357"/>
      <c r="HR357"/>
      <c r="HS357"/>
      <c r="HT357"/>
      <c r="HU357"/>
      <c r="HV357"/>
      <c r="HW357"/>
      <c r="HX357"/>
      <c r="HY357"/>
      <c r="HZ357"/>
      <c r="IA357"/>
      <c r="IB357"/>
      <c r="IC357"/>
      <c r="ID357"/>
      <c r="IE357"/>
      <c r="IF357"/>
      <c r="IG357"/>
      <c r="IH357"/>
      <c r="II357"/>
      <c r="IJ357"/>
      <c r="IK357"/>
      <c r="IL357"/>
      <c r="IM357"/>
      <c r="IN357"/>
      <c r="IO357"/>
      <c r="IP357"/>
      <c r="IQ357"/>
      <c r="IR357"/>
      <c r="IS357"/>
      <c r="IT357"/>
      <c r="IU357"/>
      <c r="IV357"/>
      <c r="IW357"/>
      <c r="IX357"/>
      <c r="IY357"/>
      <c r="IZ357"/>
      <c r="JA357"/>
      <c r="JB357"/>
      <c r="JC357"/>
      <c r="JD357"/>
      <c r="JE357"/>
      <c r="JF357"/>
      <c r="JG357"/>
      <c r="JH357"/>
      <c r="JI357"/>
      <c r="JJ357"/>
      <c r="JK357"/>
      <c r="JL357"/>
      <c r="JM357"/>
      <c r="JN357"/>
      <c r="JO357"/>
      <c r="JP357"/>
      <c r="JQ357"/>
      <c r="JR357"/>
      <c r="JS357"/>
      <c r="JT357"/>
      <c r="JU357"/>
      <c r="JV357"/>
      <c r="JW357"/>
      <c r="JX357"/>
      <c r="JY357"/>
      <c r="JZ357"/>
      <c r="KA357"/>
      <c r="KB357"/>
      <c r="KC357"/>
      <c r="KD357"/>
      <c r="KE357"/>
      <c r="KF357"/>
      <c r="KG357"/>
      <c r="KH357"/>
      <c r="KI357"/>
      <c r="KJ357"/>
      <c r="KK357"/>
      <c r="KL357"/>
      <c r="KM357"/>
      <c r="KN357"/>
      <c r="KO357"/>
      <c r="KP357"/>
      <c r="KQ357"/>
      <c r="KR357"/>
      <c r="KS357"/>
      <c r="KT357"/>
      <c r="KU357"/>
      <c r="KV357"/>
      <c r="KW357"/>
      <c r="KX357"/>
      <c r="KY357"/>
      <c r="KZ357"/>
      <c r="LA357"/>
      <c r="LB357"/>
      <c r="LC357"/>
      <c r="LD357"/>
      <c r="LE357"/>
      <c r="LF357"/>
      <c r="LG357"/>
      <c r="LH357"/>
      <c r="LI357"/>
      <c r="LJ357"/>
      <c r="LK357"/>
      <c r="LL357"/>
      <c r="LM357"/>
      <c r="LN357"/>
      <c r="LO357"/>
      <c r="LP357"/>
      <c r="LQ357"/>
      <c r="LR357"/>
      <c r="LS357"/>
      <c r="LT357"/>
      <c r="LU357"/>
      <c r="LV357"/>
      <c r="LW357"/>
      <c r="LX357"/>
      <c r="LY357"/>
      <c r="LZ357"/>
      <c r="MA357"/>
      <c r="MB357"/>
      <c r="MC357"/>
      <c r="MD357"/>
      <c r="ME357"/>
      <c r="MF357"/>
      <c r="MG357"/>
      <c r="MH357"/>
      <c r="MI357"/>
      <c r="MJ357"/>
      <c r="MK357"/>
      <c r="ML357"/>
      <c r="MM357"/>
      <c r="MN357"/>
      <c r="MO357"/>
      <c r="MP357"/>
      <c r="MQ357"/>
      <c r="MR357"/>
      <c r="MS357"/>
      <c r="MT357"/>
      <c r="MU357"/>
      <c r="MV357"/>
      <c r="MW357"/>
      <c r="MX357"/>
      <c r="MY357"/>
      <c r="MZ357"/>
      <c r="NA357"/>
      <c r="NB357"/>
      <c r="NC357"/>
      <c r="ND357"/>
      <c r="NE357"/>
      <c r="NF357"/>
      <c r="NG357"/>
      <c r="NH357"/>
      <c r="NI357"/>
      <c r="NJ357"/>
      <c r="NK357"/>
      <c r="NL357"/>
      <c r="NM357"/>
      <c r="NN357"/>
      <c r="NO357"/>
      <c r="NP357"/>
      <c r="NQ357"/>
      <c r="NR357"/>
      <c r="NS357"/>
      <c r="NT357"/>
      <c r="NU357"/>
      <c r="NV357"/>
      <c r="NW357"/>
      <c r="NX357"/>
      <c r="NY357"/>
      <c r="NZ357"/>
      <c r="OA357"/>
      <c r="OB357"/>
      <c r="OC357"/>
      <c r="OD357"/>
      <c r="OE357"/>
      <c r="OF357"/>
      <c r="OG357"/>
      <c r="OH357"/>
      <c r="OI357"/>
      <c r="OJ357"/>
      <c r="OK357"/>
      <c r="OL357"/>
      <c r="OM357"/>
      <c r="ON357"/>
      <c r="OO357"/>
      <c r="OP357"/>
      <c r="OQ357"/>
      <c r="OR357"/>
      <c r="OS357"/>
      <c r="OT357"/>
      <c r="OU357"/>
      <c r="OV357"/>
      <c r="OW357"/>
      <c r="OX357"/>
      <c r="OY357"/>
      <c r="OZ357"/>
      <c r="PA357"/>
      <c r="PB357"/>
      <c r="PC357"/>
      <c r="PD357"/>
      <c r="PE357"/>
      <c r="PF357"/>
      <c r="PG357"/>
      <c r="PH357"/>
      <c r="PI357"/>
      <c r="PJ357"/>
      <c r="PK357"/>
      <c r="PL357"/>
      <c r="PM357"/>
      <c r="PN357"/>
      <c r="PO357"/>
      <c r="PP357"/>
      <c r="PQ357"/>
      <c r="PR357"/>
      <c r="PS357"/>
      <c r="PT357"/>
      <c r="PU357"/>
      <c r="PV357"/>
      <c r="PW357"/>
      <c r="PX357"/>
      <c r="PY357"/>
      <c r="PZ357"/>
      <c r="QA357"/>
      <c r="QB357"/>
      <c r="QC357"/>
      <c r="QD357"/>
      <c r="QE357"/>
      <c r="QF357"/>
      <c r="QG357"/>
      <c r="QH357"/>
      <c r="QI357"/>
      <c r="QJ357"/>
      <c r="QK357"/>
      <c r="QL357"/>
      <c r="QM357"/>
      <c r="QN357"/>
      <c r="QO357"/>
      <c r="QP357"/>
      <c r="QQ357"/>
      <c r="QR357"/>
      <c r="QS357"/>
      <c r="QT357"/>
      <c r="QU357"/>
      <c r="QV357"/>
      <c r="QW357"/>
      <c r="QX357"/>
      <c r="QY357"/>
      <c r="QZ357"/>
      <c r="RA357"/>
      <c r="RB357"/>
      <c r="RC357"/>
      <c r="RD357"/>
      <c r="RE357"/>
      <c r="RF357"/>
      <c r="RG357"/>
      <c r="RH357"/>
      <c r="RI357"/>
      <c r="RJ357"/>
      <c r="RK357"/>
      <c r="RL357"/>
      <c r="RM357"/>
      <c r="RN357"/>
      <c r="RO357"/>
      <c r="RP357"/>
      <c r="RQ357"/>
      <c r="RR357"/>
      <c r="RS357"/>
      <c r="RT357"/>
      <c r="RU357"/>
      <c r="RV357"/>
      <c r="RW357"/>
      <c r="RX357"/>
      <c r="RY357"/>
      <c r="RZ357"/>
      <c r="SA357"/>
      <c r="SB357"/>
      <c r="SC357"/>
      <c r="SD357"/>
      <c r="SE357"/>
      <c r="SF357"/>
      <c r="SG357"/>
      <c r="SH357"/>
      <c r="SI357"/>
      <c r="SJ357"/>
      <c r="SK357"/>
      <c r="SL357"/>
      <c r="SM357"/>
      <c r="SN357"/>
      <c r="SO357"/>
      <c r="SP357"/>
      <c r="SQ357"/>
      <c r="SR357"/>
      <c r="SS357"/>
      <c r="ST357"/>
      <c r="SU357"/>
      <c r="SV357"/>
      <c r="SW357"/>
      <c r="SX357"/>
      <c r="SY357"/>
      <c r="SZ357"/>
      <c r="TA357"/>
      <c r="TB357"/>
      <c r="TC357"/>
      <c r="TD357"/>
      <c r="TE357"/>
      <c r="TF357"/>
      <c r="TG357"/>
    </row>
    <row r="358" spans="1:527" s="8" customFormat="1" ht="18" customHeight="1" x14ac:dyDescent="0.25">
      <c r="A358" s="85" t="str">
        <f>Config!$B$18</f>
        <v>JERI</v>
      </c>
      <c r="B358" s="80">
        <f>METAS!$AZ$34</f>
        <v>1022</v>
      </c>
      <c r="C358" s="61">
        <f>ROUNDUP((B358/12)*Config!$C$6,0)</f>
        <v>256</v>
      </c>
      <c r="D358" s="80">
        <f>ACUMULADO!$AY$37</f>
        <v>189</v>
      </c>
      <c r="E358" s="81">
        <f t="shared" si="108"/>
        <v>25</v>
      </c>
      <c r="F358" s="90"/>
      <c r="G358" s="86">
        <f t="shared" si="104"/>
        <v>18.489999999999998</v>
      </c>
      <c r="H358" s="87">
        <f t="shared" si="105"/>
        <v>18.489999999999998</v>
      </c>
      <c r="I358" s="87" t="str">
        <f t="shared" si="106"/>
        <v/>
      </c>
      <c r="J358" s="88" t="str">
        <f t="shared" si="107"/>
        <v/>
      </c>
      <c r="K358"/>
      <c r="L358"/>
      <c r="M358"/>
      <c r="N358"/>
      <c r="O358"/>
      <c r="P358"/>
      <c r="Q358"/>
      <c r="R358"/>
      <c r="S358"/>
      <c r="U358" s="58"/>
      <c r="V358" s="59"/>
      <c r="W358" s="60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/>
      <c r="DC358"/>
      <c r="DD358"/>
      <c r="DE358"/>
      <c r="DF358"/>
      <c r="DG358"/>
      <c r="DH358"/>
      <c r="DI358"/>
      <c r="DJ358"/>
      <c r="DK358"/>
      <c r="DL358"/>
      <c r="DM358"/>
      <c r="DN358"/>
      <c r="DO358"/>
      <c r="DP358"/>
      <c r="DQ358"/>
      <c r="DR358"/>
      <c r="DS358"/>
      <c r="DT358"/>
      <c r="DU358"/>
      <c r="DV358"/>
      <c r="DW358"/>
      <c r="DX358"/>
      <c r="DY358"/>
      <c r="DZ358"/>
      <c r="EA358"/>
      <c r="EB358"/>
      <c r="EC358"/>
      <c r="ED358"/>
      <c r="EE358"/>
      <c r="EF358"/>
      <c r="EG358"/>
      <c r="EH358"/>
      <c r="EI358"/>
      <c r="EJ358"/>
      <c r="EK358"/>
      <c r="EL358"/>
      <c r="EM358"/>
      <c r="EN358"/>
      <c r="EO358"/>
      <c r="EP358"/>
      <c r="EQ358"/>
      <c r="ER358"/>
      <c r="ES358"/>
      <c r="ET358"/>
      <c r="EU358"/>
      <c r="EV358"/>
      <c r="EW358"/>
      <c r="EX358"/>
      <c r="EY358"/>
      <c r="EZ358"/>
      <c r="FA358"/>
      <c r="FB358"/>
      <c r="FC358"/>
      <c r="FD358"/>
      <c r="FE358"/>
      <c r="FF358"/>
      <c r="FG358"/>
      <c r="FH358"/>
      <c r="FI358"/>
      <c r="FJ358"/>
      <c r="FK358"/>
      <c r="FL358"/>
      <c r="FM358"/>
      <c r="FN358"/>
      <c r="FO358"/>
      <c r="FP358"/>
      <c r="FQ358"/>
      <c r="FR358"/>
      <c r="FS358"/>
      <c r="FT358"/>
      <c r="FU358"/>
      <c r="FV358"/>
      <c r="FW358"/>
      <c r="FX358"/>
      <c r="FY358"/>
      <c r="FZ358"/>
      <c r="GA358"/>
      <c r="GB358"/>
      <c r="GC358"/>
      <c r="GD358"/>
      <c r="GE358"/>
      <c r="GF358"/>
      <c r="GG358"/>
      <c r="GH358"/>
      <c r="GI358"/>
      <c r="GJ358"/>
      <c r="GK358"/>
      <c r="GL358"/>
      <c r="GM358"/>
      <c r="GN358"/>
      <c r="GO358"/>
      <c r="GP358"/>
      <c r="GQ358"/>
      <c r="GR358"/>
      <c r="GS358"/>
      <c r="GT358"/>
      <c r="GU358"/>
      <c r="GV358"/>
      <c r="GW358"/>
      <c r="GX358"/>
      <c r="GY358"/>
      <c r="GZ358"/>
      <c r="HA358"/>
      <c r="HB358"/>
      <c r="HC358"/>
      <c r="HD358"/>
      <c r="HE358"/>
      <c r="HF358"/>
      <c r="HG358"/>
      <c r="HH358"/>
      <c r="HI358"/>
      <c r="HJ358"/>
      <c r="HK358"/>
      <c r="HL358"/>
      <c r="HM358"/>
      <c r="HN358"/>
      <c r="HO358"/>
      <c r="HP358"/>
      <c r="HQ358"/>
      <c r="HR358"/>
      <c r="HS358"/>
      <c r="HT358"/>
      <c r="HU358"/>
      <c r="HV358"/>
      <c r="HW358"/>
      <c r="HX358"/>
      <c r="HY358"/>
      <c r="HZ358"/>
      <c r="IA358"/>
      <c r="IB358"/>
      <c r="IC358"/>
      <c r="ID358"/>
      <c r="IE358"/>
      <c r="IF358"/>
      <c r="IG358"/>
      <c r="IH358"/>
      <c r="II358"/>
      <c r="IJ358"/>
      <c r="IK358"/>
      <c r="IL358"/>
      <c r="IM358"/>
      <c r="IN358"/>
      <c r="IO358"/>
      <c r="IP358"/>
      <c r="IQ358"/>
      <c r="IR358"/>
      <c r="IS358"/>
      <c r="IT358"/>
      <c r="IU358"/>
      <c r="IV358"/>
      <c r="IW358"/>
      <c r="IX358"/>
      <c r="IY358"/>
      <c r="IZ358"/>
      <c r="JA358"/>
      <c r="JB358"/>
      <c r="JC358"/>
      <c r="JD358"/>
      <c r="JE358"/>
      <c r="JF358"/>
      <c r="JG358"/>
      <c r="JH358"/>
      <c r="JI358"/>
      <c r="JJ358"/>
      <c r="JK358"/>
      <c r="JL358"/>
      <c r="JM358"/>
      <c r="JN358"/>
      <c r="JO358"/>
      <c r="JP358"/>
      <c r="JQ358"/>
      <c r="JR358"/>
      <c r="JS358"/>
      <c r="JT358"/>
      <c r="JU358"/>
      <c r="JV358"/>
      <c r="JW358"/>
      <c r="JX358"/>
      <c r="JY358"/>
      <c r="JZ358"/>
      <c r="KA358"/>
      <c r="KB358"/>
      <c r="KC358"/>
      <c r="KD358"/>
      <c r="KE358"/>
      <c r="KF358"/>
      <c r="KG358"/>
      <c r="KH358"/>
      <c r="KI358"/>
      <c r="KJ358"/>
      <c r="KK358"/>
      <c r="KL358"/>
      <c r="KM358"/>
      <c r="KN358"/>
      <c r="KO358"/>
      <c r="KP358"/>
      <c r="KQ358"/>
      <c r="KR358"/>
      <c r="KS358"/>
      <c r="KT358"/>
      <c r="KU358"/>
      <c r="KV358"/>
      <c r="KW358"/>
      <c r="KX358"/>
      <c r="KY358"/>
      <c r="KZ358"/>
      <c r="LA358"/>
      <c r="LB358"/>
      <c r="LC358"/>
      <c r="LD358"/>
      <c r="LE358"/>
      <c r="LF358"/>
      <c r="LG358"/>
      <c r="LH358"/>
      <c r="LI358"/>
      <c r="LJ358"/>
      <c r="LK358"/>
      <c r="LL358"/>
      <c r="LM358"/>
      <c r="LN358"/>
      <c r="LO358"/>
      <c r="LP358"/>
      <c r="LQ358"/>
      <c r="LR358"/>
      <c r="LS358"/>
      <c r="LT358"/>
      <c r="LU358"/>
      <c r="LV358"/>
      <c r="LW358"/>
      <c r="LX358"/>
      <c r="LY358"/>
      <c r="LZ358"/>
      <c r="MA358"/>
      <c r="MB358"/>
      <c r="MC358"/>
      <c r="MD358"/>
      <c r="ME358"/>
      <c r="MF358"/>
      <c r="MG358"/>
      <c r="MH358"/>
      <c r="MI358"/>
      <c r="MJ358"/>
      <c r="MK358"/>
      <c r="ML358"/>
      <c r="MM358"/>
      <c r="MN358"/>
      <c r="MO358"/>
      <c r="MP358"/>
      <c r="MQ358"/>
      <c r="MR358"/>
      <c r="MS358"/>
      <c r="MT358"/>
      <c r="MU358"/>
      <c r="MV358"/>
      <c r="MW358"/>
      <c r="MX358"/>
      <c r="MY358"/>
      <c r="MZ358"/>
      <c r="NA358"/>
      <c r="NB358"/>
      <c r="NC358"/>
      <c r="ND358"/>
      <c r="NE358"/>
      <c r="NF358"/>
      <c r="NG358"/>
      <c r="NH358"/>
      <c r="NI358"/>
      <c r="NJ358"/>
      <c r="NK358"/>
      <c r="NL358"/>
      <c r="NM358"/>
      <c r="NN358"/>
      <c r="NO358"/>
      <c r="NP358"/>
      <c r="NQ358"/>
      <c r="NR358"/>
      <c r="NS358"/>
      <c r="NT358"/>
      <c r="NU358"/>
      <c r="NV358"/>
      <c r="NW358"/>
      <c r="NX358"/>
      <c r="NY358"/>
      <c r="NZ358"/>
      <c r="OA358"/>
      <c r="OB358"/>
      <c r="OC358"/>
      <c r="OD358"/>
      <c r="OE358"/>
      <c r="OF358"/>
      <c r="OG358"/>
      <c r="OH358"/>
      <c r="OI358"/>
      <c r="OJ358"/>
      <c r="OK358"/>
      <c r="OL358"/>
      <c r="OM358"/>
      <c r="ON358"/>
      <c r="OO358"/>
      <c r="OP358"/>
      <c r="OQ358"/>
      <c r="OR358"/>
      <c r="OS358"/>
      <c r="OT358"/>
      <c r="OU358"/>
      <c r="OV358"/>
      <c r="OW358"/>
      <c r="OX358"/>
      <c r="OY358"/>
      <c r="OZ358"/>
      <c r="PA358"/>
      <c r="PB358"/>
      <c r="PC358"/>
      <c r="PD358"/>
      <c r="PE358"/>
      <c r="PF358"/>
      <c r="PG358"/>
      <c r="PH358"/>
      <c r="PI358"/>
      <c r="PJ358"/>
      <c r="PK358"/>
      <c r="PL358"/>
      <c r="PM358"/>
      <c r="PN358"/>
      <c r="PO358"/>
      <c r="PP358"/>
      <c r="PQ358"/>
      <c r="PR358"/>
      <c r="PS358"/>
      <c r="PT358"/>
      <c r="PU358"/>
      <c r="PV358"/>
      <c r="PW358"/>
      <c r="PX358"/>
      <c r="PY358"/>
      <c r="PZ358"/>
      <c r="QA358"/>
      <c r="QB358"/>
      <c r="QC358"/>
      <c r="QD358"/>
      <c r="QE358"/>
      <c r="QF358"/>
      <c r="QG358"/>
      <c r="QH358"/>
      <c r="QI358"/>
      <c r="QJ358"/>
      <c r="QK358"/>
      <c r="QL358"/>
      <c r="QM358"/>
      <c r="QN358"/>
      <c r="QO358"/>
      <c r="QP358"/>
      <c r="QQ358"/>
      <c r="QR358"/>
      <c r="QS358"/>
      <c r="QT358"/>
      <c r="QU358"/>
      <c r="QV358"/>
      <c r="QW358"/>
      <c r="QX358"/>
      <c r="QY358"/>
      <c r="QZ358"/>
      <c r="RA358"/>
      <c r="RB358"/>
      <c r="RC358"/>
      <c r="RD358"/>
      <c r="RE358"/>
      <c r="RF358"/>
      <c r="RG358"/>
      <c r="RH358"/>
      <c r="RI358"/>
      <c r="RJ358"/>
      <c r="RK358"/>
      <c r="RL358"/>
      <c r="RM358"/>
      <c r="RN358"/>
      <c r="RO358"/>
      <c r="RP358"/>
      <c r="RQ358"/>
      <c r="RR358"/>
      <c r="RS358"/>
      <c r="RT358"/>
      <c r="RU358"/>
      <c r="RV358"/>
      <c r="RW358"/>
      <c r="RX358"/>
      <c r="RY358"/>
      <c r="RZ358"/>
      <c r="SA358"/>
      <c r="SB358"/>
      <c r="SC358"/>
      <c r="SD358"/>
      <c r="SE358"/>
      <c r="SF358"/>
      <c r="SG358"/>
      <c r="SH358"/>
      <c r="SI358"/>
      <c r="SJ358"/>
      <c r="SK358"/>
      <c r="SL358"/>
      <c r="SM358"/>
      <c r="SN358"/>
      <c r="SO358"/>
      <c r="SP358"/>
      <c r="SQ358"/>
      <c r="SR358"/>
      <c r="SS358"/>
      <c r="ST358"/>
      <c r="SU358"/>
      <c r="SV358"/>
      <c r="SW358"/>
      <c r="SX358"/>
      <c r="SY358"/>
      <c r="SZ358"/>
      <c r="TA358"/>
      <c r="TB358"/>
      <c r="TC358"/>
      <c r="TD358"/>
      <c r="TE358"/>
      <c r="TF358"/>
      <c r="TG358"/>
    </row>
    <row r="359" spans="1:527" s="8" customFormat="1" ht="18" customHeight="1" x14ac:dyDescent="0.25">
      <c r="A359" s="85" t="str">
        <f>Config!$B$19</f>
        <v>YANT</v>
      </c>
      <c r="B359" s="80">
        <f>METAS!$BA$34</f>
        <v>2032</v>
      </c>
      <c r="C359" s="61">
        <f>ROUNDUP((B359/12)*Config!$C$6,0)</f>
        <v>508</v>
      </c>
      <c r="D359" s="80">
        <f>ACUMULADO!$AZ$37</f>
        <v>0</v>
      </c>
      <c r="E359" s="81">
        <f t="shared" si="108"/>
        <v>25</v>
      </c>
      <c r="F359" s="90"/>
      <c r="G359" s="86">
        <f>IFERROR(ROUND(D359*100/B359,2),0)</f>
        <v>0</v>
      </c>
      <c r="H359" s="87">
        <f t="shared" si="105"/>
        <v>0</v>
      </c>
      <c r="I359" s="87" t="str">
        <f t="shared" si="106"/>
        <v/>
      </c>
      <c r="J359" s="88" t="str">
        <f t="shared" si="107"/>
        <v/>
      </c>
      <c r="K359"/>
      <c r="L359"/>
      <c r="M359"/>
      <c r="N359"/>
      <c r="O359"/>
      <c r="P359"/>
      <c r="Q359"/>
      <c r="R359"/>
      <c r="S359"/>
      <c r="U359" s="58"/>
      <c r="V359" s="59"/>
      <c r="W359" s="60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  <c r="DP359"/>
      <c r="DQ359"/>
      <c r="DR359"/>
      <c r="DS359"/>
      <c r="DT359"/>
      <c r="DU359"/>
      <c r="DV359"/>
      <c r="DW359"/>
      <c r="DX359"/>
      <c r="DY359"/>
      <c r="DZ359"/>
      <c r="EA359"/>
      <c r="EB359"/>
      <c r="EC359"/>
      <c r="ED359"/>
      <c r="EE359"/>
      <c r="EF359"/>
      <c r="EG359"/>
      <c r="EH359"/>
      <c r="EI359"/>
      <c r="EJ359"/>
      <c r="EK359"/>
      <c r="EL359"/>
      <c r="EM359"/>
      <c r="EN359"/>
      <c r="EO359"/>
      <c r="EP359"/>
      <c r="EQ359"/>
      <c r="ER359"/>
      <c r="ES359"/>
      <c r="ET359"/>
      <c r="EU359"/>
      <c r="EV359"/>
      <c r="EW359"/>
      <c r="EX359"/>
      <c r="EY359"/>
      <c r="EZ359"/>
      <c r="FA359"/>
      <c r="FB359"/>
      <c r="FC359"/>
      <c r="FD359"/>
      <c r="FE359"/>
      <c r="FF359"/>
      <c r="FG359"/>
      <c r="FH359"/>
      <c r="FI359"/>
      <c r="FJ359"/>
      <c r="FK359"/>
      <c r="FL359"/>
      <c r="FM359"/>
      <c r="FN359"/>
      <c r="FO359"/>
      <c r="FP359"/>
      <c r="FQ359"/>
      <c r="FR359"/>
      <c r="FS359"/>
      <c r="FT359"/>
      <c r="FU359"/>
      <c r="FV359"/>
      <c r="FW359"/>
      <c r="FX359"/>
      <c r="FY359"/>
      <c r="FZ359"/>
      <c r="GA359"/>
      <c r="GB359"/>
      <c r="GC359"/>
      <c r="GD359"/>
      <c r="GE359"/>
      <c r="GF359"/>
      <c r="GG359"/>
      <c r="GH359"/>
      <c r="GI359"/>
      <c r="GJ359"/>
      <c r="GK359"/>
      <c r="GL359"/>
      <c r="GM359"/>
      <c r="GN359"/>
      <c r="GO359"/>
      <c r="GP359"/>
      <c r="GQ359"/>
      <c r="GR359"/>
      <c r="GS359"/>
      <c r="GT359"/>
      <c r="GU359"/>
      <c r="GV359"/>
      <c r="GW359"/>
      <c r="GX359"/>
      <c r="GY359"/>
      <c r="GZ359"/>
      <c r="HA359"/>
      <c r="HB359"/>
      <c r="HC359"/>
      <c r="HD359"/>
      <c r="HE359"/>
      <c r="HF359"/>
      <c r="HG359"/>
      <c r="HH359"/>
      <c r="HI359"/>
      <c r="HJ359"/>
      <c r="HK359"/>
      <c r="HL359"/>
      <c r="HM359"/>
      <c r="HN359"/>
      <c r="HO359"/>
      <c r="HP359"/>
      <c r="HQ359"/>
      <c r="HR359"/>
      <c r="HS359"/>
      <c r="HT359"/>
      <c r="HU359"/>
      <c r="HV359"/>
      <c r="HW359"/>
      <c r="HX359"/>
      <c r="HY359"/>
      <c r="HZ359"/>
      <c r="IA359"/>
      <c r="IB359"/>
      <c r="IC359"/>
      <c r="ID359"/>
      <c r="IE359"/>
      <c r="IF359"/>
      <c r="IG359"/>
      <c r="IH359"/>
      <c r="II359"/>
      <c r="IJ359"/>
      <c r="IK359"/>
      <c r="IL359"/>
      <c r="IM359"/>
      <c r="IN359"/>
      <c r="IO359"/>
      <c r="IP359"/>
      <c r="IQ359"/>
      <c r="IR359"/>
      <c r="IS359"/>
      <c r="IT359"/>
      <c r="IU359"/>
      <c r="IV359"/>
      <c r="IW359"/>
      <c r="IX359"/>
      <c r="IY359"/>
      <c r="IZ359"/>
      <c r="JA359"/>
      <c r="JB359"/>
      <c r="JC359"/>
      <c r="JD359"/>
      <c r="JE359"/>
      <c r="JF359"/>
      <c r="JG359"/>
      <c r="JH359"/>
      <c r="JI359"/>
      <c r="JJ359"/>
      <c r="JK359"/>
      <c r="JL359"/>
      <c r="JM359"/>
      <c r="JN359"/>
      <c r="JO359"/>
      <c r="JP359"/>
      <c r="JQ359"/>
      <c r="JR359"/>
      <c r="JS359"/>
      <c r="JT359"/>
      <c r="JU359"/>
      <c r="JV359"/>
      <c r="JW359"/>
      <c r="JX359"/>
      <c r="JY359"/>
      <c r="JZ359"/>
      <c r="KA359"/>
      <c r="KB359"/>
      <c r="KC359"/>
      <c r="KD359"/>
      <c r="KE359"/>
      <c r="KF359"/>
      <c r="KG359"/>
      <c r="KH359"/>
      <c r="KI359"/>
      <c r="KJ359"/>
      <c r="KK359"/>
      <c r="KL359"/>
      <c r="KM359"/>
      <c r="KN359"/>
      <c r="KO359"/>
      <c r="KP359"/>
      <c r="KQ359"/>
      <c r="KR359"/>
      <c r="KS359"/>
      <c r="KT359"/>
      <c r="KU359"/>
      <c r="KV359"/>
      <c r="KW359"/>
      <c r="KX359"/>
      <c r="KY359"/>
      <c r="KZ359"/>
      <c r="LA359"/>
      <c r="LB359"/>
      <c r="LC359"/>
      <c r="LD359"/>
      <c r="LE359"/>
      <c r="LF359"/>
      <c r="LG359"/>
      <c r="LH359"/>
      <c r="LI359"/>
      <c r="LJ359"/>
      <c r="LK359"/>
      <c r="LL359"/>
      <c r="LM359"/>
      <c r="LN359"/>
      <c r="LO359"/>
      <c r="LP359"/>
      <c r="LQ359"/>
      <c r="LR359"/>
      <c r="LS359"/>
      <c r="LT359"/>
      <c r="LU359"/>
      <c r="LV359"/>
      <c r="LW359"/>
      <c r="LX359"/>
      <c r="LY359"/>
      <c r="LZ359"/>
      <c r="MA359"/>
      <c r="MB359"/>
      <c r="MC359"/>
      <c r="MD359"/>
      <c r="ME359"/>
      <c r="MF359"/>
      <c r="MG359"/>
      <c r="MH359"/>
      <c r="MI359"/>
      <c r="MJ359"/>
      <c r="MK359"/>
      <c r="ML359"/>
      <c r="MM359"/>
      <c r="MN359"/>
      <c r="MO359"/>
      <c r="MP359"/>
      <c r="MQ359"/>
      <c r="MR359"/>
      <c r="MS359"/>
      <c r="MT359"/>
      <c r="MU359"/>
      <c r="MV359"/>
      <c r="MW359"/>
      <c r="MX359"/>
      <c r="MY359"/>
      <c r="MZ359"/>
      <c r="NA359"/>
      <c r="NB359"/>
      <c r="NC359"/>
      <c r="ND359"/>
      <c r="NE359"/>
      <c r="NF359"/>
      <c r="NG359"/>
      <c r="NH359"/>
      <c r="NI359"/>
      <c r="NJ359"/>
      <c r="NK359"/>
      <c r="NL359"/>
      <c r="NM359"/>
      <c r="NN359"/>
      <c r="NO359"/>
      <c r="NP359"/>
      <c r="NQ359"/>
      <c r="NR359"/>
      <c r="NS359"/>
      <c r="NT359"/>
      <c r="NU359"/>
      <c r="NV359"/>
      <c r="NW359"/>
      <c r="NX359"/>
      <c r="NY359"/>
      <c r="NZ359"/>
      <c r="OA359"/>
      <c r="OB359"/>
      <c r="OC359"/>
      <c r="OD359"/>
      <c r="OE359"/>
      <c r="OF359"/>
      <c r="OG359"/>
      <c r="OH359"/>
      <c r="OI359"/>
      <c r="OJ359"/>
      <c r="OK359"/>
      <c r="OL359"/>
      <c r="OM359"/>
      <c r="ON359"/>
      <c r="OO359"/>
      <c r="OP359"/>
      <c r="OQ359"/>
      <c r="OR359"/>
      <c r="OS359"/>
      <c r="OT359"/>
      <c r="OU359"/>
      <c r="OV359"/>
      <c r="OW359"/>
      <c r="OX359"/>
      <c r="OY359"/>
      <c r="OZ359"/>
      <c r="PA359"/>
      <c r="PB359"/>
      <c r="PC359"/>
      <c r="PD359"/>
      <c r="PE359"/>
      <c r="PF359"/>
      <c r="PG359"/>
      <c r="PH359"/>
      <c r="PI359"/>
      <c r="PJ359"/>
      <c r="PK359"/>
      <c r="PL359"/>
      <c r="PM359"/>
      <c r="PN359"/>
      <c r="PO359"/>
      <c r="PP359"/>
      <c r="PQ359"/>
      <c r="PR359"/>
      <c r="PS359"/>
      <c r="PT359"/>
      <c r="PU359"/>
      <c r="PV359"/>
      <c r="PW359"/>
      <c r="PX359"/>
      <c r="PY359"/>
      <c r="PZ359"/>
      <c r="QA359"/>
      <c r="QB359"/>
      <c r="QC359"/>
      <c r="QD359"/>
      <c r="QE359"/>
      <c r="QF359"/>
      <c r="QG359"/>
      <c r="QH359"/>
      <c r="QI359"/>
      <c r="QJ359"/>
      <c r="QK359"/>
      <c r="QL359"/>
      <c r="QM359"/>
      <c r="QN359"/>
      <c r="QO359"/>
      <c r="QP359"/>
      <c r="QQ359"/>
      <c r="QR359"/>
      <c r="QS359"/>
      <c r="QT359"/>
      <c r="QU359"/>
      <c r="QV359"/>
      <c r="QW359"/>
      <c r="QX359"/>
      <c r="QY359"/>
      <c r="QZ359"/>
      <c r="RA359"/>
      <c r="RB359"/>
      <c r="RC359"/>
      <c r="RD359"/>
      <c r="RE359"/>
      <c r="RF359"/>
      <c r="RG359"/>
      <c r="RH359"/>
      <c r="RI359"/>
      <c r="RJ359"/>
      <c r="RK359"/>
      <c r="RL359"/>
      <c r="RM359"/>
      <c r="RN359"/>
      <c r="RO359"/>
      <c r="RP359"/>
      <c r="RQ359"/>
      <c r="RR359"/>
      <c r="RS359"/>
      <c r="RT359"/>
      <c r="RU359"/>
      <c r="RV359"/>
      <c r="RW359"/>
      <c r="RX359"/>
      <c r="RY359"/>
      <c r="RZ359"/>
      <c r="SA359"/>
      <c r="SB359"/>
      <c r="SC359"/>
      <c r="SD359"/>
      <c r="SE359"/>
      <c r="SF359"/>
      <c r="SG359"/>
      <c r="SH359"/>
      <c r="SI359"/>
      <c r="SJ359"/>
      <c r="SK359"/>
      <c r="SL359"/>
      <c r="SM359"/>
      <c r="SN359"/>
      <c r="SO359"/>
      <c r="SP359"/>
      <c r="SQ359"/>
      <c r="SR359"/>
      <c r="SS359"/>
      <c r="ST359"/>
      <c r="SU359"/>
      <c r="SV359"/>
      <c r="SW359"/>
      <c r="SX359"/>
      <c r="SY359"/>
      <c r="SZ359"/>
      <c r="TA359"/>
      <c r="TB359"/>
      <c r="TC359"/>
      <c r="TD359"/>
      <c r="TE359"/>
      <c r="TF359"/>
      <c r="TG359"/>
    </row>
    <row r="360" spans="1:527" s="8" customFormat="1" ht="18" customHeight="1" x14ac:dyDescent="0.25">
      <c r="A360" s="85" t="str">
        <f>Config!$B$20</f>
        <v>SORI</v>
      </c>
      <c r="B360" s="80">
        <f>METAS!$BB$34</f>
        <v>5605</v>
      </c>
      <c r="C360" s="61">
        <f>ROUNDUP((B360/12)*Config!$C$6,0)</f>
        <v>1402</v>
      </c>
      <c r="D360" s="80">
        <f>ACUMULADO!$BA$37</f>
        <v>0</v>
      </c>
      <c r="E360" s="81">
        <f t="shared" si="108"/>
        <v>25</v>
      </c>
      <c r="F360" s="90"/>
      <c r="G360" s="86">
        <f t="shared" ref="G360" si="109">IFERROR(ROUND(D360*100/B360,2),0)</f>
        <v>0</v>
      </c>
      <c r="H360" s="87">
        <f t="shared" si="105"/>
        <v>0</v>
      </c>
      <c r="I360" s="87" t="str">
        <f t="shared" si="106"/>
        <v/>
      </c>
      <c r="J360" s="88" t="str">
        <f t="shared" si="107"/>
        <v/>
      </c>
      <c r="K360"/>
      <c r="L360"/>
      <c r="M360"/>
      <c r="N360"/>
      <c r="O360"/>
      <c r="P360"/>
      <c r="Q360"/>
      <c r="R360"/>
      <c r="S360"/>
      <c r="U360" s="58"/>
      <c r="V360" s="59"/>
      <c r="W360" s="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/>
      <c r="DU360"/>
      <c r="DV360"/>
      <c r="DW360"/>
      <c r="DX360"/>
      <c r="DY360"/>
      <c r="DZ360"/>
      <c r="EA360"/>
      <c r="EB360"/>
      <c r="EC360"/>
      <c r="ED360"/>
      <c r="EE360"/>
      <c r="EF360"/>
      <c r="EG360"/>
      <c r="EH360"/>
      <c r="EI360"/>
      <c r="EJ360"/>
      <c r="EK360"/>
      <c r="EL360"/>
      <c r="EM360"/>
      <c r="EN360"/>
      <c r="EO360"/>
      <c r="EP360"/>
      <c r="EQ360"/>
      <c r="ER360"/>
      <c r="ES360"/>
      <c r="ET360"/>
      <c r="EU360"/>
      <c r="EV360"/>
      <c r="EW360"/>
      <c r="EX360"/>
      <c r="EY360"/>
      <c r="EZ360"/>
      <c r="FA360"/>
      <c r="FB360"/>
      <c r="FC360"/>
      <c r="FD360"/>
      <c r="FE360"/>
      <c r="FF360"/>
      <c r="FG360"/>
      <c r="FH360"/>
      <c r="FI360"/>
      <c r="FJ360"/>
      <c r="FK360"/>
      <c r="FL360"/>
      <c r="FM360"/>
      <c r="FN360"/>
      <c r="FO360"/>
      <c r="FP360"/>
      <c r="FQ360"/>
      <c r="FR360"/>
      <c r="FS360"/>
      <c r="FT360"/>
      <c r="FU360"/>
      <c r="FV360"/>
      <c r="FW360"/>
      <c r="FX360"/>
      <c r="FY360"/>
      <c r="FZ360"/>
      <c r="GA360"/>
      <c r="GB360"/>
      <c r="GC360"/>
      <c r="GD360"/>
      <c r="GE360"/>
      <c r="GF360"/>
      <c r="GG360"/>
      <c r="GH360"/>
      <c r="GI360"/>
      <c r="GJ360"/>
      <c r="GK360"/>
      <c r="GL360"/>
      <c r="GM360"/>
      <c r="GN360"/>
      <c r="GO360"/>
      <c r="GP360"/>
      <c r="GQ360"/>
      <c r="GR360"/>
      <c r="GS360"/>
      <c r="GT360"/>
      <c r="GU360"/>
      <c r="GV360"/>
      <c r="GW360"/>
      <c r="GX360"/>
      <c r="GY360"/>
      <c r="GZ360"/>
      <c r="HA360"/>
      <c r="HB360"/>
      <c r="HC360"/>
      <c r="HD360"/>
      <c r="HE360"/>
      <c r="HF360"/>
      <c r="HG360"/>
      <c r="HH360"/>
      <c r="HI360"/>
      <c r="HJ360"/>
      <c r="HK360"/>
      <c r="HL360"/>
      <c r="HM360"/>
      <c r="HN360"/>
      <c r="HO360"/>
      <c r="HP360"/>
      <c r="HQ360"/>
      <c r="HR360"/>
      <c r="HS360"/>
      <c r="HT360"/>
      <c r="HU360"/>
      <c r="HV360"/>
      <c r="HW360"/>
      <c r="HX360"/>
      <c r="HY360"/>
      <c r="HZ360"/>
      <c r="IA360"/>
      <c r="IB360"/>
      <c r="IC360"/>
      <c r="ID360"/>
      <c r="IE360"/>
      <c r="IF360"/>
      <c r="IG360"/>
      <c r="IH360"/>
      <c r="II360"/>
      <c r="IJ360"/>
      <c r="IK360"/>
      <c r="IL360"/>
      <c r="IM360"/>
      <c r="IN360"/>
      <c r="IO360"/>
      <c r="IP360"/>
      <c r="IQ360"/>
      <c r="IR360"/>
      <c r="IS360"/>
      <c r="IT360"/>
      <c r="IU360"/>
      <c r="IV360"/>
      <c r="IW360"/>
      <c r="IX360"/>
      <c r="IY360"/>
      <c r="IZ360"/>
      <c r="JA360"/>
      <c r="JB360"/>
      <c r="JC360"/>
      <c r="JD360"/>
      <c r="JE360"/>
      <c r="JF360"/>
      <c r="JG360"/>
      <c r="JH360"/>
      <c r="JI360"/>
      <c r="JJ360"/>
      <c r="JK360"/>
      <c r="JL360"/>
      <c r="JM360"/>
      <c r="JN360"/>
      <c r="JO360"/>
      <c r="JP360"/>
      <c r="JQ360"/>
      <c r="JR360"/>
      <c r="JS360"/>
      <c r="JT360"/>
      <c r="JU360"/>
      <c r="JV360"/>
      <c r="JW360"/>
      <c r="JX360"/>
      <c r="JY360"/>
      <c r="JZ360"/>
      <c r="KA360"/>
      <c r="KB360"/>
      <c r="KC360"/>
      <c r="KD360"/>
      <c r="KE360"/>
      <c r="KF360"/>
      <c r="KG360"/>
      <c r="KH360"/>
      <c r="KI360"/>
      <c r="KJ360"/>
      <c r="KK360"/>
      <c r="KL360"/>
      <c r="KM360"/>
      <c r="KN360"/>
      <c r="KO360"/>
      <c r="KP360"/>
      <c r="KQ360"/>
      <c r="KR360"/>
      <c r="KS360"/>
      <c r="KT360"/>
      <c r="KU360"/>
      <c r="KV360"/>
      <c r="KW360"/>
      <c r="KX360"/>
      <c r="KY360"/>
      <c r="KZ360"/>
      <c r="LA360"/>
      <c r="LB360"/>
      <c r="LC360"/>
      <c r="LD360"/>
      <c r="LE360"/>
      <c r="LF360"/>
      <c r="LG360"/>
      <c r="LH360"/>
      <c r="LI360"/>
      <c r="LJ360"/>
      <c r="LK360"/>
      <c r="LL360"/>
      <c r="LM360"/>
      <c r="LN360"/>
      <c r="LO360"/>
      <c r="LP360"/>
      <c r="LQ360"/>
      <c r="LR360"/>
      <c r="LS360"/>
      <c r="LT360"/>
      <c r="LU360"/>
      <c r="LV360"/>
      <c r="LW360"/>
      <c r="LX360"/>
      <c r="LY360"/>
      <c r="LZ360"/>
      <c r="MA360"/>
      <c r="MB360"/>
      <c r="MC360"/>
      <c r="MD360"/>
      <c r="ME360"/>
      <c r="MF360"/>
      <c r="MG360"/>
      <c r="MH360"/>
      <c r="MI360"/>
      <c r="MJ360"/>
      <c r="MK360"/>
      <c r="ML360"/>
      <c r="MM360"/>
      <c r="MN360"/>
      <c r="MO360"/>
      <c r="MP360"/>
      <c r="MQ360"/>
      <c r="MR360"/>
      <c r="MS360"/>
      <c r="MT360"/>
      <c r="MU360"/>
      <c r="MV360"/>
      <c r="MW360"/>
      <c r="MX360"/>
      <c r="MY360"/>
      <c r="MZ360"/>
      <c r="NA360"/>
      <c r="NB360"/>
      <c r="NC360"/>
      <c r="ND360"/>
      <c r="NE360"/>
      <c r="NF360"/>
      <c r="NG360"/>
      <c r="NH360"/>
      <c r="NI360"/>
      <c r="NJ360"/>
      <c r="NK360"/>
      <c r="NL360"/>
      <c r="NM360"/>
      <c r="NN360"/>
      <c r="NO360"/>
      <c r="NP360"/>
      <c r="NQ360"/>
      <c r="NR360"/>
      <c r="NS360"/>
      <c r="NT360"/>
      <c r="NU360"/>
      <c r="NV360"/>
      <c r="NW360"/>
      <c r="NX360"/>
      <c r="NY360"/>
      <c r="NZ360"/>
      <c r="OA360"/>
      <c r="OB360"/>
      <c r="OC360"/>
      <c r="OD360"/>
      <c r="OE360"/>
      <c r="OF360"/>
      <c r="OG360"/>
      <c r="OH360"/>
      <c r="OI360"/>
      <c r="OJ360"/>
      <c r="OK360"/>
      <c r="OL360"/>
      <c r="OM360"/>
      <c r="ON360"/>
      <c r="OO360"/>
      <c r="OP360"/>
      <c r="OQ360"/>
      <c r="OR360"/>
      <c r="OS360"/>
      <c r="OT360"/>
      <c r="OU360"/>
      <c r="OV360"/>
      <c r="OW360"/>
      <c r="OX360"/>
      <c r="OY360"/>
      <c r="OZ360"/>
      <c r="PA360"/>
      <c r="PB360"/>
      <c r="PC360"/>
      <c r="PD360"/>
      <c r="PE360"/>
      <c r="PF360"/>
      <c r="PG360"/>
      <c r="PH360"/>
      <c r="PI360"/>
      <c r="PJ360"/>
      <c r="PK360"/>
      <c r="PL360"/>
      <c r="PM360"/>
      <c r="PN360"/>
      <c r="PO360"/>
      <c r="PP360"/>
      <c r="PQ360"/>
      <c r="PR360"/>
      <c r="PS360"/>
      <c r="PT360"/>
      <c r="PU360"/>
      <c r="PV360"/>
      <c r="PW360"/>
      <c r="PX360"/>
      <c r="PY360"/>
      <c r="PZ360"/>
      <c r="QA360"/>
      <c r="QB360"/>
      <c r="QC360"/>
      <c r="QD360"/>
      <c r="QE360"/>
      <c r="QF360"/>
      <c r="QG360"/>
      <c r="QH360"/>
      <c r="QI360"/>
      <c r="QJ360"/>
      <c r="QK360"/>
      <c r="QL360"/>
      <c r="QM360"/>
      <c r="QN360"/>
      <c r="QO360"/>
      <c r="QP360"/>
      <c r="QQ360"/>
      <c r="QR360"/>
      <c r="QS360"/>
      <c r="QT360"/>
      <c r="QU360"/>
      <c r="QV360"/>
      <c r="QW360"/>
      <c r="QX360"/>
      <c r="QY360"/>
      <c r="QZ360"/>
      <c r="RA360"/>
      <c r="RB360"/>
      <c r="RC360"/>
      <c r="RD360"/>
      <c r="RE360"/>
      <c r="RF360"/>
      <c r="RG360"/>
      <c r="RH360"/>
      <c r="RI360"/>
      <c r="RJ360"/>
      <c r="RK360"/>
      <c r="RL360"/>
      <c r="RM360"/>
      <c r="RN360"/>
      <c r="RO360"/>
      <c r="RP360"/>
      <c r="RQ360"/>
      <c r="RR360"/>
      <c r="RS360"/>
      <c r="RT360"/>
      <c r="RU360"/>
      <c r="RV360"/>
      <c r="RW360"/>
      <c r="RX360"/>
      <c r="RY360"/>
      <c r="RZ360"/>
      <c r="SA360"/>
      <c r="SB360"/>
      <c r="SC360"/>
      <c r="SD360"/>
      <c r="SE360"/>
      <c r="SF360"/>
      <c r="SG360"/>
      <c r="SH360"/>
      <c r="SI360"/>
      <c r="SJ360"/>
      <c r="SK360"/>
      <c r="SL360"/>
      <c r="SM360"/>
      <c r="SN360"/>
      <c r="SO360"/>
      <c r="SP360"/>
      <c r="SQ360"/>
      <c r="SR360"/>
      <c r="SS360"/>
      <c r="ST360"/>
      <c r="SU360"/>
      <c r="SV360"/>
      <c r="SW360"/>
      <c r="SX360"/>
      <c r="SY360"/>
      <c r="SZ360"/>
      <c r="TA360"/>
      <c r="TB360"/>
      <c r="TC360"/>
      <c r="TD360"/>
      <c r="TE360"/>
      <c r="TF360"/>
      <c r="TG360"/>
    </row>
    <row r="361" spans="1:527" s="8" customFormat="1" ht="18" customHeight="1" x14ac:dyDescent="0.25">
      <c r="A361" s="85" t="str">
        <f>Config!$B$21</f>
        <v>JEPE</v>
      </c>
      <c r="B361" s="80">
        <f>METAS!$BC$34</f>
        <v>1983</v>
      </c>
      <c r="C361" s="61">
        <f>ROUNDUP((B361/12)*Config!$C$6,0)</f>
        <v>496</v>
      </c>
      <c r="D361" s="80">
        <f>ACUMULADO!$BB$37</f>
        <v>0</v>
      </c>
      <c r="E361" s="81">
        <f t="shared" si="108"/>
        <v>25</v>
      </c>
      <c r="F361" s="90"/>
      <c r="G361" s="86">
        <f>IFERROR(ROUND(D361*100/B361,2),0)</f>
        <v>0</v>
      </c>
      <c r="H361" s="87">
        <f t="shared" si="105"/>
        <v>0</v>
      </c>
      <c r="I361" s="87" t="str">
        <f t="shared" si="106"/>
        <v/>
      </c>
      <c r="J361" s="88" t="str">
        <f t="shared" si="107"/>
        <v/>
      </c>
      <c r="K361"/>
      <c r="L361"/>
      <c r="M361"/>
      <c r="N361"/>
      <c r="O361"/>
      <c r="P361"/>
      <c r="Q361"/>
      <c r="R361"/>
      <c r="S361"/>
      <c r="U361" s="58"/>
      <c r="V361" s="59"/>
      <c r="W361" s="60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/>
      <c r="DC361"/>
      <c r="DD361"/>
      <c r="DE361"/>
      <c r="DF361"/>
      <c r="DG361"/>
      <c r="DH361"/>
      <c r="DI361"/>
      <c r="DJ361"/>
      <c r="DK361"/>
      <c r="DL361"/>
      <c r="DM361"/>
      <c r="DN361"/>
      <c r="DO361"/>
      <c r="DP361"/>
      <c r="DQ361"/>
      <c r="DR361"/>
      <c r="DS361"/>
      <c r="DT361"/>
      <c r="DU361"/>
      <c r="DV361"/>
      <c r="DW361"/>
      <c r="DX361"/>
      <c r="DY361"/>
      <c r="DZ361"/>
      <c r="EA361"/>
      <c r="EB361"/>
      <c r="EC361"/>
      <c r="ED361"/>
      <c r="EE361"/>
      <c r="EF361"/>
      <c r="EG361"/>
      <c r="EH361"/>
      <c r="EI361"/>
      <c r="EJ361"/>
      <c r="EK361"/>
      <c r="EL361"/>
      <c r="EM361"/>
      <c r="EN361"/>
      <c r="EO361"/>
      <c r="EP361"/>
      <c r="EQ361"/>
      <c r="ER361"/>
      <c r="ES361"/>
      <c r="ET361"/>
      <c r="EU361"/>
      <c r="EV361"/>
      <c r="EW361"/>
      <c r="EX361"/>
      <c r="EY361"/>
      <c r="EZ361"/>
      <c r="FA361"/>
      <c r="FB361"/>
      <c r="FC361"/>
      <c r="FD361"/>
      <c r="FE361"/>
      <c r="FF361"/>
      <c r="FG361"/>
      <c r="FH361"/>
      <c r="FI361"/>
      <c r="FJ361"/>
      <c r="FK361"/>
      <c r="FL361"/>
      <c r="FM361"/>
      <c r="FN361"/>
      <c r="FO361"/>
      <c r="FP361"/>
      <c r="FQ361"/>
      <c r="FR361"/>
      <c r="FS361"/>
      <c r="FT361"/>
      <c r="FU361"/>
      <c r="FV361"/>
      <c r="FW361"/>
      <c r="FX361"/>
      <c r="FY361"/>
      <c r="FZ361"/>
      <c r="GA361"/>
      <c r="GB361"/>
      <c r="GC361"/>
      <c r="GD361"/>
      <c r="GE361"/>
      <c r="GF361"/>
      <c r="GG361"/>
      <c r="GH361"/>
      <c r="GI361"/>
      <c r="GJ361"/>
      <c r="GK361"/>
      <c r="GL361"/>
      <c r="GM361"/>
      <c r="GN361"/>
      <c r="GO361"/>
      <c r="GP361"/>
      <c r="GQ361"/>
      <c r="GR361"/>
      <c r="GS361"/>
      <c r="GT361"/>
      <c r="GU361"/>
      <c r="GV361"/>
      <c r="GW361"/>
      <c r="GX361"/>
      <c r="GY361"/>
      <c r="GZ361"/>
      <c r="HA361"/>
      <c r="HB361"/>
      <c r="HC361"/>
      <c r="HD361"/>
      <c r="HE361"/>
      <c r="HF361"/>
      <c r="HG361"/>
      <c r="HH361"/>
      <c r="HI361"/>
      <c r="HJ361"/>
      <c r="HK361"/>
      <c r="HL361"/>
      <c r="HM361"/>
      <c r="HN361"/>
      <c r="HO361"/>
      <c r="HP361"/>
      <c r="HQ361"/>
      <c r="HR361"/>
      <c r="HS361"/>
      <c r="HT361"/>
      <c r="HU361"/>
      <c r="HV361"/>
      <c r="HW361"/>
      <c r="HX361"/>
      <c r="HY361"/>
      <c r="HZ361"/>
      <c r="IA361"/>
      <c r="IB361"/>
      <c r="IC361"/>
      <c r="ID361"/>
      <c r="IE361"/>
      <c r="IF361"/>
      <c r="IG361"/>
      <c r="IH361"/>
      <c r="II361"/>
      <c r="IJ361"/>
      <c r="IK361"/>
      <c r="IL361"/>
      <c r="IM361"/>
      <c r="IN361"/>
      <c r="IO361"/>
      <c r="IP361"/>
      <c r="IQ361"/>
      <c r="IR361"/>
      <c r="IS361"/>
      <c r="IT361"/>
      <c r="IU361"/>
      <c r="IV361"/>
      <c r="IW361"/>
      <c r="IX361"/>
      <c r="IY361"/>
      <c r="IZ361"/>
      <c r="JA361"/>
      <c r="JB361"/>
      <c r="JC361"/>
      <c r="JD361"/>
      <c r="JE361"/>
      <c r="JF361"/>
      <c r="JG361"/>
      <c r="JH361"/>
      <c r="JI361"/>
      <c r="JJ361"/>
      <c r="JK361"/>
      <c r="JL361"/>
      <c r="JM361"/>
      <c r="JN361"/>
      <c r="JO361"/>
      <c r="JP361"/>
      <c r="JQ361"/>
      <c r="JR361"/>
      <c r="JS361"/>
      <c r="JT361"/>
      <c r="JU361"/>
      <c r="JV361"/>
      <c r="JW361"/>
      <c r="JX361"/>
      <c r="JY361"/>
      <c r="JZ361"/>
      <c r="KA361"/>
      <c r="KB361"/>
      <c r="KC361"/>
      <c r="KD361"/>
      <c r="KE361"/>
      <c r="KF361"/>
      <c r="KG361"/>
      <c r="KH361"/>
      <c r="KI361"/>
      <c r="KJ361"/>
      <c r="KK361"/>
      <c r="KL361"/>
      <c r="KM361"/>
      <c r="KN361"/>
      <c r="KO361"/>
      <c r="KP361"/>
      <c r="KQ361"/>
      <c r="KR361"/>
      <c r="KS361"/>
      <c r="KT361"/>
      <c r="KU361"/>
      <c r="KV361"/>
      <c r="KW361"/>
      <c r="KX361"/>
      <c r="KY361"/>
      <c r="KZ361"/>
      <c r="LA361"/>
      <c r="LB361"/>
      <c r="LC361"/>
      <c r="LD361"/>
      <c r="LE361"/>
      <c r="LF361"/>
      <c r="LG361"/>
      <c r="LH361"/>
      <c r="LI361"/>
      <c r="LJ361"/>
      <c r="LK361"/>
      <c r="LL361"/>
      <c r="LM361"/>
      <c r="LN361"/>
      <c r="LO361"/>
      <c r="LP361"/>
      <c r="LQ361"/>
      <c r="LR361"/>
      <c r="LS361"/>
      <c r="LT361"/>
      <c r="LU361"/>
      <c r="LV361"/>
      <c r="LW361"/>
      <c r="LX361"/>
      <c r="LY361"/>
      <c r="LZ361"/>
      <c r="MA361"/>
      <c r="MB361"/>
      <c r="MC361"/>
      <c r="MD361"/>
      <c r="ME361"/>
      <c r="MF361"/>
      <c r="MG361"/>
      <c r="MH361"/>
      <c r="MI361"/>
      <c r="MJ361"/>
      <c r="MK361"/>
      <c r="ML361"/>
      <c r="MM361"/>
      <c r="MN361"/>
      <c r="MO361"/>
      <c r="MP361"/>
      <c r="MQ361"/>
      <c r="MR361"/>
      <c r="MS361"/>
      <c r="MT361"/>
      <c r="MU361"/>
      <c r="MV361"/>
      <c r="MW361"/>
      <c r="MX361"/>
      <c r="MY361"/>
      <c r="MZ361"/>
      <c r="NA361"/>
      <c r="NB361"/>
      <c r="NC361"/>
      <c r="ND361"/>
      <c r="NE361"/>
      <c r="NF361"/>
      <c r="NG361"/>
      <c r="NH361"/>
      <c r="NI361"/>
      <c r="NJ361"/>
      <c r="NK361"/>
      <c r="NL361"/>
      <c r="NM361"/>
      <c r="NN361"/>
      <c r="NO361"/>
      <c r="NP361"/>
      <c r="NQ361"/>
      <c r="NR361"/>
      <c r="NS361"/>
      <c r="NT361"/>
      <c r="NU361"/>
      <c r="NV361"/>
      <c r="NW361"/>
      <c r="NX361"/>
      <c r="NY361"/>
      <c r="NZ361"/>
      <c r="OA361"/>
      <c r="OB361"/>
      <c r="OC361"/>
      <c r="OD361"/>
      <c r="OE361"/>
      <c r="OF361"/>
      <c r="OG361"/>
      <c r="OH361"/>
      <c r="OI361"/>
      <c r="OJ361"/>
      <c r="OK361"/>
      <c r="OL361"/>
      <c r="OM361"/>
      <c r="ON361"/>
      <c r="OO361"/>
      <c r="OP361"/>
      <c r="OQ361"/>
      <c r="OR361"/>
      <c r="OS361"/>
      <c r="OT361"/>
      <c r="OU361"/>
      <c r="OV361"/>
      <c r="OW361"/>
      <c r="OX361"/>
      <c r="OY361"/>
      <c r="OZ361"/>
      <c r="PA361"/>
      <c r="PB361"/>
      <c r="PC361"/>
      <c r="PD361"/>
      <c r="PE361"/>
      <c r="PF361"/>
      <c r="PG361"/>
      <c r="PH361"/>
      <c r="PI361"/>
      <c r="PJ361"/>
      <c r="PK361"/>
      <c r="PL361"/>
      <c r="PM361"/>
      <c r="PN361"/>
      <c r="PO361"/>
      <c r="PP361"/>
      <c r="PQ361"/>
      <c r="PR361"/>
      <c r="PS361"/>
      <c r="PT361"/>
      <c r="PU361"/>
      <c r="PV361"/>
      <c r="PW361"/>
      <c r="PX361"/>
      <c r="PY361"/>
      <c r="PZ361"/>
      <c r="QA361"/>
      <c r="QB361"/>
      <c r="QC361"/>
      <c r="QD361"/>
      <c r="QE361"/>
      <c r="QF361"/>
      <c r="QG361"/>
      <c r="QH361"/>
      <c r="QI361"/>
      <c r="QJ361"/>
      <c r="QK361"/>
      <c r="QL361"/>
      <c r="QM361"/>
      <c r="QN361"/>
      <c r="QO361"/>
      <c r="QP361"/>
      <c r="QQ361"/>
      <c r="QR361"/>
      <c r="QS361"/>
      <c r="QT361"/>
      <c r="QU361"/>
      <c r="QV361"/>
      <c r="QW361"/>
      <c r="QX361"/>
      <c r="QY361"/>
      <c r="QZ361"/>
      <c r="RA361"/>
      <c r="RB361"/>
      <c r="RC361"/>
      <c r="RD361"/>
      <c r="RE361"/>
      <c r="RF361"/>
      <c r="RG361"/>
      <c r="RH361"/>
      <c r="RI361"/>
      <c r="RJ361"/>
      <c r="RK361"/>
      <c r="RL361"/>
      <c r="RM361"/>
      <c r="RN361"/>
      <c r="RO361"/>
      <c r="RP361"/>
      <c r="RQ361"/>
      <c r="RR361"/>
      <c r="RS361"/>
      <c r="RT361"/>
      <c r="RU361"/>
      <c r="RV361"/>
      <c r="RW361"/>
      <c r="RX361"/>
      <c r="RY361"/>
      <c r="RZ361"/>
      <c r="SA361"/>
      <c r="SB361"/>
      <c r="SC361"/>
      <c r="SD361"/>
      <c r="SE361"/>
      <c r="SF361"/>
      <c r="SG361"/>
      <c r="SH361"/>
      <c r="SI361"/>
      <c r="SJ361"/>
      <c r="SK361"/>
      <c r="SL361"/>
      <c r="SM361"/>
      <c r="SN361"/>
      <c r="SO361"/>
      <c r="SP361"/>
      <c r="SQ361"/>
      <c r="SR361"/>
      <c r="SS361"/>
      <c r="ST361"/>
      <c r="SU361"/>
      <c r="SV361"/>
      <c r="SW361"/>
      <c r="SX361"/>
      <c r="SY361"/>
      <c r="SZ361"/>
      <c r="TA361"/>
      <c r="TB361"/>
      <c r="TC361"/>
      <c r="TD361"/>
      <c r="TE361"/>
      <c r="TF361"/>
      <c r="TG361"/>
    </row>
    <row r="362" spans="1:527" s="8" customFormat="1" ht="18" customHeight="1" x14ac:dyDescent="0.25">
      <c r="A362" s="85" t="str">
        <f>Config!$B$22</f>
        <v>ROQU</v>
      </c>
      <c r="B362" s="80">
        <f>METAS!$BD$34</f>
        <v>1743</v>
      </c>
      <c r="C362" s="61">
        <f>ROUNDUP((B362/12)*Config!$C$6,0)</f>
        <v>436</v>
      </c>
      <c r="D362" s="80">
        <f>ACUMULADO!$BC$37</f>
        <v>0</v>
      </c>
      <c r="E362" s="81">
        <f t="shared" si="108"/>
        <v>25</v>
      </c>
      <c r="F362" s="90"/>
      <c r="G362" s="86">
        <f>IFERROR(ROUND(D362*100/B362,2),0)</f>
        <v>0</v>
      </c>
      <c r="H362" s="87">
        <f t="shared" si="105"/>
        <v>0</v>
      </c>
      <c r="I362" s="87" t="str">
        <f t="shared" si="106"/>
        <v/>
      </c>
      <c r="J362" s="88" t="str">
        <f t="shared" si="107"/>
        <v/>
      </c>
      <c r="K362"/>
      <c r="L362"/>
      <c r="M362"/>
      <c r="N362"/>
      <c r="O362"/>
      <c r="P362"/>
      <c r="Q362"/>
      <c r="R362"/>
      <c r="S362"/>
      <c r="U362" s="58"/>
      <c r="V362" s="9"/>
      <c r="W362" s="60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  <c r="CH362"/>
      <c r="CI362"/>
      <c r="CJ362"/>
      <c r="CK362"/>
      <c r="CL362"/>
      <c r="CM362"/>
      <c r="CN362"/>
      <c r="CO362"/>
      <c r="CP362"/>
      <c r="CQ362"/>
      <c r="CR362"/>
      <c r="CS362"/>
      <c r="CT362"/>
      <c r="CU362"/>
      <c r="CV362"/>
      <c r="CW362"/>
      <c r="CX362"/>
      <c r="CY362"/>
      <c r="CZ362"/>
      <c r="DA362"/>
      <c r="DB362"/>
      <c r="DC362"/>
      <c r="DD362"/>
      <c r="DE362"/>
      <c r="DF362"/>
      <c r="DG362"/>
      <c r="DH362"/>
      <c r="DI362"/>
      <c r="DJ362"/>
      <c r="DK362"/>
      <c r="DL362"/>
      <c r="DM362"/>
      <c r="DN362"/>
      <c r="DO362"/>
      <c r="DP362"/>
      <c r="DQ362"/>
      <c r="DR362"/>
      <c r="DS362"/>
      <c r="DT362"/>
      <c r="DU362"/>
      <c r="DV362"/>
      <c r="DW362"/>
      <c r="DX362"/>
      <c r="DY362"/>
      <c r="DZ362"/>
      <c r="EA362"/>
      <c r="EB362"/>
      <c r="EC362"/>
      <c r="ED362"/>
      <c r="EE362"/>
      <c r="EF362"/>
      <c r="EG362"/>
      <c r="EH362"/>
      <c r="EI362"/>
      <c r="EJ362"/>
      <c r="EK362"/>
      <c r="EL362"/>
      <c r="EM362"/>
      <c r="EN362"/>
      <c r="EO362"/>
      <c r="EP362"/>
      <c r="EQ362"/>
      <c r="ER362"/>
      <c r="ES362"/>
      <c r="ET362"/>
      <c r="EU362"/>
      <c r="EV362"/>
      <c r="EW362"/>
      <c r="EX362"/>
      <c r="EY362"/>
      <c r="EZ362"/>
      <c r="FA362"/>
      <c r="FB362"/>
      <c r="FC362"/>
      <c r="FD362"/>
      <c r="FE362"/>
      <c r="FF362"/>
      <c r="FG362"/>
      <c r="FH362"/>
      <c r="FI362"/>
      <c r="FJ362"/>
      <c r="FK362"/>
      <c r="FL362"/>
      <c r="FM362"/>
      <c r="FN362"/>
      <c r="FO362"/>
      <c r="FP362"/>
      <c r="FQ362"/>
      <c r="FR362"/>
      <c r="FS362"/>
      <c r="FT362"/>
      <c r="FU362"/>
      <c r="FV362"/>
      <c r="FW362"/>
      <c r="FX362"/>
      <c r="FY362"/>
      <c r="FZ362"/>
      <c r="GA362"/>
      <c r="GB362"/>
      <c r="GC362"/>
      <c r="GD362"/>
      <c r="GE362"/>
      <c r="GF362"/>
      <c r="GG362"/>
      <c r="GH362"/>
      <c r="GI362"/>
      <c r="GJ362"/>
      <c r="GK362"/>
      <c r="GL362"/>
      <c r="GM362"/>
      <c r="GN362"/>
      <c r="GO362"/>
      <c r="GP362"/>
      <c r="GQ362"/>
      <c r="GR362"/>
      <c r="GS362"/>
      <c r="GT362"/>
      <c r="GU362"/>
      <c r="GV362"/>
      <c r="GW362"/>
      <c r="GX362"/>
      <c r="GY362"/>
      <c r="GZ362"/>
      <c r="HA362"/>
      <c r="HB362"/>
      <c r="HC362"/>
      <c r="HD362"/>
      <c r="HE362"/>
      <c r="HF362"/>
      <c r="HG362"/>
      <c r="HH362"/>
      <c r="HI362"/>
      <c r="HJ362"/>
      <c r="HK362"/>
      <c r="HL362"/>
      <c r="HM362"/>
      <c r="HN362"/>
      <c r="HO362"/>
      <c r="HP362"/>
      <c r="HQ362"/>
      <c r="HR362"/>
      <c r="HS362"/>
      <c r="HT362"/>
      <c r="HU362"/>
      <c r="HV362"/>
      <c r="HW362"/>
      <c r="HX362"/>
      <c r="HY362"/>
      <c r="HZ362"/>
      <c r="IA362"/>
      <c r="IB362"/>
      <c r="IC362"/>
      <c r="ID362"/>
      <c r="IE362"/>
      <c r="IF362"/>
      <c r="IG362"/>
      <c r="IH362"/>
      <c r="II362"/>
      <c r="IJ362"/>
      <c r="IK362"/>
      <c r="IL362"/>
      <c r="IM362"/>
      <c r="IN362"/>
      <c r="IO362"/>
      <c r="IP362"/>
      <c r="IQ362"/>
      <c r="IR362"/>
      <c r="IS362"/>
      <c r="IT362"/>
      <c r="IU362"/>
      <c r="IV362"/>
      <c r="IW362"/>
      <c r="IX362"/>
      <c r="IY362"/>
      <c r="IZ362"/>
      <c r="JA362"/>
      <c r="JB362"/>
      <c r="JC362"/>
      <c r="JD362"/>
      <c r="JE362"/>
      <c r="JF362"/>
      <c r="JG362"/>
      <c r="JH362"/>
      <c r="JI362"/>
      <c r="JJ362"/>
      <c r="JK362"/>
      <c r="JL362"/>
      <c r="JM362"/>
      <c r="JN362"/>
      <c r="JO362"/>
      <c r="JP362"/>
      <c r="JQ362"/>
      <c r="JR362"/>
      <c r="JS362"/>
      <c r="JT362"/>
      <c r="JU362"/>
      <c r="JV362"/>
      <c r="JW362"/>
      <c r="JX362"/>
      <c r="JY362"/>
      <c r="JZ362"/>
      <c r="KA362"/>
      <c r="KB362"/>
      <c r="KC362"/>
      <c r="KD362"/>
      <c r="KE362"/>
      <c r="KF362"/>
      <c r="KG362"/>
      <c r="KH362"/>
      <c r="KI362"/>
      <c r="KJ362"/>
      <c r="KK362"/>
      <c r="KL362"/>
      <c r="KM362"/>
      <c r="KN362"/>
      <c r="KO362"/>
      <c r="KP362"/>
      <c r="KQ362"/>
      <c r="KR362"/>
      <c r="KS362"/>
      <c r="KT362"/>
      <c r="KU362"/>
      <c r="KV362"/>
      <c r="KW362"/>
      <c r="KX362"/>
      <c r="KY362"/>
      <c r="KZ362"/>
      <c r="LA362"/>
      <c r="LB362"/>
      <c r="LC362"/>
      <c r="LD362"/>
      <c r="LE362"/>
      <c r="LF362"/>
      <c r="LG362"/>
      <c r="LH362"/>
      <c r="LI362"/>
      <c r="LJ362"/>
      <c r="LK362"/>
      <c r="LL362"/>
      <c r="LM362"/>
      <c r="LN362"/>
      <c r="LO362"/>
      <c r="LP362"/>
      <c r="LQ362"/>
      <c r="LR362"/>
      <c r="LS362"/>
      <c r="LT362"/>
      <c r="LU362"/>
      <c r="LV362"/>
      <c r="LW362"/>
      <c r="LX362"/>
      <c r="LY362"/>
      <c r="LZ362"/>
      <c r="MA362"/>
      <c r="MB362"/>
      <c r="MC362"/>
      <c r="MD362"/>
      <c r="ME362"/>
      <c r="MF362"/>
      <c r="MG362"/>
      <c r="MH362"/>
      <c r="MI362"/>
      <c r="MJ362"/>
      <c r="MK362"/>
      <c r="ML362"/>
      <c r="MM362"/>
      <c r="MN362"/>
      <c r="MO362"/>
      <c r="MP362"/>
      <c r="MQ362"/>
      <c r="MR362"/>
      <c r="MS362"/>
      <c r="MT362"/>
      <c r="MU362"/>
      <c r="MV362"/>
      <c r="MW362"/>
      <c r="MX362"/>
      <c r="MY362"/>
      <c r="MZ362"/>
      <c r="NA362"/>
      <c r="NB362"/>
      <c r="NC362"/>
      <c r="ND362"/>
      <c r="NE362"/>
      <c r="NF362"/>
      <c r="NG362"/>
      <c r="NH362"/>
      <c r="NI362"/>
      <c r="NJ362"/>
      <c r="NK362"/>
      <c r="NL362"/>
      <c r="NM362"/>
      <c r="NN362"/>
      <c r="NO362"/>
      <c r="NP362"/>
      <c r="NQ362"/>
      <c r="NR362"/>
      <c r="NS362"/>
      <c r="NT362"/>
      <c r="NU362"/>
      <c r="NV362"/>
      <c r="NW362"/>
      <c r="NX362"/>
      <c r="NY362"/>
      <c r="NZ362"/>
      <c r="OA362"/>
      <c r="OB362"/>
      <c r="OC362"/>
      <c r="OD362"/>
      <c r="OE362"/>
      <c r="OF362"/>
      <c r="OG362"/>
      <c r="OH362"/>
      <c r="OI362"/>
      <c r="OJ362"/>
      <c r="OK362"/>
      <c r="OL362"/>
      <c r="OM362"/>
      <c r="ON362"/>
      <c r="OO362"/>
      <c r="OP362"/>
      <c r="OQ362"/>
      <c r="OR362"/>
      <c r="OS362"/>
      <c r="OT362"/>
      <c r="OU362"/>
      <c r="OV362"/>
      <c r="OW362"/>
      <c r="OX362"/>
      <c r="OY362"/>
      <c r="OZ362"/>
      <c r="PA362"/>
      <c r="PB362"/>
      <c r="PC362"/>
      <c r="PD362"/>
      <c r="PE362"/>
      <c r="PF362"/>
      <c r="PG362"/>
      <c r="PH362"/>
      <c r="PI362"/>
      <c r="PJ362"/>
      <c r="PK362"/>
      <c r="PL362"/>
      <c r="PM362"/>
      <c r="PN362"/>
      <c r="PO362"/>
      <c r="PP362"/>
      <c r="PQ362"/>
      <c r="PR362"/>
      <c r="PS362"/>
      <c r="PT362"/>
      <c r="PU362"/>
      <c r="PV362"/>
      <c r="PW362"/>
      <c r="PX362"/>
      <c r="PY362"/>
      <c r="PZ362"/>
      <c r="QA362"/>
      <c r="QB362"/>
      <c r="QC362"/>
      <c r="QD362"/>
      <c r="QE362"/>
      <c r="QF362"/>
      <c r="QG362"/>
      <c r="QH362"/>
      <c r="QI362"/>
      <c r="QJ362"/>
      <c r="QK362"/>
      <c r="QL362"/>
      <c r="QM362"/>
      <c r="QN362"/>
      <c r="QO362"/>
      <c r="QP362"/>
      <c r="QQ362"/>
      <c r="QR362"/>
      <c r="QS362"/>
      <c r="QT362"/>
      <c r="QU362"/>
      <c r="QV362"/>
      <c r="QW362"/>
      <c r="QX362"/>
      <c r="QY362"/>
      <c r="QZ362"/>
      <c r="RA362"/>
      <c r="RB362"/>
      <c r="RC362"/>
      <c r="RD362"/>
      <c r="RE362"/>
      <c r="RF362"/>
      <c r="RG362"/>
      <c r="RH362"/>
      <c r="RI362"/>
      <c r="RJ362"/>
      <c r="RK362"/>
      <c r="RL362"/>
      <c r="RM362"/>
      <c r="RN362"/>
      <c r="RO362"/>
      <c r="RP362"/>
      <c r="RQ362"/>
      <c r="RR362"/>
      <c r="RS362"/>
      <c r="RT362"/>
      <c r="RU362"/>
      <c r="RV362"/>
      <c r="RW362"/>
      <c r="RX362"/>
      <c r="RY362"/>
      <c r="RZ362"/>
      <c r="SA362"/>
      <c r="SB362"/>
      <c r="SC362"/>
      <c r="SD362"/>
      <c r="SE362"/>
      <c r="SF362"/>
      <c r="SG362"/>
      <c r="SH362"/>
      <c r="SI362"/>
      <c r="SJ362"/>
      <c r="SK362"/>
      <c r="SL362"/>
      <c r="SM362"/>
      <c r="SN362"/>
      <c r="SO362"/>
      <c r="SP362"/>
      <c r="SQ362"/>
      <c r="SR362"/>
      <c r="SS362"/>
      <c r="ST362"/>
      <c r="SU362"/>
      <c r="SV362"/>
      <c r="SW362"/>
      <c r="SX362"/>
      <c r="SY362"/>
      <c r="SZ362"/>
      <c r="TA362"/>
      <c r="TB362"/>
      <c r="TC362"/>
      <c r="TD362"/>
      <c r="TE362"/>
      <c r="TF362"/>
      <c r="TG362"/>
    </row>
    <row r="363" spans="1:527" s="8" customFormat="1" ht="18" customHeight="1" x14ac:dyDescent="0.25">
      <c r="A363" s="85" t="str">
        <f>Config!$B$23</f>
        <v>CALZ</v>
      </c>
      <c r="B363" s="80">
        <f>METAS!$BE$34</f>
        <v>1439</v>
      </c>
      <c r="C363" s="61">
        <f>ROUNDUP((B363/12)*Config!$C$6,0)</f>
        <v>360</v>
      </c>
      <c r="D363" s="80">
        <f>ACUMULADO!$BD$37</f>
        <v>233</v>
      </c>
      <c r="E363" s="81">
        <f t="shared" si="108"/>
        <v>25</v>
      </c>
      <c r="F363" s="90"/>
      <c r="G363" s="86">
        <f t="shared" ref="G363:G364" si="110">IFERROR(ROUND(D363*100/B363,2),0)</f>
        <v>16.190000000000001</v>
      </c>
      <c r="H363" s="87">
        <f t="shared" si="105"/>
        <v>16.190000000000001</v>
      </c>
      <c r="I363" s="87" t="str">
        <f t="shared" si="106"/>
        <v/>
      </c>
      <c r="J363" s="88" t="str">
        <f t="shared" si="107"/>
        <v/>
      </c>
      <c r="K363"/>
      <c r="L363"/>
      <c r="M363"/>
      <c r="N363"/>
      <c r="O363"/>
      <c r="P363"/>
      <c r="Q363"/>
      <c r="R363"/>
      <c r="S363"/>
      <c r="U363" s="58"/>
      <c r="V363" s="9"/>
      <c r="W363" s="60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/>
      <c r="DT363"/>
      <c r="DU363"/>
      <c r="DV363"/>
      <c r="DW363"/>
      <c r="DX363"/>
      <c r="DY363"/>
      <c r="DZ363"/>
      <c r="EA363"/>
      <c r="EB363"/>
      <c r="EC363"/>
      <c r="ED363"/>
      <c r="EE363"/>
      <c r="EF363"/>
      <c r="EG363"/>
      <c r="EH363"/>
      <c r="EI363"/>
      <c r="EJ363"/>
      <c r="EK363"/>
      <c r="EL363"/>
      <c r="EM363"/>
      <c r="EN363"/>
      <c r="EO363"/>
      <c r="EP363"/>
      <c r="EQ363"/>
      <c r="ER363"/>
      <c r="ES363"/>
      <c r="ET363"/>
      <c r="EU363"/>
      <c r="EV363"/>
      <c r="EW363"/>
      <c r="EX363"/>
      <c r="EY363"/>
      <c r="EZ363"/>
      <c r="FA363"/>
      <c r="FB363"/>
      <c r="FC363"/>
      <c r="FD363"/>
      <c r="FE363"/>
      <c r="FF363"/>
      <c r="FG363"/>
      <c r="FH363"/>
      <c r="FI363"/>
      <c r="FJ363"/>
      <c r="FK363"/>
      <c r="FL363"/>
      <c r="FM363"/>
      <c r="FN363"/>
      <c r="FO363"/>
      <c r="FP363"/>
      <c r="FQ363"/>
      <c r="FR363"/>
      <c r="FS363"/>
      <c r="FT363"/>
      <c r="FU363"/>
      <c r="FV363"/>
      <c r="FW363"/>
      <c r="FX363"/>
      <c r="FY363"/>
      <c r="FZ363"/>
      <c r="GA363"/>
      <c r="GB363"/>
      <c r="GC363"/>
      <c r="GD363"/>
      <c r="GE363"/>
      <c r="GF363"/>
      <c r="GG363"/>
      <c r="GH363"/>
      <c r="GI363"/>
      <c r="GJ363"/>
      <c r="GK363"/>
      <c r="GL363"/>
      <c r="GM363"/>
      <c r="GN363"/>
      <c r="GO363"/>
      <c r="GP363"/>
      <c r="GQ363"/>
      <c r="GR363"/>
      <c r="GS363"/>
      <c r="GT363"/>
      <c r="GU363"/>
      <c r="GV363"/>
      <c r="GW363"/>
      <c r="GX363"/>
      <c r="GY363"/>
      <c r="GZ363"/>
      <c r="HA363"/>
      <c r="HB363"/>
      <c r="HC363"/>
      <c r="HD363"/>
      <c r="HE363"/>
      <c r="HF363"/>
      <c r="HG363"/>
      <c r="HH363"/>
      <c r="HI363"/>
      <c r="HJ363"/>
      <c r="HK363"/>
      <c r="HL363"/>
      <c r="HM363"/>
      <c r="HN363"/>
      <c r="HO363"/>
      <c r="HP363"/>
      <c r="HQ363"/>
      <c r="HR363"/>
      <c r="HS363"/>
      <c r="HT363"/>
      <c r="HU363"/>
      <c r="HV363"/>
      <c r="HW363"/>
      <c r="HX363"/>
      <c r="HY363"/>
      <c r="HZ363"/>
      <c r="IA363"/>
      <c r="IB363"/>
      <c r="IC363"/>
      <c r="ID363"/>
      <c r="IE363"/>
      <c r="IF363"/>
      <c r="IG363"/>
      <c r="IH363"/>
      <c r="II363"/>
      <c r="IJ363"/>
      <c r="IK363"/>
      <c r="IL363"/>
      <c r="IM363"/>
      <c r="IN363"/>
      <c r="IO363"/>
      <c r="IP363"/>
      <c r="IQ363"/>
      <c r="IR363"/>
      <c r="IS363"/>
      <c r="IT363"/>
      <c r="IU363"/>
      <c r="IV363"/>
      <c r="IW363"/>
      <c r="IX363"/>
      <c r="IY363"/>
      <c r="IZ363"/>
      <c r="JA363"/>
      <c r="JB363"/>
      <c r="JC363"/>
      <c r="JD363"/>
      <c r="JE363"/>
      <c r="JF363"/>
      <c r="JG363"/>
      <c r="JH363"/>
      <c r="JI363"/>
      <c r="JJ363"/>
      <c r="JK363"/>
      <c r="JL363"/>
      <c r="JM363"/>
      <c r="JN363"/>
      <c r="JO363"/>
      <c r="JP363"/>
      <c r="JQ363"/>
      <c r="JR363"/>
      <c r="JS363"/>
      <c r="JT363"/>
      <c r="JU363"/>
      <c r="JV363"/>
      <c r="JW363"/>
      <c r="JX363"/>
      <c r="JY363"/>
      <c r="JZ363"/>
      <c r="KA363"/>
      <c r="KB363"/>
      <c r="KC363"/>
      <c r="KD363"/>
      <c r="KE363"/>
      <c r="KF363"/>
      <c r="KG363"/>
      <c r="KH363"/>
      <c r="KI363"/>
      <c r="KJ363"/>
      <c r="KK363"/>
      <c r="KL363"/>
      <c r="KM363"/>
      <c r="KN363"/>
      <c r="KO363"/>
      <c r="KP363"/>
      <c r="KQ363"/>
      <c r="KR363"/>
      <c r="KS363"/>
      <c r="KT363"/>
      <c r="KU363"/>
      <c r="KV363"/>
      <c r="KW363"/>
      <c r="KX363"/>
      <c r="KY363"/>
      <c r="KZ363"/>
      <c r="LA363"/>
      <c r="LB363"/>
      <c r="LC363"/>
      <c r="LD363"/>
      <c r="LE363"/>
      <c r="LF363"/>
      <c r="LG363"/>
      <c r="LH363"/>
      <c r="LI363"/>
      <c r="LJ363"/>
      <c r="LK363"/>
      <c r="LL363"/>
      <c r="LM363"/>
      <c r="LN363"/>
      <c r="LO363"/>
      <c r="LP363"/>
      <c r="LQ363"/>
      <c r="LR363"/>
      <c r="LS363"/>
      <c r="LT363"/>
      <c r="LU363"/>
      <c r="LV363"/>
      <c r="LW363"/>
      <c r="LX363"/>
      <c r="LY363"/>
      <c r="LZ363"/>
      <c r="MA363"/>
      <c r="MB363"/>
      <c r="MC363"/>
      <c r="MD363"/>
      <c r="ME363"/>
      <c r="MF363"/>
      <c r="MG363"/>
      <c r="MH363"/>
      <c r="MI363"/>
      <c r="MJ363"/>
      <c r="MK363"/>
      <c r="ML363"/>
      <c r="MM363"/>
      <c r="MN363"/>
      <c r="MO363"/>
      <c r="MP363"/>
      <c r="MQ363"/>
      <c r="MR363"/>
      <c r="MS363"/>
      <c r="MT363"/>
      <c r="MU363"/>
      <c r="MV363"/>
      <c r="MW363"/>
      <c r="MX363"/>
      <c r="MY363"/>
      <c r="MZ363"/>
      <c r="NA363"/>
      <c r="NB363"/>
      <c r="NC363"/>
      <c r="ND363"/>
      <c r="NE363"/>
      <c r="NF363"/>
      <c r="NG363"/>
      <c r="NH363"/>
      <c r="NI363"/>
      <c r="NJ363"/>
      <c r="NK363"/>
      <c r="NL363"/>
      <c r="NM363"/>
      <c r="NN363"/>
      <c r="NO363"/>
      <c r="NP363"/>
      <c r="NQ363"/>
      <c r="NR363"/>
      <c r="NS363"/>
      <c r="NT363"/>
      <c r="NU363"/>
      <c r="NV363"/>
      <c r="NW363"/>
      <c r="NX363"/>
      <c r="NY363"/>
      <c r="NZ363"/>
      <c r="OA363"/>
      <c r="OB363"/>
      <c r="OC363"/>
      <c r="OD363"/>
      <c r="OE363"/>
      <c r="OF363"/>
      <c r="OG363"/>
      <c r="OH363"/>
      <c r="OI363"/>
      <c r="OJ363"/>
      <c r="OK363"/>
      <c r="OL363"/>
      <c r="OM363"/>
      <c r="ON363"/>
      <c r="OO363"/>
      <c r="OP363"/>
      <c r="OQ363"/>
      <c r="OR363"/>
      <c r="OS363"/>
      <c r="OT363"/>
      <c r="OU363"/>
      <c r="OV363"/>
      <c r="OW363"/>
      <c r="OX363"/>
      <c r="OY363"/>
      <c r="OZ363"/>
      <c r="PA363"/>
      <c r="PB363"/>
      <c r="PC363"/>
      <c r="PD363"/>
      <c r="PE363"/>
      <c r="PF363"/>
      <c r="PG363"/>
      <c r="PH363"/>
      <c r="PI363"/>
      <c r="PJ363"/>
      <c r="PK363"/>
      <c r="PL363"/>
      <c r="PM363"/>
      <c r="PN363"/>
      <c r="PO363"/>
      <c r="PP363"/>
      <c r="PQ363"/>
      <c r="PR363"/>
      <c r="PS363"/>
      <c r="PT363"/>
      <c r="PU363"/>
      <c r="PV363"/>
      <c r="PW363"/>
      <c r="PX363"/>
      <c r="PY363"/>
      <c r="PZ363"/>
      <c r="QA363"/>
      <c r="QB363"/>
      <c r="QC363"/>
      <c r="QD363"/>
      <c r="QE363"/>
      <c r="QF363"/>
      <c r="QG363"/>
      <c r="QH363"/>
      <c r="QI363"/>
      <c r="QJ363"/>
      <c r="QK363"/>
      <c r="QL363"/>
      <c r="QM363"/>
      <c r="QN363"/>
      <c r="QO363"/>
      <c r="QP363"/>
      <c r="QQ363"/>
      <c r="QR363"/>
      <c r="QS363"/>
      <c r="QT363"/>
      <c r="QU363"/>
      <c r="QV363"/>
      <c r="QW363"/>
      <c r="QX363"/>
      <c r="QY363"/>
      <c r="QZ363"/>
      <c r="RA363"/>
      <c r="RB363"/>
      <c r="RC363"/>
      <c r="RD363"/>
      <c r="RE363"/>
      <c r="RF363"/>
      <c r="RG363"/>
      <c r="RH363"/>
      <c r="RI363"/>
      <c r="RJ363"/>
      <c r="RK363"/>
      <c r="RL363"/>
      <c r="RM363"/>
      <c r="RN363"/>
      <c r="RO363"/>
      <c r="RP363"/>
      <c r="RQ363"/>
      <c r="RR363"/>
      <c r="RS363"/>
      <c r="RT363"/>
      <c r="RU363"/>
      <c r="RV363"/>
      <c r="RW363"/>
      <c r="RX363"/>
      <c r="RY363"/>
      <c r="RZ363"/>
      <c r="SA363"/>
      <c r="SB363"/>
      <c r="SC363"/>
      <c r="SD363"/>
      <c r="SE363"/>
      <c r="SF363"/>
      <c r="SG363"/>
      <c r="SH363"/>
      <c r="SI363"/>
      <c r="SJ363"/>
      <c r="SK363"/>
      <c r="SL363"/>
      <c r="SM363"/>
      <c r="SN363"/>
      <c r="SO363"/>
      <c r="SP363"/>
      <c r="SQ363"/>
      <c r="SR363"/>
      <c r="SS363"/>
      <c r="ST363"/>
      <c r="SU363"/>
      <c r="SV363"/>
      <c r="SW363"/>
      <c r="SX363"/>
      <c r="SY363"/>
      <c r="SZ363"/>
      <c r="TA363"/>
      <c r="TB363"/>
      <c r="TC363"/>
      <c r="TD363"/>
      <c r="TE363"/>
      <c r="TF363"/>
      <c r="TG363"/>
    </row>
    <row r="364" spans="1:527" s="8" customFormat="1" ht="18" customHeight="1" x14ac:dyDescent="0.25">
      <c r="A364" s="85" t="str">
        <f>Config!$B$24</f>
        <v>PUEB</v>
      </c>
      <c r="B364" s="80">
        <f>METAS!$BF$34</f>
        <v>1879</v>
      </c>
      <c r="C364" s="61">
        <f>ROUNDUP((B364/12)*Config!$C$6,0)</f>
        <v>470</v>
      </c>
      <c r="D364" s="80">
        <f>ACUMULADO!$BE$37</f>
        <v>0</v>
      </c>
      <c r="E364" s="81">
        <f t="shared" si="108"/>
        <v>25</v>
      </c>
      <c r="F364" s="90"/>
      <c r="G364" s="86">
        <f t="shared" si="110"/>
        <v>0</v>
      </c>
      <c r="H364" s="87">
        <f t="shared" si="105"/>
        <v>0</v>
      </c>
      <c r="I364" s="87" t="str">
        <f t="shared" si="106"/>
        <v/>
      </c>
      <c r="J364" s="88" t="str">
        <f t="shared" si="107"/>
        <v/>
      </c>
      <c r="K364"/>
      <c r="L364"/>
      <c r="M364"/>
      <c r="N364"/>
      <c r="O364"/>
      <c r="P364"/>
      <c r="Q364"/>
      <c r="R364"/>
      <c r="S364"/>
      <c r="U364" s="58"/>
      <c r="V364" s="78"/>
      <c r="W364" s="60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  <c r="DM364"/>
      <c r="DN364"/>
      <c r="DO364"/>
      <c r="DP364"/>
      <c r="DQ364"/>
      <c r="DR364"/>
      <c r="DS364"/>
      <c r="DT364"/>
      <c r="DU364"/>
      <c r="DV364"/>
      <c r="DW364"/>
      <c r="DX364"/>
      <c r="DY364"/>
      <c r="DZ364"/>
      <c r="EA364"/>
      <c r="EB364"/>
      <c r="EC364"/>
      <c r="ED364"/>
      <c r="EE364"/>
      <c r="EF364"/>
      <c r="EG364"/>
      <c r="EH364"/>
      <c r="EI364"/>
      <c r="EJ364"/>
      <c r="EK364"/>
      <c r="EL364"/>
      <c r="EM364"/>
      <c r="EN364"/>
      <c r="EO364"/>
      <c r="EP364"/>
      <c r="EQ364"/>
      <c r="ER364"/>
      <c r="ES364"/>
      <c r="ET364"/>
      <c r="EU364"/>
      <c r="EV364"/>
      <c r="EW364"/>
      <c r="EX364"/>
      <c r="EY364"/>
      <c r="EZ364"/>
      <c r="FA364"/>
      <c r="FB364"/>
      <c r="FC364"/>
      <c r="FD364"/>
      <c r="FE364"/>
      <c r="FF364"/>
      <c r="FG364"/>
      <c r="FH364"/>
      <c r="FI364"/>
      <c r="FJ364"/>
      <c r="FK364"/>
      <c r="FL364"/>
      <c r="FM364"/>
      <c r="FN364"/>
      <c r="FO364"/>
      <c r="FP364"/>
      <c r="FQ364"/>
      <c r="FR364"/>
      <c r="FS364"/>
      <c r="FT364"/>
      <c r="FU364"/>
      <c r="FV364"/>
      <c r="FW364"/>
      <c r="FX364"/>
      <c r="FY364"/>
      <c r="FZ364"/>
      <c r="GA364"/>
      <c r="GB364"/>
      <c r="GC364"/>
      <c r="GD364"/>
      <c r="GE364"/>
      <c r="GF364"/>
      <c r="GG364"/>
      <c r="GH364"/>
      <c r="GI364"/>
      <c r="GJ364"/>
      <c r="GK364"/>
      <c r="GL364"/>
      <c r="GM364"/>
      <c r="GN364"/>
      <c r="GO364"/>
      <c r="GP364"/>
      <c r="GQ364"/>
      <c r="GR364"/>
      <c r="GS364"/>
      <c r="GT364"/>
      <c r="GU364"/>
      <c r="GV364"/>
      <c r="GW364"/>
      <c r="GX364"/>
      <c r="GY364"/>
      <c r="GZ364"/>
      <c r="HA364"/>
      <c r="HB364"/>
      <c r="HC364"/>
      <c r="HD364"/>
      <c r="HE364"/>
      <c r="HF364"/>
      <c r="HG364"/>
      <c r="HH364"/>
      <c r="HI364"/>
      <c r="HJ364"/>
      <c r="HK364"/>
      <c r="HL364"/>
      <c r="HM364"/>
      <c r="HN364"/>
      <c r="HO364"/>
      <c r="HP364"/>
      <c r="HQ364"/>
      <c r="HR364"/>
      <c r="HS364"/>
      <c r="HT364"/>
      <c r="HU364"/>
      <c r="HV364"/>
      <c r="HW364"/>
      <c r="HX364"/>
      <c r="HY364"/>
      <c r="HZ364"/>
      <c r="IA364"/>
      <c r="IB364"/>
      <c r="IC364"/>
      <c r="ID364"/>
      <c r="IE364"/>
      <c r="IF364"/>
      <c r="IG364"/>
      <c r="IH364"/>
      <c r="II364"/>
      <c r="IJ364"/>
      <c r="IK364"/>
      <c r="IL364"/>
      <c r="IM364"/>
      <c r="IN364"/>
      <c r="IO364"/>
      <c r="IP364"/>
      <c r="IQ364"/>
      <c r="IR364"/>
      <c r="IS364"/>
      <c r="IT364"/>
      <c r="IU364"/>
      <c r="IV364"/>
      <c r="IW364"/>
      <c r="IX364"/>
      <c r="IY364"/>
      <c r="IZ364"/>
      <c r="JA364"/>
      <c r="JB364"/>
      <c r="JC364"/>
      <c r="JD364"/>
      <c r="JE364"/>
      <c r="JF364"/>
      <c r="JG364"/>
      <c r="JH364"/>
      <c r="JI364"/>
      <c r="JJ364"/>
      <c r="JK364"/>
      <c r="JL364"/>
      <c r="JM364"/>
      <c r="JN364"/>
      <c r="JO364"/>
      <c r="JP364"/>
      <c r="JQ364"/>
      <c r="JR364"/>
      <c r="JS364"/>
      <c r="JT364"/>
      <c r="JU364"/>
      <c r="JV364"/>
      <c r="JW364"/>
      <c r="JX364"/>
      <c r="JY364"/>
      <c r="JZ364"/>
      <c r="KA364"/>
      <c r="KB364"/>
      <c r="KC364"/>
      <c r="KD364"/>
      <c r="KE364"/>
      <c r="KF364"/>
      <c r="KG364"/>
      <c r="KH364"/>
      <c r="KI364"/>
      <c r="KJ364"/>
      <c r="KK364"/>
      <c r="KL364"/>
      <c r="KM364"/>
      <c r="KN364"/>
      <c r="KO364"/>
      <c r="KP364"/>
      <c r="KQ364"/>
      <c r="KR364"/>
      <c r="KS364"/>
      <c r="KT364"/>
      <c r="KU364"/>
      <c r="KV364"/>
      <c r="KW364"/>
      <c r="KX364"/>
      <c r="KY364"/>
      <c r="KZ364"/>
      <c r="LA364"/>
      <c r="LB364"/>
      <c r="LC364"/>
      <c r="LD364"/>
      <c r="LE364"/>
      <c r="LF364"/>
      <c r="LG364"/>
      <c r="LH364"/>
      <c r="LI364"/>
      <c r="LJ364"/>
      <c r="LK364"/>
      <c r="LL364"/>
      <c r="LM364"/>
      <c r="LN364"/>
      <c r="LO364"/>
      <c r="LP364"/>
      <c r="LQ364"/>
      <c r="LR364"/>
      <c r="LS364"/>
      <c r="LT364"/>
      <c r="LU364"/>
      <c r="LV364"/>
      <c r="LW364"/>
      <c r="LX364"/>
      <c r="LY364"/>
      <c r="LZ364"/>
      <c r="MA364"/>
      <c r="MB364"/>
      <c r="MC364"/>
      <c r="MD364"/>
      <c r="ME364"/>
      <c r="MF364"/>
      <c r="MG364"/>
      <c r="MH364"/>
      <c r="MI364"/>
      <c r="MJ364"/>
      <c r="MK364"/>
      <c r="ML364"/>
      <c r="MM364"/>
      <c r="MN364"/>
      <c r="MO364"/>
      <c r="MP364"/>
      <c r="MQ364"/>
      <c r="MR364"/>
      <c r="MS364"/>
      <c r="MT364"/>
      <c r="MU364"/>
      <c r="MV364"/>
      <c r="MW364"/>
      <c r="MX364"/>
      <c r="MY364"/>
      <c r="MZ364"/>
      <c r="NA364"/>
      <c r="NB364"/>
      <c r="NC364"/>
      <c r="ND364"/>
      <c r="NE364"/>
      <c r="NF364"/>
      <c r="NG364"/>
      <c r="NH364"/>
      <c r="NI364"/>
      <c r="NJ364"/>
      <c r="NK364"/>
      <c r="NL364"/>
      <c r="NM364"/>
      <c r="NN364"/>
      <c r="NO364"/>
      <c r="NP364"/>
      <c r="NQ364"/>
      <c r="NR364"/>
      <c r="NS364"/>
      <c r="NT364"/>
      <c r="NU364"/>
      <c r="NV364"/>
      <c r="NW364"/>
      <c r="NX364"/>
      <c r="NY364"/>
      <c r="NZ364"/>
      <c r="OA364"/>
      <c r="OB364"/>
      <c r="OC364"/>
      <c r="OD364"/>
      <c r="OE364"/>
      <c r="OF364"/>
      <c r="OG364"/>
      <c r="OH364"/>
      <c r="OI364"/>
      <c r="OJ364"/>
      <c r="OK364"/>
      <c r="OL364"/>
      <c r="OM364"/>
      <c r="ON364"/>
      <c r="OO364"/>
      <c r="OP364"/>
      <c r="OQ364"/>
      <c r="OR364"/>
      <c r="OS364"/>
      <c r="OT364"/>
      <c r="OU364"/>
      <c r="OV364"/>
      <c r="OW364"/>
      <c r="OX364"/>
      <c r="OY364"/>
      <c r="OZ364"/>
      <c r="PA364"/>
      <c r="PB364"/>
      <c r="PC364"/>
      <c r="PD364"/>
      <c r="PE364"/>
      <c r="PF364"/>
      <c r="PG364"/>
      <c r="PH364"/>
      <c r="PI364"/>
      <c r="PJ364"/>
      <c r="PK364"/>
      <c r="PL364"/>
      <c r="PM364"/>
      <c r="PN364"/>
      <c r="PO364"/>
      <c r="PP364"/>
      <c r="PQ364"/>
      <c r="PR364"/>
      <c r="PS364"/>
      <c r="PT364"/>
      <c r="PU364"/>
      <c r="PV364"/>
      <c r="PW364"/>
      <c r="PX364"/>
      <c r="PY364"/>
      <c r="PZ364"/>
      <c r="QA364"/>
      <c r="QB364"/>
      <c r="QC364"/>
      <c r="QD364"/>
      <c r="QE364"/>
      <c r="QF364"/>
      <c r="QG364"/>
      <c r="QH364"/>
      <c r="QI364"/>
      <c r="QJ364"/>
      <c r="QK364"/>
      <c r="QL364"/>
      <c r="QM364"/>
      <c r="QN364"/>
      <c r="QO364"/>
      <c r="QP364"/>
      <c r="QQ364"/>
      <c r="QR364"/>
      <c r="QS364"/>
      <c r="QT364"/>
      <c r="QU364"/>
      <c r="QV364"/>
      <c r="QW364"/>
      <c r="QX364"/>
      <c r="QY364"/>
      <c r="QZ364"/>
      <c r="RA364"/>
      <c r="RB364"/>
      <c r="RC364"/>
      <c r="RD364"/>
      <c r="RE364"/>
      <c r="RF364"/>
      <c r="RG364"/>
      <c r="RH364"/>
      <c r="RI364"/>
      <c r="RJ364"/>
      <c r="RK364"/>
      <c r="RL364"/>
      <c r="RM364"/>
      <c r="RN364"/>
      <c r="RO364"/>
      <c r="RP364"/>
      <c r="RQ364"/>
      <c r="RR364"/>
      <c r="RS364"/>
      <c r="RT364"/>
      <c r="RU364"/>
      <c r="RV364"/>
      <c r="RW364"/>
      <c r="RX364"/>
      <c r="RY364"/>
      <c r="RZ364"/>
      <c r="SA364"/>
      <c r="SB364"/>
      <c r="SC364"/>
      <c r="SD364"/>
      <c r="SE364"/>
      <c r="SF364"/>
      <c r="SG364"/>
      <c r="SH364"/>
      <c r="SI364"/>
      <c r="SJ364"/>
      <c r="SK364"/>
      <c r="SL364"/>
      <c r="SM364"/>
      <c r="SN364"/>
      <c r="SO364"/>
      <c r="SP364"/>
      <c r="SQ364"/>
      <c r="SR364"/>
      <c r="SS364"/>
      <c r="ST364"/>
      <c r="SU364"/>
      <c r="SV364"/>
      <c r="SW364"/>
      <c r="SX364"/>
      <c r="SY364"/>
      <c r="SZ364"/>
      <c r="TA364"/>
      <c r="TB364"/>
      <c r="TC364"/>
      <c r="TD364"/>
      <c r="TE364"/>
      <c r="TF364"/>
      <c r="TG364"/>
    </row>
    <row r="365" spans="1:527" s="8" customFormat="1" ht="18" customHeight="1" x14ac:dyDescent="0.25">
      <c r="A365" s="91"/>
      <c r="B365" s="65"/>
      <c r="C365" s="63"/>
      <c r="D365" s="63"/>
      <c r="E365" s="65"/>
      <c r="F365" s="65"/>
      <c r="G365" s="65"/>
      <c r="H365" s="65"/>
      <c r="I365" s="65"/>
      <c r="J365" s="65"/>
      <c r="K365"/>
      <c r="L365"/>
      <c r="M365"/>
      <c r="N365"/>
      <c r="O365"/>
      <c r="P365"/>
      <c r="Q365"/>
      <c r="R365"/>
      <c r="S365"/>
      <c r="U365" s="58"/>
      <c r="V365" s="78"/>
      <c r="W365" s="60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  <c r="DP365"/>
      <c r="DQ365"/>
      <c r="DR365"/>
      <c r="DS365"/>
      <c r="DT365"/>
      <c r="DU365"/>
      <c r="DV365"/>
      <c r="DW365"/>
      <c r="DX365"/>
      <c r="DY365"/>
      <c r="DZ365"/>
      <c r="EA365"/>
      <c r="EB365"/>
      <c r="EC365"/>
      <c r="ED365"/>
      <c r="EE365"/>
      <c r="EF365"/>
      <c r="EG365"/>
      <c r="EH365"/>
      <c r="EI365"/>
      <c r="EJ365"/>
      <c r="EK365"/>
      <c r="EL365"/>
      <c r="EM365"/>
      <c r="EN365"/>
      <c r="EO365"/>
      <c r="EP365"/>
      <c r="EQ365"/>
      <c r="ER365"/>
      <c r="ES365"/>
      <c r="ET365"/>
      <c r="EU365"/>
      <c r="EV365"/>
      <c r="EW365"/>
      <c r="EX365"/>
      <c r="EY365"/>
      <c r="EZ365"/>
      <c r="FA365"/>
      <c r="FB365"/>
      <c r="FC365"/>
      <c r="FD365"/>
      <c r="FE365"/>
      <c r="FF365"/>
      <c r="FG365"/>
      <c r="FH365"/>
      <c r="FI365"/>
      <c r="FJ365"/>
      <c r="FK365"/>
      <c r="FL365"/>
      <c r="FM365"/>
      <c r="FN365"/>
      <c r="FO365"/>
      <c r="FP365"/>
      <c r="FQ365"/>
      <c r="FR365"/>
      <c r="FS365"/>
      <c r="FT365"/>
      <c r="FU365"/>
      <c r="FV365"/>
      <c r="FW365"/>
      <c r="FX365"/>
      <c r="FY365"/>
      <c r="FZ365"/>
      <c r="GA365"/>
      <c r="GB365"/>
      <c r="GC365"/>
      <c r="GD365"/>
      <c r="GE365"/>
      <c r="GF365"/>
      <c r="GG365"/>
      <c r="GH365"/>
      <c r="GI365"/>
      <c r="GJ365"/>
      <c r="GK365"/>
      <c r="GL365"/>
      <c r="GM365"/>
      <c r="GN365"/>
      <c r="GO365"/>
      <c r="GP365"/>
      <c r="GQ365"/>
      <c r="GR365"/>
      <c r="GS365"/>
      <c r="GT365"/>
      <c r="GU365"/>
      <c r="GV365"/>
      <c r="GW365"/>
      <c r="GX365"/>
      <c r="GY365"/>
      <c r="GZ365"/>
      <c r="HA365"/>
      <c r="HB365"/>
      <c r="HC365"/>
      <c r="HD365"/>
      <c r="HE365"/>
      <c r="HF365"/>
      <c r="HG365"/>
      <c r="HH365"/>
      <c r="HI365"/>
      <c r="HJ365"/>
      <c r="HK365"/>
      <c r="HL365"/>
      <c r="HM365"/>
      <c r="HN365"/>
      <c r="HO365"/>
      <c r="HP365"/>
      <c r="HQ365"/>
      <c r="HR365"/>
      <c r="HS365"/>
      <c r="HT365"/>
      <c r="HU365"/>
      <c r="HV365"/>
      <c r="HW365"/>
      <c r="HX365"/>
      <c r="HY365"/>
      <c r="HZ365"/>
      <c r="IA365"/>
      <c r="IB365"/>
      <c r="IC365"/>
      <c r="ID365"/>
      <c r="IE365"/>
      <c r="IF365"/>
      <c r="IG365"/>
      <c r="IH365"/>
      <c r="II365"/>
      <c r="IJ365"/>
      <c r="IK365"/>
      <c r="IL365"/>
      <c r="IM365"/>
      <c r="IN365"/>
      <c r="IO365"/>
      <c r="IP365"/>
      <c r="IQ365"/>
      <c r="IR365"/>
      <c r="IS365"/>
      <c r="IT365"/>
      <c r="IU365"/>
      <c r="IV365"/>
      <c r="IW365"/>
      <c r="IX365"/>
      <c r="IY365"/>
      <c r="IZ365"/>
      <c r="JA365"/>
      <c r="JB365"/>
      <c r="JC365"/>
      <c r="JD365"/>
      <c r="JE365"/>
      <c r="JF365"/>
      <c r="JG365"/>
      <c r="JH365"/>
      <c r="JI365"/>
      <c r="JJ365"/>
      <c r="JK365"/>
      <c r="JL365"/>
      <c r="JM365"/>
      <c r="JN365"/>
      <c r="JO365"/>
      <c r="JP365"/>
      <c r="JQ365"/>
      <c r="JR365"/>
      <c r="JS365"/>
      <c r="JT365"/>
      <c r="JU365"/>
      <c r="JV365"/>
      <c r="JW365"/>
      <c r="JX365"/>
      <c r="JY365"/>
      <c r="JZ365"/>
      <c r="KA365"/>
      <c r="KB365"/>
      <c r="KC365"/>
      <c r="KD365"/>
      <c r="KE365"/>
      <c r="KF365"/>
      <c r="KG365"/>
      <c r="KH365"/>
      <c r="KI365"/>
      <c r="KJ365"/>
      <c r="KK365"/>
      <c r="KL365"/>
      <c r="KM365"/>
      <c r="KN365"/>
      <c r="KO365"/>
      <c r="KP365"/>
      <c r="KQ365"/>
      <c r="KR365"/>
      <c r="KS365"/>
      <c r="KT365"/>
      <c r="KU365"/>
      <c r="KV365"/>
      <c r="KW365"/>
      <c r="KX365"/>
      <c r="KY365"/>
      <c r="KZ365"/>
      <c r="LA365"/>
      <c r="LB365"/>
      <c r="LC365"/>
      <c r="LD365"/>
      <c r="LE365"/>
      <c r="LF365"/>
      <c r="LG365"/>
      <c r="LH365"/>
      <c r="LI365"/>
      <c r="LJ365"/>
      <c r="LK365"/>
      <c r="LL365"/>
      <c r="LM365"/>
      <c r="LN365"/>
      <c r="LO365"/>
      <c r="LP365"/>
      <c r="LQ365"/>
      <c r="LR365"/>
      <c r="LS365"/>
      <c r="LT365"/>
      <c r="LU365"/>
      <c r="LV365"/>
      <c r="LW365"/>
      <c r="LX365"/>
      <c r="LY365"/>
      <c r="LZ365"/>
      <c r="MA365"/>
      <c r="MB365"/>
      <c r="MC365"/>
      <c r="MD365"/>
      <c r="ME365"/>
      <c r="MF365"/>
      <c r="MG365"/>
      <c r="MH365"/>
      <c r="MI365"/>
      <c r="MJ365"/>
      <c r="MK365"/>
      <c r="ML365"/>
      <c r="MM365"/>
      <c r="MN365"/>
      <c r="MO365"/>
      <c r="MP365"/>
      <c r="MQ365"/>
      <c r="MR365"/>
      <c r="MS365"/>
      <c r="MT365"/>
      <c r="MU365"/>
      <c r="MV365"/>
      <c r="MW365"/>
      <c r="MX365"/>
      <c r="MY365"/>
      <c r="MZ365"/>
      <c r="NA365"/>
      <c r="NB365"/>
      <c r="NC365"/>
      <c r="ND365"/>
      <c r="NE365"/>
      <c r="NF365"/>
      <c r="NG365"/>
      <c r="NH365"/>
      <c r="NI365"/>
      <c r="NJ365"/>
      <c r="NK365"/>
      <c r="NL365"/>
      <c r="NM365"/>
      <c r="NN365"/>
      <c r="NO365"/>
      <c r="NP365"/>
      <c r="NQ365"/>
      <c r="NR365"/>
      <c r="NS365"/>
      <c r="NT365"/>
      <c r="NU365"/>
      <c r="NV365"/>
      <c r="NW365"/>
      <c r="NX365"/>
      <c r="NY365"/>
      <c r="NZ365"/>
      <c r="OA365"/>
      <c r="OB365"/>
      <c r="OC365"/>
      <c r="OD365"/>
      <c r="OE365"/>
      <c r="OF365"/>
      <c r="OG365"/>
      <c r="OH365"/>
      <c r="OI365"/>
      <c r="OJ365"/>
      <c r="OK365"/>
      <c r="OL365"/>
      <c r="OM365"/>
      <c r="ON365"/>
      <c r="OO365"/>
      <c r="OP365"/>
      <c r="OQ365"/>
      <c r="OR365"/>
      <c r="OS365"/>
      <c r="OT365"/>
      <c r="OU365"/>
      <c r="OV365"/>
      <c r="OW365"/>
      <c r="OX365"/>
      <c r="OY365"/>
      <c r="OZ365"/>
      <c r="PA365"/>
      <c r="PB365"/>
      <c r="PC365"/>
      <c r="PD365"/>
      <c r="PE365"/>
      <c r="PF365"/>
      <c r="PG365"/>
      <c r="PH365"/>
      <c r="PI365"/>
      <c r="PJ365"/>
      <c r="PK365"/>
      <c r="PL365"/>
      <c r="PM365"/>
      <c r="PN365"/>
      <c r="PO365"/>
      <c r="PP365"/>
      <c r="PQ365"/>
      <c r="PR365"/>
      <c r="PS365"/>
      <c r="PT365"/>
      <c r="PU365"/>
      <c r="PV365"/>
      <c r="PW365"/>
      <c r="PX365"/>
      <c r="PY365"/>
      <c r="PZ365"/>
      <c r="QA365"/>
      <c r="QB365"/>
      <c r="QC365"/>
      <c r="QD365"/>
      <c r="QE365"/>
      <c r="QF365"/>
      <c r="QG365"/>
      <c r="QH365"/>
      <c r="QI365"/>
      <c r="QJ365"/>
      <c r="QK365"/>
      <c r="QL365"/>
      <c r="QM365"/>
      <c r="QN365"/>
      <c r="QO365"/>
      <c r="QP365"/>
      <c r="QQ365"/>
      <c r="QR365"/>
      <c r="QS365"/>
      <c r="QT365"/>
      <c r="QU365"/>
      <c r="QV365"/>
      <c r="QW365"/>
      <c r="QX365"/>
      <c r="QY365"/>
      <c r="QZ365"/>
      <c r="RA365"/>
      <c r="RB365"/>
      <c r="RC365"/>
      <c r="RD365"/>
      <c r="RE365"/>
      <c r="RF365"/>
      <c r="RG365"/>
      <c r="RH365"/>
      <c r="RI365"/>
      <c r="RJ365"/>
      <c r="RK365"/>
      <c r="RL365"/>
      <c r="RM365"/>
      <c r="RN365"/>
      <c r="RO365"/>
      <c r="RP365"/>
      <c r="RQ365"/>
      <c r="RR365"/>
      <c r="RS365"/>
      <c r="RT365"/>
      <c r="RU365"/>
      <c r="RV365"/>
      <c r="RW365"/>
      <c r="RX365"/>
      <c r="RY365"/>
      <c r="RZ365"/>
      <c r="SA365"/>
      <c r="SB365"/>
      <c r="SC365"/>
      <c r="SD365"/>
      <c r="SE365"/>
      <c r="SF365"/>
      <c r="SG365"/>
      <c r="SH365"/>
      <c r="SI365"/>
      <c r="SJ365"/>
      <c r="SK365"/>
      <c r="SL365"/>
      <c r="SM365"/>
      <c r="SN365"/>
      <c r="SO365"/>
      <c r="SP365"/>
      <c r="SQ365"/>
      <c r="SR365"/>
      <c r="SS365"/>
      <c r="ST365"/>
      <c r="SU365"/>
      <c r="SV365"/>
      <c r="SW365"/>
      <c r="SX365"/>
      <c r="SY365"/>
      <c r="SZ365"/>
      <c r="TA365"/>
      <c r="TB365"/>
      <c r="TC365"/>
      <c r="TD365"/>
      <c r="TE365"/>
      <c r="TF365"/>
      <c r="TG365"/>
    </row>
    <row r="366" spans="1:527" s="8" customFormat="1" ht="18" customHeight="1" x14ac:dyDescent="0.25">
      <c r="A366" s="91"/>
      <c r="B366" s="65"/>
      <c r="C366" s="63"/>
      <c r="D366" s="63"/>
      <c r="E366" s="65"/>
      <c r="F366" s="65"/>
      <c r="G366" s="65"/>
      <c r="H366" s="65"/>
      <c r="I366" s="65"/>
      <c r="J366" s="65"/>
      <c r="K366"/>
      <c r="L366"/>
      <c r="M366"/>
      <c r="N366"/>
      <c r="O366"/>
      <c r="P366"/>
      <c r="Q366"/>
      <c r="R366"/>
      <c r="S366"/>
      <c r="U366" s="58"/>
      <c r="V366" s="78"/>
      <c r="W366" s="60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/>
      <c r="EL366"/>
      <c r="EM366"/>
      <c r="EN366"/>
      <c r="EO366"/>
      <c r="EP366"/>
      <c r="EQ366"/>
      <c r="ER366"/>
      <c r="ES366"/>
      <c r="ET366"/>
      <c r="EU366"/>
      <c r="EV366"/>
      <c r="EW366"/>
      <c r="EX366"/>
      <c r="EY366"/>
      <c r="EZ366"/>
      <c r="FA366"/>
      <c r="FB366"/>
      <c r="FC366"/>
      <c r="FD366"/>
      <c r="FE366"/>
      <c r="FF366"/>
      <c r="FG366"/>
      <c r="FH366"/>
      <c r="FI366"/>
      <c r="FJ366"/>
      <c r="FK366"/>
      <c r="FL366"/>
      <c r="FM366"/>
      <c r="FN366"/>
      <c r="FO366"/>
      <c r="FP366"/>
      <c r="FQ366"/>
      <c r="FR366"/>
      <c r="FS366"/>
      <c r="FT366"/>
      <c r="FU366"/>
      <c r="FV366"/>
      <c r="FW366"/>
      <c r="FX366"/>
      <c r="FY366"/>
      <c r="FZ366"/>
      <c r="GA366"/>
      <c r="GB366"/>
      <c r="GC366"/>
      <c r="GD366"/>
      <c r="GE366"/>
      <c r="GF366"/>
      <c r="GG366"/>
      <c r="GH366"/>
      <c r="GI366"/>
      <c r="GJ366"/>
      <c r="GK366"/>
      <c r="GL366"/>
      <c r="GM366"/>
      <c r="GN366"/>
      <c r="GO366"/>
      <c r="GP366"/>
      <c r="GQ366"/>
      <c r="GR366"/>
      <c r="GS366"/>
      <c r="GT366"/>
      <c r="GU366"/>
      <c r="GV366"/>
      <c r="GW366"/>
      <c r="GX366"/>
      <c r="GY366"/>
      <c r="GZ366"/>
      <c r="HA366"/>
      <c r="HB366"/>
      <c r="HC366"/>
      <c r="HD366"/>
      <c r="HE366"/>
      <c r="HF366"/>
      <c r="HG366"/>
      <c r="HH366"/>
      <c r="HI366"/>
      <c r="HJ366"/>
      <c r="HK366"/>
      <c r="HL366"/>
      <c r="HM366"/>
      <c r="HN366"/>
      <c r="HO366"/>
      <c r="HP366"/>
      <c r="HQ366"/>
      <c r="HR366"/>
      <c r="HS366"/>
      <c r="HT366"/>
      <c r="HU366"/>
      <c r="HV366"/>
      <c r="HW366"/>
      <c r="HX366"/>
      <c r="HY366"/>
      <c r="HZ366"/>
      <c r="IA366"/>
      <c r="IB366"/>
      <c r="IC366"/>
      <c r="ID366"/>
      <c r="IE366"/>
      <c r="IF366"/>
      <c r="IG366"/>
      <c r="IH366"/>
      <c r="II366"/>
      <c r="IJ366"/>
      <c r="IK366"/>
      <c r="IL366"/>
      <c r="IM366"/>
      <c r="IN366"/>
      <c r="IO366"/>
      <c r="IP366"/>
      <c r="IQ366"/>
      <c r="IR366"/>
      <c r="IS366"/>
      <c r="IT366"/>
      <c r="IU366"/>
      <c r="IV366"/>
      <c r="IW366"/>
      <c r="IX366"/>
      <c r="IY366"/>
      <c r="IZ366"/>
      <c r="JA366"/>
      <c r="JB366"/>
      <c r="JC366"/>
      <c r="JD366"/>
      <c r="JE366"/>
      <c r="JF366"/>
      <c r="JG366"/>
      <c r="JH366"/>
      <c r="JI366"/>
      <c r="JJ366"/>
      <c r="JK366"/>
      <c r="JL366"/>
      <c r="JM366"/>
      <c r="JN366"/>
      <c r="JO366"/>
      <c r="JP366"/>
      <c r="JQ366"/>
      <c r="JR366"/>
      <c r="JS366"/>
      <c r="JT366"/>
      <c r="JU366"/>
      <c r="JV366"/>
      <c r="JW366"/>
      <c r="JX366"/>
      <c r="JY366"/>
      <c r="JZ366"/>
      <c r="KA366"/>
      <c r="KB366"/>
      <c r="KC366"/>
      <c r="KD366"/>
      <c r="KE366"/>
      <c r="KF366"/>
      <c r="KG366"/>
      <c r="KH366"/>
      <c r="KI366"/>
      <c r="KJ366"/>
      <c r="KK366"/>
      <c r="KL366"/>
      <c r="KM366"/>
      <c r="KN366"/>
      <c r="KO366"/>
      <c r="KP366"/>
      <c r="KQ366"/>
      <c r="KR366"/>
      <c r="KS366"/>
      <c r="KT366"/>
      <c r="KU366"/>
      <c r="KV366"/>
      <c r="KW366"/>
      <c r="KX366"/>
      <c r="KY366"/>
      <c r="KZ366"/>
      <c r="LA366"/>
      <c r="LB366"/>
      <c r="LC366"/>
      <c r="LD366"/>
      <c r="LE366"/>
      <c r="LF366"/>
      <c r="LG366"/>
      <c r="LH366"/>
      <c r="LI366"/>
      <c r="LJ366"/>
      <c r="LK366"/>
      <c r="LL366"/>
      <c r="LM366"/>
      <c r="LN366"/>
      <c r="LO366"/>
      <c r="LP366"/>
      <c r="LQ366"/>
      <c r="LR366"/>
      <c r="LS366"/>
      <c r="LT366"/>
      <c r="LU366"/>
      <c r="LV366"/>
      <c r="LW366"/>
      <c r="LX366"/>
      <c r="LY366"/>
      <c r="LZ366"/>
      <c r="MA366"/>
      <c r="MB366"/>
      <c r="MC366"/>
      <c r="MD366"/>
      <c r="ME366"/>
      <c r="MF366"/>
      <c r="MG366"/>
      <c r="MH366"/>
      <c r="MI366"/>
      <c r="MJ366"/>
      <c r="MK366"/>
      <c r="ML366"/>
      <c r="MM366"/>
      <c r="MN366"/>
      <c r="MO366"/>
      <c r="MP366"/>
      <c r="MQ366"/>
      <c r="MR366"/>
      <c r="MS366"/>
      <c r="MT366"/>
      <c r="MU366"/>
      <c r="MV366"/>
      <c r="MW366"/>
      <c r="MX366"/>
      <c r="MY366"/>
      <c r="MZ366"/>
      <c r="NA366"/>
      <c r="NB366"/>
      <c r="NC366"/>
      <c r="ND366"/>
      <c r="NE366"/>
      <c r="NF366"/>
      <c r="NG366"/>
      <c r="NH366"/>
      <c r="NI366"/>
      <c r="NJ366"/>
      <c r="NK366"/>
      <c r="NL366"/>
      <c r="NM366"/>
      <c r="NN366"/>
      <c r="NO366"/>
      <c r="NP366"/>
      <c r="NQ366"/>
      <c r="NR366"/>
      <c r="NS366"/>
      <c r="NT366"/>
      <c r="NU366"/>
      <c r="NV366"/>
      <c r="NW366"/>
      <c r="NX366"/>
      <c r="NY366"/>
      <c r="NZ366"/>
      <c r="OA366"/>
      <c r="OB366"/>
      <c r="OC366"/>
      <c r="OD366"/>
      <c r="OE366"/>
      <c r="OF366"/>
      <c r="OG366"/>
      <c r="OH366"/>
      <c r="OI366"/>
      <c r="OJ366"/>
      <c r="OK366"/>
      <c r="OL366"/>
      <c r="OM366"/>
      <c r="ON366"/>
      <c r="OO366"/>
      <c r="OP366"/>
      <c r="OQ366"/>
      <c r="OR366"/>
      <c r="OS366"/>
      <c r="OT366"/>
      <c r="OU366"/>
      <c r="OV366"/>
      <c r="OW366"/>
      <c r="OX366"/>
      <c r="OY366"/>
      <c r="OZ366"/>
      <c r="PA366"/>
      <c r="PB366"/>
      <c r="PC366"/>
      <c r="PD366"/>
      <c r="PE366"/>
      <c r="PF366"/>
      <c r="PG366"/>
      <c r="PH366"/>
      <c r="PI366"/>
      <c r="PJ366"/>
      <c r="PK366"/>
      <c r="PL366"/>
      <c r="PM366"/>
      <c r="PN366"/>
      <c r="PO366"/>
      <c r="PP366"/>
      <c r="PQ366"/>
      <c r="PR366"/>
      <c r="PS366"/>
      <c r="PT366"/>
      <c r="PU366"/>
      <c r="PV366"/>
      <c r="PW366"/>
      <c r="PX366"/>
      <c r="PY366"/>
      <c r="PZ366"/>
      <c r="QA366"/>
      <c r="QB366"/>
      <c r="QC366"/>
      <c r="QD366"/>
      <c r="QE366"/>
      <c r="QF366"/>
      <c r="QG366"/>
      <c r="QH366"/>
      <c r="QI366"/>
      <c r="QJ366"/>
      <c r="QK366"/>
      <c r="QL366"/>
      <c r="QM366"/>
      <c r="QN366"/>
      <c r="QO366"/>
      <c r="QP366"/>
      <c r="QQ366"/>
      <c r="QR366"/>
      <c r="QS366"/>
      <c r="QT366"/>
      <c r="QU366"/>
      <c r="QV366"/>
      <c r="QW366"/>
      <c r="QX366"/>
      <c r="QY366"/>
      <c r="QZ366"/>
      <c r="RA366"/>
      <c r="RB366"/>
      <c r="RC366"/>
      <c r="RD366"/>
      <c r="RE366"/>
      <c r="RF366"/>
      <c r="RG366"/>
      <c r="RH366"/>
      <c r="RI366"/>
      <c r="RJ366"/>
      <c r="RK366"/>
      <c r="RL366"/>
      <c r="RM366"/>
      <c r="RN366"/>
      <c r="RO366"/>
      <c r="RP366"/>
      <c r="RQ366"/>
      <c r="RR366"/>
      <c r="RS366"/>
      <c r="RT366"/>
      <c r="RU366"/>
      <c r="RV366"/>
      <c r="RW366"/>
      <c r="RX366"/>
      <c r="RY366"/>
      <c r="RZ366"/>
      <c r="SA366"/>
      <c r="SB366"/>
      <c r="SC366"/>
      <c r="SD366"/>
      <c r="SE366"/>
      <c r="SF366"/>
      <c r="SG366"/>
      <c r="SH366"/>
      <c r="SI366"/>
      <c r="SJ366"/>
      <c r="SK366"/>
      <c r="SL366"/>
      <c r="SM366"/>
      <c r="SN366"/>
      <c r="SO366"/>
      <c r="SP366"/>
      <c r="SQ366"/>
      <c r="SR366"/>
      <c r="SS366"/>
      <c r="ST366"/>
      <c r="SU366"/>
      <c r="SV366"/>
      <c r="SW366"/>
      <c r="SX366"/>
      <c r="SY366"/>
      <c r="SZ366"/>
      <c r="TA366"/>
      <c r="TB366"/>
      <c r="TC366"/>
      <c r="TD366"/>
      <c r="TE366"/>
      <c r="TF366"/>
      <c r="TG366"/>
    </row>
    <row r="367" spans="1:527" s="8" customFormat="1" ht="18" customHeight="1" x14ac:dyDescent="0.25">
      <c r="A367" s="91"/>
      <c r="B367" s="65"/>
      <c r="C367" s="63"/>
      <c r="D367" s="63"/>
      <c r="E367" s="65"/>
      <c r="F367" s="65"/>
      <c r="G367" s="65"/>
      <c r="H367" s="65"/>
      <c r="I367" s="65"/>
      <c r="J367" s="65"/>
      <c r="K367"/>
      <c r="L367"/>
      <c r="M367"/>
      <c r="N367"/>
      <c r="O367"/>
      <c r="P367"/>
      <c r="Q367"/>
      <c r="R367"/>
      <c r="S367"/>
      <c r="U367" s="58"/>
      <c r="V367" s="78"/>
      <c r="W367" s="60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  <c r="DP367"/>
      <c r="DQ367"/>
      <c r="DR367"/>
      <c r="DS367"/>
      <c r="DT367"/>
      <c r="DU367"/>
      <c r="DV367"/>
      <c r="DW367"/>
      <c r="DX367"/>
      <c r="DY367"/>
      <c r="DZ367"/>
      <c r="EA367"/>
      <c r="EB367"/>
      <c r="EC367"/>
      <c r="ED367"/>
      <c r="EE367"/>
      <c r="EF367"/>
      <c r="EG367"/>
      <c r="EH367"/>
      <c r="EI367"/>
      <c r="EJ367"/>
      <c r="EK367"/>
      <c r="EL367"/>
      <c r="EM367"/>
      <c r="EN367"/>
      <c r="EO367"/>
      <c r="EP367"/>
      <c r="EQ367"/>
      <c r="ER367"/>
      <c r="ES367"/>
      <c r="ET367"/>
      <c r="EU367"/>
      <c r="EV367"/>
      <c r="EW367"/>
      <c r="EX367"/>
      <c r="EY367"/>
      <c r="EZ367"/>
      <c r="FA367"/>
      <c r="FB367"/>
      <c r="FC367"/>
      <c r="FD367"/>
      <c r="FE367"/>
      <c r="FF367"/>
      <c r="FG367"/>
      <c r="FH367"/>
      <c r="FI367"/>
      <c r="FJ367"/>
      <c r="FK367"/>
      <c r="FL367"/>
      <c r="FM367"/>
      <c r="FN367"/>
      <c r="FO367"/>
      <c r="FP367"/>
      <c r="FQ367"/>
      <c r="FR367"/>
      <c r="FS367"/>
      <c r="FT367"/>
      <c r="FU367"/>
      <c r="FV367"/>
      <c r="FW367"/>
      <c r="FX367"/>
      <c r="FY367"/>
      <c r="FZ367"/>
      <c r="GA367"/>
      <c r="GB367"/>
      <c r="GC367"/>
      <c r="GD367"/>
      <c r="GE367"/>
      <c r="GF367"/>
      <c r="GG367"/>
      <c r="GH367"/>
      <c r="GI367"/>
      <c r="GJ367"/>
      <c r="GK367"/>
      <c r="GL367"/>
      <c r="GM367"/>
      <c r="GN367"/>
      <c r="GO367"/>
      <c r="GP367"/>
      <c r="GQ367"/>
      <c r="GR367"/>
      <c r="GS367"/>
      <c r="GT367"/>
      <c r="GU367"/>
      <c r="GV367"/>
      <c r="GW367"/>
      <c r="GX367"/>
      <c r="GY367"/>
      <c r="GZ367"/>
      <c r="HA367"/>
      <c r="HB367"/>
      <c r="HC367"/>
      <c r="HD367"/>
      <c r="HE367"/>
      <c r="HF367"/>
      <c r="HG367"/>
      <c r="HH367"/>
      <c r="HI367"/>
      <c r="HJ367"/>
      <c r="HK367"/>
      <c r="HL367"/>
      <c r="HM367"/>
      <c r="HN367"/>
      <c r="HO367"/>
      <c r="HP367"/>
      <c r="HQ367"/>
      <c r="HR367"/>
      <c r="HS367"/>
      <c r="HT367"/>
      <c r="HU367"/>
      <c r="HV367"/>
      <c r="HW367"/>
      <c r="HX367"/>
      <c r="HY367"/>
      <c r="HZ367"/>
      <c r="IA367"/>
      <c r="IB367"/>
      <c r="IC367"/>
      <c r="ID367"/>
      <c r="IE367"/>
      <c r="IF367"/>
      <c r="IG367"/>
      <c r="IH367"/>
      <c r="II367"/>
      <c r="IJ367"/>
      <c r="IK367"/>
      <c r="IL367"/>
      <c r="IM367"/>
      <c r="IN367"/>
      <c r="IO367"/>
      <c r="IP367"/>
      <c r="IQ367"/>
      <c r="IR367"/>
      <c r="IS367"/>
      <c r="IT367"/>
      <c r="IU367"/>
      <c r="IV367"/>
      <c r="IW367"/>
      <c r="IX367"/>
      <c r="IY367"/>
      <c r="IZ367"/>
      <c r="JA367"/>
      <c r="JB367"/>
      <c r="JC367"/>
      <c r="JD367"/>
      <c r="JE367"/>
      <c r="JF367"/>
      <c r="JG367"/>
      <c r="JH367"/>
      <c r="JI367"/>
      <c r="JJ367"/>
      <c r="JK367"/>
      <c r="JL367"/>
      <c r="JM367"/>
      <c r="JN367"/>
      <c r="JO367"/>
      <c r="JP367"/>
      <c r="JQ367"/>
      <c r="JR367"/>
      <c r="JS367"/>
      <c r="JT367"/>
      <c r="JU367"/>
      <c r="JV367"/>
      <c r="JW367"/>
      <c r="JX367"/>
      <c r="JY367"/>
      <c r="JZ367"/>
      <c r="KA367"/>
      <c r="KB367"/>
      <c r="KC367"/>
      <c r="KD367"/>
      <c r="KE367"/>
      <c r="KF367"/>
      <c r="KG367"/>
      <c r="KH367"/>
      <c r="KI367"/>
      <c r="KJ367"/>
      <c r="KK367"/>
      <c r="KL367"/>
      <c r="KM367"/>
      <c r="KN367"/>
      <c r="KO367"/>
      <c r="KP367"/>
      <c r="KQ367"/>
      <c r="KR367"/>
      <c r="KS367"/>
      <c r="KT367"/>
      <c r="KU367"/>
      <c r="KV367"/>
      <c r="KW367"/>
      <c r="KX367"/>
      <c r="KY367"/>
      <c r="KZ367"/>
      <c r="LA367"/>
      <c r="LB367"/>
      <c r="LC367"/>
      <c r="LD367"/>
      <c r="LE367"/>
      <c r="LF367"/>
      <c r="LG367"/>
      <c r="LH367"/>
      <c r="LI367"/>
      <c r="LJ367"/>
      <c r="LK367"/>
      <c r="LL367"/>
      <c r="LM367"/>
      <c r="LN367"/>
      <c r="LO367"/>
      <c r="LP367"/>
      <c r="LQ367"/>
      <c r="LR367"/>
      <c r="LS367"/>
      <c r="LT367"/>
      <c r="LU367"/>
      <c r="LV367"/>
      <c r="LW367"/>
      <c r="LX367"/>
      <c r="LY367"/>
      <c r="LZ367"/>
      <c r="MA367"/>
      <c r="MB367"/>
      <c r="MC367"/>
      <c r="MD367"/>
      <c r="ME367"/>
      <c r="MF367"/>
      <c r="MG367"/>
      <c r="MH367"/>
      <c r="MI367"/>
      <c r="MJ367"/>
      <c r="MK367"/>
      <c r="ML367"/>
      <c r="MM367"/>
      <c r="MN367"/>
      <c r="MO367"/>
      <c r="MP367"/>
      <c r="MQ367"/>
      <c r="MR367"/>
      <c r="MS367"/>
      <c r="MT367"/>
      <c r="MU367"/>
      <c r="MV367"/>
      <c r="MW367"/>
      <c r="MX367"/>
      <c r="MY367"/>
      <c r="MZ367"/>
      <c r="NA367"/>
      <c r="NB367"/>
      <c r="NC367"/>
      <c r="ND367"/>
      <c r="NE367"/>
      <c r="NF367"/>
      <c r="NG367"/>
      <c r="NH367"/>
      <c r="NI367"/>
      <c r="NJ367"/>
      <c r="NK367"/>
      <c r="NL367"/>
      <c r="NM367"/>
      <c r="NN367"/>
      <c r="NO367"/>
      <c r="NP367"/>
      <c r="NQ367"/>
      <c r="NR367"/>
      <c r="NS367"/>
      <c r="NT367"/>
      <c r="NU367"/>
      <c r="NV367"/>
      <c r="NW367"/>
      <c r="NX367"/>
      <c r="NY367"/>
      <c r="NZ367"/>
      <c r="OA367"/>
      <c r="OB367"/>
      <c r="OC367"/>
      <c r="OD367"/>
      <c r="OE367"/>
      <c r="OF367"/>
      <c r="OG367"/>
      <c r="OH367"/>
      <c r="OI367"/>
      <c r="OJ367"/>
      <c r="OK367"/>
      <c r="OL367"/>
      <c r="OM367"/>
      <c r="ON367"/>
      <c r="OO367"/>
      <c r="OP367"/>
      <c r="OQ367"/>
      <c r="OR367"/>
      <c r="OS367"/>
      <c r="OT367"/>
      <c r="OU367"/>
      <c r="OV367"/>
      <c r="OW367"/>
      <c r="OX367"/>
      <c r="OY367"/>
      <c r="OZ367"/>
      <c r="PA367"/>
      <c r="PB367"/>
      <c r="PC367"/>
      <c r="PD367"/>
      <c r="PE367"/>
      <c r="PF367"/>
      <c r="PG367"/>
      <c r="PH367"/>
      <c r="PI367"/>
      <c r="PJ367"/>
      <c r="PK367"/>
      <c r="PL367"/>
      <c r="PM367"/>
      <c r="PN367"/>
      <c r="PO367"/>
      <c r="PP367"/>
      <c r="PQ367"/>
      <c r="PR367"/>
      <c r="PS367"/>
      <c r="PT367"/>
      <c r="PU367"/>
      <c r="PV367"/>
      <c r="PW367"/>
      <c r="PX367"/>
      <c r="PY367"/>
      <c r="PZ367"/>
      <c r="QA367"/>
      <c r="QB367"/>
      <c r="QC367"/>
      <c r="QD367"/>
      <c r="QE367"/>
      <c r="QF367"/>
      <c r="QG367"/>
      <c r="QH367"/>
      <c r="QI367"/>
      <c r="QJ367"/>
      <c r="QK367"/>
      <c r="QL367"/>
      <c r="QM367"/>
      <c r="QN367"/>
      <c r="QO367"/>
      <c r="QP367"/>
      <c r="QQ367"/>
      <c r="QR367"/>
      <c r="QS367"/>
      <c r="QT367"/>
      <c r="QU367"/>
      <c r="QV367"/>
      <c r="QW367"/>
      <c r="QX367"/>
      <c r="QY367"/>
      <c r="QZ367"/>
      <c r="RA367"/>
      <c r="RB367"/>
      <c r="RC367"/>
      <c r="RD367"/>
      <c r="RE367"/>
      <c r="RF367"/>
      <c r="RG367"/>
      <c r="RH367"/>
      <c r="RI367"/>
      <c r="RJ367"/>
      <c r="RK367"/>
      <c r="RL367"/>
      <c r="RM367"/>
      <c r="RN367"/>
      <c r="RO367"/>
      <c r="RP367"/>
      <c r="RQ367"/>
      <c r="RR367"/>
      <c r="RS367"/>
      <c r="RT367"/>
      <c r="RU367"/>
      <c r="RV367"/>
      <c r="RW367"/>
      <c r="RX367"/>
      <c r="RY367"/>
      <c r="RZ367"/>
      <c r="SA367"/>
      <c r="SB367"/>
      <c r="SC367"/>
      <c r="SD367"/>
      <c r="SE367"/>
      <c r="SF367"/>
      <c r="SG367"/>
      <c r="SH367"/>
      <c r="SI367"/>
      <c r="SJ367"/>
      <c r="SK367"/>
      <c r="SL367"/>
      <c r="SM367"/>
      <c r="SN367"/>
      <c r="SO367"/>
      <c r="SP367"/>
      <c r="SQ367"/>
      <c r="SR367"/>
      <c r="SS367"/>
      <c r="ST367"/>
      <c r="SU367"/>
      <c r="SV367"/>
      <c r="SW367"/>
      <c r="SX367"/>
      <c r="SY367"/>
      <c r="SZ367"/>
      <c r="TA367"/>
      <c r="TB367"/>
      <c r="TC367"/>
      <c r="TD367"/>
      <c r="TE367"/>
      <c r="TF367"/>
      <c r="TG367"/>
    </row>
    <row r="368" spans="1:527" s="8" customFormat="1" ht="18" customHeight="1" x14ac:dyDescent="0.25">
      <c r="A368" s="91"/>
      <c r="B368" s="65"/>
      <c r="C368" s="63"/>
      <c r="D368" s="63"/>
      <c r="E368" s="65"/>
      <c r="F368" s="65"/>
      <c r="G368" s="65"/>
      <c r="H368" s="65"/>
      <c r="I368" s="65"/>
      <c r="J368" s="65"/>
      <c r="K368"/>
      <c r="L368"/>
      <c r="M368"/>
      <c r="N368"/>
      <c r="O368"/>
      <c r="P368"/>
      <c r="Q368"/>
      <c r="R368"/>
      <c r="S368"/>
      <c r="U368" s="58"/>
      <c r="V368" s="78"/>
      <c r="W368" s="60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/>
      <c r="DC368"/>
      <c r="DD368"/>
      <c r="DE368"/>
      <c r="DF368"/>
      <c r="DG368"/>
      <c r="DH368"/>
      <c r="DI368"/>
      <c r="DJ368"/>
      <c r="DK368"/>
      <c r="DL368"/>
      <c r="DM368"/>
      <c r="DN368"/>
      <c r="DO368"/>
      <c r="DP368"/>
      <c r="DQ368"/>
      <c r="DR368"/>
      <c r="DS368"/>
      <c r="DT368"/>
      <c r="DU368"/>
      <c r="DV368"/>
      <c r="DW368"/>
      <c r="DX368"/>
      <c r="DY368"/>
      <c r="DZ368"/>
      <c r="EA368"/>
      <c r="EB368"/>
      <c r="EC368"/>
      <c r="ED368"/>
      <c r="EE368"/>
      <c r="EF368"/>
      <c r="EG368"/>
      <c r="EH368"/>
      <c r="EI368"/>
      <c r="EJ368"/>
      <c r="EK368"/>
      <c r="EL368"/>
      <c r="EM368"/>
      <c r="EN368"/>
      <c r="EO368"/>
      <c r="EP368"/>
      <c r="EQ368"/>
      <c r="ER368"/>
      <c r="ES368"/>
      <c r="ET368"/>
      <c r="EU368"/>
      <c r="EV368"/>
      <c r="EW368"/>
      <c r="EX368"/>
      <c r="EY368"/>
      <c r="EZ368"/>
      <c r="FA368"/>
      <c r="FB368"/>
      <c r="FC368"/>
      <c r="FD368"/>
      <c r="FE368"/>
      <c r="FF368"/>
      <c r="FG368"/>
      <c r="FH368"/>
      <c r="FI368"/>
      <c r="FJ368"/>
      <c r="FK368"/>
      <c r="FL368"/>
      <c r="FM368"/>
      <c r="FN368"/>
      <c r="FO368"/>
      <c r="FP368"/>
      <c r="FQ368"/>
      <c r="FR368"/>
      <c r="FS368"/>
      <c r="FT368"/>
      <c r="FU368"/>
      <c r="FV368"/>
      <c r="FW368"/>
      <c r="FX368"/>
      <c r="FY368"/>
      <c r="FZ368"/>
      <c r="GA368"/>
      <c r="GB368"/>
      <c r="GC368"/>
      <c r="GD368"/>
      <c r="GE368"/>
      <c r="GF368"/>
      <c r="GG368"/>
      <c r="GH368"/>
      <c r="GI368"/>
      <c r="GJ368"/>
      <c r="GK368"/>
      <c r="GL368"/>
      <c r="GM368"/>
      <c r="GN368"/>
      <c r="GO368"/>
      <c r="GP368"/>
      <c r="GQ368"/>
      <c r="GR368"/>
      <c r="GS368"/>
      <c r="GT368"/>
      <c r="GU368"/>
      <c r="GV368"/>
      <c r="GW368"/>
      <c r="GX368"/>
      <c r="GY368"/>
      <c r="GZ368"/>
      <c r="HA368"/>
      <c r="HB368"/>
      <c r="HC368"/>
      <c r="HD368"/>
      <c r="HE368"/>
      <c r="HF368"/>
      <c r="HG368"/>
      <c r="HH368"/>
      <c r="HI368"/>
      <c r="HJ368"/>
      <c r="HK368"/>
      <c r="HL368"/>
      <c r="HM368"/>
      <c r="HN368"/>
      <c r="HO368"/>
      <c r="HP368"/>
      <c r="HQ368"/>
      <c r="HR368"/>
      <c r="HS368"/>
      <c r="HT368"/>
      <c r="HU368"/>
      <c r="HV368"/>
      <c r="HW368"/>
      <c r="HX368"/>
      <c r="HY368"/>
      <c r="HZ368"/>
      <c r="IA368"/>
      <c r="IB368"/>
      <c r="IC368"/>
      <c r="ID368"/>
      <c r="IE368"/>
      <c r="IF368"/>
      <c r="IG368"/>
      <c r="IH368"/>
      <c r="II368"/>
      <c r="IJ368"/>
      <c r="IK368"/>
      <c r="IL368"/>
      <c r="IM368"/>
      <c r="IN368"/>
      <c r="IO368"/>
      <c r="IP368"/>
      <c r="IQ368"/>
      <c r="IR368"/>
      <c r="IS368"/>
      <c r="IT368"/>
      <c r="IU368"/>
      <c r="IV368"/>
      <c r="IW368"/>
      <c r="IX368"/>
      <c r="IY368"/>
      <c r="IZ368"/>
      <c r="JA368"/>
      <c r="JB368"/>
      <c r="JC368"/>
      <c r="JD368"/>
      <c r="JE368"/>
      <c r="JF368"/>
      <c r="JG368"/>
      <c r="JH368"/>
      <c r="JI368"/>
      <c r="JJ368"/>
      <c r="JK368"/>
      <c r="JL368"/>
      <c r="JM368"/>
      <c r="JN368"/>
      <c r="JO368"/>
      <c r="JP368"/>
      <c r="JQ368"/>
      <c r="JR368"/>
      <c r="JS368"/>
      <c r="JT368"/>
      <c r="JU368"/>
      <c r="JV368"/>
      <c r="JW368"/>
      <c r="JX368"/>
      <c r="JY368"/>
      <c r="JZ368"/>
      <c r="KA368"/>
      <c r="KB368"/>
      <c r="KC368"/>
      <c r="KD368"/>
      <c r="KE368"/>
      <c r="KF368"/>
      <c r="KG368"/>
      <c r="KH368"/>
      <c r="KI368"/>
      <c r="KJ368"/>
      <c r="KK368"/>
      <c r="KL368"/>
      <c r="KM368"/>
      <c r="KN368"/>
      <c r="KO368"/>
      <c r="KP368"/>
      <c r="KQ368"/>
      <c r="KR368"/>
      <c r="KS368"/>
      <c r="KT368"/>
      <c r="KU368"/>
      <c r="KV368"/>
      <c r="KW368"/>
      <c r="KX368"/>
      <c r="KY368"/>
      <c r="KZ368"/>
      <c r="LA368"/>
      <c r="LB368"/>
      <c r="LC368"/>
      <c r="LD368"/>
      <c r="LE368"/>
      <c r="LF368"/>
      <c r="LG368"/>
      <c r="LH368"/>
      <c r="LI368"/>
      <c r="LJ368"/>
      <c r="LK368"/>
      <c r="LL368"/>
      <c r="LM368"/>
      <c r="LN368"/>
      <c r="LO368"/>
      <c r="LP368"/>
      <c r="LQ368"/>
      <c r="LR368"/>
      <c r="LS368"/>
      <c r="LT368"/>
      <c r="LU368"/>
      <c r="LV368"/>
      <c r="LW368"/>
      <c r="LX368"/>
      <c r="LY368"/>
      <c r="LZ368"/>
      <c r="MA368"/>
      <c r="MB368"/>
      <c r="MC368"/>
      <c r="MD368"/>
      <c r="ME368"/>
      <c r="MF368"/>
      <c r="MG368"/>
      <c r="MH368"/>
      <c r="MI368"/>
      <c r="MJ368"/>
      <c r="MK368"/>
      <c r="ML368"/>
      <c r="MM368"/>
      <c r="MN368"/>
      <c r="MO368"/>
      <c r="MP368"/>
      <c r="MQ368"/>
      <c r="MR368"/>
      <c r="MS368"/>
      <c r="MT368"/>
      <c r="MU368"/>
      <c r="MV368"/>
      <c r="MW368"/>
      <c r="MX368"/>
      <c r="MY368"/>
      <c r="MZ368"/>
      <c r="NA368"/>
      <c r="NB368"/>
      <c r="NC368"/>
      <c r="ND368"/>
      <c r="NE368"/>
      <c r="NF368"/>
      <c r="NG368"/>
      <c r="NH368"/>
      <c r="NI368"/>
      <c r="NJ368"/>
      <c r="NK368"/>
      <c r="NL368"/>
      <c r="NM368"/>
      <c r="NN368"/>
      <c r="NO368"/>
      <c r="NP368"/>
      <c r="NQ368"/>
      <c r="NR368"/>
      <c r="NS368"/>
      <c r="NT368"/>
      <c r="NU368"/>
      <c r="NV368"/>
      <c r="NW368"/>
      <c r="NX368"/>
      <c r="NY368"/>
      <c r="NZ368"/>
      <c r="OA368"/>
      <c r="OB368"/>
      <c r="OC368"/>
      <c r="OD368"/>
      <c r="OE368"/>
      <c r="OF368"/>
      <c r="OG368"/>
      <c r="OH368"/>
      <c r="OI368"/>
      <c r="OJ368"/>
      <c r="OK368"/>
      <c r="OL368"/>
      <c r="OM368"/>
      <c r="ON368"/>
      <c r="OO368"/>
      <c r="OP368"/>
      <c r="OQ368"/>
      <c r="OR368"/>
      <c r="OS368"/>
      <c r="OT368"/>
      <c r="OU368"/>
      <c r="OV368"/>
      <c r="OW368"/>
      <c r="OX368"/>
      <c r="OY368"/>
      <c r="OZ368"/>
      <c r="PA368"/>
      <c r="PB368"/>
      <c r="PC368"/>
      <c r="PD368"/>
      <c r="PE368"/>
      <c r="PF368"/>
      <c r="PG368"/>
      <c r="PH368"/>
      <c r="PI368"/>
      <c r="PJ368"/>
      <c r="PK368"/>
      <c r="PL368"/>
      <c r="PM368"/>
      <c r="PN368"/>
      <c r="PO368"/>
      <c r="PP368"/>
      <c r="PQ368"/>
      <c r="PR368"/>
      <c r="PS368"/>
      <c r="PT368"/>
      <c r="PU368"/>
      <c r="PV368"/>
      <c r="PW368"/>
      <c r="PX368"/>
      <c r="PY368"/>
      <c r="PZ368"/>
      <c r="QA368"/>
      <c r="QB368"/>
      <c r="QC368"/>
      <c r="QD368"/>
      <c r="QE368"/>
      <c r="QF368"/>
      <c r="QG368"/>
      <c r="QH368"/>
      <c r="QI368"/>
      <c r="QJ368"/>
      <c r="QK368"/>
      <c r="QL368"/>
      <c r="QM368"/>
      <c r="QN368"/>
      <c r="QO368"/>
      <c r="QP368"/>
      <c r="QQ368"/>
      <c r="QR368"/>
      <c r="QS368"/>
      <c r="QT368"/>
      <c r="QU368"/>
      <c r="QV368"/>
      <c r="QW368"/>
      <c r="QX368"/>
      <c r="QY368"/>
      <c r="QZ368"/>
      <c r="RA368"/>
      <c r="RB368"/>
      <c r="RC368"/>
      <c r="RD368"/>
      <c r="RE368"/>
      <c r="RF368"/>
      <c r="RG368"/>
      <c r="RH368"/>
      <c r="RI368"/>
      <c r="RJ368"/>
      <c r="RK368"/>
      <c r="RL368"/>
      <c r="RM368"/>
      <c r="RN368"/>
      <c r="RO368"/>
      <c r="RP368"/>
      <c r="RQ368"/>
      <c r="RR368"/>
      <c r="RS368"/>
      <c r="RT368"/>
      <c r="RU368"/>
      <c r="RV368"/>
      <c r="RW368"/>
      <c r="RX368"/>
      <c r="RY368"/>
      <c r="RZ368"/>
      <c r="SA368"/>
      <c r="SB368"/>
      <c r="SC368"/>
      <c r="SD368"/>
      <c r="SE368"/>
      <c r="SF368"/>
      <c r="SG368"/>
      <c r="SH368"/>
      <c r="SI368"/>
      <c r="SJ368"/>
      <c r="SK368"/>
      <c r="SL368"/>
      <c r="SM368"/>
      <c r="SN368"/>
      <c r="SO368"/>
      <c r="SP368"/>
      <c r="SQ368"/>
      <c r="SR368"/>
      <c r="SS368"/>
      <c r="ST368"/>
      <c r="SU368"/>
      <c r="SV368"/>
      <c r="SW368"/>
      <c r="SX368"/>
      <c r="SY368"/>
      <c r="SZ368"/>
      <c r="TA368"/>
      <c r="TB368"/>
      <c r="TC368"/>
      <c r="TD368"/>
      <c r="TE368"/>
      <c r="TF368"/>
      <c r="TG368"/>
    </row>
    <row r="369" spans="1:527" s="8" customFormat="1" x14ac:dyDescent="0.25">
      <c r="A369" s="91"/>
      <c r="B369" s="65"/>
      <c r="C369" s="63"/>
      <c r="D369" s="65"/>
      <c r="E369" s="65"/>
      <c r="F369" s="65"/>
      <c r="G369" s="65"/>
      <c r="H369" s="65"/>
      <c r="I369" s="65"/>
      <c r="J369" s="65"/>
      <c r="K369"/>
      <c r="L369"/>
      <c r="M369"/>
      <c r="N369"/>
      <c r="O369"/>
      <c r="P369"/>
      <c r="Q369"/>
      <c r="R369"/>
      <c r="S369"/>
      <c r="U369" s="58"/>
      <c r="V369" s="78"/>
      <c r="W369" s="60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/>
      <c r="DC369"/>
      <c r="DD369"/>
      <c r="DE369"/>
      <c r="DF369"/>
      <c r="DG369"/>
      <c r="DH369"/>
      <c r="DI369"/>
      <c r="DJ369"/>
      <c r="DK369"/>
      <c r="DL369"/>
      <c r="DM369"/>
      <c r="DN369"/>
      <c r="DO369"/>
      <c r="DP369"/>
      <c r="DQ369"/>
      <c r="DR369"/>
      <c r="DS369"/>
      <c r="DT369"/>
      <c r="DU369"/>
      <c r="DV369"/>
      <c r="DW369"/>
      <c r="DX369"/>
      <c r="DY369"/>
      <c r="DZ369"/>
      <c r="EA369"/>
      <c r="EB369"/>
      <c r="EC369"/>
      <c r="ED369"/>
      <c r="EE369"/>
      <c r="EF369"/>
      <c r="EG369"/>
      <c r="EH369"/>
      <c r="EI369"/>
      <c r="EJ369"/>
      <c r="EK369"/>
      <c r="EL369"/>
      <c r="EM369"/>
      <c r="EN369"/>
      <c r="EO369"/>
      <c r="EP369"/>
      <c r="EQ369"/>
      <c r="ER369"/>
      <c r="ES369"/>
      <c r="ET369"/>
      <c r="EU369"/>
      <c r="EV369"/>
      <c r="EW369"/>
      <c r="EX369"/>
      <c r="EY369"/>
      <c r="EZ369"/>
      <c r="FA369"/>
      <c r="FB369"/>
      <c r="FC369"/>
      <c r="FD369"/>
      <c r="FE369"/>
      <c r="FF369"/>
      <c r="FG369"/>
      <c r="FH369"/>
      <c r="FI369"/>
      <c r="FJ369"/>
      <c r="FK369"/>
      <c r="FL369"/>
      <c r="FM369"/>
      <c r="FN369"/>
      <c r="FO369"/>
      <c r="FP369"/>
      <c r="FQ369"/>
      <c r="FR369"/>
      <c r="FS369"/>
      <c r="FT369"/>
      <c r="FU369"/>
      <c r="FV369"/>
      <c r="FW369"/>
      <c r="FX369"/>
      <c r="FY369"/>
      <c r="FZ369"/>
      <c r="GA369"/>
      <c r="GB369"/>
      <c r="GC369"/>
      <c r="GD369"/>
      <c r="GE369"/>
      <c r="GF369"/>
      <c r="GG369"/>
      <c r="GH369"/>
      <c r="GI369"/>
      <c r="GJ369"/>
      <c r="GK369"/>
      <c r="GL369"/>
      <c r="GM369"/>
      <c r="GN369"/>
      <c r="GO369"/>
      <c r="GP369"/>
      <c r="GQ369"/>
      <c r="GR369"/>
      <c r="GS369"/>
      <c r="GT369"/>
      <c r="GU369"/>
      <c r="GV369"/>
      <c r="GW369"/>
      <c r="GX369"/>
      <c r="GY369"/>
      <c r="GZ369"/>
      <c r="HA369"/>
      <c r="HB369"/>
      <c r="HC369"/>
      <c r="HD369"/>
      <c r="HE369"/>
      <c r="HF369"/>
      <c r="HG369"/>
      <c r="HH369"/>
      <c r="HI369"/>
      <c r="HJ369"/>
      <c r="HK369"/>
      <c r="HL369"/>
      <c r="HM369"/>
      <c r="HN369"/>
      <c r="HO369"/>
      <c r="HP369"/>
      <c r="HQ369"/>
      <c r="HR369"/>
      <c r="HS369"/>
      <c r="HT369"/>
      <c r="HU369"/>
      <c r="HV369"/>
      <c r="HW369"/>
      <c r="HX369"/>
      <c r="HY369"/>
      <c r="HZ369"/>
      <c r="IA369"/>
      <c r="IB369"/>
      <c r="IC369"/>
      <c r="ID369"/>
      <c r="IE369"/>
      <c r="IF369"/>
      <c r="IG369"/>
      <c r="IH369"/>
      <c r="II369"/>
      <c r="IJ369"/>
      <c r="IK369"/>
      <c r="IL369"/>
      <c r="IM369"/>
      <c r="IN369"/>
      <c r="IO369"/>
      <c r="IP369"/>
      <c r="IQ369"/>
      <c r="IR369"/>
      <c r="IS369"/>
      <c r="IT369"/>
      <c r="IU369"/>
      <c r="IV369"/>
      <c r="IW369"/>
      <c r="IX369"/>
      <c r="IY369"/>
      <c r="IZ369"/>
      <c r="JA369"/>
      <c r="JB369"/>
      <c r="JC369"/>
      <c r="JD369"/>
      <c r="JE369"/>
      <c r="JF369"/>
      <c r="JG369"/>
      <c r="JH369"/>
      <c r="JI369"/>
      <c r="JJ369"/>
      <c r="JK369"/>
      <c r="JL369"/>
      <c r="JM369"/>
      <c r="JN369"/>
      <c r="JO369"/>
      <c r="JP369"/>
      <c r="JQ369"/>
      <c r="JR369"/>
      <c r="JS369"/>
      <c r="JT369"/>
      <c r="JU369"/>
      <c r="JV369"/>
      <c r="JW369"/>
      <c r="JX369"/>
      <c r="JY369"/>
      <c r="JZ369"/>
      <c r="KA369"/>
      <c r="KB369"/>
      <c r="KC369"/>
      <c r="KD369"/>
      <c r="KE369"/>
      <c r="KF369"/>
      <c r="KG369"/>
      <c r="KH369"/>
      <c r="KI369"/>
      <c r="KJ369"/>
      <c r="KK369"/>
      <c r="KL369"/>
      <c r="KM369"/>
      <c r="KN369"/>
      <c r="KO369"/>
      <c r="KP369"/>
      <c r="KQ369"/>
      <c r="KR369"/>
      <c r="KS369"/>
      <c r="KT369"/>
      <c r="KU369"/>
      <c r="KV369"/>
      <c r="KW369"/>
      <c r="KX369"/>
      <c r="KY369"/>
      <c r="KZ369"/>
      <c r="LA369"/>
      <c r="LB369"/>
      <c r="LC369"/>
      <c r="LD369"/>
      <c r="LE369"/>
      <c r="LF369"/>
      <c r="LG369"/>
      <c r="LH369"/>
      <c r="LI369"/>
      <c r="LJ369"/>
      <c r="LK369"/>
      <c r="LL369"/>
      <c r="LM369"/>
      <c r="LN369"/>
      <c r="LO369"/>
      <c r="LP369"/>
      <c r="LQ369"/>
      <c r="LR369"/>
      <c r="LS369"/>
      <c r="LT369"/>
      <c r="LU369"/>
      <c r="LV369"/>
      <c r="LW369"/>
      <c r="LX369"/>
      <c r="LY369"/>
      <c r="LZ369"/>
      <c r="MA369"/>
      <c r="MB369"/>
      <c r="MC369"/>
      <c r="MD369"/>
      <c r="ME369"/>
      <c r="MF369"/>
      <c r="MG369"/>
      <c r="MH369"/>
      <c r="MI369"/>
      <c r="MJ369"/>
      <c r="MK369"/>
      <c r="ML369"/>
      <c r="MM369"/>
      <c r="MN369"/>
      <c r="MO369"/>
      <c r="MP369"/>
      <c r="MQ369"/>
      <c r="MR369"/>
      <c r="MS369"/>
      <c r="MT369"/>
      <c r="MU369"/>
      <c r="MV369"/>
      <c r="MW369"/>
      <c r="MX369"/>
      <c r="MY369"/>
      <c r="MZ369"/>
      <c r="NA369"/>
      <c r="NB369"/>
      <c r="NC369"/>
      <c r="ND369"/>
      <c r="NE369"/>
      <c r="NF369"/>
      <c r="NG369"/>
      <c r="NH369"/>
      <c r="NI369"/>
      <c r="NJ369"/>
      <c r="NK369"/>
      <c r="NL369"/>
      <c r="NM369"/>
      <c r="NN369"/>
      <c r="NO369"/>
      <c r="NP369"/>
      <c r="NQ369"/>
      <c r="NR369"/>
      <c r="NS369"/>
      <c r="NT369"/>
      <c r="NU369"/>
      <c r="NV369"/>
      <c r="NW369"/>
      <c r="NX369"/>
      <c r="NY369"/>
      <c r="NZ369"/>
      <c r="OA369"/>
      <c r="OB369"/>
      <c r="OC369"/>
      <c r="OD369"/>
      <c r="OE369"/>
      <c r="OF369"/>
      <c r="OG369"/>
      <c r="OH369"/>
      <c r="OI369"/>
      <c r="OJ369"/>
      <c r="OK369"/>
      <c r="OL369"/>
      <c r="OM369"/>
      <c r="ON369"/>
      <c r="OO369"/>
      <c r="OP369"/>
      <c r="OQ369"/>
      <c r="OR369"/>
      <c r="OS369"/>
      <c r="OT369"/>
      <c r="OU369"/>
      <c r="OV369"/>
      <c r="OW369"/>
      <c r="OX369"/>
      <c r="OY369"/>
      <c r="OZ369"/>
      <c r="PA369"/>
      <c r="PB369"/>
      <c r="PC369"/>
      <c r="PD369"/>
      <c r="PE369"/>
      <c r="PF369"/>
      <c r="PG369"/>
      <c r="PH369"/>
      <c r="PI369"/>
      <c r="PJ369"/>
      <c r="PK369"/>
      <c r="PL369"/>
      <c r="PM369"/>
      <c r="PN369"/>
      <c r="PO369"/>
      <c r="PP369"/>
      <c r="PQ369"/>
      <c r="PR369"/>
      <c r="PS369"/>
      <c r="PT369"/>
      <c r="PU369"/>
      <c r="PV369"/>
      <c r="PW369"/>
      <c r="PX369"/>
      <c r="PY369"/>
      <c r="PZ369"/>
      <c r="QA369"/>
      <c r="QB369"/>
      <c r="QC369"/>
      <c r="QD369"/>
      <c r="QE369"/>
      <c r="QF369"/>
      <c r="QG369"/>
      <c r="QH369"/>
      <c r="QI369"/>
      <c r="QJ369"/>
      <c r="QK369"/>
      <c r="QL369"/>
      <c r="QM369"/>
      <c r="QN369"/>
      <c r="QO369"/>
      <c r="QP369"/>
      <c r="QQ369"/>
      <c r="QR369"/>
      <c r="QS369"/>
      <c r="QT369"/>
      <c r="QU369"/>
      <c r="QV369"/>
      <c r="QW369"/>
      <c r="QX369"/>
      <c r="QY369"/>
      <c r="QZ369"/>
      <c r="RA369"/>
      <c r="RB369"/>
      <c r="RC369"/>
      <c r="RD369"/>
      <c r="RE369"/>
      <c r="RF369"/>
      <c r="RG369"/>
      <c r="RH369"/>
      <c r="RI369"/>
      <c r="RJ369"/>
      <c r="RK369"/>
      <c r="RL369"/>
      <c r="RM369"/>
      <c r="RN369"/>
      <c r="RO369"/>
      <c r="RP369"/>
      <c r="RQ369"/>
      <c r="RR369"/>
      <c r="RS369"/>
      <c r="RT369"/>
      <c r="RU369"/>
      <c r="RV369"/>
      <c r="RW369"/>
      <c r="RX369"/>
      <c r="RY369"/>
      <c r="RZ369"/>
      <c r="SA369"/>
      <c r="SB369"/>
      <c r="SC369"/>
      <c r="SD369"/>
      <c r="SE369"/>
      <c r="SF369"/>
      <c r="SG369"/>
      <c r="SH369"/>
      <c r="SI369"/>
      <c r="SJ369"/>
      <c r="SK369"/>
      <c r="SL369"/>
      <c r="SM369"/>
      <c r="SN369"/>
      <c r="SO369"/>
      <c r="SP369"/>
      <c r="SQ369"/>
      <c r="SR369"/>
      <c r="SS369"/>
      <c r="ST369"/>
      <c r="SU369"/>
      <c r="SV369"/>
      <c r="SW369"/>
      <c r="SX369"/>
      <c r="SY369"/>
      <c r="SZ369"/>
      <c r="TA369"/>
      <c r="TB369"/>
      <c r="TC369"/>
      <c r="TD369"/>
      <c r="TE369"/>
      <c r="TF369"/>
      <c r="TG369"/>
    </row>
    <row r="370" spans="1:527" s="8" customFormat="1" ht="18" customHeight="1" x14ac:dyDescent="0.25">
      <c r="A370" s="91"/>
      <c r="B370" s="65"/>
      <c r="C370" s="63"/>
      <c r="D370" s="65"/>
      <c r="E370" s="65"/>
      <c r="F370" s="65"/>
      <c r="G370" s="65"/>
      <c r="H370" s="65"/>
      <c r="I370" s="65"/>
      <c r="J370" s="65"/>
      <c r="K370"/>
      <c r="L370"/>
      <c r="M370"/>
      <c r="N370"/>
      <c r="O370"/>
      <c r="P370"/>
      <c r="Q370"/>
      <c r="R370"/>
      <c r="S370"/>
      <c r="U370" s="58"/>
      <c r="V370" s="78"/>
      <c r="W370" s="6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  <c r="CG370"/>
      <c r="CH370"/>
      <c r="CI370"/>
      <c r="CJ370"/>
      <c r="CK370"/>
      <c r="CL370"/>
      <c r="CM370"/>
      <c r="CN370"/>
      <c r="CO370"/>
      <c r="CP370"/>
      <c r="CQ370"/>
      <c r="CR370"/>
      <c r="CS370"/>
      <c r="CT370"/>
      <c r="CU370"/>
      <c r="CV370"/>
      <c r="CW370"/>
      <c r="CX370"/>
      <c r="CY370"/>
      <c r="CZ370"/>
      <c r="DA370"/>
      <c r="DB370"/>
      <c r="DC370"/>
      <c r="DD370"/>
      <c r="DE370"/>
      <c r="DF370"/>
      <c r="DG370"/>
      <c r="DH370"/>
      <c r="DI370"/>
      <c r="DJ370"/>
      <c r="DK370"/>
      <c r="DL370"/>
      <c r="DM370"/>
      <c r="DN370"/>
      <c r="DO370"/>
      <c r="DP370"/>
      <c r="DQ370"/>
      <c r="DR370"/>
      <c r="DS370"/>
      <c r="DT370"/>
      <c r="DU370"/>
      <c r="DV370"/>
      <c r="DW370"/>
      <c r="DX370"/>
      <c r="DY370"/>
      <c r="DZ370"/>
      <c r="EA370"/>
      <c r="EB370"/>
      <c r="EC370"/>
      <c r="ED370"/>
      <c r="EE370"/>
      <c r="EF370"/>
      <c r="EG370"/>
      <c r="EH370"/>
      <c r="EI370"/>
      <c r="EJ370"/>
      <c r="EK370"/>
      <c r="EL370"/>
      <c r="EM370"/>
      <c r="EN370"/>
      <c r="EO370"/>
      <c r="EP370"/>
      <c r="EQ370"/>
      <c r="ER370"/>
      <c r="ES370"/>
      <c r="ET370"/>
      <c r="EU370"/>
      <c r="EV370"/>
      <c r="EW370"/>
      <c r="EX370"/>
      <c r="EY370"/>
      <c r="EZ370"/>
      <c r="FA370"/>
      <c r="FB370"/>
      <c r="FC370"/>
      <c r="FD370"/>
      <c r="FE370"/>
      <c r="FF370"/>
      <c r="FG370"/>
      <c r="FH370"/>
      <c r="FI370"/>
      <c r="FJ370"/>
      <c r="FK370"/>
      <c r="FL370"/>
      <c r="FM370"/>
      <c r="FN370"/>
      <c r="FO370"/>
      <c r="FP370"/>
      <c r="FQ370"/>
      <c r="FR370"/>
      <c r="FS370"/>
      <c r="FT370"/>
      <c r="FU370"/>
      <c r="FV370"/>
      <c r="FW370"/>
      <c r="FX370"/>
      <c r="FY370"/>
      <c r="FZ370"/>
      <c r="GA370"/>
      <c r="GB370"/>
      <c r="GC370"/>
      <c r="GD370"/>
      <c r="GE370"/>
      <c r="GF370"/>
      <c r="GG370"/>
      <c r="GH370"/>
      <c r="GI370"/>
      <c r="GJ370"/>
      <c r="GK370"/>
      <c r="GL370"/>
      <c r="GM370"/>
      <c r="GN370"/>
      <c r="GO370"/>
      <c r="GP370"/>
      <c r="GQ370"/>
      <c r="GR370"/>
      <c r="GS370"/>
      <c r="GT370"/>
      <c r="GU370"/>
      <c r="GV370"/>
      <c r="GW370"/>
      <c r="GX370"/>
      <c r="GY370"/>
      <c r="GZ370"/>
      <c r="HA370"/>
      <c r="HB370"/>
      <c r="HC370"/>
      <c r="HD370"/>
      <c r="HE370"/>
      <c r="HF370"/>
      <c r="HG370"/>
      <c r="HH370"/>
      <c r="HI370"/>
      <c r="HJ370"/>
      <c r="HK370"/>
      <c r="HL370"/>
      <c r="HM370"/>
      <c r="HN370"/>
      <c r="HO370"/>
      <c r="HP370"/>
      <c r="HQ370"/>
      <c r="HR370"/>
      <c r="HS370"/>
      <c r="HT370"/>
      <c r="HU370"/>
      <c r="HV370"/>
      <c r="HW370"/>
      <c r="HX370"/>
      <c r="HY370"/>
      <c r="HZ370"/>
      <c r="IA370"/>
      <c r="IB370"/>
      <c r="IC370"/>
      <c r="ID370"/>
      <c r="IE370"/>
      <c r="IF370"/>
      <c r="IG370"/>
      <c r="IH370"/>
      <c r="II370"/>
      <c r="IJ370"/>
      <c r="IK370"/>
      <c r="IL370"/>
      <c r="IM370"/>
      <c r="IN370"/>
      <c r="IO370"/>
      <c r="IP370"/>
      <c r="IQ370"/>
      <c r="IR370"/>
      <c r="IS370"/>
      <c r="IT370"/>
      <c r="IU370"/>
      <c r="IV370"/>
      <c r="IW370"/>
      <c r="IX370"/>
      <c r="IY370"/>
      <c r="IZ370"/>
      <c r="JA370"/>
      <c r="JB370"/>
      <c r="JC370"/>
      <c r="JD370"/>
      <c r="JE370"/>
      <c r="JF370"/>
      <c r="JG370"/>
      <c r="JH370"/>
      <c r="JI370"/>
      <c r="JJ370"/>
      <c r="JK370"/>
      <c r="JL370"/>
      <c r="JM370"/>
      <c r="JN370"/>
      <c r="JO370"/>
      <c r="JP370"/>
      <c r="JQ370"/>
      <c r="JR370"/>
      <c r="JS370"/>
      <c r="JT370"/>
      <c r="JU370"/>
      <c r="JV370"/>
      <c r="JW370"/>
      <c r="JX370"/>
      <c r="JY370"/>
      <c r="JZ370"/>
      <c r="KA370"/>
      <c r="KB370"/>
      <c r="KC370"/>
      <c r="KD370"/>
      <c r="KE370"/>
      <c r="KF370"/>
      <c r="KG370"/>
      <c r="KH370"/>
      <c r="KI370"/>
      <c r="KJ370"/>
      <c r="KK370"/>
      <c r="KL370"/>
      <c r="KM370"/>
      <c r="KN370"/>
      <c r="KO370"/>
      <c r="KP370"/>
      <c r="KQ370"/>
      <c r="KR370"/>
      <c r="KS370"/>
      <c r="KT370"/>
      <c r="KU370"/>
      <c r="KV370"/>
      <c r="KW370"/>
      <c r="KX370"/>
      <c r="KY370"/>
      <c r="KZ370"/>
      <c r="LA370"/>
      <c r="LB370"/>
      <c r="LC370"/>
      <c r="LD370"/>
      <c r="LE370"/>
      <c r="LF370"/>
      <c r="LG370"/>
      <c r="LH370"/>
      <c r="LI370"/>
      <c r="LJ370"/>
      <c r="LK370"/>
      <c r="LL370"/>
      <c r="LM370"/>
      <c r="LN370"/>
      <c r="LO370"/>
      <c r="LP370"/>
      <c r="LQ370"/>
      <c r="LR370"/>
      <c r="LS370"/>
      <c r="LT370"/>
      <c r="LU370"/>
      <c r="LV370"/>
      <c r="LW370"/>
      <c r="LX370"/>
      <c r="LY370"/>
      <c r="LZ370"/>
      <c r="MA370"/>
      <c r="MB370"/>
      <c r="MC370"/>
      <c r="MD370"/>
      <c r="ME370"/>
      <c r="MF370"/>
      <c r="MG370"/>
      <c r="MH370"/>
      <c r="MI370"/>
      <c r="MJ370"/>
      <c r="MK370"/>
      <c r="ML370"/>
      <c r="MM370"/>
      <c r="MN370"/>
      <c r="MO370"/>
      <c r="MP370"/>
      <c r="MQ370"/>
      <c r="MR370"/>
      <c r="MS370"/>
      <c r="MT370"/>
      <c r="MU370"/>
      <c r="MV370"/>
      <c r="MW370"/>
      <c r="MX370"/>
      <c r="MY370"/>
      <c r="MZ370"/>
      <c r="NA370"/>
      <c r="NB370"/>
      <c r="NC370"/>
      <c r="ND370"/>
      <c r="NE370"/>
      <c r="NF370"/>
      <c r="NG370"/>
      <c r="NH370"/>
      <c r="NI370"/>
      <c r="NJ370"/>
      <c r="NK370"/>
      <c r="NL370"/>
      <c r="NM370"/>
      <c r="NN370"/>
      <c r="NO370"/>
      <c r="NP370"/>
      <c r="NQ370"/>
      <c r="NR370"/>
      <c r="NS370"/>
      <c r="NT370"/>
      <c r="NU370"/>
      <c r="NV370"/>
      <c r="NW370"/>
      <c r="NX370"/>
      <c r="NY370"/>
      <c r="NZ370"/>
      <c r="OA370"/>
      <c r="OB370"/>
      <c r="OC370"/>
      <c r="OD370"/>
      <c r="OE370"/>
      <c r="OF370"/>
      <c r="OG370"/>
      <c r="OH370"/>
      <c r="OI370"/>
      <c r="OJ370"/>
      <c r="OK370"/>
      <c r="OL370"/>
      <c r="OM370"/>
      <c r="ON370"/>
      <c r="OO370"/>
      <c r="OP370"/>
      <c r="OQ370"/>
      <c r="OR370"/>
      <c r="OS370"/>
      <c r="OT370"/>
      <c r="OU370"/>
      <c r="OV370"/>
      <c r="OW370"/>
      <c r="OX370"/>
      <c r="OY370"/>
      <c r="OZ370"/>
      <c r="PA370"/>
      <c r="PB370"/>
      <c r="PC370"/>
      <c r="PD370"/>
      <c r="PE370"/>
      <c r="PF370"/>
      <c r="PG370"/>
      <c r="PH370"/>
      <c r="PI370"/>
      <c r="PJ370"/>
      <c r="PK370"/>
      <c r="PL370"/>
      <c r="PM370"/>
      <c r="PN370"/>
      <c r="PO370"/>
      <c r="PP370"/>
      <c r="PQ370"/>
      <c r="PR370"/>
      <c r="PS370"/>
      <c r="PT370"/>
      <c r="PU370"/>
      <c r="PV370"/>
      <c r="PW370"/>
      <c r="PX370"/>
      <c r="PY370"/>
      <c r="PZ370"/>
      <c r="QA370"/>
      <c r="QB370"/>
      <c r="QC370"/>
      <c r="QD370"/>
      <c r="QE370"/>
      <c r="QF370"/>
      <c r="QG370"/>
      <c r="QH370"/>
      <c r="QI370"/>
      <c r="QJ370"/>
      <c r="QK370"/>
      <c r="QL370"/>
      <c r="QM370"/>
      <c r="QN370"/>
      <c r="QO370"/>
      <c r="QP370"/>
      <c r="QQ370"/>
      <c r="QR370"/>
      <c r="QS370"/>
      <c r="QT370"/>
      <c r="QU370"/>
      <c r="QV370"/>
      <c r="QW370"/>
      <c r="QX370"/>
      <c r="QY370"/>
      <c r="QZ370"/>
      <c r="RA370"/>
      <c r="RB370"/>
      <c r="RC370"/>
      <c r="RD370"/>
      <c r="RE370"/>
      <c r="RF370"/>
      <c r="RG370"/>
      <c r="RH370"/>
      <c r="RI370"/>
      <c r="RJ370"/>
      <c r="RK370"/>
      <c r="RL370"/>
      <c r="RM370"/>
      <c r="RN370"/>
      <c r="RO370"/>
      <c r="RP370"/>
      <c r="RQ370"/>
      <c r="RR370"/>
      <c r="RS370"/>
      <c r="RT370"/>
      <c r="RU370"/>
      <c r="RV370"/>
      <c r="RW370"/>
      <c r="RX370"/>
      <c r="RY370"/>
      <c r="RZ370"/>
      <c r="SA370"/>
      <c r="SB370"/>
      <c r="SC370"/>
      <c r="SD370"/>
      <c r="SE370"/>
      <c r="SF370"/>
      <c r="SG370"/>
      <c r="SH370"/>
      <c r="SI370"/>
      <c r="SJ370"/>
      <c r="SK370"/>
      <c r="SL370"/>
      <c r="SM370"/>
      <c r="SN370"/>
      <c r="SO370"/>
      <c r="SP370"/>
      <c r="SQ370"/>
      <c r="SR370"/>
      <c r="SS370"/>
      <c r="ST370"/>
      <c r="SU370"/>
      <c r="SV370"/>
      <c r="SW370"/>
      <c r="SX370"/>
      <c r="SY370"/>
      <c r="SZ370"/>
      <c r="TA370"/>
      <c r="TB370"/>
      <c r="TC370"/>
      <c r="TD370"/>
      <c r="TE370"/>
      <c r="TF370"/>
      <c r="TG370"/>
    </row>
    <row r="371" spans="1:527" s="8" customFormat="1" ht="18" customHeight="1" x14ac:dyDescent="0.25">
      <c r="A371" s="4"/>
      <c r="B371" s="65"/>
      <c r="C371" s="63"/>
      <c r="D371" s="65"/>
      <c r="E371" s="65"/>
      <c r="F371" s="65"/>
      <c r="G371" s="65"/>
      <c r="H371" s="65"/>
      <c r="I371" s="65"/>
      <c r="J371" s="65"/>
      <c r="K371"/>
      <c r="L371"/>
      <c r="M371"/>
      <c r="N371"/>
      <c r="O371"/>
      <c r="P371"/>
      <c r="Q371"/>
      <c r="R371"/>
      <c r="S371"/>
      <c r="U371" s="58"/>
      <c r="V371" s="78"/>
      <c r="W371" s="60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  <c r="EW371"/>
      <c r="EX371"/>
      <c r="EY371"/>
      <c r="EZ371"/>
      <c r="FA371"/>
      <c r="FB371"/>
      <c r="FC371"/>
      <c r="FD371"/>
      <c r="FE371"/>
      <c r="FF371"/>
      <c r="FG371"/>
      <c r="FH371"/>
      <c r="FI371"/>
      <c r="FJ371"/>
      <c r="FK371"/>
      <c r="FL371"/>
      <c r="FM371"/>
      <c r="FN371"/>
      <c r="FO371"/>
      <c r="FP371"/>
      <c r="FQ371"/>
      <c r="FR371"/>
      <c r="FS371"/>
      <c r="FT371"/>
      <c r="FU371"/>
      <c r="FV371"/>
      <c r="FW371"/>
      <c r="FX371"/>
      <c r="FY371"/>
      <c r="FZ371"/>
      <c r="GA371"/>
      <c r="GB371"/>
      <c r="GC371"/>
      <c r="GD371"/>
      <c r="GE371"/>
      <c r="GF371"/>
      <c r="GG371"/>
      <c r="GH371"/>
      <c r="GI371"/>
      <c r="GJ371"/>
      <c r="GK371"/>
      <c r="GL371"/>
      <c r="GM371"/>
      <c r="GN371"/>
      <c r="GO371"/>
      <c r="GP371"/>
      <c r="GQ371"/>
      <c r="GR371"/>
      <c r="GS371"/>
      <c r="GT371"/>
      <c r="GU371"/>
      <c r="GV371"/>
      <c r="GW371"/>
      <c r="GX371"/>
      <c r="GY371"/>
      <c r="GZ371"/>
      <c r="HA371"/>
      <c r="HB371"/>
      <c r="HC371"/>
      <c r="HD371"/>
      <c r="HE371"/>
      <c r="HF371"/>
      <c r="HG371"/>
      <c r="HH371"/>
      <c r="HI371"/>
      <c r="HJ371"/>
      <c r="HK371"/>
      <c r="HL371"/>
      <c r="HM371"/>
      <c r="HN371"/>
      <c r="HO371"/>
      <c r="HP371"/>
      <c r="HQ371"/>
      <c r="HR371"/>
      <c r="HS371"/>
      <c r="HT371"/>
      <c r="HU371"/>
      <c r="HV371"/>
      <c r="HW371"/>
      <c r="HX371"/>
      <c r="HY371"/>
      <c r="HZ371"/>
      <c r="IA371"/>
      <c r="IB371"/>
      <c r="IC371"/>
      <c r="ID371"/>
      <c r="IE371"/>
      <c r="IF371"/>
      <c r="IG371"/>
      <c r="IH371"/>
      <c r="II371"/>
      <c r="IJ371"/>
      <c r="IK371"/>
      <c r="IL371"/>
      <c r="IM371"/>
      <c r="IN371"/>
      <c r="IO371"/>
      <c r="IP371"/>
      <c r="IQ371"/>
      <c r="IR371"/>
      <c r="IS371"/>
      <c r="IT371"/>
      <c r="IU371"/>
      <c r="IV371"/>
      <c r="IW371"/>
      <c r="IX371"/>
      <c r="IY371"/>
      <c r="IZ371"/>
      <c r="JA371"/>
      <c r="JB371"/>
      <c r="JC371"/>
      <c r="JD371"/>
      <c r="JE371"/>
      <c r="JF371"/>
      <c r="JG371"/>
      <c r="JH371"/>
      <c r="JI371"/>
      <c r="JJ371"/>
      <c r="JK371"/>
      <c r="JL371"/>
      <c r="JM371"/>
      <c r="JN371"/>
      <c r="JO371"/>
      <c r="JP371"/>
      <c r="JQ371"/>
      <c r="JR371"/>
      <c r="JS371"/>
      <c r="JT371"/>
      <c r="JU371"/>
      <c r="JV371"/>
      <c r="JW371"/>
      <c r="JX371"/>
      <c r="JY371"/>
      <c r="JZ371"/>
      <c r="KA371"/>
      <c r="KB371"/>
      <c r="KC371"/>
      <c r="KD371"/>
      <c r="KE371"/>
      <c r="KF371"/>
      <c r="KG371"/>
      <c r="KH371"/>
      <c r="KI371"/>
      <c r="KJ371"/>
      <c r="KK371"/>
      <c r="KL371"/>
      <c r="KM371"/>
      <c r="KN371"/>
      <c r="KO371"/>
      <c r="KP371"/>
      <c r="KQ371"/>
      <c r="KR371"/>
      <c r="KS371"/>
      <c r="KT371"/>
      <c r="KU371"/>
      <c r="KV371"/>
      <c r="KW371"/>
      <c r="KX371"/>
      <c r="KY371"/>
      <c r="KZ371"/>
      <c r="LA371"/>
      <c r="LB371"/>
      <c r="LC371"/>
      <c r="LD371"/>
      <c r="LE371"/>
      <c r="LF371"/>
      <c r="LG371"/>
      <c r="LH371"/>
      <c r="LI371"/>
      <c r="LJ371"/>
      <c r="LK371"/>
      <c r="LL371"/>
      <c r="LM371"/>
      <c r="LN371"/>
      <c r="LO371"/>
      <c r="LP371"/>
      <c r="LQ371"/>
      <c r="LR371"/>
      <c r="LS371"/>
      <c r="LT371"/>
      <c r="LU371"/>
      <c r="LV371"/>
      <c r="LW371"/>
      <c r="LX371"/>
      <c r="LY371"/>
      <c r="LZ371"/>
      <c r="MA371"/>
      <c r="MB371"/>
      <c r="MC371"/>
      <c r="MD371"/>
      <c r="ME371"/>
      <c r="MF371"/>
      <c r="MG371"/>
      <c r="MH371"/>
      <c r="MI371"/>
      <c r="MJ371"/>
      <c r="MK371"/>
      <c r="ML371"/>
      <c r="MM371"/>
      <c r="MN371"/>
      <c r="MO371"/>
      <c r="MP371"/>
      <c r="MQ371"/>
      <c r="MR371"/>
      <c r="MS371"/>
      <c r="MT371"/>
      <c r="MU371"/>
      <c r="MV371"/>
      <c r="MW371"/>
      <c r="MX371"/>
      <c r="MY371"/>
      <c r="MZ371"/>
      <c r="NA371"/>
      <c r="NB371"/>
      <c r="NC371"/>
      <c r="ND371"/>
      <c r="NE371"/>
      <c r="NF371"/>
      <c r="NG371"/>
      <c r="NH371"/>
      <c r="NI371"/>
      <c r="NJ371"/>
      <c r="NK371"/>
      <c r="NL371"/>
      <c r="NM371"/>
      <c r="NN371"/>
      <c r="NO371"/>
      <c r="NP371"/>
      <c r="NQ371"/>
      <c r="NR371"/>
      <c r="NS371"/>
      <c r="NT371"/>
      <c r="NU371"/>
      <c r="NV371"/>
      <c r="NW371"/>
      <c r="NX371"/>
      <c r="NY371"/>
      <c r="NZ371"/>
      <c r="OA371"/>
      <c r="OB371"/>
      <c r="OC371"/>
      <c r="OD371"/>
      <c r="OE371"/>
      <c r="OF371"/>
      <c r="OG371"/>
      <c r="OH371"/>
      <c r="OI371"/>
      <c r="OJ371"/>
      <c r="OK371"/>
      <c r="OL371"/>
      <c r="OM371"/>
      <c r="ON371"/>
      <c r="OO371"/>
      <c r="OP371"/>
      <c r="OQ371"/>
      <c r="OR371"/>
      <c r="OS371"/>
      <c r="OT371"/>
      <c r="OU371"/>
      <c r="OV371"/>
      <c r="OW371"/>
      <c r="OX371"/>
      <c r="OY371"/>
      <c r="OZ371"/>
      <c r="PA371"/>
      <c r="PB371"/>
      <c r="PC371"/>
      <c r="PD371"/>
      <c r="PE371"/>
      <c r="PF371"/>
      <c r="PG371"/>
      <c r="PH371"/>
      <c r="PI371"/>
      <c r="PJ371"/>
      <c r="PK371"/>
      <c r="PL371"/>
      <c r="PM371"/>
      <c r="PN371"/>
      <c r="PO371"/>
      <c r="PP371"/>
      <c r="PQ371"/>
      <c r="PR371"/>
      <c r="PS371"/>
      <c r="PT371"/>
      <c r="PU371"/>
      <c r="PV371"/>
      <c r="PW371"/>
      <c r="PX371"/>
      <c r="PY371"/>
      <c r="PZ371"/>
      <c r="QA371"/>
      <c r="QB371"/>
      <c r="QC371"/>
      <c r="QD371"/>
      <c r="QE371"/>
      <c r="QF371"/>
      <c r="QG371"/>
      <c r="QH371"/>
      <c r="QI371"/>
      <c r="QJ371"/>
      <c r="QK371"/>
      <c r="QL371"/>
      <c r="QM371"/>
      <c r="QN371"/>
      <c r="QO371"/>
      <c r="QP371"/>
      <c r="QQ371"/>
      <c r="QR371"/>
      <c r="QS371"/>
      <c r="QT371"/>
      <c r="QU371"/>
      <c r="QV371"/>
      <c r="QW371"/>
      <c r="QX371"/>
      <c r="QY371"/>
      <c r="QZ371"/>
      <c r="RA371"/>
      <c r="RB371"/>
      <c r="RC371"/>
      <c r="RD371"/>
      <c r="RE371"/>
      <c r="RF371"/>
      <c r="RG371"/>
      <c r="RH371"/>
      <c r="RI371"/>
      <c r="RJ371"/>
      <c r="RK371"/>
      <c r="RL371"/>
      <c r="RM371"/>
      <c r="RN371"/>
      <c r="RO371"/>
      <c r="RP371"/>
      <c r="RQ371"/>
      <c r="RR371"/>
      <c r="RS371"/>
      <c r="RT371"/>
      <c r="RU371"/>
      <c r="RV371"/>
      <c r="RW371"/>
      <c r="RX371"/>
      <c r="RY371"/>
      <c r="RZ371"/>
      <c r="SA371"/>
      <c r="SB371"/>
      <c r="SC371"/>
      <c r="SD371"/>
      <c r="SE371"/>
      <c r="SF371"/>
      <c r="SG371"/>
      <c r="SH371"/>
      <c r="SI371"/>
      <c r="SJ371"/>
      <c r="SK371"/>
      <c r="SL371"/>
      <c r="SM371"/>
      <c r="SN371"/>
      <c r="SO371"/>
      <c r="SP371"/>
      <c r="SQ371"/>
      <c r="SR371"/>
      <c r="SS371"/>
      <c r="ST371"/>
      <c r="SU371"/>
      <c r="SV371"/>
      <c r="SW371"/>
      <c r="SX371"/>
      <c r="SY371"/>
      <c r="SZ371"/>
      <c r="TA371"/>
      <c r="TB371"/>
      <c r="TC371"/>
      <c r="TD371"/>
      <c r="TE371"/>
      <c r="TF371"/>
      <c r="TG371"/>
    </row>
    <row r="372" spans="1:527" s="8" customFormat="1" ht="18" customHeight="1" x14ac:dyDescent="0.25">
      <c r="A372" s="4"/>
      <c r="B372"/>
      <c r="C372" s="63"/>
      <c r="D372" s="64"/>
      <c r="E372" s="64"/>
      <c r="F372" s="65"/>
      <c r="G372" s="65"/>
      <c r="H372" s="65"/>
      <c r="I372" s="65"/>
      <c r="J372" s="65"/>
      <c r="K372"/>
      <c r="L372"/>
      <c r="M372"/>
      <c r="N372"/>
      <c r="O372"/>
      <c r="P372"/>
      <c r="Q372"/>
      <c r="R372"/>
      <c r="S372"/>
      <c r="U372" s="58"/>
      <c r="V372" s="59" t="str">
        <f>A373</f>
        <v>COMUNIDADES PRIORIZADAS EN EL DISTRITO QUE  ESTAN IMPLEMENTANDO LA VIGILANCIA COMUNITARIA ASOCIADA A ENFERMEDADES METAXÉNICAS Y ZOONOTICAS.</v>
      </c>
      <c r="W372" s="60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  <c r="FW372"/>
      <c r="FX372"/>
      <c r="FY372"/>
      <c r="FZ372"/>
      <c r="GA372"/>
      <c r="GB372"/>
      <c r="GC372"/>
      <c r="GD372"/>
      <c r="GE372"/>
      <c r="GF372"/>
      <c r="GG372"/>
      <c r="GH372"/>
      <c r="GI372"/>
      <c r="GJ372"/>
      <c r="GK372"/>
      <c r="GL372"/>
      <c r="GM372"/>
      <c r="GN372"/>
      <c r="GO372"/>
      <c r="GP372"/>
      <c r="GQ372"/>
      <c r="GR372"/>
      <c r="GS372"/>
      <c r="GT372"/>
      <c r="GU372"/>
      <c r="GV372"/>
      <c r="GW372"/>
      <c r="GX372"/>
      <c r="GY372"/>
      <c r="GZ372"/>
      <c r="HA372"/>
      <c r="HB372"/>
      <c r="HC372"/>
      <c r="HD372"/>
      <c r="HE372"/>
      <c r="HF372"/>
      <c r="HG372"/>
      <c r="HH372"/>
      <c r="HI372"/>
      <c r="HJ372"/>
      <c r="HK372"/>
      <c r="HL372"/>
      <c r="HM372"/>
      <c r="HN372"/>
      <c r="HO372"/>
      <c r="HP372"/>
      <c r="HQ372"/>
      <c r="HR372"/>
      <c r="HS372"/>
      <c r="HT372"/>
      <c r="HU372"/>
      <c r="HV372"/>
      <c r="HW372"/>
      <c r="HX372"/>
      <c r="HY372"/>
      <c r="HZ372"/>
      <c r="IA372"/>
      <c r="IB372"/>
      <c r="IC372"/>
      <c r="ID372"/>
      <c r="IE372"/>
      <c r="IF372"/>
      <c r="IG372"/>
      <c r="IH372"/>
      <c r="II372"/>
      <c r="IJ372"/>
      <c r="IK372"/>
      <c r="IL372"/>
      <c r="IM372"/>
      <c r="IN372"/>
      <c r="IO372"/>
      <c r="IP372"/>
      <c r="IQ372"/>
      <c r="IR372"/>
      <c r="IS372"/>
      <c r="IT372"/>
      <c r="IU372"/>
      <c r="IV372"/>
      <c r="IW372"/>
      <c r="IX372"/>
      <c r="IY372"/>
      <c r="IZ372"/>
      <c r="JA372"/>
      <c r="JB372"/>
      <c r="JC372"/>
      <c r="JD372"/>
      <c r="JE372"/>
      <c r="JF372"/>
      <c r="JG372"/>
      <c r="JH372"/>
      <c r="JI372"/>
      <c r="JJ372"/>
      <c r="JK372"/>
      <c r="JL372"/>
      <c r="JM372"/>
      <c r="JN372"/>
      <c r="JO372"/>
      <c r="JP372"/>
      <c r="JQ372"/>
      <c r="JR372"/>
      <c r="JS372"/>
      <c r="JT372"/>
      <c r="JU372"/>
      <c r="JV372"/>
      <c r="JW372"/>
      <c r="JX372"/>
      <c r="JY372"/>
      <c r="JZ372"/>
      <c r="KA372"/>
      <c r="KB372"/>
      <c r="KC372"/>
      <c r="KD372"/>
      <c r="KE372"/>
      <c r="KF372"/>
      <c r="KG372"/>
      <c r="KH372"/>
      <c r="KI372"/>
      <c r="KJ372"/>
      <c r="KK372"/>
      <c r="KL372"/>
      <c r="KM372"/>
      <c r="KN372"/>
      <c r="KO372"/>
      <c r="KP372"/>
      <c r="KQ372"/>
      <c r="KR372"/>
      <c r="KS372"/>
      <c r="KT372"/>
      <c r="KU372"/>
      <c r="KV372"/>
      <c r="KW372"/>
      <c r="KX372"/>
      <c r="KY372"/>
      <c r="KZ372"/>
      <c r="LA372"/>
      <c r="LB372"/>
      <c r="LC372"/>
      <c r="LD372"/>
      <c r="LE372"/>
      <c r="LF372"/>
      <c r="LG372"/>
      <c r="LH372"/>
      <c r="LI372"/>
      <c r="LJ372"/>
      <c r="LK372"/>
      <c r="LL372"/>
      <c r="LM372"/>
      <c r="LN372"/>
      <c r="LO372"/>
      <c r="LP372"/>
      <c r="LQ372"/>
      <c r="LR372"/>
      <c r="LS372"/>
      <c r="LT372"/>
      <c r="LU372"/>
      <c r="LV372"/>
      <c r="LW372"/>
      <c r="LX372"/>
      <c r="LY372"/>
      <c r="LZ372"/>
      <c r="MA372"/>
      <c r="MB372"/>
      <c r="MC372"/>
      <c r="MD372"/>
      <c r="ME372"/>
      <c r="MF372"/>
      <c r="MG372"/>
      <c r="MH372"/>
      <c r="MI372"/>
      <c r="MJ372"/>
      <c r="MK372"/>
      <c r="ML372"/>
      <c r="MM372"/>
      <c r="MN372"/>
      <c r="MO372"/>
      <c r="MP372"/>
      <c r="MQ372"/>
      <c r="MR372"/>
      <c r="MS372"/>
      <c r="MT372"/>
      <c r="MU372"/>
      <c r="MV372"/>
      <c r="MW372"/>
      <c r="MX372"/>
      <c r="MY372"/>
      <c r="MZ372"/>
      <c r="NA372"/>
      <c r="NB372"/>
      <c r="NC372"/>
      <c r="ND372"/>
      <c r="NE372"/>
      <c r="NF372"/>
      <c r="NG372"/>
      <c r="NH372"/>
      <c r="NI372"/>
      <c r="NJ372"/>
      <c r="NK372"/>
      <c r="NL372"/>
      <c r="NM372"/>
      <c r="NN372"/>
      <c r="NO372"/>
      <c r="NP372"/>
      <c r="NQ372"/>
      <c r="NR372"/>
      <c r="NS372"/>
      <c r="NT372"/>
      <c r="NU372"/>
      <c r="NV372"/>
      <c r="NW372"/>
      <c r="NX372"/>
      <c r="NY372"/>
      <c r="NZ372"/>
      <c r="OA372"/>
      <c r="OB372"/>
      <c r="OC372"/>
      <c r="OD372"/>
      <c r="OE372"/>
      <c r="OF372"/>
      <c r="OG372"/>
      <c r="OH372"/>
      <c r="OI372"/>
      <c r="OJ372"/>
      <c r="OK372"/>
      <c r="OL372"/>
      <c r="OM372"/>
      <c r="ON372"/>
      <c r="OO372"/>
      <c r="OP372"/>
      <c r="OQ372"/>
      <c r="OR372"/>
      <c r="OS372"/>
      <c r="OT372"/>
      <c r="OU372"/>
      <c r="OV372"/>
      <c r="OW372"/>
      <c r="OX372"/>
      <c r="OY372"/>
      <c r="OZ372"/>
      <c r="PA372"/>
      <c r="PB372"/>
      <c r="PC372"/>
      <c r="PD372"/>
      <c r="PE372"/>
      <c r="PF372"/>
      <c r="PG372"/>
      <c r="PH372"/>
      <c r="PI372"/>
      <c r="PJ372"/>
      <c r="PK372"/>
      <c r="PL372"/>
      <c r="PM372"/>
      <c r="PN372"/>
      <c r="PO372"/>
      <c r="PP372"/>
      <c r="PQ372"/>
      <c r="PR372"/>
      <c r="PS372"/>
      <c r="PT372"/>
      <c r="PU372"/>
      <c r="PV372"/>
      <c r="PW372"/>
      <c r="PX372"/>
      <c r="PY372"/>
      <c r="PZ372"/>
      <c r="QA372"/>
      <c r="QB372"/>
      <c r="QC372"/>
      <c r="QD372"/>
      <c r="QE372"/>
      <c r="QF372"/>
      <c r="QG372"/>
      <c r="QH372"/>
      <c r="QI372"/>
      <c r="QJ372"/>
      <c r="QK372"/>
      <c r="QL372"/>
      <c r="QM372"/>
      <c r="QN372"/>
      <c r="QO372"/>
      <c r="QP372"/>
      <c r="QQ372"/>
      <c r="QR372"/>
      <c r="QS372"/>
      <c r="QT372"/>
      <c r="QU372"/>
      <c r="QV372"/>
      <c r="QW372"/>
      <c r="QX372"/>
      <c r="QY372"/>
      <c r="QZ372"/>
      <c r="RA372"/>
      <c r="RB372"/>
      <c r="RC372"/>
      <c r="RD372"/>
      <c r="RE372"/>
      <c r="RF372"/>
      <c r="RG372"/>
      <c r="RH372"/>
      <c r="RI372"/>
      <c r="RJ372"/>
      <c r="RK372"/>
      <c r="RL372"/>
      <c r="RM372"/>
      <c r="RN372"/>
      <c r="RO372"/>
      <c r="RP372"/>
      <c r="RQ372"/>
      <c r="RR372"/>
      <c r="RS372"/>
      <c r="RT372"/>
      <c r="RU372"/>
      <c r="RV372"/>
      <c r="RW372"/>
      <c r="RX372"/>
      <c r="RY372"/>
      <c r="RZ372"/>
      <c r="SA372"/>
      <c r="SB372"/>
      <c r="SC372"/>
      <c r="SD372"/>
      <c r="SE372"/>
      <c r="SF372"/>
      <c r="SG372"/>
      <c r="SH372"/>
      <c r="SI372"/>
      <c r="SJ372"/>
      <c r="SK372"/>
      <c r="SL372"/>
      <c r="SM372"/>
      <c r="SN372"/>
      <c r="SO372"/>
      <c r="SP372"/>
      <c r="SQ372"/>
      <c r="SR372"/>
      <c r="SS372"/>
      <c r="ST372"/>
      <c r="SU372"/>
      <c r="SV372"/>
      <c r="SW372"/>
      <c r="SX372"/>
      <c r="SY372"/>
      <c r="SZ372"/>
      <c r="TA372"/>
      <c r="TB372"/>
      <c r="TC372"/>
      <c r="TD372"/>
      <c r="TE372"/>
      <c r="TF372"/>
      <c r="TG372"/>
    </row>
    <row r="373" spans="1:527" s="8" customFormat="1" ht="18" customHeight="1" x14ac:dyDescent="0.25">
      <c r="A373" s="66" t="str">
        <f>METAS!B35</f>
        <v>COMUNIDADES PRIORIZADAS EN EL DISTRITO QUE  ESTAN IMPLEMENTANDO LA VIGILANCIA COMUNITARIA ASOCIADA A ENFERMEDADES METAXÉNICAS Y ZOONOTICAS.</v>
      </c>
      <c r="B373"/>
      <c r="C373" s="63"/>
      <c r="D373" s="64"/>
      <c r="E373" s="64"/>
      <c r="F373" s="65"/>
      <c r="G373" s="65"/>
      <c r="H373" s="65"/>
      <c r="I373" s="65"/>
      <c r="J373" s="65"/>
      <c r="K373" t="s">
        <v>543</v>
      </c>
      <c r="L373"/>
      <c r="M373"/>
      <c r="N373"/>
      <c r="O373"/>
      <c r="P373"/>
      <c r="Q373"/>
      <c r="R373"/>
      <c r="S373"/>
      <c r="U373" s="58"/>
      <c r="V373" s="89" t="str">
        <f>$V$1&amp;"  "&amp;V372&amp;"  "&amp;$V$3&amp;"  "&amp;$V$2</f>
        <v>RED. MOYOBAMBA:  COMUNIDADES PRIORIZADAS EN EL DISTRITO QUE  ESTAN IMPLEMENTANDO LA VIGILANCIA COMUNITARIA ASOCIADA A ENFERMEDADES METAXÉNICAS Y ZOONOTICAS.  - POR MICROREDES :   ENERO - MARZO 2024</v>
      </c>
      <c r="W373" s="60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  <c r="EW373"/>
      <c r="EX373"/>
      <c r="EY373"/>
      <c r="EZ373"/>
      <c r="FA373"/>
      <c r="FB373"/>
      <c r="FC373"/>
      <c r="FD373"/>
      <c r="FE373"/>
      <c r="FF373"/>
      <c r="FG373"/>
      <c r="FH373"/>
      <c r="FI373"/>
      <c r="FJ373"/>
      <c r="FK373"/>
      <c r="FL373"/>
      <c r="FM373"/>
      <c r="FN373"/>
      <c r="FO373"/>
      <c r="FP373"/>
      <c r="FQ373"/>
      <c r="FR373"/>
      <c r="FS373"/>
      <c r="FT373"/>
      <c r="FU373"/>
      <c r="FV373"/>
      <c r="FW373"/>
      <c r="FX373"/>
      <c r="FY373"/>
      <c r="FZ373"/>
      <c r="GA373"/>
      <c r="GB373"/>
      <c r="GC373"/>
      <c r="GD373"/>
      <c r="GE373"/>
      <c r="GF373"/>
      <c r="GG373"/>
      <c r="GH373"/>
      <c r="GI373"/>
      <c r="GJ373"/>
      <c r="GK373"/>
      <c r="GL373"/>
      <c r="GM373"/>
      <c r="GN373"/>
      <c r="GO373"/>
      <c r="GP373"/>
      <c r="GQ373"/>
      <c r="GR373"/>
      <c r="GS373"/>
      <c r="GT373"/>
      <c r="GU373"/>
      <c r="GV373"/>
      <c r="GW373"/>
      <c r="GX373"/>
      <c r="GY373"/>
      <c r="GZ373"/>
      <c r="HA373"/>
      <c r="HB373"/>
      <c r="HC373"/>
      <c r="HD373"/>
      <c r="HE373"/>
      <c r="HF373"/>
      <c r="HG373"/>
      <c r="HH373"/>
      <c r="HI373"/>
      <c r="HJ373"/>
      <c r="HK373"/>
      <c r="HL373"/>
      <c r="HM373"/>
      <c r="HN373"/>
      <c r="HO373"/>
      <c r="HP373"/>
      <c r="HQ373"/>
      <c r="HR373"/>
      <c r="HS373"/>
      <c r="HT373"/>
      <c r="HU373"/>
      <c r="HV373"/>
      <c r="HW373"/>
      <c r="HX373"/>
      <c r="HY373"/>
      <c r="HZ373"/>
      <c r="IA373"/>
      <c r="IB373"/>
      <c r="IC373"/>
      <c r="ID373"/>
      <c r="IE373"/>
      <c r="IF373"/>
      <c r="IG373"/>
      <c r="IH373"/>
      <c r="II373"/>
      <c r="IJ373"/>
      <c r="IK373"/>
      <c r="IL373"/>
      <c r="IM373"/>
      <c r="IN373"/>
      <c r="IO373"/>
      <c r="IP373"/>
      <c r="IQ373"/>
      <c r="IR373"/>
      <c r="IS373"/>
      <c r="IT373"/>
      <c r="IU373"/>
      <c r="IV373"/>
      <c r="IW373"/>
      <c r="IX373"/>
      <c r="IY373"/>
      <c r="IZ373"/>
      <c r="JA373"/>
      <c r="JB373"/>
      <c r="JC373"/>
      <c r="JD373"/>
      <c r="JE373"/>
      <c r="JF373"/>
      <c r="JG373"/>
      <c r="JH373"/>
      <c r="JI373"/>
      <c r="JJ373"/>
      <c r="JK373"/>
      <c r="JL373"/>
      <c r="JM373"/>
      <c r="JN373"/>
      <c r="JO373"/>
      <c r="JP373"/>
      <c r="JQ373"/>
      <c r="JR373"/>
      <c r="JS373"/>
      <c r="JT373"/>
      <c r="JU373"/>
      <c r="JV373"/>
      <c r="JW373"/>
      <c r="JX373"/>
      <c r="JY373"/>
      <c r="JZ373"/>
      <c r="KA373"/>
      <c r="KB373"/>
      <c r="KC373"/>
      <c r="KD373"/>
      <c r="KE373"/>
      <c r="KF373"/>
      <c r="KG373"/>
      <c r="KH373"/>
      <c r="KI373"/>
      <c r="KJ373"/>
      <c r="KK373"/>
      <c r="KL373"/>
      <c r="KM373"/>
      <c r="KN373"/>
      <c r="KO373"/>
      <c r="KP373"/>
      <c r="KQ373"/>
      <c r="KR373"/>
      <c r="KS373"/>
      <c r="KT373"/>
      <c r="KU373"/>
      <c r="KV373"/>
      <c r="KW373"/>
      <c r="KX373"/>
      <c r="KY373"/>
      <c r="KZ373"/>
      <c r="LA373"/>
      <c r="LB373"/>
      <c r="LC373"/>
      <c r="LD373"/>
      <c r="LE373"/>
      <c r="LF373"/>
      <c r="LG373"/>
      <c r="LH373"/>
      <c r="LI373"/>
      <c r="LJ373"/>
      <c r="LK373"/>
      <c r="LL373"/>
      <c r="LM373"/>
      <c r="LN373"/>
      <c r="LO373"/>
      <c r="LP373"/>
      <c r="LQ373"/>
      <c r="LR373"/>
      <c r="LS373"/>
      <c r="LT373"/>
      <c r="LU373"/>
      <c r="LV373"/>
      <c r="LW373"/>
      <c r="LX373"/>
      <c r="LY373"/>
      <c r="LZ373"/>
      <c r="MA373"/>
      <c r="MB373"/>
      <c r="MC373"/>
      <c r="MD373"/>
      <c r="ME373"/>
      <c r="MF373"/>
      <c r="MG373"/>
      <c r="MH373"/>
      <c r="MI373"/>
      <c r="MJ373"/>
      <c r="MK373"/>
      <c r="ML373"/>
      <c r="MM373"/>
      <c r="MN373"/>
      <c r="MO373"/>
      <c r="MP373"/>
      <c r="MQ373"/>
      <c r="MR373"/>
      <c r="MS373"/>
      <c r="MT373"/>
      <c r="MU373"/>
      <c r="MV373"/>
      <c r="MW373"/>
      <c r="MX373"/>
      <c r="MY373"/>
      <c r="MZ373"/>
      <c r="NA373"/>
      <c r="NB373"/>
      <c r="NC373"/>
      <c r="ND373"/>
      <c r="NE373"/>
      <c r="NF373"/>
      <c r="NG373"/>
      <c r="NH373"/>
      <c r="NI373"/>
      <c r="NJ373"/>
      <c r="NK373"/>
      <c r="NL373"/>
      <c r="NM373"/>
      <c r="NN373"/>
      <c r="NO373"/>
      <c r="NP373"/>
      <c r="NQ373"/>
      <c r="NR373"/>
      <c r="NS373"/>
      <c r="NT373"/>
      <c r="NU373"/>
      <c r="NV373"/>
      <c r="NW373"/>
      <c r="NX373"/>
      <c r="NY373"/>
      <c r="NZ373"/>
      <c r="OA373"/>
      <c r="OB373"/>
      <c r="OC373"/>
      <c r="OD373"/>
      <c r="OE373"/>
      <c r="OF373"/>
      <c r="OG373"/>
      <c r="OH373"/>
      <c r="OI373"/>
      <c r="OJ373"/>
      <c r="OK373"/>
      <c r="OL373"/>
      <c r="OM373"/>
      <c r="ON373"/>
      <c r="OO373"/>
      <c r="OP373"/>
      <c r="OQ373"/>
      <c r="OR373"/>
      <c r="OS373"/>
      <c r="OT373"/>
      <c r="OU373"/>
      <c r="OV373"/>
      <c r="OW373"/>
      <c r="OX373"/>
      <c r="OY373"/>
      <c r="OZ373"/>
      <c r="PA373"/>
      <c r="PB373"/>
      <c r="PC373"/>
      <c r="PD373"/>
      <c r="PE373"/>
      <c r="PF373"/>
      <c r="PG373"/>
      <c r="PH373"/>
      <c r="PI373"/>
      <c r="PJ373"/>
      <c r="PK373"/>
      <c r="PL373"/>
      <c r="PM373"/>
      <c r="PN373"/>
      <c r="PO373"/>
      <c r="PP373"/>
      <c r="PQ373"/>
      <c r="PR373"/>
      <c r="PS373"/>
      <c r="PT373"/>
      <c r="PU373"/>
      <c r="PV373"/>
      <c r="PW373"/>
      <c r="PX373"/>
      <c r="PY373"/>
      <c r="PZ373"/>
      <c r="QA373"/>
      <c r="QB373"/>
      <c r="QC373"/>
      <c r="QD373"/>
      <c r="QE373"/>
      <c r="QF373"/>
      <c r="QG373"/>
      <c r="QH373"/>
      <c r="QI373"/>
      <c r="QJ373"/>
      <c r="QK373"/>
      <c r="QL373"/>
      <c r="QM373"/>
      <c r="QN373"/>
      <c r="QO373"/>
      <c r="QP373"/>
      <c r="QQ373"/>
      <c r="QR373"/>
      <c r="QS373"/>
      <c r="QT373"/>
      <c r="QU373"/>
      <c r="QV373"/>
      <c r="QW373"/>
      <c r="QX373"/>
      <c r="QY373"/>
      <c r="QZ373"/>
      <c r="RA373"/>
      <c r="RB373"/>
      <c r="RC373"/>
      <c r="RD373"/>
      <c r="RE373"/>
      <c r="RF373"/>
      <c r="RG373"/>
      <c r="RH373"/>
      <c r="RI373"/>
      <c r="RJ373"/>
      <c r="RK373"/>
      <c r="RL373"/>
      <c r="RM373"/>
      <c r="RN373"/>
      <c r="RO373"/>
      <c r="RP373"/>
      <c r="RQ373"/>
      <c r="RR373"/>
      <c r="RS373"/>
      <c r="RT373"/>
      <c r="RU373"/>
      <c r="RV373"/>
      <c r="RW373"/>
      <c r="RX373"/>
      <c r="RY373"/>
      <c r="RZ373"/>
      <c r="SA373"/>
      <c r="SB373"/>
      <c r="SC373"/>
      <c r="SD373"/>
      <c r="SE373"/>
      <c r="SF373"/>
      <c r="SG373"/>
      <c r="SH373"/>
      <c r="SI373"/>
      <c r="SJ373"/>
      <c r="SK373"/>
      <c r="SL373"/>
      <c r="SM373"/>
      <c r="SN373"/>
      <c r="SO373"/>
      <c r="SP373"/>
      <c r="SQ373"/>
      <c r="SR373"/>
      <c r="SS373"/>
      <c r="ST373"/>
      <c r="SU373"/>
      <c r="SV373"/>
      <c r="SW373"/>
      <c r="SX373"/>
      <c r="SY373"/>
      <c r="SZ373"/>
      <c r="TA373"/>
      <c r="TB373"/>
      <c r="TC373"/>
      <c r="TD373"/>
      <c r="TE373"/>
      <c r="TF373"/>
      <c r="TG373"/>
    </row>
    <row r="374" spans="1:527" s="8" customFormat="1" ht="48" customHeight="1" x14ac:dyDescent="0.25">
      <c r="A374" s="68" t="s">
        <v>2</v>
      </c>
      <c r="B374" s="69" t="s">
        <v>87</v>
      </c>
      <c r="C374" s="70" t="s">
        <v>69</v>
      </c>
      <c r="D374" s="69" t="s">
        <v>661</v>
      </c>
      <c r="E374" s="69" t="s">
        <v>1</v>
      </c>
      <c r="F374" s="71"/>
      <c r="G374" s="72" t="s">
        <v>9</v>
      </c>
      <c r="H374" s="73" t="str">
        <f>"DEFICIENTE &lt;= "&amp;$E$3</f>
        <v>DEFICIENTE &lt;= 22,5</v>
      </c>
      <c r="I374" s="73" t="str">
        <f>"PROCESO &gt; "&amp;$E$3&amp;"  -  &lt; "&amp;$F$3</f>
        <v>PROCESO &gt; 22,5  -  &lt; 25</v>
      </c>
      <c r="J374" s="73" t="str">
        <f>"OPTIMO &gt;= "&amp;$F$3</f>
        <v>OPTIMO &gt;= 25</v>
      </c>
      <c r="K374"/>
      <c r="L374"/>
      <c r="M374"/>
      <c r="N374"/>
      <c r="O374"/>
      <c r="P374"/>
      <c r="Q374"/>
      <c r="R374"/>
      <c r="S374"/>
      <c r="U374" s="58"/>
      <c r="V374" s="59"/>
      <c r="W374" s="60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/>
      <c r="DT374"/>
      <c r="DU374"/>
      <c r="DV374"/>
      <c r="DW374"/>
      <c r="DX374"/>
      <c r="DY374"/>
      <c r="DZ374"/>
      <c r="EA374"/>
      <c r="EB374"/>
      <c r="EC374"/>
      <c r="ED374"/>
      <c r="EE374"/>
      <c r="EF374"/>
      <c r="EG374"/>
      <c r="EH374"/>
      <c r="EI374"/>
      <c r="EJ374"/>
      <c r="EK374"/>
      <c r="EL374"/>
      <c r="EM374"/>
      <c r="EN374"/>
      <c r="EO374"/>
      <c r="EP374"/>
      <c r="EQ374"/>
      <c r="ER374"/>
      <c r="ES374"/>
      <c r="ET374"/>
      <c r="EU374"/>
      <c r="EV374"/>
      <c r="EW374"/>
      <c r="EX374"/>
      <c r="EY374"/>
      <c r="EZ374"/>
      <c r="FA374"/>
      <c r="FB374"/>
      <c r="FC374"/>
      <c r="FD374"/>
      <c r="FE374"/>
      <c r="FF374"/>
      <c r="FG374"/>
      <c r="FH374"/>
      <c r="FI374"/>
      <c r="FJ374"/>
      <c r="FK374"/>
      <c r="FL374"/>
      <c r="FM374"/>
      <c r="FN374"/>
      <c r="FO374"/>
      <c r="FP374"/>
      <c r="FQ374"/>
      <c r="FR374"/>
      <c r="FS374"/>
      <c r="FT374"/>
      <c r="FU374"/>
      <c r="FV374"/>
      <c r="FW374"/>
      <c r="FX374"/>
      <c r="FY374"/>
      <c r="FZ374"/>
      <c r="GA374"/>
      <c r="GB374"/>
      <c r="GC374"/>
      <c r="GD374"/>
      <c r="GE374"/>
      <c r="GF374"/>
      <c r="GG374"/>
      <c r="GH374"/>
      <c r="GI374"/>
      <c r="GJ374"/>
      <c r="GK374"/>
      <c r="GL374"/>
      <c r="GM374"/>
      <c r="GN374"/>
      <c r="GO374"/>
      <c r="GP374"/>
      <c r="GQ374"/>
      <c r="GR374"/>
      <c r="GS374"/>
      <c r="GT374"/>
      <c r="GU374"/>
      <c r="GV374"/>
      <c r="GW374"/>
      <c r="GX374"/>
      <c r="GY374"/>
      <c r="GZ374"/>
      <c r="HA374"/>
      <c r="HB374"/>
      <c r="HC374"/>
      <c r="HD374"/>
      <c r="HE374"/>
      <c r="HF374"/>
      <c r="HG374"/>
      <c r="HH374"/>
      <c r="HI374"/>
      <c r="HJ374"/>
      <c r="HK374"/>
      <c r="HL374"/>
      <c r="HM374"/>
      <c r="HN374"/>
      <c r="HO374"/>
      <c r="HP374"/>
      <c r="HQ374"/>
      <c r="HR374"/>
      <c r="HS374"/>
      <c r="HT374"/>
      <c r="HU374"/>
      <c r="HV374"/>
      <c r="HW374"/>
      <c r="HX374"/>
      <c r="HY374"/>
      <c r="HZ374"/>
      <c r="IA374"/>
      <c r="IB374"/>
      <c r="IC374"/>
      <c r="ID374"/>
      <c r="IE374"/>
      <c r="IF374"/>
      <c r="IG374"/>
      <c r="IH374"/>
      <c r="II374"/>
      <c r="IJ374"/>
      <c r="IK374"/>
      <c r="IL374"/>
      <c r="IM374"/>
      <c r="IN374"/>
      <c r="IO374"/>
      <c r="IP374"/>
      <c r="IQ374"/>
      <c r="IR374"/>
      <c r="IS374"/>
      <c r="IT374"/>
      <c r="IU374"/>
      <c r="IV374"/>
      <c r="IW374"/>
      <c r="IX374"/>
      <c r="IY374"/>
      <c r="IZ374"/>
      <c r="JA374"/>
      <c r="JB374"/>
      <c r="JC374"/>
      <c r="JD374"/>
      <c r="JE374"/>
      <c r="JF374"/>
      <c r="JG374"/>
      <c r="JH374"/>
      <c r="JI374"/>
      <c r="JJ374"/>
      <c r="JK374"/>
      <c r="JL374"/>
      <c r="JM374"/>
      <c r="JN374"/>
      <c r="JO374"/>
      <c r="JP374"/>
      <c r="JQ374"/>
      <c r="JR374"/>
      <c r="JS374"/>
      <c r="JT374"/>
      <c r="JU374"/>
      <c r="JV374"/>
      <c r="JW374"/>
      <c r="JX374"/>
      <c r="JY374"/>
      <c r="JZ374"/>
      <c r="KA374"/>
      <c r="KB374"/>
      <c r="KC374"/>
      <c r="KD374"/>
      <c r="KE374"/>
      <c r="KF374"/>
      <c r="KG374"/>
      <c r="KH374"/>
      <c r="KI374"/>
      <c r="KJ374"/>
      <c r="KK374"/>
      <c r="KL374"/>
      <c r="KM374"/>
      <c r="KN374"/>
      <c r="KO374"/>
      <c r="KP374"/>
      <c r="KQ374"/>
      <c r="KR374"/>
      <c r="KS374"/>
      <c r="KT374"/>
      <c r="KU374"/>
      <c r="KV374"/>
      <c r="KW374"/>
      <c r="KX374"/>
      <c r="KY374"/>
      <c r="KZ374"/>
      <c r="LA374"/>
      <c r="LB374"/>
      <c r="LC374"/>
      <c r="LD374"/>
      <c r="LE374"/>
      <c r="LF374"/>
      <c r="LG374"/>
      <c r="LH374"/>
      <c r="LI374"/>
      <c r="LJ374"/>
      <c r="LK374"/>
      <c r="LL374"/>
      <c r="LM374"/>
      <c r="LN374"/>
      <c r="LO374"/>
      <c r="LP374"/>
      <c r="LQ374"/>
      <c r="LR374"/>
      <c r="LS374"/>
      <c r="LT374"/>
      <c r="LU374"/>
      <c r="LV374"/>
      <c r="LW374"/>
      <c r="LX374"/>
      <c r="LY374"/>
      <c r="LZ374"/>
      <c r="MA374"/>
      <c r="MB374"/>
      <c r="MC374"/>
      <c r="MD374"/>
      <c r="ME374"/>
      <c r="MF374"/>
      <c r="MG374"/>
      <c r="MH374"/>
      <c r="MI374"/>
      <c r="MJ374"/>
      <c r="MK374"/>
      <c r="ML374"/>
      <c r="MM374"/>
      <c r="MN374"/>
      <c r="MO374"/>
      <c r="MP374"/>
      <c r="MQ374"/>
      <c r="MR374"/>
      <c r="MS374"/>
      <c r="MT374"/>
      <c r="MU374"/>
      <c r="MV374"/>
      <c r="MW374"/>
      <c r="MX374"/>
      <c r="MY374"/>
      <c r="MZ374"/>
      <c r="NA374"/>
      <c r="NB374"/>
      <c r="NC374"/>
      <c r="ND374"/>
      <c r="NE374"/>
      <c r="NF374"/>
      <c r="NG374"/>
      <c r="NH374"/>
      <c r="NI374"/>
      <c r="NJ374"/>
      <c r="NK374"/>
      <c r="NL374"/>
      <c r="NM374"/>
      <c r="NN374"/>
      <c r="NO374"/>
      <c r="NP374"/>
      <c r="NQ374"/>
      <c r="NR374"/>
      <c r="NS374"/>
      <c r="NT374"/>
      <c r="NU374"/>
      <c r="NV374"/>
      <c r="NW374"/>
      <c r="NX374"/>
      <c r="NY374"/>
      <c r="NZ374"/>
      <c r="OA374"/>
      <c r="OB374"/>
      <c r="OC374"/>
      <c r="OD374"/>
      <c r="OE374"/>
      <c r="OF374"/>
      <c r="OG374"/>
      <c r="OH374"/>
      <c r="OI374"/>
      <c r="OJ374"/>
      <c r="OK374"/>
      <c r="OL374"/>
      <c r="OM374"/>
      <c r="ON374"/>
      <c r="OO374"/>
      <c r="OP374"/>
      <c r="OQ374"/>
      <c r="OR374"/>
      <c r="OS374"/>
      <c r="OT374"/>
      <c r="OU374"/>
      <c r="OV374"/>
      <c r="OW374"/>
      <c r="OX374"/>
      <c r="OY374"/>
      <c r="OZ374"/>
      <c r="PA374"/>
      <c r="PB374"/>
      <c r="PC374"/>
      <c r="PD374"/>
      <c r="PE374"/>
      <c r="PF374"/>
      <c r="PG374"/>
      <c r="PH374"/>
      <c r="PI374"/>
      <c r="PJ374"/>
      <c r="PK374"/>
      <c r="PL374"/>
      <c r="PM374"/>
      <c r="PN374"/>
      <c r="PO374"/>
      <c r="PP374"/>
      <c r="PQ374"/>
      <c r="PR374"/>
      <c r="PS374"/>
      <c r="PT374"/>
      <c r="PU374"/>
      <c r="PV374"/>
      <c r="PW374"/>
      <c r="PX374"/>
      <c r="PY374"/>
      <c r="PZ374"/>
      <c r="QA374"/>
      <c r="QB374"/>
      <c r="QC374"/>
      <c r="QD374"/>
      <c r="QE374"/>
      <c r="QF374"/>
      <c r="QG374"/>
      <c r="QH374"/>
      <c r="QI374"/>
      <c r="QJ374"/>
      <c r="QK374"/>
      <c r="QL374"/>
      <c r="QM374"/>
      <c r="QN374"/>
      <c r="QO374"/>
      <c r="QP374"/>
      <c r="QQ374"/>
      <c r="QR374"/>
      <c r="QS374"/>
      <c r="QT374"/>
      <c r="QU374"/>
      <c r="QV374"/>
      <c r="QW374"/>
      <c r="QX374"/>
      <c r="QY374"/>
      <c r="QZ374"/>
      <c r="RA374"/>
      <c r="RB374"/>
      <c r="RC374"/>
      <c r="RD374"/>
      <c r="RE374"/>
      <c r="RF374"/>
      <c r="RG374"/>
      <c r="RH374"/>
      <c r="RI374"/>
      <c r="RJ374"/>
      <c r="RK374"/>
      <c r="RL374"/>
      <c r="RM374"/>
      <c r="RN374"/>
      <c r="RO374"/>
      <c r="RP374"/>
      <c r="RQ374"/>
      <c r="RR374"/>
      <c r="RS374"/>
      <c r="RT374"/>
      <c r="RU374"/>
      <c r="RV374"/>
      <c r="RW374"/>
      <c r="RX374"/>
      <c r="RY374"/>
      <c r="RZ374"/>
      <c r="SA374"/>
      <c r="SB374"/>
      <c r="SC374"/>
      <c r="SD374"/>
      <c r="SE374"/>
      <c r="SF374"/>
      <c r="SG374"/>
      <c r="SH374"/>
      <c r="SI374"/>
      <c r="SJ374"/>
      <c r="SK374"/>
      <c r="SL374"/>
      <c r="SM374"/>
      <c r="SN374"/>
      <c r="SO374"/>
      <c r="SP374"/>
      <c r="SQ374"/>
      <c r="SR374"/>
      <c r="SS374"/>
      <c r="ST374"/>
      <c r="SU374"/>
      <c r="SV374"/>
      <c r="SW374"/>
      <c r="SX374"/>
      <c r="SY374"/>
      <c r="SZ374"/>
      <c r="TA374"/>
      <c r="TB374"/>
      <c r="TC374"/>
      <c r="TD374"/>
      <c r="TE374"/>
      <c r="TF374"/>
      <c r="TG374"/>
    </row>
    <row r="375" spans="1:527" s="8" customFormat="1" ht="18" customHeight="1" thickBot="1" x14ac:dyDescent="0.3">
      <c r="A375" s="74" t="str">
        <f>Config!$B$15</f>
        <v>RED</v>
      </c>
      <c r="B375" s="75">
        <f>SUM(B376:B384)</f>
        <v>245</v>
      </c>
      <c r="C375" s="75">
        <f>SUM(C376:C384)</f>
        <v>65</v>
      </c>
      <c r="D375" s="75">
        <f>SUM(D376:D384)</f>
        <v>1</v>
      </c>
      <c r="E375" s="75">
        <f>Config!$C$9</f>
        <v>25</v>
      </c>
      <c r="F375" s="76"/>
      <c r="G375" s="75">
        <f t="shared" ref="G375:G378" si="111">IFERROR(ROUND(D375*100/B375,2),0)</f>
        <v>0.41</v>
      </c>
      <c r="H375" s="77">
        <f t="shared" ref="H375:H384" si="112">IF(G375&lt;=$E$3,G375,"")</f>
        <v>0.41</v>
      </c>
      <c r="I375" s="77" t="str">
        <f t="shared" ref="I375:I384" si="113">IF(G375&gt;$E$3,IF(G375&lt;$F$3,G375,""),"")</f>
        <v/>
      </c>
      <c r="J375" s="75" t="str">
        <f t="shared" ref="J375:J384" si="114">IF(G375&gt;=$F$3,G375,"")</f>
        <v/>
      </c>
      <c r="K375"/>
      <c r="L375"/>
      <c r="M375"/>
      <c r="N375"/>
      <c r="O375"/>
      <c r="P375"/>
      <c r="Q375"/>
      <c r="R375"/>
      <c r="S375"/>
      <c r="U375" s="58"/>
      <c r="V375" s="59"/>
      <c r="W375" s="60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  <c r="EZ375"/>
      <c r="FA375"/>
      <c r="FB375"/>
      <c r="FC375"/>
      <c r="FD375"/>
      <c r="FE375"/>
      <c r="FF375"/>
      <c r="FG375"/>
      <c r="FH375"/>
      <c r="FI375"/>
      <c r="FJ375"/>
      <c r="FK375"/>
      <c r="FL375"/>
      <c r="FM375"/>
      <c r="FN375"/>
      <c r="FO375"/>
      <c r="FP375"/>
      <c r="FQ375"/>
      <c r="FR375"/>
      <c r="FS375"/>
      <c r="FT375"/>
      <c r="FU375"/>
      <c r="FV375"/>
      <c r="FW375"/>
      <c r="FX375"/>
      <c r="FY375"/>
      <c r="FZ375"/>
      <c r="GA375"/>
      <c r="GB375"/>
      <c r="GC375"/>
      <c r="GD375"/>
      <c r="GE375"/>
      <c r="GF375"/>
      <c r="GG375"/>
      <c r="GH375"/>
      <c r="GI375"/>
      <c r="GJ375"/>
      <c r="GK375"/>
      <c r="GL375"/>
      <c r="GM375"/>
      <c r="GN375"/>
      <c r="GO375"/>
      <c r="GP375"/>
      <c r="GQ375"/>
      <c r="GR375"/>
      <c r="GS375"/>
      <c r="GT375"/>
      <c r="GU375"/>
      <c r="GV375"/>
      <c r="GW375"/>
      <c r="GX375"/>
      <c r="GY375"/>
      <c r="GZ375"/>
      <c r="HA375"/>
      <c r="HB375"/>
      <c r="HC375"/>
      <c r="HD375"/>
      <c r="HE375"/>
      <c r="HF375"/>
      <c r="HG375"/>
      <c r="HH375"/>
      <c r="HI375"/>
      <c r="HJ375"/>
      <c r="HK375"/>
      <c r="HL375"/>
      <c r="HM375"/>
      <c r="HN375"/>
      <c r="HO375"/>
      <c r="HP375"/>
      <c r="HQ375"/>
      <c r="HR375"/>
      <c r="HS375"/>
      <c r="HT375"/>
      <c r="HU375"/>
      <c r="HV375"/>
      <c r="HW375"/>
      <c r="HX375"/>
      <c r="HY375"/>
      <c r="HZ375"/>
      <c r="IA375"/>
      <c r="IB375"/>
      <c r="IC375"/>
      <c r="ID375"/>
      <c r="IE375"/>
      <c r="IF375"/>
      <c r="IG375"/>
      <c r="IH375"/>
      <c r="II375"/>
      <c r="IJ375"/>
      <c r="IK375"/>
      <c r="IL375"/>
      <c r="IM375"/>
      <c r="IN375"/>
      <c r="IO375"/>
      <c r="IP375"/>
      <c r="IQ375"/>
      <c r="IR375"/>
      <c r="IS375"/>
      <c r="IT375"/>
      <c r="IU375"/>
      <c r="IV375"/>
      <c r="IW375"/>
      <c r="IX375"/>
      <c r="IY375"/>
      <c r="IZ375"/>
      <c r="JA375"/>
      <c r="JB375"/>
      <c r="JC375"/>
      <c r="JD375"/>
      <c r="JE375"/>
      <c r="JF375"/>
      <c r="JG375"/>
      <c r="JH375"/>
      <c r="JI375"/>
      <c r="JJ375"/>
      <c r="JK375"/>
      <c r="JL375"/>
      <c r="JM375"/>
      <c r="JN375"/>
      <c r="JO375"/>
      <c r="JP375"/>
      <c r="JQ375"/>
      <c r="JR375"/>
      <c r="JS375"/>
      <c r="JT375"/>
      <c r="JU375"/>
      <c r="JV375"/>
      <c r="JW375"/>
      <c r="JX375"/>
      <c r="JY375"/>
      <c r="JZ375"/>
      <c r="KA375"/>
      <c r="KB375"/>
      <c r="KC375"/>
      <c r="KD375"/>
      <c r="KE375"/>
      <c r="KF375"/>
      <c r="KG375"/>
      <c r="KH375"/>
      <c r="KI375"/>
      <c r="KJ375"/>
      <c r="KK375"/>
      <c r="KL375"/>
      <c r="KM375"/>
      <c r="KN375"/>
      <c r="KO375"/>
      <c r="KP375"/>
      <c r="KQ375"/>
      <c r="KR375"/>
      <c r="KS375"/>
      <c r="KT375"/>
      <c r="KU375"/>
      <c r="KV375"/>
      <c r="KW375"/>
      <c r="KX375"/>
      <c r="KY375"/>
      <c r="KZ375"/>
      <c r="LA375"/>
      <c r="LB375"/>
      <c r="LC375"/>
      <c r="LD375"/>
      <c r="LE375"/>
      <c r="LF375"/>
      <c r="LG375"/>
      <c r="LH375"/>
      <c r="LI375"/>
      <c r="LJ375"/>
      <c r="LK375"/>
      <c r="LL375"/>
      <c r="LM375"/>
      <c r="LN375"/>
      <c r="LO375"/>
      <c r="LP375"/>
      <c r="LQ375"/>
      <c r="LR375"/>
      <c r="LS375"/>
      <c r="LT375"/>
      <c r="LU375"/>
      <c r="LV375"/>
      <c r="LW375"/>
      <c r="LX375"/>
      <c r="LY375"/>
      <c r="LZ375"/>
      <c r="MA375"/>
      <c r="MB375"/>
      <c r="MC375"/>
      <c r="MD375"/>
      <c r="ME375"/>
      <c r="MF375"/>
      <c r="MG375"/>
      <c r="MH375"/>
      <c r="MI375"/>
      <c r="MJ375"/>
      <c r="MK375"/>
      <c r="ML375"/>
      <c r="MM375"/>
      <c r="MN375"/>
      <c r="MO375"/>
      <c r="MP375"/>
      <c r="MQ375"/>
      <c r="MR375"/>
      <c r="MS375"/>
      <c r="MT375"/>
      <c r="MU375"/>
      <c r="MV375"/>
      <c r="MW375"/>
      <c r="MX375"/>
      <c r="MY375"/>
      <c r="MZ375"/>
      <c r="NA375"/>
      <c r="NB375"/>
      <c r="NC375"/>
      <c r="ND375"/>
      <c r="NE375"/>
      <c r="NF375"/>
      <c r="NG375"/>
      <c r="NH375"/>
      <c r="NI375"/>
      <c r="NJ375"/>
      <c r="NK375"/>
      <c r="NL375"/>
      <c r="NM375"/>
      <c r="NN375"/>
      <c r="NO375"/>
      <c r="NP375"/>
      <c r="NQ375"/>
      <c r="NR375"/>
      <c r="NS375"/>
      <c r="NT375"/>
      <c r="NU375"/>
      <c r="NV375"/>
      <c r="NW375"/>
      <c r="NX375"/>
      <c r="NY375"/>
      <c r="NZ375"/>
      <c r="OA375"/>
      <c r="OB375"/>
      <c r="OC375"/>
      <c r="OD375"/>
      <c r="OE375"/>
      <c r="OF375"/>
      <c r="OG375"/>
      <c r="OH375"/>
      <c r="OI375"/>
      <c r="OJ375"/>
      <c r="OK375"/>
      <c r="OL375"/>
      <c r="OM375"/>
      <c r="ON375"/>
      <c r="OO375"/>
      <c r="OP375"/>
      <c r="OQ375"/>
      <c r="OR375"/>
      <c r="OS375"/>
      <c r="OT375"/>
      <c r="OU375"/>
      <c r="OV375"/>
      <c r="OW375"/>
      <c r="OX375"/>
      <c r="OY375"/>
      <c r="OZ375"/>
      <c r="PA375"/>
      <c r="PB375"/>
      <c r="PC375"/>
      <c r="PD375"/>
      <c r="PE375"/>
      <c r="PF375"/>
      <c r="PG375"/>
      <c r="PH375"/>
      <c r="PI375"/>
      <c r="PJ375"/>
      <c r="PK375"/>
      <c r="PL375"/>
      <c r="PM375"/>
      <c r="PN375"/>
      <c r="PO375"/>
      <c r="PP375"/>
      <c r="PQ375"/>
      <c r="PR375"/>
      <c r="PS375"/>
      <c r="PT375"/>
      <c r="PU375"/>
      <c r="PV375"/>
      <c r="PW375"/>
      <c r="PX375"/>
      <c r="PY375"/>
      <c r="PZ375"/>
      <c r="QA375"/>
      <c r="QB375"/>
      <c r="QC375"/>
      <c r="QD375"/>
      <c r="QE375"/>
      <c r="QF375"/>
      <c r="QG375"/>
      <c r="QH375"/>
      <c r="QI375"/>
      <c r="QJ375"/>
      <c r="QK375"/>
      <c r="QL375"/>
      <c r="QM375"/>
      <c r="QN375"/>
      <c r="QO375"/>
      <c r="QP375"/>
      <c r="QQ375"/>
      <c r="QR375"/>
      <c r="QS375"/>
      <c r="QT375"/>
      <c r="QU375"/>
      <c r="QV375"/>
      <c r="QW375"/>
      <c r="QX375"/>
      <c r="QY375"/>
      <c r="QZ375"/>
      <c r="RA375"/>
      <c r="RB375"/>
      <c r="RC375"/>
      <c r="RD375"/>
      <c r="RE375"/>
      <c r="RF375"/>
      <c r="RG375"/>
      <c r="RH375"/>
      <c r="RI375"/>
      <c r="RJ375"/>
      <c r="RK375"/>
      <c r="RL375"/>
      <c r="RM375"/>
      <c r="RN375"/>
      <c r="RO375"/>
      <c r="RP375"/>
      <c r="RQ375"/>
      <c r="RR375"/>
      <c r="RS375"/>
      <c r="RT375"/>
      <c r="RU375"/>
      <c r="RV375"/>
      <c r="RW375"/>
      <c r="RX375"/>
      <c r="RY375"/>
      <c r="RZ375"/>
      <c r="SA375"/>
      <c r="SB375"/>
      <c r="SC375"/>
      <c r="SD375"/>
      <c r="SE375"/>
      <c r="SF375"/>
      <c r="SG375"/>
      <c r="SH375"/>
      <c r="SI375"/>
      <c r="SJ375"/>
      <c r="SK375"/>
      <c r="SL375"/>
      <c r="SM375"/>
      <c r="SN375"/>
      <c r="SO375"/>
      <c r="SP375"/>
      <c r="SQ375"/>
      <c r="SR375"/>
      <c r="SS375"/>
      <c r="ST375"/>
      <c r="SU375"/>
      <c r="SV375"/>
      <c r="SW375"/>
      <c r="SX375"/>
      <c r="SY375"/>
      <c r="SZ375"/>
      <c r="TA375"/>
      <c r="TB375"/>
      <c r="TC375"/>
      <c r="TD375"/>
      <c r="TE375"/>
      <c r="TF375"/>
      <c r="TG375"/>
    </row>
    <row r="376" spans="1:527" s="8" customFormat="1" ht="18" customHeight="1" x14ac:dyDescent="0.25">
      <c r="A376" s="79" t="str">
        <f>Config!$B$16</f>
        <v>HOSP</v>
      </c>
      <c r="B376" s="80">
        <f>METAS!$AW$35</f>
        <v>0</v>
      </c>
      <c r="C376" s="80">
        <f>ROUNDUP((B376/12)*Config!$C$6,0)</f>
        <v>0</v>
      </c>
      <c r="D376" s="80">
        <f>ACUMULADO!$AV$38</f>
        <v>0</v>
      </c>
      <c r="E376" s="81">
        <f>E375</f>
        <v>25</v>
      </c>
      <c r="F376" s="81"/>
      <c r="G376" s="82">
        <f t="shared" si="111"/>
        <v>0</v>
      </c>
      <c r="H376" s="83">
        <f t="shared" si="112"/>
        <v>0</v>
      </c>
      <c r="I376" s="83" t="str">
        <f t="shared" si="113"/>
        <v/>
      </c>
      <c r="J376" s="84" t="str">
        <f t="shared" si="114"/>
        <v/>
      </c>
      <c r="K376"/>
      <c r="L376"/>
      <c r="M376"/>
      <c r="N376"/>
      <c r="O376"/>
      <c r="P376"/>
      <c r="Q376"/>
      <c r="R376"/>
      <c r="S376"/>
      <c r="U376" s="58"/>
      <c r="V376" s="59"/>
      <c r="W376" s="60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/>
      <c r="DT376"/>
      <c r="DU376"/>
      <c r="DV376"/>
      <c r="DW376"/>
      <c r="DX376"/>
      <c r="DY376"/>
      <c r="DZ376"/>
      <c r="EA376"/>
      <c r="EB376"/>
      <c r="EC376"/>
      <c r="ED376"/>
      <c r="EE376"/>
      <c r="EF376"/>
      <c r="EG376"/>
      <c r="EH376"/>
      <c r="EI376"/>
      <c r="EJ376"/>
      <c r="EK376"/>
      <c r="EL376"/>
      <c r="EM376"/>
      <c r="EN376"/>
      <c r="EO376"/>
      <c r="EP376"/>
      <c r="EQ376"/>
      <c r="ER376"/>
      <c r="ES376"/>
      <c r="ET376"/>
      <c r="EU376"/>
      <c r="EV376"/>
      <c r="EW376"/>
      <c r="EX376"/>
      <c r="EY376"/>
      <c r="EZ376"/>
      <c r="FA376"/>
      <c r="FB376"/>
      <c r="FC376"/>
      <c r="FD376"/>
      <c r="FE376"/>
      <c r="FF376"/>
      <c r="FG376"/>
      <c r="FH376"/>
      <c r="FI376"/>
      <c r="FJ376"/>
      <c r="FK376"/>
      <c r="FL376"/>
      <c r="FM376"/>
      <c r="FN376"/>
      <c r="FO376"/>
      <c r="FP376"/>
      <c r="FQ376"/>
      <c r="FR376"/>
      <c r="FS376"/>
      <c r="FT376"/>
      <c r="FU376"/>
      <c r="FV376"/>
      <c r="FW376"/>
      <c r="FX376"/>
      <c r="FY376"/>
      <c r="FZ376"/>
      <c r="GA376"/>
      <c r="GB376"/>
      <c r="GC376"/>
      <c r="GD376"/>
      <c r="GE376"/>
      <c r="GF376"/>
      <c r="GG376"/>
      <c r="GH376"/>
      <c r="GI376"/>
      <c r="GJ376"/>
      <c r="GK376"/>
      <c r="GL376"/>
      <c r="GM376"/>
      <c r="GN376"/>
      <c r="GO376"/>
      <c r="GP376"/>
      <c r="GQ376"/>
      <c r="GR376"/>
      <c r="GS376"/>
      <c r="GT376"/>
      <c r="GU376"/>
      <c r="GV376"/>
      <c r="GW376"/>
      <c r="GX376"/>
      <c r="GY376"/>
      <c r="GZ376"/>
      <c r="HA376"/>
      <c r="HB376"/>
      <c r="HC376"/>
      <c r="HD376"/>
      <c r="HE376"/>
      <c r="HF376"/>
      <c r="HG376"/>
      <c r="HH376"/>
      <c r="HI376"/>
      <c r="HJ376"/>
      <c r="HK376"/>
      <c r="HL376"/>
      <c r="HM376"/>
      <c r="HN376"/>
      <c r="HO376"/>
      <c r="HP376"/>
      <c r="HQ376"/>
      <c r="HR376"/>
      <c r="HS376"/>
      <c r="HT376"/>
      <c r="HU376"/>
      <c r="HV376"/>
      <c r="HW376"/>
      <c r="HX376"/>
      <c r="HY376"/>
      <c r="HZ376"/>
      <c r="IA376"/>
      <c r="IB376"/>
      <c r="IC376"/>
      <c r="ID376"/>
      <c r="IE376"/>
      <c r="IF376"/>
      <c r="IG376"/>
      <c r="IH376"/>
      <c r="II376"/>
      <c r="IJ376"/>
      <c r="IK376"/>
      <c r="IL376"/>
      <c r="IM376"/>
      <c r="IN376"/>
      <c r="IO376"/>
      <c r="IP376"/>
      <c r="IQ376"/>
      <c r="IR376"/>
      <c r="IS376"/>
      <c r="IT376"/>
      <c r="IU376"/>
      <c r="IV376"/>
      <c r="IW376"/>
      <c r="IX376"/>
      <c r="IY376"/>
      <c r="IZ376"/>
      <c r="JA376"/>
      <c r="JB376"/>
      <c r="JC376"/>
      <c r="JD376"/>
      <c r="JE376"/>
      <c r="JF376"/>
      <c r="JG376"/>
      <c r="JH376"/>
      <c r="JI376"/>
      <c r="JJ376"/>
      <c r="JK376"/>
      <c r="JL376"/>
      <c r="JM376"/>
      <c r="JN376"/>
      <c r="JO376"/>
      <c r="JP376"/>
      <c r="JQ376"/>
      <c r="JR376"/>
      <c r="JS376"/>
      <c r="JT376"/>
      <c r="JU376"/>
      <c r="JV376"/>
      <c r="JW376"/>
      <c r="JX376"/>
      <c r="JY376"/>
      <c r="JZ376"/>
      <c r="KA376"/>
      <c r="KB376"/>
      <c r="KC376"/>
      <c r="KD376"/>
      <c r="KE376"/>
      <c r="KF376"/>
      <c r="KG376"/>
      <c r="KH376"/>
      <c r="KI376"/>
      <c r="KJ376"/>
      <c r="KK376"/>
      <c r="KL376"/>
      <c r="KM376"/>
      <c r="KN376"/>
      <c r="KO376"/>
      <c r="KP376"/>
      <c r="KQ376"/>
      <c r="KR376"/>
      <c r="KS376"/>
      <c r="KT376"/>
      <c r="KU376"/>
      <c r="KV376"/>
      <c r="KW376"/>
      <c r="KX376"/>
      <c r="KY376"/>
      <c r="KZ376"/>
      <c r="LA376"/>
      <c r="LB376"/>
      <c r="LC376"/>
      <c r="LD376"/>
      <c r="LE376"/>
      <c r="LF376"/>
      <c r="LG376"/>
      <c r="LH376"/>
      <c r="LI376"/>
      <c r="LJ376"/>
      <c r="LK376"/>
      <c r="LL376"/>
      <c r="LM376"/>
      <c r="LN376"/>
      <c r="LO376"/>
      <c r="LP376"/>
      <c r="LQ376"/>
      <c r="LR376"/>
      <c r="LS376"/>
      <c r="LT376"/>
      <c r="LU376"/>
      <c r="LV376"/>
      <c r="LW376"/>
      <c r="LX376"/>
      <c r="LY376"/>
      <c r="LZ376"/>
      <c r="MA376"/>
      <c r="MB376"/>
      <c r="MC376"/>
      <c r="MD376"/>
      <c r="ME376"/>
      <c r="MF376"/>
      <c r="MG376"/>
      <c r="MH376"/>
      <c r="MI376"/>
      <c r="MJ376"/>
      <c r="MK376"/>
      <c r="ML376"/>
      <c r="MM376"/>
      <c r="MN376"/>
      <c r="MO376"/>
      <c r="MP376"/>
      <c r="MQ376"/>
      <c r="MR376"/>
      <c r="MS376"/>
      <c r="MT376"/>
      <c r="MU376"/>
      <c r="MV376"/>
      <c r="MW376"/>
      <c r="MX376"/>
      <c r="MY376"/>
      <c r="MZ376"/>
      <c r="NA376"/>
      <c r="NB376"/>
      <c r="NC376"/>
      <c r="ND376"/>
      <c r="NE376"/>
      <c r="NF376"/>
      <c r="NG376"/>
      <c r="NH376"/>
      <c r="NI376"/>
      <c r="NJ376"/>
      <c r="NK376"/>
      <c r="NL376"/>
      <c r="NM376"/>
      <c r="NN376"/>
      <c r="NO376"/>
      <c r="NP376"/>
      <c r="NQ376"/>
      <c r="NR376"/>
      <c r="NS376"/>
      <c r="NT376"/>
      <c r="NU376"/>
      <c r="NV376"/>
      <c r="NW376"/>
      <c r="NX376"/>
      <c r="NY376"/>
      <c r="NZ376"/>
      <c r="OA376"/>
      <c r="OB376"/>
      <c r="OC376"/>
      <c r="OD376"/>
      <c r="OE376"/>
      <c r="OF376"/>
      <c r="OG376"/>
      <c r="OH376"/>
      <c r="OI376"/>
      <c r="OJ376"/>
      <c r="OK376"/>
      <c r="OL376"/>
      <c r="OM376"/>
      <c r="ON376"/>
      <c r="OO376"/>
      <c r="OP376"/>
      <c r="OQ376"/>
      <c r="OR376"/>
      <c r="OS376"/>
      <c r="OT376"/>
      <c r="OU376"/>
      <c r="OV376"/>
      <c r="OW376"/>
      <c r="OX376"/>
      <c r="OY376"/>
      <c r="OZ376"/>
      <c r="PA376"/>
      <c r="PB376"/>
      <c r="PC376"/>
      <c r="PD376"/>
      <c r="PE376"/>
      <c r="PF376"/>
      <c r="PG376"/>
      <c r="PH376"/>
      <c r="PI376"/>
      <c r="PJ376"/>
      <c r="PK376"/>
      <c r="PL376"/>
      <c r="PM376"/>
      <c r="PN376"/>
      <c r="PO376"/>
      <c r="PP376"/>
      <c r="PQ376"/>
      <c r="PR376"/>
      <c r="PS376"/>
      <c r="PT376"/>
      <c r="PU376"/>
      <c r="PV376"/>
      <c r="PW376"/>
      <c r="PX376"/>
      <c r="PY376"/>
      <c r="PZ376"/>
      <c r="QA376"/>
      <c r="QB376"/>
      <c r="QC376"/>
      <c r="QD376"/>
      <c r="QE376"/>
      <c r="QF376"/>
      <c r="QG376"/>
      <c r="QH376"/>
      <c r="QI376"/>
      <c r="QJ376"/>
      <c r="QK376"/>
      <c r="QL376"/>
      <c r="QM376"/>
      <c r="QN376"/>
      <c r="QO376"/>
      <c r="QP376"/>
      <c r="QQ376"/>
      <c r="QR376"/>
      <c r="QS376"/>
      <c r="QT376"/>
      <c r="QU376"/>
      <c r="QV376"/>
      <c r="QW376"/>
      <c r="QX376"/>
      <c r="QY376"/>
      <c r="QZ376"/>
      <c r="RA376"/>
      <c r="RB376"/>
      <c r="RC376"/>
      <c r="RD376"/>
      <c r="RE376"/>
      <c r="RF376"/>
      <c r="RG376"/>
      <c r="RH376"/>
      <c r="RI376"/>
      <c r="RJ376"/>
      <c r="RK376"/>
      <c r="RL376"/>
      <c r="RM376"/>
      <c r="RN376"/>
      <c r="RO376"/>
      <c r="RP376"/>
      <c r="RQ376"/>
      <c r="RR376"/>
      <c r="RS376"/>
      <c r="RT376"/>
      <c r="RU376"/>
      <c r="RV376"/>
      <c r="RW376"/>
      <c r="RX376"/>
      <c r="RY376"/>
      <c r="RZ376"/>
      <c r="SA376"/>
      <c r="SB376"/>
      <c r="SC376"/>
      <c r="SD376"/>
      <c r="SE376"/>
      <c r="SF376"/>
      <c r="SG376"/>
      <c r="SH376"/>
      <c r="SI376"/>
      <c r="SJ376"/>
      <c r="SK376"/>
      <c r="SL376"/>
      <c r="SM376"/>
      <c r="SN376"/>
      <c r="SO376"/>
      <c r="SP376"/>
      <c r="SQ376"/>
      <c r="SR376"/>
      <c r="SS376"/>
      <c r="ST376"/>
      <c r="SU376"/>
      <c r="SV376"/>
      <c r="SW376"/>
      <c r="SX376"/>
      <c r="SY376"/>
      <c r="SZ376"/>
      <c r="TA376"/>
      <c r="TB376"/>
      <c r="TC376"/>
      <c r="TD376"/>
      <c r="TE376"/>
      <c r="TF376"/>
      <c r="TG376"/>
    </row>
    <row r="377" spans="1:527" s="8" customFormat="1" ht="18" customHeight="1" x14ac:dyDescent="0.25">
      <c r="A377" s="85" t="str">
        <f>Config!$B$17</f>
        <v>LLUI</v>
      </c>
      <c r="B377" s="80">
        <f>METAS!$AY$35</f>
        <v>55</v>
      </c>
      <c r="C377" s="61">
        <f>ROUNDUP((B377/12)*Config!$C$6,0)</f>
        <v>14</v>
      </c>
      <c r="D377" s="80">
        <f>ACUMULADO!$AX$38</f>
        <v>0</v>
      </c>
      <c r="E377" s="81">
        <f t="shared" ref="E377:E384" si="115">E376</f>
        <v>25</v>
      </c>
      <c r="F377" s="90"/>
      <c r="G377" s="86">
        <f t="shared" si="111"/>
        <v>0</v>
      </c>
      <c r="H377" s="87">
        <f t="shared" si="112"/>
        <v>0</v>
      </c>
      <c r="I377" s="87" t="str">
        <f t="shared" si="113"/>
        <v/>
      </c>
      <c r="J377" s="88" t="str">
        <f t="shared" si="114"/>
        <v/>
      </c>
      <c r="K377"/>
      <c r="L377"/>
      <c r="M377"/>
      <c r="N377"/>
      <c r="O377"/>
      <c r="P377"/>
      <c r="Q377"/>
      <c r="R377"/>
      <c r="S377"/>
      <c r="U377" s="58"/>
      <c r="V377" s="59"/>
      <c r="W377" s="60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/>
      <c r="DT377"/>
      <c r="DU377"/>
      <c r="DV377"/>
      <c r="DW377"/>
      <c r="DX377"/>
      <c r="DY377"/>
      <c r="DZ377"/>
      <c r="EA377"/>
      <c r="EB377"/>
      <c r="EC377"/>
      <c r="ED377"/>
      <c r="EE377"/>
      <c r="EF377"/>
      <c r="EG377"/>
      <c r="EH377"/>
      <c r="EI377"/>
      <c r="EJ377"/>
      <c r="EK377"/>
      <c r="EL377"/>
      <c r="EM377"/>
      <c r="EN377"/>
      <c r="EO377"/>
      <c r="EP377"/>
      <c r="EQ377"/>
      <c r="ER377"/>
      <c r="ES377"/>
      <c r="ET377"/>
      <c r="EU377"/>
      <c r="EV377"/>
      <c r="EW377"/>
      <c r="EX377"/>
      <c r="EY377"/>
      <c r="EZ377"/>
      <c r="FA377"/>
      <c r="FB377"/>
      <c r="FC377"/>
      <c r="FD377"/>
      <c r="FE377"/>
      <c r="FF377"/>
      <c r="FG377"/>
      <c r="FH377"/>
      <c r="FI377"/>
      <c r="FJ377"/>
      <c r="FK377"/>
      <c r="FL377"/>
      <c r="FM377"/>
      <c r="FN377"/>
      <c r="FO377"/>
      <c r="FP377"/>
      <c r="FQ377"/>
      <c r="FR377"/>
      <c r="FS377"/>
      <c r="FT377"/>
      <c r="FU377"/>
      <c r="FV377"/>
      <c r="FW377"/>
      <c r="FX377"/>
      <c r="FY377"/>
      <c r="FZ377"/>
      <c r="GA377"/>
      <c r="GB377"/>
      <c r="GC377"/>
      <c r="GD377"/>
      <c r="GE377"/>
      <c r="GF377"/>
      <c r="GG377"/>
      <c r="GH377"/>
      <c r="GI377"/>
      <c r="GJ377"/>
      <c r="GK377"/>
      <c r="GL377"/>
      <c r="GM377"/>
      <c r="GN377"/>
      <c r="GO377"/>
      <c r="GP377"/>
      <c r="GQ377"/>
      <c r="GR377"/>
      <c r="GS377"/>
      <c r="GT377"/>
      <c r="GU377"/>
      <c r="GV377"/>
      <c r="GW377"/>
      <c r="GX377"/>
      <c r="GY377"/>
      <c r="GZ377"/>
      <c r="HA377"/>
      <c r="HB377"/>
      <c r="HC377"/>
      <c r="HD377"/>
      <c r="HE377"/>
      <c r="HF377"/>
      <c r="HG377"/>
      <c r="HH377"/>
      <c r="HI377"/>
      <c r="HJ377"/>
      <c r="HK377"/>
      <c r="HL377"/>
      <c r="HM377"/>
      <c r="HN377"/>
      <c r="HO377"/>
      <c r="HP377"/>
      <c r="HQ377"/>
      <c r="HR377"/>
      <c r="HS377"/>
      <c r="HT377"/>
      <c r="HU377"/>
      <c r="HV377"/>
      <c r="HW377"/>
      <c r="HX377"/>
      <c r="HY377"/>
      <c r="HZ377"/>
      <c r="IA377"/>
      <c r="IB377"/>
      <c r="IC377"/>
      <c r="ID377"/>
      <c r="IE377"/>
      <c r="IF377"/>
      <c r="IG377"/>
      <c r="IH377"/>
      <c r="II377"/>
      <c r="IJ377"/>
      <c r="IK377"/>
      <c r="IL377"/>
      <c r="IM377"/>
      <c r="IN377"/>
      <c r="IO377"/>
      <c r="IP377"/>
      <c r="IQ377"/>
      <c r="IR377"/>
      <c r="IS377"/>
      <c r="IT377"/>
      <c r="IU377"/>
      <c r="IV377"/>
      <c r="IW377"/>
      <c r="IX377"/>
      <c r="IY377"/>
      <c r="IZ377"/>
      <c r="JA377"/>
      <c r="JB377"/>
      <c r="JC377"/>
      <c r="JD377"/>
      <c r="JE377"/>
      <c r="JF377"/>
      <c r="JG377"/>
      <c r="JH377"/>
      <c r="JI377"/>
      <c r="JJ377"/>
      <c r="JK377"/>
      <c r="JL377"/>
      <c r="JM377"/>
      <c r="JN377"/>
      <c r="JO377"/>
      <c r="JP377"/>
      <c r="JQ377"/>
      <c r="JR377"/>
      <c r="JS377"/>
      <c r="JT377"/>
      <c r="JU377"/>
      <c r="JV377"/>
      <c r="JW377"/>
      <c r="JX377"/>
      <c r="JY377"/>
      <c r="JZ377"/>
      <c r="KA377"/>
      <c r="KB377"/>
      <c r="KC377"/>
      <c r="KD377"/>
      <c r="KE377"/>
      <c r="KF377"/>
      <c r="KG377"/>
      <c r="KH377"/>
      <c r="KI377"/>
      <c r="KJ377"/>
      <c r="KK377"/>
      <c r="KL377"/>
      <c r="KM377"/>
      <c r="KN377"/>
      <c r="KO377"/>
      <c r="KP377"/>
      <c r="KQ377"/>
      <c r="KR377"/>
      <c r="KS377"/>
      <c r="KT377"/>
      <c r="KU377"/>
      <c r="KV377"/>
      <c r="KW377"/>
      <c r="KX377"/>
      <c r="KY377"/>
      <c r="KZ377"/>
      <c r="LA377"/>
      <c r="LB377"/>
      <c r="LC377"/>
      <c r="LD377"/>
      <c r="LE377"/>
      <c r="LF377"/>
      <c r="LG377"/>
      <c r="LH377"/>
      <c r="LI377"/>
      <c r="LJ377"/>
      <c r="LK377"/>
      <c r="LL377"/>
      <c r="LM377"/>
      <c r="LN377"/>
      <c r="LO377"/>
      <c r="LP377"/>
      <c r="LQ377"/>
      <c r="LR377"/>
      <c r="LS377"/>
      <c r="LT377"/>
      <c r="LU377"/>
      <c r="LV377"/>
      <c r="LW377"/>
      <c r="LX377"/>
      <c r="LY377"/>
      <c r="LZ377"/>
      <c r="MA377"/>
      <c r="MB377"/>
      <c r="MC377"/>
      <c r="MD377"/>
      <c r="ME377"/>
      <c r="MF377"/>
      <c r="MG377"/>
      <c r="MH377"/>
      <c r="MI377"/>
      <c r="MJ377"/>
      <c r="MK377"/>
      <c r="ML377"/>
      <c r="MM377"/>
      <c r="MN377"/>
      <c r="MO377"/>
      <c r="MP377"/>
      <c r="MQ377"/>
      <c r="MR377"/>
      <c r="MS377"/>
      <c r="MT377"/>
      <c r="MU377"/>
      <c r="MV377"/>
      <c r="MW377"/>
      <c r="MX377"/>
      <c r="MY377"/>
      <c r="MZ377"/>
      <c r="NA377"/>
      <c r="NB377"/>
      <c r="NC377"/>
      <c r="ND377"/>
      <c r="NE377"/>
      <c r="NF377"/>
      <c r="NG377"/>
      <c r="NH377"/>
      <c r="NI377"/>
      <c r="NJ377"/>
      <c r="NK377"/>
      <c r="NL377"/>
      <c r="NM377"/>
      <c r="NN377"/>
      <c r="NO377"/>
      <c r="NP377"/>
      <c r="NQ377"/>
      <c r="NR377"/>
      <c r="NS377"/>
      <c r="NT377"/>
      <c r="NU377"/>
      <c r="NV377"/>
      <c r="NW377"/>
      <c r="NX377"/>
      <c r="NY377"/>
      <c r="NZ377"/>
      <c r="OA377"/>
      <c r="OB377"/>
      <c r="OC377"/>
      <c r="OD377"/>
      <c r="OE377"/>
      <c r="OF377"/>
      <c r="OG377"/>
      <c r="OH377"/>
      <c r="OI377"/>
      <c r="OJ377"/>
      <c r="OK377"/>
      <c r="OL377"/>
      <c r="OM377"/>
      <c r="ON377"/>
      <c r="OO377"/>
      <c r="OP377"/>
      <c r="OQ377"/>
      <c r="OR377"/>
      <c r="OS377"/>
      <c r="OT377"/>
      <c r="OU377"/>
      <c r="OV377"/>
      <c r="OW377"/>
      <c r="OX377"/>
      <c r="OY377"/>
      <c r="OZ377"/>
      <c r="PA377"/>
      <c r="PB377"/>
      <c r="PC377"/>
      <c r="PD377"/>
      <c r="PE377"/>
      <c r="PF377"/>
      <c r="PG377"/>
      <c r="PH377"/>
      <c r="PI377"/>
      <c r="PJ377"/>
      <c r="PK377"/>
      <c r="PL377"/>
      <c r="PM377"/>
      <c r="PN377"/>
      <c r="PO377"/>
      <c r="PP377"/>
      <c r="PQ377"/>
      <c r="PR377"/>
      <c r="PS377"/>
      <c r="PT377"/>
      <c r="PU377"/>
      <c r="PV377"/>
      <c r="PW377"/>
      <c r="PX377"/>
      <c r="PY377"/>
      <c r="PZ377"/>
      <c r="QA377"/>
      <c r="QB377"/>
      <c r="QC377"/>
      <c r="QD377"/>
      <c r="QE377"/>
      <c r="QF377"/>
      <c r="QG377"/>
      <c r="QH377"/>
      <c r="QI377"/>
      <c r="QJ377"/>
      <c r="QK377"/>
      <c r="QL377"/>
      <c r="QM377"/>
      <c r="QN377"/>
      <c r="QO377"/>
      <c r="QP377"/>
      <c r="QQ377"/>
      <c r="QR377"/>
      <c r="QS377"/>
      <c r="QT377"/>
      <c r="QU377"/>
      <c r="QV377"/>
      <c r="QW377"/>
      <c r="QX377"/>
      <c r="QY377"/>
      <c r="QZ377"/>
      <c r="RA377"/>
      <c r="RB377"/>
      <c r="RC377"/>
      <c r="RD377"/>
      <c r="RE377"/>
      <c r="RF377"/>
      <c r="RG377"/>
      <c r="RH377"/>
      <c r="RI377"/>
      <c r="RJ377"/>
      <c r="RK377"/>
      <c r="RL377"/>
      <c r="RM377"/>
      <c r="RN377"/>
      <c r="RO377"/>
      <c r="RP377"/>
      <c r="RQ377"/>
      <c r="RR377"/>
      <c r="RS377"/>
      <c r="RT377"/>
      <c r="RU377"/>
      <c r="RV377"/>
      <c r="RW377"/>
      <c r="RX377"/>
      <c r="RY377"/>
      <c r="RZ377"/>
      <c r="SA377"/>
      <c r="SB377"/>
      <c r="SC377"/>
      <c r="SD377"/>
      <c r="SE377"/>
      <c r="SF377"/>
      <c r="SG377"/>
      <c r="SH377"/>
      <c r="SI377"/>
      <c r="SJ377"/>
      <c r="SK377"/>
      <c r="SL377"/>
      <c r="SM377"/>
      <c r="SN377"/>
      <c r="SO377"/>
      <c r="SP377"/>
      <c r="SQ377"/>
      <c r="SR377"/>
      <c r="SS377"/>
      <c r="ST377"/>
      <c r="SU377"/>
      <c r="SV377"/>
      <c r="SW377"/>
      <c r="SX377"/>
      <c r="SY377"/>
      <c r="SZ377"/>
      <c r="TA377"/>
      <c r="TB377"/>
      <c r="TC377"/>
      <c r="TD377"/>
      <c r="TE377"/>
      <c r="TF377"/>
      <c r="TG377"/>
    </row>
    <row r="378" spans="1:527" s="8" customFormat="1" ht="18" customHeight="1" x14ac:dyDescent="0.25">
      <c r="A378" s="85" t="str">
        <f>Config!$B$18</f>
        <v>JERI</v>
      </c>
      <c r="B378" s="80">
        <f>METAS!$AZ$35</f>
        <v>25</v>
      </c>
      <c r="C378" s="61">
        <f>ROUNDUP((B378/12)*Config!$C$6,0)</f>
        <v>7</v>
      </c>
      <c r="D378" s="80">
        <f>ACUMULADO!$AY$38</f>
        <v>0</v>
      </c>
      <c r="E378" s="81">
        <f t="shared" si="115"/>
        <v>25</v>
      </c>
      <c r="F378" s="90"/>
      <c r="G378" s="86">
        <f t="shared" si="111"/>
        <v>0</v>
      </c>
      <c r="H378" s="87">
        <f t="shared" si="112"/>
        <v>0</v>
      </c>
      <c r="I378" s="87" t="str">
        <f t="shared" si="113"/>
        <v/>
      </c>
      <c r="J378" s="88" t="str">
        <f t="shared" si="114"/>
        <v/>
      </c>
      <c r="K378"/>
      <c r="L378"/>
      <c r="M378"/>
      <c r="N378"/>
      <c r="O378"/>
      <c r="P378"/>
      <c r="Q378"/>
      <c r="R378"/>
      <c r="S378"/>
      <c r="U378" s="58"/>
      <c r="V378" s="9"/>
      <c r="W378" s="60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  <c r="GE378"/>
      <c r="GF378"/>
      <c r="GG378"/>
      <c r="GH378"/>
      <c r="GI378"/>
      <c r="GJ378"/>
      <c r="GK378"/>
      <c r="GL378"/>
      <c r="GM378"/>
      <c r="GN378"/>
      <c r="GO378"/>
      <c r="GP378"/>
      <c r="GQ378"/>
      <c r="GR378"/>
      <c r="GS378"/>
      <c r="GT378"/>
      <c r="GU378"/>
      <c r="GV378"/>
      <c r="GW378"/>
      <c r="GX378"/>
      <c r="GY378"/>
      <c r="GZ378"/>
      <c r="HA378"/>
      <c r="HB378"/>
      <c r="HC378"/>
      <c r="HD378"/>
      <c r="HE378"/>
      <c r="HF378"/>
      <c r="HG378"/>
      <c r="HH378"/>
      <c r="HI378"/>
      <c r="HJ378"/>
      <c r="HK378"/>
      <c r="HL378"/>
      <c r="HM378"/>
      <c r="HN378"/>
      <c r="HO378"/>
      <c r="HP378"/>
      <c r="HQ378"/>
      <c r="HR378"/>
      <c r="HS378"/>
      <c r="HT378"/>
      <c r="HU378"/>
      <c r="HV378"/>
      <c r="HW378"/>
      <c r="HX378"/>
      <c r="HY378"/>
      <c r="HZ378"/>
      <c r="IA378"/>
      <c r="IB378"/>
      <c r="IC378"/>
      <c r="ID378"/>
      <c r="IE378"/>
      <c r="IF378"/>
      <c r="IG378"/>
      <c r="IH378"/>
      <c r="II378"/>
      <c r="IJ378"/>
      <c r="IK378"/>
      <c r="IL378"/>
      <c r="IM378"/>
      <c r="IN378"/>
      <c r="IO378"/>
      <c r="IP378"/>
      <c r="IQ378"/>
      <c r="IR378"/>
      <c r="IS378"/>
      <c r="IT378"/>
      <c r="IU378"/>
      <c r="IV378"/>
      <c r="IW378"/>
      <c r="IX378"/>
      <c r="IY378"/>
      <c r="IZ378"/>
      <c r="JA378"/>
      <c r="JB378"/>
      <c r="JC378"/>
      <c r="JD378"/>
      <c r="JE378"/>
      <c r="JF378"/>
      <c r="JG378"/>
      <c r="JH378"/>
      <c r="JI378"/>
      <c r="JJ378"/>
      <c r="JK378"/>
      <c r="JL378"/>
      <c r="JM378"/>
      <c r="JN378"/>
      <c r="JO378"/>
      <c r="JP378"/>
      <c r="JQ378"/>
      <c r="JR378"/>
      <c r="JS378"/>
      <c r="JT378"/>
      <c r="JU378"/>
      <c r="JV378"/>
      <c r="JW378"/>
      <c r="JX378"/>
      <c r="JY378"/>
      <c r="JZ378"/>
      <c r="KA378"/>
      <c r="KB378"/>
      <c r="KC378"/>
      <c r="KD378"/>
      <c r="KE378"/>
      <c r="KF378"/>
      <c r="KG378"/>
      <c r="KH378"/>
      <c r="KI378"/>
      <c r="KJ378"/>
      <c r="KK378"/>
      <c r="KL378"/>
      <c r="KM378"/>
      <c r="KN378"/>
      <c r="KO378"/>
      <c r="KP378"/>
      <c r="KQ378"/>
      <c r="KR378"/>
      <c r="KS378"/>
      <c r="KT378"/>
      <c r="KU378"/>
      <c r="KV378"/>
      <c r="KW378"/>
      <c r="KX378"/>
      <c r="KY378"/>
      <c r="KZ378"/>
      <c r="LA378"/>
      <c r="LB378"/>
      <c r="LC378"/>
      <c r="LD378"/>
      <c r="LE378"/>
      <c r="LF378"/>
      <c r="LG378"/>
      <c r="LH378"/>
      <c r="LI378"/>
      <c r="LJ378"/>
      <c r="LK378"/>
      <c r="LL378"/>
      <c r="LM378"/>
      <c r="LN378"/>
      <c r="LO378"/>
      <c r="LP378"/>
      <c r="LQ378"/>
      <c r="LR378"/>
      <c r="LS378"/>
      <c r="LT378"/>
      <c r="LU378"/>
      <c r="LV378"/>
      <c r="LW378"/>
      <c r="LX378"/>
      <c r="LY378"/>
      <c r="LZ378"/>
      <c r="MA378"/>
      <c r="MB378"/>
      <c r="MC378"/>
      <c r="MD378"/>
      <c r="ME378"/>
      <c r="MF378"/>
      <c r="MG378"/>
      <c r="MH378"/>
      <c r="MI378"/>
      <c r="MJ378"/>
      <c r="MK378"/>
      <c r="ML378"/>
      <c r="MM378"/>
      <c r="MN378"/>
      <c r="MO378"/>
      <c r="MP378"/>
      <c r="MQ378"/>
      <c r="MR378"/>
      <c r="MS378"/>
      <c r="MT378"/>
      <c r="MU378"/>
      <c r="MV378"/>
      <c r="MW378"/>
      <c r="MX378"/>
      <c r="MY378"/>
      <c r="MZ378"/>
      <c r="NA378"/>
      <c r="NB378"/>
      <c r="NC378"/>
      <c r="ND378"/>
      <c r="NE378"/>
      <c r="NF378"/>
      <c r="NG378"/>
      <c r="NH378"/>
      <c r="NI378"/>
      <c r="NJ378"/>
      <c r="NK378"/>
      <c r="NL378"/>
      <c r="NM378"/>
      <c r="NN378"/>
      <c r="NO378"/>
      <c r="NP378"/>
      <c r="NQ378"/>
      <c r="NR378"/>
      <c r="NS378"/>
      <c r="NT378"/>
      <c r="NU378"/>
      <c r="NV378"/>
      <c r="NW378"/>
      <c r="NX378"/>
      <c r="NY378"/>
      <c r="NZ378"/>
      <c r="OA378"/>
      <c r="OB378"/>
      <c r="OC378"/>
      <c r="OD378"/>
      <c r="OE378"/>
      <c r="OF378"/>
      <c r="OG378"/>
      <c r="OH378"/>
      <c r="OI378"/>
      <c r="OJ378"/>
      <c r="OK378"/>
      <c r="OL378"/>
      <c r="OM378"/>
      <c r="ON378"/>
      <c r="OO378"/>
      <c r="OP378"/>
      <c r="OQ378"/>
      <c r="OR378"/>
      <c r="OS378"/>
      <c r="OT378"/>
      <c r="OU378"/>
      <c r="OV378"/>
      <c r="OW378"/>
      <c r="OX378"/>
      <c r="OY378"/>
      <c r="OZ378"/>
      <c r="PA378"/>
      <c r="PB378"/>
      <c r="PC378"/>
      <c r="PD378"/>
      <c r="PE378"/>
      <c r="PF378"/>
      <c r="PG378"/>
      <c r="PH378"/>
      <c r="PI378"/>
      <c r="PJ378"/>
      <c r="PK378"/>
      <c r="PL378"/>
      <c r="PM378"/>
      <c r="PN378"/>
      <c r="PO378"/>
      <c r="PP378"/>
      <c r="PQ378"/>
      <c r="PR378"/>
      <c r="PS378"/>
      <c r="PT378"/>
      <c r="PU378"/>
      <c r="PV378"/>
      <c r="PW378"/>
      <c r="PX378"/>
      <c r="PY378"/>
      <c r="PZ378"/>
      <c r="QA378"/>
      <c r="QB378"/>
      <c r="QC378"/>
      <c r="QD378"/>
      <c r="QE378"/>
      <c r="QF378"/>
      <c r="QG378"/>
      <c r="QH378"/>
      <c r="QI378"/>
      <c r="QJ378"/>
      <c r="QK378"/>
      <c r="QL378"/>
      <c r="QM378"/>
      <c r="QN378"/>
      <c r="QO378"/>
      <c r="QP378"/>
      <c r="QQ378"/>
      <c r="QR378"/>
      <c r="QS378"/>
      <c r="QT378"/>
      <c r="QU378"/>
      <c r="QV378"/>
      <c r="QW378"/>
      <c r="QX378"/>
      <c r="QY378"/>
      <c r="QZ378"/>
      <c r="RA378"/>
      <c r="RB378"/>
      <c r="RC378"/>
      <c r="RD378"/>
      <c r="RE378"/>
      <c r="RF378"/>
      <c r="RG378"/>
      <c r="RH378"/>
      <c r="RI378"/>
      <c r="RJ378"/>
      <c r="RK378"/>
      <c r="RL378"/>
      <c r="RM378"/>
      <c r="RN378"/>
      <c r="RO378"/>
      <c r="RP378"/>
      <c r="RQ378"/>
      <c r="RR378"/>
      <c r="RS378"/>
      <c r="RT378"/>
      <c r="RU378"/>
      <c r="RV378"/>
      <c r="RW378"/>
      <c r="RX378"/>
      <c r="RY378"/>
      <c r="RZ378"/>
      <c r="SA378"/>
      <c r="SB378"/>
      <c r="SC378"/>
      <c r="SD378"/>
      <c r="SE378"/>
      <c r="SF378"/>
      <c r="SG378"/>
      <c r="SH378"/>
      <c r="SI378"/>
      <c r="SJ378"/>
      <c r="SK378"/>
      <c r="SL378"/>
      <c r="SM378"/>
      <c r="SN378"/>
      <c r="SO378"/>
      <c r="SP378"/>
      <c r="SQ378"/>
      <c r="SR378"/>
      <c r="SS378"/>
      <c r="ST378"/>
      <c r="SU378"/>
      <c r="SV378"/>
      <c r="SW378"/>
      <c r="SX378"/>
      <c r="SY378"/>
      <c r="SZ378"/>
      <c r="TA378"/>
      <c r="TB378"/>
      <c r="TC378"/>
      <c r="TD378"/>
      <c r="TE378"/>
      <c r="TF378"/>
      <c r="TG378"/>
    </row>
    <row r="379" spans="1:527" s="8" customFormat="1" ht="18" customHeight="1" x14ac:dyDescent="0.25">
      <c r="A379" s="85" t="str">
        <f>Config!$B$19</f>
        <v>YANT</v>
      </c>
      <c r="B379" s="80">
        <f>METAS!$BA$35</f>
        <v>25</v>
      </c>
      <c r="C379" s="61">
        <f>ROUNDUP((B379/12)*Config!$C$6,0)</f>
        <v>7</v>
      </c>
      <c r="D379" s="80">
        <f>ACUMULADO!$AZ$38</f>
        <v>0</v>
      </c>
      <c r="E379" s="81">
        <f t="shared" si="115"/>
        <v>25</v>
      </c>
      <c r="F379" s="90"/>
      <c r="G379" s="86">
        <f>IFERROR(ROUND(D379*100/B379,2),0)</f>
        <v>0</v>
      </c>
      <c r="H379" s="87">
        <f t="shared" si="112"/>
        <v>0</v>
      </c>
      <c r="I379" s="87" t="str">
        <f t="shared" si="113"/>
        <v/>
      </c>
      <c r="J379" s="88" t="str">
        <f t="shared" si="114"/>
        <v/>
      </c>
      <c r="K379"/>
      <c r="L379"/>
      <c r="M379"/>
      <c r="N379"/>
      <c r="O379"/>
      <c r="P379"/>
      <c r="Q379"/>
      <c r="R379"/>
      <c r="S379"/>
      <c r="U379" s="58"/>
      <c r="V379" s="9"/>
      <c r="W379" s="60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  <c r="GE379"/>
      <c r="GF379"/>
      <c r="GG379"/>
      <c r="GH379"/>
      <c r="GI379"/>
      <c r="GJ379"/>
      <c r="GK379"/>
      <c r="GL379"/>
      <c r="GM379"/>
      <c r="GN379"/>
      <c r="GO379"/>
      <c r="GP379"/>
      <c r="GQ379"/>
      <c r="GR379"/>
      <c r="GS379"/>
      <c r="GT379"/>
      <c r="GU379"/>
      <c r="GV379"/>
      <c r="GW379"/>
      <c r="GX379"/>
      <c r="GY379"/>
      <c r="GZ379"/>
      <c r="HA379"/>
      <c r="HB379"/>
      <c r="HC379"/>
      <c r="HD379"/>
      <c r="HE379"/>
      <c r="HF379"/>
      <c r="HG379"/>
      <c r="HH379"/>
      <c r="HI379"/>
      <c r="HJ379"/>
      <c r="HK379"/>
      <c r="HL379"/>
      <c r="HM379"/>
      <c r="HN379"/>
      <c r="HO379"/>
      <c r="HP379"/>
      <c r="HQ379"/>
      <c r="HR379"/>
      <c r="HS379"/>
      <c r="HT379"/>
      <c r="HU379"/>
      <c r="HV379"/>
      <c r="HW379"/>
      <c r="HX379"/>
      <c r="HY379"/>
      <c r="HZ379"/>
      <c r="IA379"/>
      <c r="IB379"/>
      <c r="IC379"/>
      <c r="ID379"/>
      <c r="IE379"/>
      <c r="IF379"/>
      <c r="IG379"/>
      <c r="IH379"/>
      <c r="II379"/>
      <c r="IJ379"/>
      <c r="IK379"/>
      <c r="IL379"/>
      <c r="IM379"/>
      <c r="IN379"/>
      <c r="IO379"/>
      <c r="IP379"/>
      <c r="IQ379"/>
      <c r="IR379"/>
      <c r="IS379"/>
      <c r="IT379"/>
      <c r="IU379"/>
      <c r="IV379"/>
      <c r="IW379"/>
      <c r="IX379"/>
      <c r="IY379"/>
      <c r="IZ379"/>
      <c r="JA379"/>
      <c r="JB379"/>
      <c r="JC379"/>
      <c r="JD379"/>
      <c r="JE379"/>
      <c r="JF379"/>
      <c r="JG379"/>
      <c r="JH379"/>
      <c r="JI379"/>
      <c r="JJ379"/>
      <c r="JK379"/>
      <c r="JL379"/>
      <c r="JM379"/>
      <c r="JN379"/>
      <c r="JO379"/>
      <c r="JP379"/>
      <c r="JQ379"/>
      <c r="JR379"/>
      <c r="JS379"/>
      <c r="JT379"/>
      <c r="JU379"/>
      <c r="JV379"/>
      <c r="JW379"/>
      <c r="JX379"/>
      <c r="JY379"/>
      <c r="JZ379"/>
      <c r="KA379"/>
      <c r="KB379"/>
      <c r="KC379"/>
      <c r="KD379"/>
      <c r="KE379"/>
      <c r="KF379"/>
      <c r="KG379"/>
      <c r="KH379"/>
      <c r="KI379"/>
      <c r="KJ379"/>
      <c r="KK379"/>
      <c r="KL379"/>
      <c r="KM379"/>
      <c r="KN379"/>
      <c r="KO379"/>
      <c r="KP379"/>
      <c r="KQ379"/>
      <c r="KR379"/>
      <c r="KS379"/>
      <c r="KT379"/>
      <c r="KU379"/>
      <c r="KV379"/>
      <c r="KW379"/>
      <c r="KX379"/>
      <c r="KY379"/>
      <c r="KZ379"/>
      <c r="LA379"/>
      <c r="LB379"/>
      <c r="LC379"/>
      <c r="LD379"/>
      <c r="LE379"/>
      <c r="LF379"/>
      <c r="LG379"/>
      <c r="LH379"/>
      <c r="LI379"/>
      <c r="LJ379"/>
      <c r="LK379"/>
      <c r="LL379"/>
      <c r="LM379"/>
      <c r="LN379"/>
      <c r="LO379"/>
      <c r="LP379"/>
      <c r="LQ379"/>
      <c r="LR379"/>
      <c r="LS379"/>
      <c r="LT379"/>
      <c r="LU379"/>
      <c r="LV379"/>
      <c r="LW379"/>
      <c r="LX379"/>
      <c r="LY379"/>
      <c r="LZ379"/>
      <c r="MA379"/>
      <c r="MB379"/>
      <c r="MC379"/>
      <c r="MD379"/>
      <c r="ME379"/>
      <c r="MF379"/>
      <c r="MG379"/>
      <c r="MH379"/>
      <c r="MI379"/>
      <c r="MJ379"/>
      <c r="MK379"/>
      <c r="ML379"/>
      <c r="MM379"/>
      <c r="MN379"/>
      <c r="MO379"/>
      <c r="MP379"/>
      <c r="MQ379"/>
      <c r="MR379"/>
      <c r="MS379"/>
      <c r="MT379"/>
      <c r="MU379"/>
      <c r="MV379"/>
      <c r="MW379"/>
      <c r="MX379"/>
      <c r="MY379"/>
      <c r="MZ379"/>
      <c r="NA379"/>
      <c r="NB379"/>
      <c r="NC379"/>
      <c r="ND379"/>
      <c r="NE379"/>
      <c r="NF379"/>
      <c r="NG379"/>
      <c r="NH379"/>
      <c r="NI379"/>
      <c r="NJ379"/>
      <c r="NK379"/>
      <c r="NL379"/>
      <c r="NM379"/>
      <c r="NN379"/>
      <c r="NO379"/>
      <c r="NP379"/>
      <c r="NQ379"/>
      <c r="NR379"/>
      <c r="NS379"/>
      <c r="NT379"/>
      <c r="NU379"/>
      <c r="NV379"/>
      <c r="NW379"/>
      <c r="NX379"/>
      <c r="NY379"/>
      <c r="NZ379"/>
      <c r="OA379"/>
      <c r="OB379"/>
      <c r="OC379"/>
      <c r="OD379"/>
      <c r="OE379"/>
      <c r="OF379"/>
      <c r="OG379"/>
      <c r="OH379"/>
      <c r="OI379"/>
      <c r="OJ379"/>
      <c r="OK379"/>
      <c r="OL379"/>
      <c r="OM379"/>
      <c r="ON379"/>
      <c r="OO379"/>
      <c r="OP379"/>
      <c r="OQ379"/>
      <c r="OR379"/>
      <c r="OS379"/>
      <c r="OT379"/>
      <c r="OU379"/>
      <c r="OV379"/>
      <c r="OW379"/>
      <c r="OX379"/>
      <c r="OY379"/>
      <c r="OZ379"/>
      <c r="PA379"/>
      <c r="PB379"/>
      <c r="PC379"/>
      <c r="PD379"/>
      <c r="PE379"/>
      <c r="PF379"/>
      <c r="PG379"/>
      <c r="PH379"/>
      <c r="PI379"/>
      <c r="PJ379"/>
      <c r="PK379"/>
      <c r="PL379"/>
      <c r="PM379"/>
      <c r="PN379"/>
      <c r="PO379"/>
      <c r="PP379"/>
      <c r="PQ379"/>
      <c r="PR379"/>
      <c r="PS379"/>
      <c r="PT379"/>
      <c r="PU379"/>
      <c r="PV379"/>
      <c r="PW379"/>
      <c r="PX379"/>
      <c r="PY379"/>
      <c r="PZ379"/>
      <c r="QA379"/>
      <c r="QB379"/>
      <c r="QC379"/>
      <c r="QD379"/>
      <c r="QE379"/>
      <c r="QF379"/>
      <c r="QG379"/>
      <c r="QH379"/>
      <c r="QI379"/>
      <c r="QJ379"/>
      <c r="QK379"/>
      <c r="QL379"/>
      <c r="QM379"/>
      <c r="QN379"/>
      <c r="QO379"/>
      <c r="QP379"/>
      <c r="QQ379"/>
      <c r="QR379"/>
      <c r="QS379"/>
      <c r="QT379"/>
      <c r="QU379"/>
      <c r="QV379"/>
      <c r="QW379"/>
      <c r="QX379"/>
      <c r="QY379"/>
      <c r="QZ379"/>
      <c r="RA379"/>
      <c r="RB379"/>
      <c r="RC379"/>
      <c r="RD379"/>
      <c r="RE379"/>
      <c r="RF379"/>
      <c r="RG379"/>
      <c r="RH379"/>
      <c r="RI379"/>
      <c r="RJ379"/>
      <c r="RK379"/>
      <c r="RL379"/>
      <c r="RM379"/>
      <c r="RN379"/>
      <c r="RO379"/>
      <c r="RP379"/>
      <c r="RQ379"/>
      <c r="RR379"/>
      <c r="RS379"/>
      <c r="RT379"/>
      <c r="RU379"/>
      <c r="RV379"/>
      <c r="RW379"/>
      <c r="RX379"/>
      <c r="RY379"/>
      <c r="RZ379"/>
      <c r="SA379"/>
      <c r="SB379"/>
      <c r="SC379"/>
      <c r="SD379"/>
      <c r="SE379"/>
      <c r="SF379"/>
      <c r="SG379"/>
      <c r="SH379"/>
      <c r="SI379"/>
      <c r="SJ379"/>
      <c r="SK379"/>
      <c r="SL379"/>
      <c r="SM379"/>
      <c r="SN379"/>
      <c r="SO379"/>
      <c r="SP379"/>
      <c r="SQ379"/>
      <c r="SR379"/>
      <c r="SS379"/>
      <c r="ST379"/>
      <c r="SU379"/>
      <c r="SV379"/>
      <c r="SW379"/>
      <c r="SX379"/>
      <c r="SY379"/>
      <c r="SZ379"/>
      <c r="TA379"/>
      <c r="TB379"/>
      <c r="TC379"/>
      <c r="TD379"/>
      <c r="TE379"/>
      <c r="TF379"/>
      <c r="TG379"/>
    </row>
    <row r="380" spans="1:527" s="8" customFormat="1" ht="18" customHeight="1" x14ac:dyDescent="0.25">
      <c r="A380" s="85" t="str">
        <f>Config!$B$20</f>
        <v>SORI</v>
      </c>
      <c r="B380" s="80">
        <f>METAS!$BB$35</f>
        <v>40</v>
      </c>
      <c r="C380" s="61">
        <f>ROUNDUP((B380/12)*Config!$C$6,0)</f>
        <v>10</v>
      </c>
      <c r="D380" s="80">
        <f>ACUMULADO!$BA$38</f>
        <v>0</v>
      </c>
      <c r="E380" s="81">
        <f t="shared" si="115"/>
        <v>25</v>
      </c>
      <c r="F380" s="90"/>
      <c r="G380" s="86">
        <f t="shared" ref="G380" si="116">IFERROR(ROUND(D380*100/B380,2),0)</f>
        <v>0</v>
      </c>
      <c r="H380" s="87">
        <f t="shared" si="112"/>
        <v>0</v>
      </c>
      <c r="I380" s="87" t="str">
        <f t="shared" si="113"/>
        <v/>
      </c>
      <c r="J380" s="88" t="str">
        <f t="shared" si="114"/>
        <v/>
      </c>
      <c r="K380"/>
      <c r="L380"/>
      <c r="M380"/>
      <c r="N380"/>
      <c r="O380"/>
      <c r="P380"/>
      <c r="Q380"/>
      <c r="R380"/>
      <c r="S380"/>
      <c r="U380" s="58"/>
      <c r="V380" s="9"/>
      <c r="W380" s="6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  <c r="ET380"/>
      <c r="EU380"/>
      <c r="EV380"/>
      <c r="EW380"/>
      <c r="EX380"/>
      <c r="EY380"/>
      <c r="EZ380"/>
      <c r="FA380"/>
      <c r="FB380"/>
      <c r="FC380"/>
      <c r="FD380"/>
      <c r="FE380"/>
      <c r="FF380"/>
      <c r="FG380"/>
      <c r="FH380"/>
      <c r="FI380"/>
      <c r="FJ380"/>
      <c r="FK380"/>
      <c r="FL380"/>
      <c r="FM380"/>
      <c r="FN380"/>
      <c r="FO380"/>
      <c r="FP380"/>
      <c r="FQ380"/>
      <c r="FR380"/>
      <c r="FS380"/>
      <c r="FT380"/>
      <c r="FU380"/>
      <c r="FV380"/>
      <c r="FW380"/>
      <c r="FX380"/>
      <c r="FY380"/>
      <c r="FZ380"/>
      <c r="GA380"/>
      <c r="GB380"/>
      <c r="GC380"/>
      <c r="GD380"/>
      <c r="GE380"/>
      <c r="GF380"/>
      <c r="GG380"/>
      <c r="GH380"/>
      <c r="GI380"/>
      <c r="GJ380"/>
      <c r="GK380"/>
      <c r="GL380"/>
      <c r="GM380"/>
      <c r="GN380"/>
      <c r="GO380"/>
      <c r="GP380"/>
      <c r="GQ380"/>
      <c r="GR380"/>
      <c r="GS380"/>
      <c r="GT380"/>
      <c r="GU380"/>
      <c r="GV380"/>
      <c r="GW380"/>
      <c r="GX380"/>
      <c r="GY380"/>
      <c r="GZ380"/>
      <c r="HA380"/>
      <c r="HB380"/>
      <c r="HC380"/>
      <c r="HD380"/>
      <c r="HE380"/>
      <c r="HF380"/>
      <c r="HG380"/>
      <c r="HH380"/>
      <c r="HI380"/>
      <c r="HJ380"/>
      <c r="HK380"/>
      <c r="HL380"/>
      <c r="HM380"/>
      <c r="HN380"/>
      <c r="HO380"/>
      <c r="HP380"/>
      <c r="HQ380"/>
      <c r="HR380"/>
      <c r="HS380"/>
      <c r="HT380"/>
      <c r="HU380"/>
      <c r="HV380"/>
      <c r="HW380"/>
      <c r="HX380"/>
      <c r="HY380"/>
      <c r="HZ380"/>
      <c r="IA380"/>
      <c r="IB380"/>
      <c r="IC380"/>
      <c r="ID380"/>
      <c r="IE380"/>
      <c r="IF380"/>
      <c r="IG380"/>
      <c r="IH380"/>
      <c r="II380"/>
      <c r="IJ380"/>
      <c r="IK380"/>
      <c r="IL380"/>
      <c r="IM380"/>
      <c r="IN380"/>
      <c r="IO380"/>
      <c r="IP380"/>
      <c r="IQ380"/>
      <c r="IR380"/>
      <c r="IS380"/>
      <c r="IT380"/>
      <c r="IU380"/>
      <c r="IV380"/>
      <c r="IW380"/>
      <c r="IX380"/>
      <c r="IY380"/>
      <c r="IZ380"/>
      <c r="JA380"/>
      <c r="JB380"/>
      <c r="JC380"/>
      <c r="JD380"/>
      <c r="JE380"/>
      <c r="JF380"/>
      <c r="JG380"/>
      <c r="JH380"/>
      <c r="JI380"/>
      <c r="JJ380"/>
      <c r="JK380"/>
      <c r="JL380"/>
      <c r="JM380"/>
      <c r="JN380"/>
      <c r="JO380"/>
      <c r="JP380"/>
      <c r="JQ380"/>
      <c r="JR380"/>
      <c r="JS380"/>
      <c r="JT380"/>
      <c r="JU380"/>
      <c r="JV380"/>
      <c r="JW380"/>
      <c r="JX380"/>
      <c r="JY380"/>
      <c r="JZ380"/>
      <c r="KA380"/>
      <c r="KB380"/>
      <c r="KC380"/>
      <c r="KD380"/>
      <c r="KE380"/>
      <c r="KF380"/>
      <c r="KG380"/>
      <c r="KH380"/>
      <c r="KI380"/>
      <c r="KJ380"/>
      <c r="KK380"/>
      <c r="KL380"/>
      <c r="KM380"/>
      <c r="KN380"/>
      <c r="KO380"/>
      <c r="KP380"/>
      <c r="KQ380"/>
      <c r="KR380"/>
      <c r="KS380"/>
      <c r="KT380"/>
      <c r="KU380"/>
      <c r="KV380"/>
      <c r="KW380"/>
      <c r="KX380"/>
      <c r="KY380"/>
      <c r="KZ380"/>
      <c r="LA380"/>
      <c r="LB380"/>
      <c r="LC380"/>
      <c r="LD380"/>
      <c r="LE380"/>
      <c r="LF380"/>
      <c r="LG380"/>
      <c r="LH380"/>
      <c r="LI380"/>
      <c r="LJ380"/>
      <c r="LK380"/>
      <c r="LL380"/>
      <c r="LM380"/>
      <c r="LN380"/>
      <c r="LO380"/>
      <c r="LP380"/>
      <c r="LQ380"/>
      <c r="LR380"/>
      <c r="LS380"/>
      <c r="LT380"/>
      <c r="LU380"/>
      <c r="LV380"/>
      <c r="LW380"/>
      <c r="LX380"/>
      <c r="LY380"/>
      <c r="LZ380"/>
      <c r="MA380"/>
      <c r="MB380"/>
      <c r="MC380"/>
      <c r="MD380"/>
      <c r="ME380"/>
      <c r="MF380"/>
      <c r="MG380"/>
      <c r="MH380"/>
      <c r="MI380"/>
      <c r="MJ380"/>
      <c r="MK380"/>
      <c r="ML380"/>
      <c r="MM380"/>
      <c r="MN380"/>
      <c r="MO380"/>
      <c r="MP380"/>
      <c r="MQ380"/>
      <c r="MR380"/>
      <c r="MS380"/>
      <c r="MT380"/>
      <c r="MU380"/>
      <c r="MV380"/>
      <c r="MW380"/>
      <c r="MX380"/>
      <c r="MY380"/>
      <c r="MZ380"/>
      <c r="NA380"/>
      <c r="NB380"/>
      <c r="NC380"/>
      <c r="ND380"/>
      <c r="NE380"/>
      <c r="NF380"/>
      <c r="NG380"/>
      <c r="NH380"/>
      <c r="NI380"/>
      <c r="NJ380"/>
      <c r="NK380"/>
      <c r="NL380"/>
      <c r="NM380"/>
      <c r="NN380"/>
      <c r="NO380"/>
      <c r="NP380"/>
      <c r="NQ380"/>
      <c r="NR380"/>
      <c r="NS380"/>
      <c r="NT380"/>
      <c r="NU380"/>
      <c r="NV380"/>
      <c r="NW380"/>
      <c r="NX380"/>
      <c r="NY380"/>
      <c r="NZ380"/>
      <c r="OA380"/>
      <c r="OB380"/>
      <c r="OC380"/>
      <c r="OD380"/>
      <c r="OE380"/>
      <c r="OF380"/>
      <c r="OG380"/>
      <c r="OH380"/>
      <c r="OI380"/>
      <c r="OJ380"/>
      <c r="OK380"/>
      <c r="OL380"/>
      <c r="OM380"/>
      <c r="ON380"/>
      <c r="OO380"/>
      <c r="OP380"/>
      <c r="OQ380"/>
      <c r="OR380"/>
      <c r="OS380"/>
      <c r="OT380"/>
      <c r="OU380"/>
      <c r="OV380"/>
      <c r="OW380"/>
      <c r="OX380"/>
      <c r="OY380"/>
      <c r="OZ380"/>
      <c r="PA380"/>
      <c r="PB380"/>
      <c r="PC380"/>
      <c r="PD380"/>
      <c r="PE380"/>
      <c r="PF380"/>
      <c r="PG380"/>
      <c r="PH380"/>
      <c r="PI380"/>
      <c r="PJ380"/>
      <c r="PK380"/>
      <c r="PL380"/>
      <c r="PM380"/>
      <c r="PN380"/>
      <c r="PO380"/>
      <c r="PP380"/>
      <c r="PQ380"/>
      <c r="PR380"/>
      <c r="PS380"/>
      <c r="PT380"/>
      <c r="PU380"/>
      <c r="PV380"/>
      <c r="PW380"/>
      <c r="PX380"/>
      <c r="PY380"/>
      <c r="PZ380"/>
      <c r="QA380"/>
      <c r="QB380"/>
      <c r="QC380"/>
      <c r="QD380"/>
      <c r="QE380"/>
      <c r="QF380"/>
      <c r="QG380"/>
      <c r="QH380"/>
      <c r="QI380"/>
      <c r="QJ380"/>
      <c r="QK380"/>
      <c r="QL380"/>
      <c r="QM380"/>
      <c r="QN380"/>
      <c r="QO380"/>
      <c r="QP380"/>
      <c r="QQ380"/>
      <c r="QR380"/>
      <c r="QS380"/>
      <c r="QT380"/>
      <c r="QU380"/>
      <c r="QV380"/>
      <c r="QW380"/>
      <c r="QX380"/>
      <c r="QY380"/>
      <c r="QZ380"/>
      <c r="RA380"/>
      <c r="RB380"/>
      <c r="RC380"/>
      <c r="RD380"/>
      <c r="RE380"/>
      <c r="RF380"/>
      <c r="RG380"/>
      <c r="RH380"/>
      <c r="RI380"/>
      <c r="RJ380"/>
      <c r="RK380"/>
      <c r="RL380"/>
      <c r="RM380"/>
      <c r="RN380"/>
      <c r="RO380"/>
      <c r="RP380"/>
      <c r="RQ380"/>
      <c r="RR380"/>
      <c r="RS380"/>
      <c r="RT380"/>
      <c r="RU380"/>
      <c r="RV380"/>
      <c r="RW380"/>
      <c r="RX380"/>
      <c r="RY380"/>
      <c r="RZ380"/>
      <c r="SA380"/>
      <c r="SB380"/>
      <c r="SC380"/>
      <c r="SD380"/>
      <c r="SE380"/>
      <c r="SF380"/>
      <c r="SG380"/>
      <c r="SH380"/>
      <c r="SI380"/>
      <c r="SJ380"/>
      <c r="SK380"/>
      <c r="SL380"/>
      <c r="SM380"/>
      <c r="SN380"/>
      <c r="SO380"/>
      <c r="SP380"/>
      <c r="SQ380"/>
      <c r="SR380"/>
      <c r="SS380"/>
      <c r="ST380"/>
      <c r="SU380"/>
      <c r="SV380"/>
      <c r="SW380"/>
      <c r="SX380"/>
      <c r="SY380"/>
      <c r="SZ380"/>
      <c r="TA380"/>
      <c r="TB380"/>
      <c r="TC380"/>
      <c r="TD380"/>
      <c r="TE380"/>
      <c r="TF380"/>
      <c r="TG380"/>
    </row>
    <row r="381" spans="1:527" s="8" customFormat="1" ht="18" customHeight="1" x14ac:dyDescent="0.25">
      <c r="A381" s="85" t="str">
        <f>Config!$B$21</f>
        <v>JEPE</v>
      </c>
      <c r="B381" s="80">
        <f>METAS!$BC$35</f>
        <v>30</v>
      </c>
      <c r="C381" s="61">
        <f>ROUNDUP((B381/12)*Config!$C$6,0)</f>
        <v>8</v>
      </c>
      <c r="D381" s="80">
        <f>ACUMULADO!$BB$38</f>
        <v>0</v>
      </c>
      <c r="E381" s="81">
        <f t="shared" si="115"/>
        <v>25</v>
      </c>
      <c r="F381" s="90"/>
      <c r="G381" s="86">
        <f>IFERROR(ROUND(D381*100/B381,2),0)</f>
        <v>0</v>
      </c>
      <c r="H381" s="87">
        <f t="shared" si="112"/>
        <v>0</v>
      </c>
      <c r="I381" s="87" t="str">
        <f t="shared" si="113"/>
        <v/>
      </c>
      <c r="J381" s="88" t="str">
        <f t="shared" si="114"/>
        <v/>
      </c>
      <c r="K381"/>
      <c r="L381"/>
      <c r="M381"/>
      <c r="N381"/>
      <c r="O381"/>
      <c r="P381"/>
      <c r="Q381"/>
      <c r="R381"/>
      <c r="S381"/>
      <c r="U381" s="58"/>
      <c r="V381" s="9"/>
      <c r="W381" s="60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  <c r="EZ381"/>
      <c r="FA381"/>
      <c r="FB381"/>
      <c r="FC381"/>
      <c r="FD381"/>
      <c r="FE381"/>
      <c r="FF381"/>
      <c r="FG381"/>
      <c r="FH381"/>
      <c r="FI381"/>
      <c r="FJ381"/>
      <c r="FK381"/>
      <c r="FL381"/>
      <c r="FM381"/>
      <c r="FN381"/>
      <c r="FO381"/>
      <c r="FP381"/>
      <c r="FQ381"/>
      <c r="FR381"/>
      <c r="FS381"/>
      <c r="FT381"/>
      <c r="FU381"/>
      <c r="FV381"/>
      <c r="FW381"/>
      <c r="FX381"/>
      <c r="FY381"/>
      <c r="FZ381"/>
      <c r="GA381"/>
      <c r="GB381"/>
      <c r="GC381"/>
      <c r="GD381"/>
      <c r="GE381"/>
      <c r="GF381"/>
      <c r="GG381"/>
      <c r="GH381"/>
      <c r="GI381"/>
      <c r="GJ381"/>
      <c r="GK381"/>
      <c r="GL381"/>
      <c r="GM381"/>
      <c r="GN381"/>
      <c r="GO381"/>
      <c r="GP381"/>
      <c r="GQ381"/>
      <c r="GR381"/>
      <c r="GS381"/>
      <c r="GT381"/>
      <c r="GU381"/>
      <c r="GV381"/>
      <c r="GW381"/>
      <c r="GX381"/>
      <c r="GY381"/>
      <c r="GZ381"/>
      <c r="HA381"/>
      <c r="HB381"/>
      <c r="HC381"/>
      <c r="HD381"/>
      <c r="HE381"/>
      <c r="HF381"/>
      <c r="HG381"/>
      <c r="HH381"/>
      <c r="HI381"/>
      <c r="HJ381"/>
      <c r="HK381"/>
      <c r="HL381"/>
      <c r="HM381"/>
      <c r="HN381"/>
      <c r="HO381"/>
      <c r="HP381"/>
      <c r="HQ381"/>
      <c r="HR381"/>
      <c r="HS381"/>
      <c r="HT381"/>
      <c r="HU381"/>
      <c r="HV381"/>
      <c r="HW381"/>
      <c r="HX381"/>
      <c r="HY381"/>
      <c r="HZ381"/>
      <c r="IA381"/>
      <c r="IB381"/>
      <c r="IC381"/>
      <c r="ID381"/>
      <c r="IE381"/>
      <c r="IF381"/>
      <c r="IG381"/>
      <c r="IH381"/>
      <c r="II381"/>
      <c r="IJ381"/>
      <c r="IK381"/>
      <c r="IL381"/>
      <c r="IM381"/>
      <c r="IN381"/>
      <c r="IO381"/>
      <c r="IP381"/>
      <c r="IQ381"/>
      <c r="IR381"/>
      <c r="IS381"/>
      <c r="IT381"/>
      <c r="IU381"/>
      <c r="IV381"/>
      <c r="IW381"/>
      <c r="IX381"/>
      <c r="IY381"/>
      <c r="IZ381"/>
      <c r="JA381"/>
      <c r="JB381"/>
      <c r="JC381"/>
      <c r="JD381"/>
      <c r="JE381"/>
      <c r="JF381"/>
      <c r="JG381"/>
      <c r="JH381"/>
      <c r="JI381"/>
      <c r="JJ381"/>
      <c r="JK381"/>
      <c r="JL381"/>
      <c r="JM381"/>
      <c r="JN381"/>
      <c r="JO381"/>
      <c r="JP381"/>
      <c r="JQ381"/>
      <c r="JR381"/>
      <c r="JS381"/>
      <c r="JT381"/>
      <c r="JU381"/>
      <c r="JV381"/>
      <c r="JW381"/>
      <c r="JX381"/>
      <c r="JY381"/>
      <c r="JZ381"/>
      <c r="KA381"/>
      <c r="KB381"/>
      <c r="KC381"/>
      <c r="KD381"/>
      <c r="KE381"/>
      <c r="KF381"/>
      <c r="KG381"/>
      <c r="KH381"/>
      <c r="KI381"/>
      <c r="KJ381"/>
      <c r="KK381"/>
      <c r="KL381"/>
      <c r="KM381"/>
      <c r="KN381"/>
      <c r="KO381"/>
      <c r="KP381"/>
      <c r="KQ381"/>
      <c r="KR381"/>
      <c r="KS381"/>
      <c r="KT381"/>
      <c r="KU381"/>
      <c r="KV381"/>
      <c r="KW381"/>
      <c r="KX381"/>
      <c r="KY381"/>
      <c r="KZ381"/>
      <c r="LA381"/>
      <c r="LB381"/>
      <c r="LC381"/>
      <c r="LD381"/>
      <c r="LE381"/>
      <c r="LF381"/>
      <c r="LG381"/>
      <c r="LH381"/>
      <c r="LI381"/>
      <c r="LJ381"/>
      <c r="LK381"/>
      <c r="LL381"/>
      <c r="LM381"/>
      <c r="LN381"/>
      <c r="LO381"/>
      <c r="LP381"/>
      <c r="LQ381"/>
      <c r="LR381"/>
      <c r="LS381"/>
      <c r="LT381"/>
      <c r="LU381"/>
      <c r="LV381"/>
      <c r="LW381"/>
      <c r="LX381"/>
      <c r="LY381"/>
      <c r="LZ381"/>
      <c r="MA381"/>
      <c r="MB381"/>
      <c r="MC381"/>
      <c r="MD381"/>
      <c r="ME381"/>
      <c r="MF381"/>
      <c r="MG381"/>
      <c r="MH381"/>
      <c r="MI381"/>
      <c r="MJ381"/>
      <c r="MK381"/>
      <c r="ML381"/>
      <c r="MM381"/>
      <c r="MN381"/>
      <c r="MO381"/>
      <c r="MP381"/>
      <c r="MQ381"/>
      <c r="MR381"/>
      <c r="MS381"/>
      <c r="MT381"/>
      <c r="MU381"/>
      <c r="MV381"/>
      <c r="MW381"/>
      <c r="MX381"/>
      <c r="MY381"/>
      <c r="MZ381"/>
      <c r="NA381"/>
      <c r="NB381"/>
      <c r="NC381"/>
      <c r="ND381"/>
      <c r="NE381"/>
      <c r="NF381"/>
      <c r="NG381"/>
      <c r="NH381"/>
      <c r="NI381"/>
      <c r="NJ381"/>
      <c r="NK381"/>
      <c r="NL381"/>
      <c r="NM381"/>
      <c r="NN381"/>
      <c r="NO381"/>
      <c r="NP381"/>
      <c r="NQ381"/>
      <c r="NR381"/>
      <c r="NS381"/>
      <c r="NT381"/>
      <c r="NU381"/>
      <c r="NV381"/>
      <c r="NW381"/>
      <c r="NX381"/>
      <c r="NY381"/>
      <c r="NZ381"/>
      <c r="OA381"/>
      <c r="OB381"/>
      <c r="OC381"/>
      <c r="OD381"/>
      <c r="OE381"/>
      <c r="OF381"/>
      <c r="OG381"/>
      <c r="OH381"/>
      <c r="OI381"/>
      <c r="OJ381"/>
      <c r="OK381"/>
      <c r="OL381"/>
      <c r="OM381"/>
      <c r="ON381"/>
      <c r="OO381"/>
      <c r="OP381"/>
      <c r="OQ381"/>
      <c r="OR381"/>
      <c r="OS381"/>
      <c r="OT381"/>
      <c r="OU381"/>
      <c r="OV381"/>
      <c r="OW381"/>
      <c r="OX381"/>
      <c r="OY381"/>
      <c r="OZ381"/>
      <c r="PA381"/>
      <c r="PB381"/>
      <c r="PC381"/>
      <c r="PD381"/>
      <c r="PE381"/>
      <c r="PF381"/>
      <c r="PG381"/>
      <c r="PH381"/>
      <c r="PI381"/>
      <c r="PJ381"/>
      <c r="PK381"/>
      <c r="PL381"/>
      <c r="PM381"/>
      <c r="PN381"/>
      <c r="PO381"/>
      <c r="PP381"/>
      <c r="PQ381"/>
      <c r="PR381"/>
      <c r="PS381"/>
      <c r="PT381"/>
      <c r="PU381"/>
      <c r="PV381"/>
      <c r="PW381"/>
      <c r="PX381"/>
      <c r="PY381"/>
      <c r="PZ381"/>
      <c r="QA381"/>
      <c r="QB381"/>
      <c r="QC381"/>
      <c r="QD381"/>
      <c r="QE381"/>
      <c r="QF381"/>
      <c r="QG381"/>
      <c r="QH381"/>
      <c r="QI381"/>
      <c r="QJ381"/>
      <c r="QK381"/>
      <c r="QL381"/>
      <c r="QM381"/>
      <c r="QN381"/>
      <c r="QO381"/>
      <c r="QP381"/>
      <c r="QQ381"/>
      <c r="QR381"/>
      <c r="QS381"/>
      <c r="QT381"/>
      <c r="QU381"/>
      <c r="QV381"/>
      <c r="QW381"/>
      <c r="QX381"/>
      <c r="QY381"/>
      <c r="QZ381"/>
      <c r="RA381"/>
      <c r="RB381"/>
      <c r="RC381"/>
      <c r="RD381"/>
      <c r="RE381"/>
      <c r="RF381"/>
      <c r="RG381"/>
      <c r="RH381"/>
      <c r="RI381"/>
      <c r="RJ381"/>
      <c r="RK381"/>
      <c r="RL381"/>
      <c r="RM381"/>
      <c r="RN381"/>
      <c r="RO381"/>
      <c r="RP381"/>
      <c r="RQ381"/>
      <c r="RR381"/>
      <c r="RS381"/>
      <c r="RT381"/>
      <c r="RU381"/>
      <c r="RV381"/>
      <c r="RW381"/>
      <c r="RX381"/>
      <c r="RY381"/>
      <c r="RZ381"/>
      <c r="SA381"/>
      <c r="SB381"/>
      <c r="SC381"/>
      <c r="SD381"/>
      <c r="SE381"/>
      <c r="SF381"/>
      <c r="SG381"/>
      <c r="SH381"/>
      <c r="SI381"/>
      <c r="SJ381"/>
      <c r="SK381"/>
      <c r="SL381"/>
      <c r="SM381"/>
      <c r="SN381"/>
      <c r="SO381"/>
      <c r="SP381"/>
      <c r="SQ381"/>
      <c r="SR381"/>
      <c r="SS381"/>
      <c r="ST381"/>
      <c r="SU381"/>
      <c r="SV381"/>
      <c r="SW381"/>
      <c r="SX381"/>
      <c r="SY381"/>
      <c r="SZ381"/>
      <c r="TA381"/>
      <c r="TB381"/>
      <c r="TC381"/>
      <c r="TD381"/>
      <c r="TE381"/>
      <c r="TF381"/>
      <c r="TG381"/>
    </row>
    <row r="382" spans="1:527" s="8" customFormat="1" ht="18" customHeight="1" x14ac:dyDescent="0.25">
      <c r="A382" s="85" t="str">
        <f>Config!$B$22</f>
        <v>ROQU</v>
      </c>
      <c r="B382" s="80">
        <f>METAS!$BD$35</f>
        <v>20</v>
      </c>
      <c r="C382" s="61">
        <f>ROUNDUP((B382/12)*Config!$C$6,0)</f>
        <v>5</v>
      </c>
      <c r="D382" s="80">
        <f>ACUMULADO!$BC$38</f>
        <v>0</v>
      </c>
      <c r="E382" s="81">
        <f t="shared" si="115"/>
        <v>25</v>
      </c>
      <c r="F382" s="90"/>
      <c r="G382" s="86">
        <f>IFERROR(ROUND(D382*100/B382,2),0)</f>
        <v>0</v>
      </c>
      <c r="H382" s="87">
        <f t="shared" si="112"/>
        <v>0</v>
      </c>
      <c r="I382" s="87" t="str">
        <f t="shared" si="113"/>
        <v/>
      </c>
      <c r="J382" s="88" t="str">
        <f t="shared" si="114"/>
        <v/>
      </c>
      <c r="K382"/>
      <c r="L382"/>
      <c r="M382"/>
      <c r="N382"/>
      <c r="O382"/>
      <c r="P382"/>
      <c r="Q382"/>
      <c r="R382"/>
      <c r="S382"/>
      <c r="U382" s="58"/>
      <c r="V382" s="78"/>
      <c r="W382" s="60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  <c r="GE382"/>
      <c r="GF382"/>
      <c r="GG382"/>
      <c r="GH382"/>
      <c r="GI382"/>
      <c r="GJ382"/>
      <c r="GK382"/>
      <c r="GL382"/>
      <c r="GM382"/>
      <c r="GN382"/>
      <c r="GO382"/>
      <c r="GP382"/>
      <c r="GQ382"/>
      <c r="GR382"/>
      <c r="GS382"/>
      <c r="GT382"/>
      <c r="GU382"/>
      <c r="GV382"/>
      <c r="GW382"/>
      <c r="GX382"/>
      <c r="GY382"/>
      <c r="GZ382"/>
      <c r="HA382"/>
      <c r="HB382"/>
      <c r="HC382"/>
      <c r="HD382"/>
      <c r="HE382"/>
      <c r="HF382"/>
      <c r="HG382"/>
      <c r="HH382"/>
      <c r="HI382"/>
      <c r="HJ382"/>
      <c r="HK382"/>
      <c r="HL382"/>
      <c r="HM382"/>
      <c r="HN382"/>
      <c r="HO382"/>
      <c r="HP382"/>
      <c r="HQ382"/>
      <c r="HR382"/>
      <c r="HS382"/>
      <c r="HT382"/>
      <c r="HU382"/>
      <c r="HV382"/>
      <c r="HW382"/>
      <c r="HX382"/>
      <c r="HY382"/>
      <c r="HZ382"/>
      <c r="IA382"/>
      <c r="IB382"/>
      <c r="IC382"/>
      <c r="ID382"/>
      <c r="IE382"/>
      <c r="IF382"/>
      <c r="IG382"/>
      <c r="IH382"/>
      <c r="II382"/>
      <c r="IJ382"/>
      <c r="IK382"/>
      <c r="IL382"/>
      <c r="IM382"/>
      <c r="IN382"/>
      <c r="IO382"/>
      <c r="IP382"/>
      <c r="IQ382"/>
      <c r="IR382"/>
      <c r="IS382"/>
      <c r="IT382"/>
      <c r="IU382"/>
      <c r="IV382"/>
      <c r="IW382"/>
      <c r="IX382"/>
      <c r="IY382"/>
      <c r="IZ382"/>
      <c r="JA382"/>
      <c r="JB382"/>
      <c r="JC382"/>
      <c r="JD382"/>
      <c r="JE382"/>
      <c r="JF382"/>
      <c r="JG382"/>
      <c r="JH382"/>
      <c r="JI382"/>
      <c r="JJ382"/>
      <c r="JK382"/>
      <c r="JL382"/>
      <c r="JM382"/>
      <c r="JN382"/>
      <c r="JO382"/>
      <c r="JP382"/>
      <c r="JQ382"/>
      <c r="JR382"/>
      <c r="JS382"/>
      <c r="JT382"/>
      <c r="JU382"/>
      <c r="JV382"/>
      <c r="JW382"/>
      <c r="JX382"/>
      <c r="JY382"/>
      <c r="JZ382"/>
      <c r="KA382"/>
      <c r="KB382"/>
      <c r="KC382"/>
      <c r="KD382"/>
      <c r="KE382"/>
      <c r="KF382"/>
      <c r="KG382"/>
      <c r="KH382"/>
      <c r="KI382"/>
      <c r="KJ382"/>
      <c r="KK382"/>
      <c r="KL382"/>
      <c r="KM382"/>
      <c r="KN382"/>
      <c r="KO382"/>
      <c r="KP382"/>
      <c r="KQ382"/>
      <c r="KR382"/>
      <c r="KS382"/>
      <c r="KT382"/>
      <c r="KU382"/>
      <c r="KV382"/>
      <c r="KW382"/>
      <c r="KX382"/>
      <c r="KY382"/>
      <c r="KZ382"/>
      <c r="LA382"/>
      <c r="LB382"/>
      <c r="LC382"/>
      <c r="LD382"/>
      <c r="LE382"/>
      <c r="LF382"/>
      <c r="LG382"/>
      <c r="LH382"/>
      <c r="LI382"/>
      <c r="LJ382"/>
      <c r="LK382"/>
      <c r="LL382"/>
      <c r="LM382"/>
      <c r="LN382"/>
      <c r="LO382"/>
      <c r="LP382"/>
      <c r="LQ382"/>
      <c r="LR382"/>
      <c r="LS382"/>
      <c r="LT382"/>
      <c r="LU382"/>
      <c r="LV382"/>
      <c r="LW382"/>
      <c r="LX382"/>
      <c r="LY382"/>
      <c r="LZ382"/>
      <c r="MA382"/>
      <c r="MB382"/>
      <c r="MC382"/>
      <c r="MD382"/>
      <c r="ME382"/>
      <c r="MF382"/>
      <c r="MG382"/>
      <c r="MH382"/>
      <c r="MI382"/>
      <c r="MJ382"/>
      <c r="MK382"/>
      <c r="ML382"/>
      <c r="MM382"/>
      <c r="MN382"/>
      <c r="MO382"/>
      <c r="MP382"/>
      <c r="MQ382"/>
      <c r="MR382"/>
      <c r="MS382"/>
      <c r="MT382"/>
      <c r="MU382"/>
      <c r="MV382"/>
      <c r="MW382"/>
      <c r="MX382"/>
      <c r="MY382"/>
      <c r="MZ382"/>
      <c r="NA382"/>
      <c r="NB382"/>
      <c r="NC382"/>
      <c r="ND382"/>
      <c r="NE382"/>
      <c r="NF382"/>
      <c r="NG382"/>
      <c r="NH382"/>
      <c r="NI382"/>
      <c r="NJ382"/>
      <c r="NK382"/>
      <c r="NL382"/>
      <c r="NM382"/>
      <c r="NN382"/>
      <c r="NO382"/>
      <c r="NP382"/>
      <c r="NQ382"/>
      <c r="NR382"/>
      <c r="NS382"/>
      <c r="NT382"/>
      <c r="NU382"/>
      <c r="NV382"/>
      <c r="NW382"/>
      <c r="NX382"/>
      <c r="NY382"/>
      <c r="NZ382"/>
      <c r="OA382"/>
      <c r="OB382"/>
      <c r="OC382"/>
      <c r="OD382"/>
      <c r="OE382"/>
      <c r="OF382"/>
      <c r="OG382"/>
      <c r="OH382"/>
      <c r="OI382"/>
      <c r="OJ382"/>
      <c r="OK382"/>
      <c r="OL382"/>
      <c r="OM382"/>
      <c r="ON382"/>
      <c r="OO382"/>
      <c r="OP382"/>
      <c r="OQ382"/>
      <c r="OR382"/>
      <c r="OS382"/>
      <c r="OT382"/>
      <c r="OU382"/>
      <c r="OV382"/>
      <c r="OW382"/>
      <c r="OX382"/>
      <c r="OY382"/>
      <c r="OZ382"/>
      <c r="PA382"/>
      <c r="PB382"/>
      <c r="PC382"/>
      <c r="PD382"/>
      <c r="PE382"/>
      <c r="PF382"/>
      <c r="PG382"/>
      <c r="PH382"/>
      <c r="PI382"/>
      <c r="PJ382"/>
      <c r="PK382"/>
      <c r="PL382"/>
      <c r="PM382"/>
      <c r="PN382"/>
      <c r="PO382"/>
      <c r="PP382"/>
      <c r="PQ382"/>
      <c r="PR382"/>
      <c r="PS382"/>
      <c r="PT382"/>
      <c r="PU382"/>
      <c r="PV382"/>
      <c r="PW382"/>
      <c r="PX382"/>
      <c r="PY382"/>
      <c r="PZ382"/>
      <c r="QA382"/>
      <c r="QB382"/>
      <c r="QC382"/>
      <c r="QD382"/>
      <c r="QE382"/>
      <c r="QF382"/>
      <c r="QG382"/>
      <c r="QH382"/>
      <c r="QI382"/>
      <c r="QJ382"/>
      <c r="QK382"/>
      <c r="QL382"/>
      <c r="QM382"/>
      <c r="QN382"/>
      <c r="QO382"/>
      <c r="QP382"/>
      <c r="QQ382"/>
      <c r="QR382"/>
      <c r="QS382"/>
      <c r="QT382"/>
      <c r="QU382"/>
      <c r="QV382"/>
      <c r="QW382"/>
      <c r="QX382"/>
      <c r="QY382"/>
      <c r="QZ382"/>
      <c r="RA382"/>
      <c r="RB382"/>
      <c r="RC382"/>
      <c r="RD382"/>
      <c r="RE382"/>
      <c r="RF382"/>
      <c r="RG382"/>
      <c r="RH382"/>
      <c r="RI382"/>
      <c r="RJ382"/>
      <c r="RK382"/>
      <c r="RL382"/>
      <c r="RM382"/>
      <c r="RN382"/>
      <c r="RO382"/>
      <c r="RP382"/>
      <c r="RQ382"/>
      <c r="RR382"/>
      <c r="RS382"/>
      <c r="RT382"/>
      <c r="RU382"/>
      <c r="RV382"/>
      <c r="RW382"/>
      <c r="RX382"/>
      <c r="RY382"/>
      <c r="RZ382"/>
      <c r="SA382"/>
      <c r="SB382"/>
      <c r="SC382"/>
      <c r="SD382"/>
      <c r="SE382"/>
      <c r="SF382"/>
      <c r="SG382"/>
      <c r="SH382"/>
      <c r="SI382"/>
      <c r="SJ382"/>
      <c r="SK382"/>
      <c r="SL382"/>
      <c r="SM382"/>
      <c r="SN382"/>
      <c r="SO382"/>
      <c r="SP382"/>
      <c r="SQ382"/>
      <c r="SR382"/>
      <c r="SS382"/>
      <c r="ST382"/>
      <c r="SU382"/>
      <c r="SV382"/>
      <c r="SW382"/>
      <c r="SX382"/>
      <c r="SY382"/>
      <c r="SZ382"/>
      <c r="TA382"/>
      <c r="TB382"/>
      <c r="TC382"/>
      <c r="TD382"/>
      <c r="TE382"/>
      <c r="TF382"/>
      <c r="TG382"/>
    </row>
    <row r="383" spans="1:527" s="8" customFormat="1" ht="18" customHeight="1" x14ac:dyDescent="0.25">
      <c r="A383" s="85" t="str">
        <f>Config!$B$23</f>
        <v>CALZ</v>
      </c>
      <c r="B383" s="80">
        <f>METAS!$BE$35</f>
        <v>25</v>
      </c>
      <c r="C383" s="61">
        <f>ROUNDUP((B383/12)*Config!$C$6,0)</f>
        <v>7</v>
      </c>
      <c r="D383" s="80">
        <f>ACUMULADO!$BD$38</f>
        <v>1</v>
      </c>
      <c r="E383" s="81">
        <f t="shared" si="115"/>
        <v>25</v>
      </c>
      <c r="F383" s="90"/>
      <c r="G383" s="86">
        <f t="shared" ref="G383:G384" si="117">IFERROR(ROUND(D383*100/B383,2),0)</f>
        <v>4</v>
      </c>
      <c r="H383" s="87">
        <f t="shared" si="112"/>
        <v>4</v>
      </c>
      <c r="I383" s="87" t="str">
        <f t="shared" si="113"/>
        <v/>
      </c>
      <c r="J383" s="88" t="str">
        <f t="shared" si="114"/>
        <v/>
      </c>
      <c r="K383"/>
      <c r="L383"/>
      <c r="M383"/>
      <c r="N383"/>
      <c r="O383"/>
      <c r="P383"/>
      <c r="Q383"/>
      <c r="R383"/>
      <c r="S383"/>
      <c r="U383" s="58"/>
      <c r="V383" s="78"/>
      <c r="W383" s="60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  <c r="EW383"/>
      <c r="EX383"/>
      <c r="EY383"/>
      <c r="EZ383"/>
      <c r="FA383"/>
      <c r="FB383"/>
      <c r="FC383"/>
      <c r="FD383"/>
      <c r="FE383"/>
      <c r="FF383"/>
      <c r="FG383"/>
      <c r="FH383"/>
      <c r="FI383"/>
      <c r="FJ383"/>
      <c r="FK383"/>
      <c r="FL383"/>
      <c r="FM383"/>
      <c r="FN383"/>
      <c r="FO383"/>
      <c r="FP383"/>
      <c r="FQ383"/>
      <c r="FR383"/>
      <c r="FS383"/>
      <c r="FT383"/>
      <c r="FU383"/>
      <c r="FV383"/>
      <c r="FW383"/>
      <c r="FX383"/>
      <c r="FY383"/>
      <c r="FZ383"/>
      <c r="GA383"/>
      <c r="GB383"/>
      <c r="GC383"/>
      <c r="GD383"/>
      <c r="GE383"/>
      <c r="GF383"/>
      <c r="GG383"/>
      <c r="GH383"/>
      <c r="GI383"/>
      <c r="GJ383"/>
      <c r="GK383"/>
      <c r="GL383"/>
      <c r="GM383"/>
      <c r="GN383"/>
      <c r="GO383"/>
      <c r="GP383"/>
      <c r="GQ383"/>
      <c r="GR383"/>
      <c r="GS383"/>
      <c r="GT383"/>
      <c r="GU383"/>
      <c r="GV383"/>
      <c r="GW383"/>
      <c r="GX383"/>
      <c r="GY383"/>
      <c r="GZ383"/>
      <c r="HA383"/>
      <c r="HB383"/>
      <c r="HC383"/>
      <c r="HD383"/>
      <c r="HE383"/>
      <c r="HF383"/>
      <c r="HG383"/>
      <c r="HH383"/>
      <c r="HI383"/>
      <c r="HJ383"/>
      <c r="HK383"/>
      <c r="HL383"/>
      <c r="HM383"/>
      <c r="HN383"/>
      <c r="HO383"/>
      <c r="HP383"/>
      <c r="HQ383"/>
      <c r="HR383"/>
      <c r="HS383"/>
      <c r="HT383"/>
      <c r="HU383"/>
      <c r="HV383"/>
      <c r="HW383"/>
      <c r="HX383"/>
      <c r="HY383"/>
      <c r="HZ383"/>
      <c r="IA383"/>
      <c r="IB383"/>
      <c r="IC383"/>
      <c r="ID383"/>
      <c r="IE383"/>
      <c r="IF383"/>
      <c r="IG383"/>
      <c r="IH383"/>
      <c r="II383"/>
      <c r="IJ383"/>
      <c r="IK383"/>
      <c r="IL383"/>
      <c r="IM383"/>
      <c r="IN383"/>
      <c r="IO383"/>
      <c r="IP383"/>
      <c r="IQ383"/>
      <c r="IR383"/>
      <c r="IS383"/>
      <c r="IT383"/>
      <c r="IU383"/>
      <c r="IV383"/>
      <c r="IW383"/>
      <c r="IX383"/>
      <c r="IY383"/>
      <c r="IZ383"/>
      <c r="JA383"/>
      <c r="JB383"/>
      <c r="JC383"/>
      <c r="JD383"/>
      <c r="JE383"/>
      <c r="JF383"/>
      <c r="JG383"/>
      <c r="JH383"/>
      <c r="JI383"/>
      <c r="JJ383"/>
      <c r="JK383"/>
      <c r="JL383"/>
      <c r="JM383"/>
      <c r="JN383"/>
      <c r="JO383"/>
      <c r="JP383"/>
      <c r="JQ383"/>
      <c r="JR383"/>
      <c r="JS383"/>
      <c r="JT383"/>
      <c r="JU383"/>
      <c r="JV383"/>
      <c r="JW383"/>
      <c r="JX383"/>
      <c r="JY383"/>
      <c r="JZ383"/>
      <c r="KA383"/>
      <c r="KB383"/>
      <c r="KC383"/>
      <c r="KD383"/>
      <c r="KE383"/>
      <c r="KF383"/>
      <c r="KG383"/>
      <c r="KH383"/>
      <c r="KI383"/>
      <c r="KJ383"/>
      <c r="KK383"/>
      <c r="KL383"/>
      <c r="KM383"/>
      <c r="KN383"/>
      <c r="KO383"/>
      <c r="KP383"/>
      <c r="KQ383"/>
      <c r="KR383"/>
      <c r="KS383"/>
      <c r="KT383"/>
      <c r="KU383"/>
      <c r="KV383"/>
      <c r="KW383"/>
      <c r="KX383"/>
      <c r="KY383"/>
      <c r="KZ383"/>
      <c r="LA383"/>
      <c r="LB383"/>
      <c r="LC383"/>
      <c r="LD383"/>
      <c r="LE383"/>
      <c r="LF383"/>
      <c r="LG383"/>
      <c r="LH383"/>
      <c r="LI383"/>
      <c r="LJ383"/>
      <c r="LK383"/>
      <c r="LL383"/>
      <c r="LM383"/>
      <c r="LN383"/>
      <c r="LO383"/>
      <c r="LP383"/>
      <c r="LQ383"/>
      <c r="LR383"/>
      <c r="LS383"/>
      <c r="LT383"/>
      <c r="LU383"/>
      <c r="LV383"/>
      <c r="LW383"/>
      <c r="LX383"/>
      <c r="LY383"/>
      <c r="LZ383"/>
      <c r="MA383"/>
      <c r="MB383"/>
      <c r="MC383"/>
      <c r="MD383"/>
      <c r="ME383"/>
      <c r="MF383"/>
      <c r="MG383"/>
      <c r="MH383"/>
      <c r="MI383"/>
      <c r="MJ383"/>
      <c r="MK383"/>
      <c r="ML383"/>
      <c r="MM383"/>
      <c r="MN383"/>
      <c r="MO383"/>
      <c r="MP383"/>
      <c r="MQ383"/>
      <c r="MR383"/>
      <c r="MS383"/>
      <c r="MT383"/>
      <c r="MU383"/>
      <c r="MV383"/>
      <c r="MW383"/>
      <c r="MX383"/>
      <c r="MY383"/>
      <c r="MZ383"/>
      <c r="NA383"/>
      <c r="NB383"/>
      <c r="NC383"/>
      <c r="ND383"/>
      <c r="NE383"/>
      <c r="NF383"/>
      <c r="NG383"/>
      <c r="NH383"/>
      <c r="NI383"/>
      <c r="NJ383"/>
      <c r="NK383"/>
      <c r="NL383"/>
      <c r="NM383"/>
      <c r="NN383"/>
      <c r="NO383"/>
      <c r="NP383"/>
      <c r="NQ383"/>
      <c r="NR383"/>
      <c r="NS383"/>
      <c r="NT383"/>
      <c r="NU383"/>
      <c r="NV383"/>
      <c r="NW383"/>
      <c r="NX383"/>
      <c r="NY383"/>
      <c r="NZ383"/>
      <c r="OA383"/>
      <c r="OB383"/>
      <c r="OC383"/>
      <c r="OD383"/>
      <c r="OE383"/>
      <c r="OF383"/>
      <c r="OG383"/>
      <c r="OH383"/>
      <c r="OI383"/>
      <c r="OJ383"/>
      <c r="OK383"/>
      <c r="OL383"/>
      <c r="OM383"/>
      <c r="ON383"/>
      <c r="OO383"/>
      <c r="OP383"/>
      <c r="OQ383"/>
      <c r="OR383"/>
      <c r="OS383"/>
      <c r="OT383"/>
      <c r="OU383"/>
      <c r="OV383"/>
      <c r="OW383"/>
      <c r="OX383"/>
      <c r="OY383"/>
      <c r="OZ383"/>
      <c r="PA383"/>
      <c r="PB383"/>
      <c r="PC383"/>
      <c r="PD383"/>
      <c r="PE383"/>
      <c r="PF383"/>
      <c r="PG383"/>
      <c r="PH383"/>
      <c r="PI383"/>
      <c r="PJ383"/>
      <c r="PK383"/>
      <c r="PL383"/>
      <c r="PM383"/>
      <c r="PN383"/>
      <c r="PO383"/>
      <c r="PP383"/>
      <c r="PQ383"/>
      <c r="PR383"/>
      <c r="PS383"/>
      <c r="PT383"/>
      <c r="PU383"/>
      <c r="PV383"/>
      <c r="PW383"/>
      <c r="PX383"/>
      <c r="PY383"/>
      <c r="PZ383"/>
      <c r="QA383"/>
      <c r="QB383"/>
      <c r="QC383"/>
      <c r="QD383"/>
      <c r="QE383"/>
      <c r="QF383"/>
      <c r="QG383"/>
      <c r="QH383"/>
      <c r="QI383"/>
      <c r="QJ383"/>
      <c r="QK383"/>
      <c r="QL383"/>
      <c r="QM383"/>
      <c r="QN383"/>
      <c r="QO383"/>
      <c r="QP383"/>
      <c r="QQ383"/>
      <c r="QR383"/>
      <c r="QS383"/>
      <c r="QT383"/>
      <c r="QU383"/>
      <c r="QV383"/>
      <c r="QW383"/>
      <c r="QX383"/>
      <c r="QY383"/>
      <c r="QZ383"/>
      <c r="RA383"/>
      <c r="RB383"/>
      <c r="RC383"/>
      <c r="RD383"/>
      <c r="RE383"/>
      <c r="RF383"/>
      <c r="RG383"/>
      <c r="RH383"/>
      <c r="RI383"/>
      <c r="RJ383"/>
      <c r="RK383"/>
      <c r="RL383"/>
      <c r="RM383"/>
      <c r="RN383"/>
      <c r="RO383"/>
      <c r="RP383"/>
      <c r="RQ383"/>
      <c r="RR383"/>
      <c r="RS383"/>
      <c r="RT383"/>
      <c r="RU383"/>
      <c r="RV383"/>
      <c r="RW383"/>
      <c r="RX383"/>
      <c r="RY383"/>
      <c r="RZ383"/>
      <c r="SA383"/>
      <c r="SB383"/>
      <c r="SC383"/>
      <c r="SD383"/>
      <c r="SE383"/>
      <c r="SF383"/>
      <c r="SG383"/>
      <c r="SH383"/>
      <c r="SI383"/>
      <c r="SJ383"/>
      <c r="SK383"/>
      <c r="SL383"/>
      <c r="SM383"/>
      <c r="SN383"/>
      <c r="SO383"/>
      <c r="SP383"/>
      <c r="SQ383"/>
      <c r="SR383"/>
      <c r="SS383"/>
      <c r="ST383"/>
      <c r="SU383"/>
      <c r="SV383"/>
      <c r="SW383"/>
      <c r="SX383"/>
      <c r="SY383"/>
      <c r="SZ383"/>
      <c r="TA383"/>
      <c r="TB383"/>
      <c r="TC383"/>
      <c r="TD383"/>
      <c r="TE383"/>
      <c r="TF383"/>
      <c r="TG383"/>
    </row>
    <row r="384" spans="1:527" s="8" customFormat="1" ht="18" customHeight="1" x14ac:dyDescent="0.25">
      <c r="A384" s="85" t="str">
        <f>Config!$B$24</f>
        <v>PUEB</v>
      </c>
      <c r="B384" s="80">
        <f>METAS!$BF$35</f>
        <v>25</v>
      </c>
      <c r="C384" s="61">
        <f>ROUNDUP((B384/12)*Config!$C$6,0)</f>
        <v>7</v>
      </c>
      <c r="D384" s="80">
        <f>ACUMULADO!$BE$38</f>
        <v>0</v>
      </c>
      <c r="E384" s="81">
        <f t="shared" si="115"/>
        <v>25</v>
      </c>
      <c r="F384" s="90"/>
      <c r="G384" s="86">
        <f t="shared" si="117"/>
        <v>0</v>
      </c>
      <c r="H384" s="87">
        <f t="shared" si="112"/>
        <v>0</v>
      </c>
      <c r="I384" s="87" t="str">
        <f t="shared" si="113"/>
        <v/>
      </c>
      <c r="J384" s="88" t="str">
        <f t="shared" si="114"/>
        <v/>
      </c>
      <c r="K384"/>
      <c r="L384"/>
      <c r="M384"/>
      <c r="N384"/>
      <c r="O384"/>
      <c r="P384"/>
      <c r="Q384"/>
      <c r="R384"/>
      <c r="S384"/>
      <c r="U384" s="58"/>
      <c r="V384" s="78"/>
      <c r="W384" s="60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  <c r="FW384"/>
      <c r="FX384"/>
      <c r="FY384"/>
      <c r="FZ384"/>
      <c r="GA384"/>
      <c r="GB384"/>
      <c r="GC384"/>
      <c r="GD384"/>
      <c r="GE384"/>
      <c r="GF384"/>
      <c r="GG384"/>
      <c r="GH384"/>
      <c r="GI384"/>
      <c r="GJ384"/>
      <c r="GK384"/>
      <c r="GL384"/>
      <c r="GM384"/>
      <c r="GN384"/>
      <c r="GO384"/>
      <c r="GP384"/>
      <c r="GQ384"/>
      <c r="GR384"/>
      <c r="GS384"/>
      <c r="GT384"/>
      <c r="GU384"/>
      <c r="GV384"/>
      <c r="GW384"/>
      <c r="GX384"/>
      <c r="GY384"/>
      <c r="GZ384"/>
      <c r="HA384"/>
      <c r="HB384"/>
      <c r="HC384"/>
      <c r="HD384"/>
      <c r="HE384"/>
      <c r="HF384"/>
      <c r="HG384"/>
      <c r="HH384"/>
      <c r="HI384"/>
      <c r="HJ384"/>
      <c r="HK384"/>
      <c r="HL384"/>
      <c r="HM384"/>
      <c r="HN384"/>
      <c r="HO384"/>
      <c r="HP384"/>
      <c r="HQ384"/>
      <c r="HR384"/>
      <c r="HS384"/>
      <c r="HT384"/>
      <c r="HU384"/>
      <c r="HV384"/>
      <c r="HW384"/>
      <c r="HX384"/>
      <c r="HY384"/>
      <c r="HZ384"/>
      <c r="IA384"/>
      <c r="IB384"/>
      <c r="IC384"/>
      <c r="ID384"/>
      <c r="IE384"/>
      <c r="IF384"/>
      <c r="IG384"/>
      <c r="IH384"/>
      <c r="II384"/>
      <c r="IJ384"/>
      <c r="IK384"/>
      <c r="IL384"/>
      <c r="IM384"/>
      <c r="IN384"/>
      <c r="IO384"/>
      <c r="IP384"/>
      <c r="IQ384"/>
      <c r="IR384"/>
      <c r="IS384"/>
      <c r="IT384"/>
      <c r="IU384"/>
      <c r="IV384"/>
      <c r="IW384"/>
      <c r="IX384"/>
      <c r="IY384"/>
      <c r="IZ384"/>
      <c r="JA384"/>
      <c r="JB384"/>
      <c r="JC384"/>
      <c r="JD384"/>
      <c r="JE384"/>
      <c r="JF384"/>
      <c r="JG384"/>
      <c r="JH384"/>
      <c r="JI384"/>
      <c r="JJ384"/>
      <c r="JK384"/>
      <c r="JL384"/>
      <c r="JM384"/>
      <c r="JN384"/>
      <c r="JO384"/>
      <c r="JP384"/>
      <c r="JQ384"/>
      <c r="JR384"/>
      <c r="JS384"/>
      <c r="JT384"/>
      <c r="JU384"/>
      <c r="JV384"/>
      <c r="JW384"/>
      <c r="JX384"/>
      <c r="JY384"/>
      <c r="JZ384"/>
      <c r="KA384"/>
      <c r="KB384"/>
      <c r="KC384"/>
      <c r="KD384"/>
      <c r="KE384"/>
      <c r="KF384"/>
      <c r="KG384"/>
      <c r="KH384"/>
      <c r="KI384"/>
      <c r="KJ384"/>
      <c r="KK384"/>
      <c r="KL384"/>
      <c r="KM384"/>
      <c r="KN384"/>
      <c r="KO384"/>
      <c r="KP384"/>
      <c r="KQ384"/>
      <c r="KR384"/>
      <c r="KS384"/>
      <c r="KT384"/>
      <c r="KU384"/>
      <c r="KV384"/>
      <c r="KW384"/>
      <c r="KX384"/>
      <c r="KY384"/>
      <c r="KZ384"/>
      <c r="LA384"/>
      <c r="LB384"/>
      <c r="LC384"/>
      <c r="LD384"/>
      <c r="LE384"/>
      <c r="LF384"/>
      <c r="LG384"/>
      <c r="LH384"/>
      <c r="LI384"/>
      <c r="LJ384"/>
      <c r="LK384"/>
      <c r="LL384"/>
      <c r="LM384"/>
      <c r="LN384"/>
      <c r="LO384"/>
      <c r="LP384"/>
      <c r="LQ384"/>
      <c r="LR384"/>
      <c r="LS384"/>
      <c r="LT384"/>
      <c r="LU384"/>
      <c r="LV384"/>
      <c r="LW384"/>
      <c r="LX384"/>
      <c r="LY384"/>
      <c r="LZ384"/>
      <c r="MA384"/>
      <c r="MB384"/>
      <c r="MC384"/>
      <c r="MD384"/>
      <c r="ME384"/>
      <c r="MF384"/>
      <c r="MG384"/>
      <c r="MH384"/>
      <c r="MI384"/>
      <c r="MJ384"/>
      <c r="MK384"/>
      <c r="ML384"/>
      <c r="MM384"/>
      <c r="MN384"/>
      <c r="MO384"/>
      <c r="MP384"/>
      <c r="MQ384"/>
      <c r="MR384"/>
      <c r="MS384"/>
      <c r="MT384"/>
      <c r="MU384"/>
      <c r="MV384"/>
      <c r="MW384"/>
      <c r="MX384"/>
      <c r="MY384"/>
      <c r="MZ384"/>
      <c r="NA384"/>
      <c r="NB384"/>
      <c r="NC384"/>
      <c r="ND384"/>
      <c r="NE384"/>
      <c r="NF384"/>
      <c r="NG384"/>
      <c r="NH384"/>
      <c r="NI384"/>
      <c r="NJ384"/>
      <c r="NK384"/>
      <c r="NL384"/>
      <c r="NM384"/>
      <c r="NN384"/>
      <c r="NO384"/>
      <c r="NP384"/>
      <c r="NQ384"/>
      <c r="NR384"/>
      <c r="NS384"/>
      <c r="NT384"/>
      <c r="NU384"/>
      <c r="NV384"/>
      <c r="NW384"/>
      <c r="NX384"/>
      <c r="NY384"/>
      <c r="NZ384"/>
      <c r="OA384"/>
      <c r="OB384"/>
      <c r="OC384"/>
      <c r="OD384"/>
      <c r="OE384"/>
      <c r="OF384"/>
      <c r="OG384"/>
      <c r="OH384"/>
      <c r="OI384"/>
      <c r="OJ384"/>
      <c r="OK384"/>
      <c r="OL384"/>
      <c r="OM384"/>
      <c r="ON384"/>
      <c r="OO384"/>
      <c r="OP384"/>
      <c r="OQ384"/>
      <c r="OR384"/>
      <c r="OS384"/>
      <c r="OT384"/>
      <c r="OU384"/>
      <c r="OV384"/>
      <c r="OW384"/>
      <c r="OX384"/>
      <c r="OY384"/>
      <c r="OZ384"/>
      <c r="PA384"/>
      <c r="PB384"/>
      <c r="PC384"/>
      <c r="PD384"/>
      <c r="PE384"/>
      <c r="PF384"/>
      <c r="PG384"/>
      <c r="PH384"/>
      <c r="PI384"/>
      <c r="PJ384"/>
      <c r="PK384"/>
      <c r="PL384"/>
      <c r="PM384"/>
      <c r="PN384"/>
      <c r="PO384"/>
      <c r="PP384"/>
      <c r="PQ384"/>
      <c r="PR384"/>
      <c r="PS384"/>
      <c r="PT384"/>
      <c r="PU384"/>
      <c r="PV384"/>
      <c r="PW384"/>
      <c r="PX384"/>
      <c r="PY384"/>
      <c r="PZ384"/>
      <c r="QA384"/>
      <c r="QB384"/>
      <c r="QC384"/>
      <c r="QD384"/>
      <c r="QE384"/>
      <c r="QF384"/>
      <c r="QG384"/>
      <c r="QH384"/>
      <c r="QI384"/>
      <c r="QJ384"/>
      <c r="QK384"/>
      <c r="QL384"/>
      <c r="QM384"/>
      <c r="QN384"/>
      <c r="QO384"/>
      <c r="QP384"/>
      <c r="QQ384"/>
      <c r="QR384"/>
      <c r="QS384"/>
      <c r="QT384"/>
      <c r="QU384"/>
      <c r="QV384"/>
      <c r="QW384"/>
      <c r="QX384"/>
      <c r="QY384"/>
      <c r="QZ384"/>
      <c r="RA384"/>
      <c r="RB384"/>
      <c r="RC384"/>
      <c r="RD384"/>
      <c r="RE384"/>
      <c r="RF384"/>
      <c r="RG384"/>
      <c r="RH384"/>
      <c r="RI384"/>
      <c r="RJ384"/>
      <c r="RK384"/>
      <c r="RL384"/>
      <c r="RM384"/>
      <c r="RN384"/>
      <c r="RO384"/>
      <c r="RP384"/>
      <c r="RQ384"/>
      <c r="RR384"/>
      <c r="RS384"/>
      <c r="RT384"/>
      <c r="RU384"/>
      <c r="RV384"/>
      <c r="RW384"/>
      <c r="RX384"/>
      <c r="RY384"/>
      <c r="RZ384"/>
      <c r="SA384"/>
      <c r="SB384"/>
      <c r="SC384"/>
      <c r="SD384"/>
      <c r="SE384"/>
      <c r="SF384"/>
      <c r="SG384"/>
      <c r="SH384"/>
      <c r="SI384"/>
      <c r="SJ384"/>
      <c r="SK384"/>
      <c r="SL384"/>
      <c r="SM384"/>
      <c r="SN384"/>
      <c r="SO384"/>
      <c r="SP384"/>
      <c r="SQ384"/>
      <c r="SR384"/>
      <c r="SS384"/>
      <c r="ST384"/>
      <c r="SU384"/>
      <c r="SV384"/>
      <c r="SW384"/>
      <c r="SX384"/>
      <c r="SY384"/>
      <c r="SZ384"/>
      <c r="TA384"/>
      <c r="TB384"/>
      <c r="TC384"/>
      <c r="TD384"/>
      <c r="TE384"/>
      <c r="TF384"/>
      <c r="TG384"/>
    </row>
    <row r="385" spans="1:527" ht="18" customHeight="1" x14ac:dyDescent="0.25">
      <c r="A385" s="91"/>
      <c r="B385" s="65"/>
      <c r="D385" s="63"/>
      <c r="E385" s="65"/>
      <c r="I385" s="65"/>
      <c r="J385" s="65"/>
      <c r="T385" s="8"/>
      <c r="W385" s="60"/>
    </row>
    <row r="386" spans="1:527" ht="18" customHeight="1" x14ac:dyDescent="0.25">
      <c r="A386" s="91"/>
      <c r="B386" s="65"/>
      <c r="D386" s="65"/>
      <c r="E386" s="65"/>
      <c r="I386" s="65"/>
      <c r="J386" s="65"/>
      <c r="T386" s="8"/>
      <c r="W386" s="60"/>
    </row>
    <row r="387" spans="1:527" ht="18" customHeight="1" x14ac:dyDescent="0.25">
      <c r="A387" s="91"/>
      <c r="B387" s="65"/>
      <c r="D387" s="65"/>
      <c r="E387" s="65"/>
      <c r="I387" s="65"/>
      <c r="J387" s="65"/>
      <c r="T387" s="8"/>
      <c r="W387" s="60"/>
    </row>
    <row r="388" spans="1:527" ht="18" customHeight="1" x14ac:dyDescent="0.25">
      <c r="A388" s="91"/>
      <c r="B388" s="65"/>
      <c r="D388" s="65"/>
      <c r="E388" s="65"/>
      <c r="I388" s="65"/>
      <c r="J388" s="65"/>
      <c r="T388" s="8"/>
      <c r="W388" s="60"/>
    </row>
    <row r="389" spans="1:527" ht="18" customHeight="1" x14ac:dyDescent="0.25">
      <c r="A389" s="91"/>
      <c r="B389" s="65"/>
      <c r="D389" s="65"/>
      <c r="E389" s="65"/>
      <c r="I389" s="65"/>
      <c r="J389" s="65"/>
      <c r="T389" s="8"/>
      <c r="W389" s="60"/>
    </row>
    <row r="390" spans="1:527" ht="18" customHeight="1" x14ac:dyDescent="0.25">
      <c r="A390" s="94"/>
      <c r="B390" s="65"/>
      <c r="D390" s="65"/>
      <c r="E390" s="65"/>
      <c r="I390" s="65"/>
      <c r="J390" s="65"/>
      <c r="T390" s="8"/>
      <c r="W390" s="60"/>
      <c r="PN390">
        <v>0</v>
      </c>
      <c r="PO390">
        <v>0</v>
      </c>
      <c r="PP390">
        <v>0</v>
      </c>
      <c r="PQ390">
        <v>0</v>
      </c>
      <c r="PR390">
        <v>0</v>
      </c>
      <c r="PS390">
        <v>0</v>
      </c>
      <c r="PT390">
        <v>0</v>
      </c>
      <c r="PU390">
        <v>0</v>
      </c>
      <c r="PV390">
        <v>0</v>
      </c>
      <c r="PW390">
        <v>0</v>
      </c>
      <c r="PX390">
        <v>0</v>
      </c>
      <c r="PY390">
        <v>0</v>
      </c>
      <c r="PZ390">
        <v>0</v>
      </c>
      <c r="QA390">
        <v>0</v>
      </c>
      <c r="QB390">
        <v>0</v>
      </c>
      <c r="QC390">
        <v>0</v>
      </c>
      <c r="QD390">
        <v>0</v>
      </c>
      <c r="QE390">
        <v>0</v>
      </c>
      <c r="QF390">
        <v>0</v>
      </c>
      <c r="QG390">
        <v>0</v>
      </c>
      <c r="QH390">
        <v>0</v>
      </c>
      <c r="QI390">
        <v>0</v>
      </c>
      <c r="QJ390">
        <v>0</v>
      </c>
      <c r="QK390">
        <v>0</v>
      </c>
      <c r="QL390">
        <v>0</v>
      </c>
      <c r="QM390">
        <v>0</v>
      </c>
      <c r="QN390">
        <v>0</v>
      </c>
      <c r="QO390">
        <v>0</v>
      </c>
      <c r="QP390">
        <v>0</v>
      </c>
      <c r="QQ390">
        <v>0</v>
      </c>
      <c r="QR390">
        <v>0</v>
      </c>
      <c r="QS390">
        <v>0</v>
      </c>
      <c r="QT390">
        <v>0</v>
      </c>
      <c r="QU390">
        <v>0</v>
      </c>
      <c r="QV390">
        <v>0</v>
      </c>
      <c r="QW390">
        <v>0</v>
      </c>
      <c r="QX390">
        <v>0</v>
      </c>
      <c r="QY390">
        <v>0</v>
      </c>
      <c r="QZ390">
        <v>0</v>
      </c>
      <c r="RA390">
        <v>0</v>
      </c>
      <c r="RB390">
        <v>0</v>
      </c>
      <c r="RC390">
        <v>0</v>
      </c>
      <c r="RD390">
        <v>0</v>
      </c>
      <c r="RE390">
        <v>0</v>
      </c>
      <c r="RF390">
        <v>0</v>
      </c>
      <c r="RG390">
        <v>0</v>
      </c>
      <c r="RH390">
        <v>0</v>
      </c>
      <c r="RI390">
        <v>0</v>
      </c>
      <c r="RJ390">
        <v>0</v>
      </c>
      <c r="RK390">
        <v>0</v>
      </c>
      <c r="RL390">
        <v>0</v>
      </c>
      <c r="RM390">
        <v>0</v>
      </c>
      <c r="RN390">
        <v>0</v>
      </c>
      <c r="RO390">
        <v>0</v>
      </c>
      <c r="RP390">
        <v>0</v>
      </c>
      <c r="RQ390">
        <v>0</v>
      </c>
      <c r="RR390">
        <v>0</v>
      </c>
      <c r="RS390">
        <v>0</v>
      </c>
      <c r="RT390">
        <v>0</v>
      </c>
      <c r="RU390">
        <v>0</v>
      </c>
      <c r="RV390">
        <v>0</v>
      </c>
      <c r="RW390">
        <v>0</v>
      </c>
      <c r="RX390">
        <v>0</v>
      </c>
      <c r="RY390">
        <v>0</v>
      </c>
      <c r="RZ390">
        <v>0</v>
      </c>
      <c r="SA390">
        <v>0</v>
      </c>
      <c r="SB390">
        <v>0</v>
      </c>
      <c r="SC390">
        <v>0</v>
      </c>
      <c r="SD390">
        <v>0</v>
      </c>
      <c r="SE390">
        <v>0</v>
      </c>
      <c r="SF390">
        <v>0</v>
      </c>
      <c r="SG390">
        <v>0</v>
      </c>
      <c r="SH390">
        <v>0</v>
      </c>
      <c r="SI390">
        <v>0</v>
      </c>
      <c r="SJ390">
        <v>0</v>
      </c>
      <c r="SK390">
        <v>0</v>
      </c>
      <c r="SL390">
        <v>0</v>
      </c>
      <c r="SM390">
        <v>0</v>
      </c>
      <c r="SN390">
        <v>0</v>
      </c>
      <c r="SO390">
        <v>0</v>
      </c>
      <c r="SP390">
        <v>0</v>
      </c>
      <c r="SQ390">
        <v>0</v>
      </c>
      <c r="SR390">
        <v>0</v>
      </c>
      <c r="SS390">
        <v>0</v>
      </c>
      <c r="ST390">
        <v>0</v>
      </c>
      <c r="SU390">
        <v>0</v>
      </c>
      <c r="SV390">
        <v>0</v>
      </c>
      <c r="SW390">
        <v>0</v>
      </c>
      <c r="SX390">
        <v>0</v>
      </c>
      <c r="SY390">
        <v>0</v>
      </c>
      <c r="SZ390">
        <v>0</v>
      </c>
      <c r="TA390">
        <v>0</v>
      </c>
      <c r="TB390">
        <v>0</v>
      </c>
      <c r="TC390">
        <v>0</v>
      </c>
      <c r="TD390">
        <v>0</v>
      </c>
      <c r="TE390">
        <v>0</v>
      </c>
      <c r="TF390">
        <v>0</v>
      </c>
      <c r="TG390">
        <v>0</v>
      </c>
    </row>
    <row r="391" spans="1:527" ht="18" customHeight="1" x14ac:dyDescent="0.25">
      <c r="A391" s="94"/>
      <c r="B391" s="65"/>
      <c r="D391" s="65"/>
      <c r="E391" s="65"/>
      <c r="I391" s="65"/>
      <c r="J391" s="65"/>
      <c r="T391" s="8"/>
      <c r="W391" s="60"/>
    </row>
    <row r="392" spans="1:527" ht="18" customHeight="1" x14ac:dyDescent="0.25">
      <c r="A392" s="92"/>
      <c r="B392" s="65"/>
      <c r="D392" s="65"/>
      <c r="E392" s="65"/>
      <c r="I392" s="65"/>
      <c r="J392" s="65"/>
      <c r="T392" s="8"/>
      <c r="W392" s="60"/>
    </row>
    <row r="393" spans="1:527" ht="18" customHeight="1" x14ac:dyDescent="0.25">
      <c r="A393" s="93" t="str">
        <f>METAS!B36</f>
        <v>MUNICIPIOS QUE IMPLEMENTAN ACCIONES PARA MEJORAR O MITIGAR LAS CONDICIONES QUE GENERAN RIESGO PARA ENFERMAR DE ENFERMEDADES METAXÉNICAS Y ZOONOTICAS</v>
      </c>
      <c r="B393" s="65"/>
      <c r="D393" s="65"/>
      <c r="E393" s="65"/>
      <c r="I393" s="65"/>
      <c r="J393" s="65"/>
      <c r="K393" t="s">
        <v>89</v>
      </c>
      <c r="T393" s="8"/>
      <c r="V393" s="59" t="str">
        <f>A393</f>
        <v>MUNICIPIOS QUE IMPLEMENTAN ACCIONES PARA MEJORAR O MITIGAR LAS CONDICIONES QUE GENERAN RIESGO PARA ENFERMAR DE ENFERMEDADES METAXÉNICAS Y ZOONOTICAS</v>
      </c>
      <c r="W393" s="60"/>
    </row>
    <row r="394" spans="1:527" ht="48" customHeight="1" x14ac:dyDescent="0.25">
      <c r="A394" s="68" t="s">
        <v>2</v>
      </c>
      <c r="B394" s="69" t="s">
        <v>87</v>
      </c>
      <c r="C394" s="70" t="s">
        <v>69</v>
      </c>
      <c r="D394" s="69" t="s">
        <v>661</v>
      </c>
      <c r="E394" s="69" t="s">
        <v>1</v>
      </c>
      <c r="F394" s="71"/>
      <c r="G394" s="72" t="s">
        <v>9</v>
      </c>
      <c r="H394" s="73" t="str">
        <f>"DEFICIENTE &lt;= "&amp;$E$3</f>
        <v>DEFICIENTE &lt;= 22,5</v>
      </c>
      <c r="I394" s="73" t="str">
        <f>"PROCESO &gt; "&amp;$E$3&amp;"  -  &lt; "&amp;$F$3</f>
        <v>PROCESO &gt; 22,5  -  &lt; 25</v>
      </c>
      <c r="J394" s="73" t="str">
        <f>"OPTIMO &gt;= "&amp;$F$3</f>
        <v>OPTIMO &gt;= 25</v>
      </c>
      <c r="T394" s="8"/>
      <c r="V394" s="89" t="str">
        <f>V$1&amp;"  "&amp;V393&amp;"  "&amp;$V$3&amp;"  "&amp;$V$2</f>
        <v>RED. MOYOBAMBA:  MUNICIPIOS QUE IMPLEMENTAN ACCIONES PARA MEJORAR O MITIGAR LAS CONDICIONES QUE GENERAN RIESGO PARA ENFERMAR DE ENFERMEDADES METAXÉNICAS Y ZOONOTICAS  - POR MICROREDES :   ENERO - MARZO 2024</v>
      </c>
      <c r="W394" s="60"/>
    </row>
    <row r="395" spans="1:527" ht="18" customHeight="1" thickBot="1" x14ac:dyDescent="0.3">
      <c r="A395" s="74" t="str">
        <f>Config!$B$15</f>
        <v>RED</v>
      </c>
      <c r="B395" s="75">
        <f>SUM(B396:B404)</f>
        <v>6</v>
      </c>
      <c r="C395" s="75">
        <f>SUM(C396:C404)</f>
        <v>6</v>
      </c>
      <c r="D395" s="75">
        <f>SUM(D396:D404)</f>
        <v>0</v>
      </c>
      <c r="E395" s="75">
        <f>Config!$C$9</f>
        <v>25</v>
      </c>
      <c r="F395" s="76"/>
      <c r="G395" s="75">
        <f t="shared" ref="G395:G398" si="118">IFERROR(ROUND(D395*100/B395,2),0)</f>
        <v>0</v>
      </c>
      <c r="H395" s="77">
        <f t="shared" ref="H395:H404" si="119">IF(G395&lt;=$E$3,G395,"")</f>
        <v>0</v>
      </c>
      <c r="I395" s="77" t="str">
        <f t="shared" ref="I395:I404" si="120">IF(G395&gt;$E$3,IF(G395&lt;$F$3,G395,""),"")</f>
        <v/>
      </c>
      <c r="J395" s="75" t="str">
        <f t="shared" ref="J395:J404" si="121">IF(G395&gt;=$F$3,G395,"")</f>
        <v/>
      </c>
      <c r="T395" s="8"/>
      <c r="V395" s="59"/>
      <c r="W395" s="60"/>
    </row>
    <row r="396" spans="1:527" ht="18" customHeight="1" x14ac:dyDescent="0.25">
      <c r="A396" s="79" t="str">
        <f>Config!$B$16</f>
        <v>HOSP</v>
      </c>
      <c r="B396" s="80">
        <f>METAS!$AW$36</f>
        <v>0</v>
      </c>
      <c r="C396" s="80">
        <f>ROUNDUP((B396/12)*Config!$C$6,0)</f>
        <v>0</v>
      </c>
      <c r="D396" s="80">
        <f>ACUMULADO!$AV$39</f>
        <v>0</v>
      </c>
      <c r="E396" s="81">
        <f>E395</f>
        <v>25</v>
      </c>
      <c r="F396" s="81"/>
      <c r="G396" s="82">
        <f t="shared" si="118"/>
        <v>0</v>
      </c>
      <c r="H396" s="83">
        <f t="shared" si="119"/>
        <v>0</v>
      </c>
      <c r="I396" s="83" t="str">
        <f t="shared" si="120"/>
        <v/>
      </c>
      <c r="J396" s="84" t="str">
        <f t="shared" si="121"/>
        <v/>
      </c>
      <c r="T396" s="8"/>
      <c r="V396" s="59"/>
      <c r="W396" s="60"/>
    </row>
    <row r="397" spans="1:527" ht="18" customHeight="1" x14ac:dyDescent="0.25">
      <c r="A397" s="85" t="str">
        <f>Config!$B$17</f>
        <v>LLUI</v>
      </c>
      <c r="B397" s="80">
        <f>METAS!$AY$36</f>
        <v>1</v>
      </c>
      <c r="C397" s="61">
        <f>ROUNDUP((B397/12)*Config!$C$6,0)</f>
        <v>1</v>
      </c>
      <c r="D397" s="80">
        <f>ACUMULADO!$AX$39</f>
        <v>0</v>
      </c>
      <c r="E397" s="81">
        <f t="shared" ref="E397:E404" si="122">E396</f>
        <v>25</v>
      </c>
      <c r="F397" s="90"/>
      <c r="G397" s="86">
        <f t="shared" si="118"/>
        <v>0</v>
      </c>
      <c r="H397" s="87">
        <f t="shared" si="119"/>
        <v>0</v>
      </c>
      <c r="I397" s="87" t="str">
        <f t="shared" si="120"/>
        <v/>
      </c>
      <c r="J397" s="88" t="str">
        <f t="shared" si="121"/>
        <v/>
      </c>
      <c r="T397" s="8"/>
      <c r="V397" s="59"/>
      <c r="W397" s="60"/>
    </row>
    <row r="398" spans="1:527" ht="18" customHeight="1" x14ac:dyDescent="0.25">
      <c r="A398" s="85" t="str">
        <f>Config!$B$18</f>
        <v>JERI</v>
      </c>
      <c r="B398" s="80">
        <f>METAS!$AZ$36</f>
        <v>0</v>
      </c>
      <c r="C398" s="61">
        <f>ROUNDUP((B398/12)*Config!$C$6,0)</f>
        <v>0</v>
      </c>
      <c r="D398" s="80">
        <f>ACUMULADO!$AY$39</f>
        <v>0</v>
      </c>
      <c r="E398" s="81">
        <f t="shared" si="122"/>
        <v>25</v>
      </c>
      <c r="F398" s="90"/>
      <c r="G398" s="86">
        <f t="shared" si="118"/>
        <v>0</v>
      </c>
      <c r="H398" s="87">
        <f t="shared" si="119"/>
        <v>0</v>
      </c>
      <c r="I398" s="87" t="str">
        <f t="shared" si="120"/>
        <v/>
      </c>
      <c r="J398" s="88" t="str">
        <f t="shared" si="121"/>
        <v/>
      </c>
      <c r="T398" s="8"/>
      <c r="V398" s="9"/>
      <c r="W398" s="60"/>
    </row>
    <row r="399" spans="1:527" ht="18" customHeight="1" x14ac:dyDescent="0.25">
      <c r="A399" s="85" t="str">
        <f>Config!$B$19</f>
        <v>YANT</v>
      </c>
      <c r="B399" s="80">
        <f>METAS!$BA$36</f>
        <v>1</v>
      </c>
      <c r="C399" s="61">
        <f>ROUNDUP((B399/12)*Config!$C$6,0)</f>
        <v>1</v>
      </c>
      <c r="D399" s="80">
        <f>ACUMULADO!$AZ$39</f>
        <v>0</v>
      </c>
      <c r="E399" s="81">
        <f t="shared" si="122"/>
        <v>25</v>
      </c>
      <c r="F399" s="90"/>
      <c r="G399" s="86">
        <f>IFERROR(ROUND(D399*100/B399,2),0)</f>
        <v>0</v>
      </c>
      <c r="H399" s="87">
        <f t="shared" si="119"/>
        <v>0</v>
      </c>
      <c r="I399" s="87" t="str">
        <f t="shared" si="120"/>
        <v/>
      </c>
      <c r="J399" s="88" t="str">
        <f t="shared" si="121"/>
        <v/>
      </c>
      <c r="T399" s="8"/>
      <c r="V399" s="9"/>
      <c r="W399" s="60"/>
    </row>
    <row r="400" spans="1:527" ht="18" customHeight="1" x14ac:dyDescent="0.25">
      <c r="A400" s="85" t="str">
        <f>Config!$B$20</f>
        <v>SORI</v>
      </c>
      <c r="B400" s="80">
        <f>METAS!$BB$36</f>
        <v>1</v>
      </c>
      <c r="C400" s="61">
        <f>ROUNDUP((B400/12)*Config!$C$6,0)</f>
        <v>1</v>
      </c>
      <c r="D400" s="80">
        <f>ACUMULADO!$BA$39</f>
        <v>0</v>
      </c>
      <c r="E400" s="81">
        <f t="shared" si="122"/>
        <v>25</v>
      </c>
      <c r="F400" s="90"/>
      <c r="G400" s="86">
        <f t="shared" ref="G400" si="123">IFERROR(ROUND(D400*100/B400,2),0)</f>
        <v>0</v>
      </c>
      <c r="H400" s="87">
        <f t="shared" si="119"/>
        <v>0</v>
      </c>
      <c r="I400" s="87" t="str">
        <f t="shared" si="120"/>
        <v/>
      </c>
      <c r="J400" s="88" t="str">
        <f t="shared" si="121"/>
        <v/>
      </c>
      <c r="T400" s="8"/>
      <c r="V400" s="9"/>
      <c r="W400" s="60"/>
    </row>
    <row r="401" spans="1:527" s="8" customFormat="1" ht="18" customHeight="1" x14ac:dyDescent="0.25">
      <c r="A401" s="85" t="str">
        <f>Config!$B$21</f>
        <v>JEPE</v>
      </c>
      <c r="B401" s="80">
        <f>METAS!$BC$36</f>
        <v>1</v>
      </c>
      <c r="C401" s="61">
        <f>ROUNDUP((B401/12)*Config!$C$6,0)</f>
        <v>1</v>
      </c>
      <c r="D401" s="80">
        <f>ACUMULADO!$BB$39</f>
        <v>0</v>
      </c>
      <c r="E401" s="81">
        <f t="shared" si="122"/>
        <v>25</v>
      </c>
      <c r="F401" s="90"/>
      <c r="G401" s="86">
        <f>IFERROR(ROUND(D401*100/B401,2),0)</f>
        <v>0</v>
      </c>
      <c r="H401" s="87">
        <f t="shared" si="119"/>
        <v>0</v>
      </c>
      <c r="I401" s="87" t="str">
        <f t="shared" si="120"/>
        <v/>
      </c>
      <c r="J401" s="88" t="str">
        <f t="shared" si="121"/>
        <v/>
      </c>
      <c r="K401"/>
      <c r="L401"/>
      <c r="M401"/>
      <c r="N401"/>
      <c r="O401"/>
      <c r="P401"/>
      <c r="Q401"/>
      <c r="R401"/>
      <c r="S401"/>
      <c r="U401" s="58"/>
      <c r="V401" s="9"/>
      <c r="W401" s="60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  <c r="EX401"/>
      <c r="EY401"/>
      <c r="EZ401"/>
      <c r="FA401"/>
      <c r="FB401"/>
      <c r="FC401"/>
      <c r="FD401"/>
      <c r="FE401"/>
      <c r="FF401"/>
      <c r="FG401"/>
      <c r="FH401"/>
      <c r="FI401"/>
      <c r="FJ401"/>
      <c r="FK401"/>
      <c r="FL401"/>
      <c r="FM401"/>
      <c r="FN401"/>
      <c r="FO401"/>
      <c r="FP401"/>
      <c r="FQ401"/>
      <c r="FR401"/>
      <c r="FS401"/>
      <c r="FT401"/>
      <c r="FU401"/>
      <c r="FV401"/>
      <c r="FW401"/>
      <c r="FX401"/>
      <c r="FY401"/>
      <c r="FZ401"/>
      <c r="GA401"/>
      <c r="GB401"/>
      <c r="GC401"/>
      <c r="GD401"/>
      <c r="GE401"/>
      <c r="GF401"/>
      <c r="GG401"/>
      <c r="GH401"/>
      <c r="GI401"/>
      <c r="GJ401"/>
      <c r="GK401"/>
      <c r="GL401"/>
      <c r="GM401"/>
      <c r="GN401"/>
      <c r="GO401"/>
      <c r="GP401"/>
      <c r="GQ401"/>
      <c r="GR401"/>
      <c r="GS401"/>
      <c r="GT401"/>
      <c r="GU401"/>
      <c r="GV401"/>
      <c r="GW401"/>
      <c r="GX401"/>
      <c r="GY401"/>
      <c r="GZ401"/>
      <c r="HA401"/>
      <c r="HB401"/>
      <c r="HC401"/>
      <c r="HD401"/>
      <c r="HE401"/>
      <c r="HF401"/>
      <c r="HG401"/>
      <c r="HH401"/>
      <c r="HI401"/>
      <c r="HJ401"/>
      <c r="HK401"/>
      <c r="HL401"/>
      <c r="HM401"/>
      <c r="HN401"/>
      <c r="HO401"/>
      <c r="HP401"/>
      <c r="HQ401"/>
      <c r="HR401"/>
      <c r="HS401"/>
      <c r="HT401"/>
      <c r="HU401"/>
      <c r="HV401"/>
      <c r="HW401"/>
      <c r="HX401"/>
      <c r="HY401"/>
      <c r="HZ401"/>
      <c r="IA401"/>
      <c r="IB401"/>
      <c r="IC401"/>
      <c r="ID401"/>
      <c r="IE401"/>
      <c r="IF401"/>
      <c r="IG401"/>
      <c r="IH401"/>
      <c r="II401"/>
      <c r="IJ401"/>
      <c r="IK401"/>
      <c r="IL401"/>
      <c r="IM401"/>
      <c r="IN401"/>
      <c r="IO401"/>
      <c r="IP401"/>
      <c r="IQ401"/>
      <c r="IR401"/>
      <c r="IS401"/>
      <c r="IT401"/>
      <c r="IU401"/>
      <c r="IV401"/>
      <c r="IW401"/>
      <c r="IX401"/>
      <c r="IY401"/>
      <c r="IZ401"/>
      <c r="JA401"/>
      <c r="JB401"/>
      <c r="JC401"/>
      <c r="JD401"/>
      <c r="JE401"/>
      <c r="JF401"/>
      <c r="JG401"/>
      <c r="JH401"/>
      <c r="JI401"/>
      <c r="JJ401"/>
      <c r="JK401"/>
      <c r="JL401"/>
      <c r="JM401"/>
      <c r="JN401"/>
      <c r="JO401"/>
      <c r="JP401"/>
      <c r="JQ401"/>
      <c r="JR401"/>
      <c r="JS401"/>
      <c r="JT401"/>
      <c r="JU401"/>
      <c r="JV401"/>
      <c r="JW401"/>
      <c r="JX401"/>
      <c r="JY401"/>
      <c r="JZ401"/>
      <c r="KA401"/>
      <c r="KB401"/>
      <c r="KC401"/>
      <c r="KD401"/>
      <c r="KE401"/>
      <c r="KF401"/>
      <c r="KG401"/>
      <c r="KH401"/>
      <c r="KI401"/>
      <c r="KJ401"/>
      <c r="KK401"/>
      <c r="KL401"/>
      <c r="KM401"/>
      <c r="KN401"/>
      <c r="KO401"/>
      <c r="KP401"/>
      <c r="KQ401"/>
      <c r="KR401"/>
      <c r="KS401"/>
      <c r="KT401"/>
      <c r="KU401"/>
      <c r="KV401"/>
      <c r="KW401"/>
      <c r="KX401"/>
      <c r="KY401"/>
      <c r="KZ401"/>
      <c r="LA401"/>
      <c r="LB401"/>
      <c r="LC401"/>
      <c r="LD401"/>
      <c r="LE401"/>
      <c r="LF401"/>
      <c r="LG401"/>
      <c r="LH401"/>
      <c r="LI401"/>
      <c r="LJ401"/>
      <c r="LK401"/>
      <c r="LL401"/>
      <c r="LM401"/>
      <c r="LN401"/>
      <c r="LO401"/>
      <c r="LP401"/>
      <c r="LQ401"/>
      <c r="LR401"/>
      <c r="LS401"/>
      <c r="LT401"/>
      <c r="LU401"/>
      <c r="LV401"/>
      <c r="LW401"/>
      <c r="LX401"/>
      <c r="LY401"/>
      <c r="LZ401"/>
      <c r="MA401"/>
      <c r="MB401"/>
      <c r="MC401"/>
      <c r="MD401"/>
      <c r="ME401"/>
      <c r="MF401"/>
      <c r="MG401"/>
      <c r="MH401"/>
      <c r="MI401"/>
      <c r="MJ401"/>
      <c r="MK401"/>
      <c r="ML401"/>
      <c r="MM401"/>
      <c r="MN401"/>
      <c r="MO401"/>
      <c r="MP401"/>
      <c r="MQ401"/>
      <c r="MR401"/>
      <c r="MS401"/>
      <c r="MT401"/>
      <c r="MU401"/>
      <c r="MV401"/>
      <c r="MW401"/>
      <c r="MX401"/>
      <c r="MY401"/>
      <c r="MZ401"/>
      <c r="NA401"/>
      <c r="NB401"/>
      <c r="NC401"/>
      <c r="ND401"/>
      <c r="NE401"/>
      <c r="NF401"/>
      <c r="NG401"/>
      <c r="NH401"/>
      <c r="NI401"/>
      <c r="NJ401"/>
      <c r="NK401"/>
      <c r="NL401"/>
      <c r="NM401"/>
      <c r="NN401"/>
      <c r="NO401"/>
      <c r="NP401"/>
      <c r="NQ401"/>
      <c r="NR401"/>
      <c r="NS401"/>
      <c r="NT401"/>
      <c r="NU401"/>
      <c r="NV401"/>
      <c r="NW401"/>
      <c r="NX401"/>
      <c r="NY401"/>
      <c r="NZ401"/>
      <c r="OA401"/>
      <c r="OB401"/>
      <c r="OC401"/>
      <c r="OD401"/>
      <c r="OE401"/>
      <c r="OF401"/>
      <c r="OG401"/>
      <c r="OH401"/>
      <c r="OI401"/>
      <c r="OJ401"/>
      <c r="OK401"/>
      <c r="OL401"/>
      <c r="OM401"/>
      <c r="ON401"/>
      <c r="OO401"/>
      <c r="OP401"/>
      <c r="OQ401"/>
      <c r="OR401"/>
      <c r="OS401"/>
      <c r="OT401"/>
      <c r="OU401"/>
      <c r="OV401"/>
      <c r="OW401"/>
      <c r="OX401"/>
      <c r="OY401"/>
      <c r="OZ401"/>
      <c r="PA401"/>
      <c r="PB401"/>
      <c r="PC401"/>
      <c r="PD401"/>
      <c r="PE401"/>
      <c r="PF401"/>
      <c r="PG401"/>
      <c r="PH401"/>
      <c r="PI401"/>
      <c r="PJ401"/>
      <c r="PK401"/>
      <c r="PL401"/>
      <c r="PM401"/>
      <c r="PN401"/>
      <c r="PO401"/>
      <c r="PP401"/>
      <c r="PQ401"/>
      <c r="PR401"/>
      <c r="PS401"/>
      <c r="PT401"/>
      <c r="PU401"/>
      <c r="PV401"/>
      <c r="PW401"/>
      <c r="PX401"/>
      <c r="PY401"/>
      <c r="PZ401"/>
      <c r="QA401"/>
      <c r="QB401"/>
      <c r="QC401"/>
      <c r="QD401"/>
      <c r="QE401"/>
      <c r="QF401"/>
      <c r="QG401"/>
      <c r="QH401"/>
      <c r="QI401"/>
      <c r="QJ401"/>
      <c r="QK401"/>
      <c r="QL401"/>
      <c r="QM401"/>
      <c r="QN401"/>
      <c r="QO401"/>
      <c r="QP401"/>
      <c r="QQ401"/>
      <c r="QR401"/>
      <c r="QS401"/>
      <c r="QT401"/>
      <c r="QU401"/>
      <c r="QV401"/>
      <c r="QW401"/>
      <c r="QX401"/>
      <c r="QY401"/>
      <c r="QZ401"/>
      <c r="RA401"/>
      <c r="RB401"/>
      <c r="RC401"/>
      <c r="RD401"/>
      <c r="RE401"/>
      <c r="RF401"/>
      <c r="RG401"/>
      <c r="RH401"/>
      <c r="RI401"/>
      <c r="RJ401"/>
      <c r="RK401"/>
      <c r="RL401"/>
      <c r="RM401"/>
      <c r="RN401"/>
      <c r="RO401"/>
      <c r="RP401"/>
      <c r="RQ401"/>
      <c r="RR401"/>
      <c r="RS401"/>
      <c r="RT401"/>
      <c r="RU401"/>
      <c r="RV401"/>
      <c r="RW401"/>
      <c r="RX401"/>
      <c r="RY401"/>
      <c r="RZ401"/>
      <c r="SA401"/>
      <c r="SB401"/>
      <c r="SC401"/>
      <c r="SD401"/>
      <c r="SE401"/>
      <c r="SF401"/>
      <c r="SG401"/>
      <c r="SH401"/>
      <c r="SI401"/>
      <c r="SJ401"/>
      <c r="SK401"/>
      <c r="SL401"/>
      <c r="SM401"/>
      <c r="SN401"/>
      <c r="SO401"/>
      <c r="SP401"/>
      <c r="SQ401"/>
      <c r="SR401"/>
      <c r="SS401"/>
      <c r="ST401"/>
      <c r="SU401"/>
      <c r="SV401"/>
      <c r="SW401"/>
      <c r="SX401"/>
      <c r="SY401"/>
      <c r="SZ401"/>
      <c r="TA401"/>
      <c r="TB401"/>
      <c r="TC401"/>
      <c r="TD401"/>
      <c r="TE401"/>
      <c r="TF401"/>
      <c r="TG401"/>
    </row>
    <row r="402" spans="1:527" s="8" customFormat="1" ht="18" customHeight="1" x14ac:dyDescent="0.25">
      <c r="A402" s="85" t="str">
        <f>Config!$B$22</f>
        <v>ROQU</v>
      </c>
      <c r="B402" s="80">
        <f>METAS!$BD$36</f>
        <v>1</v>
      </c>
      <c r="C402" s="61">
        <f>ROUNDUP((B402/12)*Config!$C$6,0)</f>
        <v>1</v>
      </c>
      <c r="D402" s="80">
        <f>ACUMULADO!$BC$39</f>
        <v>0</v>
      </c>
      <c r="E402" s="81">
        <f t="shared" si="122"/>
        <v>25</v>
      </c>
      <c r="F402" s="90"/>
      <c r="G402" s="86">
        <f>IFERROR(ROUND(D402*100/B402,2),0)</f>
        <v>0</v>
      </c>
      <c r="H402" s="87">
        <f t="shared" si="119"/>
        <v>0</v>
      </c>
      <c r="I402" s="87" t="str">
        <f t="shared" si="120"/>
        <v/>
      </c>
      <c r="J402" s="88" t="str">
        <f t="shared" si="121"/>
        <v/>
      </c>
      <c r="K402"/>
      <c r="L402"/>
      <c r="M402"/>
      <c r="N402"/>
      <c r="O402"/>
      <c r="P402"/>
      <c r="Q402"/>
      <c r="R402"/>
      <c r="S402"/>
      <c r="U402" s="58"/>
      <c r="V402" s="78"/>
      <c r="W402" s="60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  <c r="EZ402"/>
      <c r="FA402"/>
      <c r="FB402"/>
      <c r="FC402"/>
      <c r="FD402"/>
      <c r="FE402"/>
      <c r="FF402"/>
      <c r="FG402"/>
      <c r="FH402"/>
      <c r="FI402"/>
      <c r="FJ402"/>
      <c r="FK402"/>
      <c r="FL402"/>
      <c r="FM402"/>
      <c r="FN402"/>
      <c r="FO402"/>
      <c r="FP402"/>
      <c r="FQ402"/>
      <c r="FR402"/>
      <c r="FS402"/>
      <c r="FT402"/>
      <c r="FU402"/>
      <c r="FV402"/>
      <c r="FW402"/>
      <c r="FX402"/>
      <c r="FY402"/>
      <c r="FZ402"/>
      <c r="GA402"/>
      <c r="GB402"/>
      <c r="GC402"/>
      <c r="GD402"/>
      <c r="GE402"/>
      <c r="GF402"/>
      <c r="GG402"/>
      <c r="GH402"/>
      <c r="GI402"/>
      <c r="GJ402"/>
      <c r="GK402"/>
      <c r="GL402"/>
      <c r="GM402"/>
      <c r="GN402"/>
      <c r="GO402"/>
      <c r="GP402"/>
      <c r="GQ402"/>
      <c r="GR402"/>
      <c r="GS402"/>
      <c r="GT402"/>
      <c r="GU402"/>
      <c r="GV402"/>
      <c r="GW402"/>
      <c r="GX402"/>
      <c r="GY402"/>
      <c r="GZ402"/>
      <c r="HA402"/>
      <c r="HB402"/>
      <c r="HC402"/>
      <c r="HD402"/>
      <c r="HE402"/>
      <c r="HF402"/>
      <c r="HG402"/>
      <c r="HH402"/>
      <c r="HI402"/>
      <c r="HJ402"/>
      <c r="HK402"/>
      <c r="HL402"/>
      <c r="HM402"/>
      <c r="HN402"/>
      <c r="HO402"/>
      <c r="HP402"/>
      <c r="HQ402"/>
      <c r="HR402"/>
      <c r="HS402"/>
      <c r="HT402"/>
      <c r="HU402"/>
      <c r="HV402"/>
      <c r="HW402"/>
      <c r="HX402"/>
      <c r="HY402"/>
      <c r="HZ402"/>
      <c r="IA402"/>
      <c r="IB402"/>
      <c r="IC402"/>
      <c r="ID402"/>
      <c r="IE402"/>
      <c r="IF402"/>
      <c r="IG402"/>
      <c r="IH402"/>
      <c r="II402"/>
      <c r="IJ402"/>
      <c r="IK402"/>
      <c r="IL402"/>
      <c r="IM402"/>
      <c r="IN402"/>
      <c r="IO402"/>
      <c r="IP402"/>
      <c r="IQ402"/>
      <c r="IR402"/>
      <c r="IS402"/>
      <c r="IT402"/>
      <c r="IU402"/>
      <c r="IV402"/>
      <c r="IW402"/>
      <c r="IX402"/>
      <c r="IY402"/>
      <c r="IZ402"/>
      <c r="JA402"/>
      <c r="JB402"/>
      <c r="JC402"/>
      <c r="JD402"/>
      <c r="JE402"/>
      <c r="JF402"/>
      <c r="JG402"/>
      <c r="JH402"/>
      <c r="JI402"/>
      <c r="JJ402"/>
      <c r="JK402"/>
      <c r="JL402"/>
      <c r="JM402"/>
      <c r="JN402"/>
      <c r="JO402"/>
      <c r="JP402"/>
      <c r="JQ402"/>
      <c r="JR402"/>
      <c r="JS402"/>
      <c r="JT402"/>
      <c r="JU402"/>
      <c r="JV402"/>
      <c r="JW402"/>
      <c r="JX402"/>
      <c r="JY402"/>
      <c r="JZ402"/>
      <c r="KA402"/>
      <c r="KB402"/>
      <c r="KC402"/>
      <c r="KD402"/>
      <c r="KE402"/>
      <c r="KF402"/>
      <c r="KG402"/>
      <c r="KH402"/>
      <c r="KI402"/>
      <c r="KJ402"/>
      <c r="KK402"/>
      <c r="KL402"/>
      <c r="KM402"/>
      <c r="KN402"/>
      <c r="KO402"/>
      <c r="KP402"/>
      <c r="KQ402"/>
      <c r="KR402"/>
      <c r="KS402"/>
      <c r="KT402"/>
      <c r="KU402"/>
      <c r="KV402"/>
      <c r="KW402"/>
      <c r="KX402"/>
      <c r="KY402"/>
      <c r="KZ402"/>
      <c r="LA402"/>
      <c r="LB402"/>
      <c r="LC402"/>
      <c r="LD402"/>
      <c r="LE402"/>
      <c r="LF402"/>
      <c r="LG402"/>
      <c r="LH402"/>
      <c r="LI402"/>
      <c r="LJ402"/>
      <c r="LK402"/>
      <c r="LL402"/>
      <c r="LM402"/>
      <c r="LN402"/>
      <c r="LO402"/>
      <c r="LP402"/>
      <c r="LQ402"/>
      <c r="LR402"/>
      <c r="LS402"/>
      <c r="LT402"/>
      <c r="LU402"/>
      <c r="LV402"/>
      <c r="LW402"/>
      <c r="LX402"/>
      <c r="LY402"/>
      <c r="LZ402"/>
      <c r="MA402"/>
      <c r="MB402"/>
      <c r="MC402"/>
      <c r="MD402"/>
      <c r="ME402"/>
      <c r="MF402"/>
      <c r="MG402"/>
      <c r="MH402"/>
      <c r="MI402"/>
      <c r="MJ402"/>
      <c r="MK402"/>
      <c r="ML402"/>
      <c r="MM402"/>
      <c r="MN402"/>
      <c r="MO402"/>
      <c r="MP402"/>
      <c r="MQ402"/>
      <c r="MR402"/>
      <c r="MS402"/>
      <c r="MT402"/>
      <c r="MU402"/>
      <c r="MV402"/>
      <c r="MW402"/>
      <c r="MX402"/>
      <c r="MY402"/>
      <c r="MZ402"/>
      <c r="NA402"/>
      <c r="NB402"/>
      <c r="NC402"/>
      <c r="ND402"/>
      <c r="NE402"/>
      <c r="NF402"/>
      <c r="NG402"/>
      <c r="NH402"/>
      <c r="NI402"/>
      <c r="NJ402"/>
      <c r="NK402"/>
      <c r="NL402"/>
      <c r="NM402"/>
      <c r="NN402"/>
      <c r="NO402"/>
      <c r="NP402"/>
      <c r="NQ402"/>
      <c r="NR402"/>
      <c r="NS402"/>
      <c r="NT402"/>
      <c r="NU402"/>
      <c r="NV402"/>
      <c r="NW402"/>
      <c r="NX402"/>
      <c r="NY402"/>
      <c r="NZ402"/>
      <c r="OA402"/>
      <c r="OB402"/>
      <c r="OC402"/>
      <c r="OD402"/>
      <c r="OE402"/>
      <c r="OF402"/>
      <c r="OG402"/>
      <c r="OH402"/>
      <c r="OI402"/>
      <c r="OJ402"/>
      <c r="OK402"/>
      <c r="OL402"/>
      <c r="OM402"/>
      <c r="ON402"/>
      <c r="OO402"/>
      <c r="OP402"/>
      <c r="OQ402"/>
      <c r="OR402"/>
      <c r="OS402"/>
      <c r="OT402"/>
      <c r="OU402"/>
      <c r="OV402"/>
      <c r="OW402"/>
      <c r="OX402"/>
      <c r="OY402"/>
      <c r="OZ402"/>
      <c r="PA402"/>
      <c r="PB402"/>
      <c r="PC402"/>
      <c r="PD402"/>
      <c r="PE402"/>
      <c r="PF402"/>
      <c r="PG402"/>
      <c r="PH402"/>
      <c r="PI402"/>
      <c r="PJ402"/>
      <c r="PK402"/>
      <c r="PL402"/>
      <c r="PM402"/>
      <c r="PN402"/>
      <c r="PO402"/>
      <c r="PP402"/>
      <c r="PQ402"/>
      <c r="PR402"/>
      <c r="PS402"/>
      <c r="PT402"/>
      <c r="PU402"/>
      <c r="PV402"/>
      <c r="PW402"/>
      <c r="PX402"/>
      <c r="PY402"/>
      <c r="PZ402"/>
      <c r="QA402"/>
      <c r="QB402"/>
      <c r="QC402"/>
      <c r="QD402"/>
      <c r="QE402"/>
      <c r="QF402"/>
      <c r="QG402"/>
      <c r="QH402"/>
      <c r="QI402"/>
      <c r="QJ402"/>
      <c r="QK402"/>
      <c r="QL402"/>
      <c r="QM402"/>
      <c r="QN402"/>
      <c r="QO402"/>
      <c r="QP402"/>
      <c r="QQ402"/>
      <c r="QR402"/>
      <c r="QS402"/>
      <c r="QT402"/>
      <c r="QU402"/>
      <c r="QV402"/>
      <c r="QW402"/>
      <c r="QX402"/>
      <c r="QY402"/>
      <c r="QZ402"/>
      <c r="RA402"/>
      <c r="RB402"/>
      <c r="RC402"/>
      <c r="RD402"/>
      <c r="RE402"/>
      <c r="RF402"/>
      <c r="RG402"/>
      <c r="RH402"/>
      <c r="RI402"/>
      <c r="RJ402"/>
      <c r="RK402"/>
      <c r="RL402"/>
      <c r="RM402"/>
      <c r="RN402"/>
      <c r="RO402"/>
      <c r="RP402"/>
      <c r="RQ402"/>
      <c r="RR402"/>
      <c r="RS402"/>
      <c r="RT402"/>
      <c r="RU402"/>
      <c r="RV402"/>
      <c r="RW402"/>
      <c r="RX402"/>
      <c r="RY402"/>
      <c r="RZ402"/>
      <c r="SA402"/>
      <c r="SB402"/>
      <c r="SC402"/>
      <c r="SD402"/>
      <c r="SE402"/>
      <c r="SF402"/>
      <c r="SG402"/>
      <c r="SH402"/>
      <c r="SI402"/>
      <c r="SJ402"/>
      <c r="SK402"/>
      <c r="SL402"/>
      <c r="SM402"/>
      <c r="SN402"/>
      <c r="SO402"/>
      <c r="SP402"/>
      <c r="SQ402"/>
      <c r="SR402"/>
      <c r="SS402"/>
      <c r="ST402"/>
      <c r="SU402"/>
      <c r="SV402"/>
      <c r="SW402"/>
      <c r="SX402"/>
      <c r="SY402"/>
      <c r="SZ402"/>
      <c r="TA402"/>
      <c r="TB402"/>
      <c r="TC402"/>
      <c r="TD402"/>
      <c r="TE402"/>
      <c r="TF402"/>
      <c r="TG402"/>
    </row>
    <row r="403" spans="1:527" s="8" customFormat="1" ht="18" customHeight="1" x14ac:dyDescent="0.25">
      <c r="A403" s="85" t="str">
        <f>Config!$B$23</f>
        <v>CALZ</v>
      </c>
      <c r="B403" s="80">
        <f>METAS!$BE$36</f>
        <v>1</v>
      </c>
      <c r="C403" s="61">
        <f>ROUNDUP((B403/12)*Config!$C$6,0)</f>
        <v>1</v>
      </c>
      <c r="D403" s="80">
        <f>ACUMULADO!$BD$39</f>
        <v>0</v>
      </c>
      <c r="E403" s="81">
        <f t="shared" si="122"/>
        <v>25</v>
      </c>
      <c r="F403" s="90"/>
      <c r="G403" s="86">
        <f t="shared" ref="G403:G404" si="124">IFERROR(ROUND(D403*100/B403,2),0)</f>
        <v>0</v>
      </c>
      <c r="H403" s="87">
        <f t="shared" si="119"/>
        <v>0</v>
      </c>
      <c r="I403" s="87" t="str">
        <f t="shared" si="120"/>
        <v/>
      </c>
      <c r="J403" s="88" t="str">
        <f t="shared" si="121"/>
        <v/>
      </c>
      <c r="K403"/>
      <c r="L403"/>
      <c r="M403"/>
      <c r="N403"/>
      <c r="O403"/>
      <c r="P403"/>
      <c r="Q403"/>
      <c r="R403"/>
      <c r="S403"/>
      <c r="U403" s="58"/>
      <c r="V403" s="78"/>
      <c r="W403" s="60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  <c r="FW403"/>
      <c r="FX403"/>
      <c r="FY403"/>
      <c r="FZ403"/>
      <c r="GA403"/>
      <c r="GB403"/>
      <c r="GC403"/>
      <c r="GD403"/>
      <c r="GE403"/>
      <c r="GF403"/>
      <c r="GG403"/>
      <c r="GH403"/>
      <c r="GI403"/>
      <c r="GJ403"/>
      <c r="GK403"/>
      <c r="GL403"/>
      <c r="GM403"/>
      <c r="GN403"/>
      <c r="GO403"/>
      <c r="GP403"/>
      <c r="GQ403"/>
      <c r="GR403"/>
      <c r="GS403"/>
      <c r="GT403"/>
      <c r="GU403"/>
      <c r="GV403"/>
      <c r="GW403"/>
      <c r="GX403"/>
      <c r="GY403"/>
      <c r="GZ403"/>
      <c r="HA403"/>
      <c r="HB403"/>
      <c r="HC403"/>
      <c r="HD403"/>
      <c r="HE403"/>
      <c r="HF403"/>
      <c r="HG403"/>
      <c r="HH403"/>
      <c r="HI403"/>
      <c r="HJ403"/>
      <c r="HK403"/>
      <c r="HL403"/>
      <c r="HM403"/>
      <c r="HN403"/>
      <c r="HO403"/>
      <c r="HP403"/>
      <c r="HQ403"/>
      <c r="HR403"/>
      <c r="HS403"/>
      <c r="HT403"/>
      <c r="HU403"/>
      <c r="HV403"/>
      <c r="HW403"/>
      <c r="HX403"/>
      <c r="HY403"/>
      <c r="HZ403"/>
      <c r="IA403"/>
      <c r="IB403"/>
      <c r="IC403"/>
      <c r="ID403"/>
      <c r="IE403"/>
      <c r="IF403"/>
      <c r="IG403"/>
      <c r="IH403"/>
      <c r="II403"/>
      <c r="IJ403"/>
      <c r="IK403"/>
      <c r="IL403"/>
      <c r="IM403"/>
      <c r="IN403"/>
      <c r="IO403"/>
      <c r="IP403"/>
      <c r="IQ403"/>
      <c r="IR403"/>
      <c r="IS403"/>
      <c r="IT403"/>
      <c r="IU403"/>
      <c r="IV403"/>
      <c r="IW403"/>
      <c r="IX403"/>
      <c r="IY403"/>
      <c r="IZ403"/>
      <c r="JA403"/>
      <c r="JB403"/>
      <c r="JC403"/>
      <c r="JD403"/>
      <c r="JE403"/>
      <c r="JF403"/>
      <c r="JG403"/>
      <c r="JH403"/>
      <c r="JI403"/>
      <c r="JJ403"/>
      <c r="JK403"/>
      <c r="JL403"/>
      <c r="JM403"/>
      <c r="JN403"/>
      <c r="JO403"/>
      <c r="JP403"/>
      <c r="JQ403"/>
      <c r="JR403"/>
      <c r="JS403"/>
      <c r="JT403"/>
      <c r="JU403"/>
      <c r="JV403"/>
      <c r="JW403"/>
      <c r="JX403"/>
      <c r="JY403"/>
      <c r="JZ403"/>
      <c r="KA403"/>
      <c r="KB403"/>
      <c r="KC403"/>
      <c r="KD403"/>
      <c r="KE403"/>
      <c r="KF403"/>
      <c r="KG403"/>
      <c r="KH403"/>
      <c r="KI403"/>
      <c r="KJ403"/>
      <c r="KK403"/>
      <c r="KL403"/>
      <c r="KM403"/>
      <c r="KN403"/>
      <c r="KO403"/>
      <c r="KP403"/>
      <c r="KQ403"/>
      <c r="KR403"/>
      <c r="KS403"/>
      <c r="KT403"/>
      <c r="KU403"/>
      <c r="KV403"/>
      <c r="KW403"/>
      <c r="KX403"/>
      <c r="KY403"/>
      <c r="KZ403"/>
      <c r="LA403"/>
      <c r="LB403"/>
      <c r="LC403"/>
      <c r="LD403"/>
      <c r="LE403"/>
      <c r="LF403"/>
      <c r="LG403"/>
      <c r="LH403"/>
      <c r="LI403"/>
      <c r="LJ403"/>
      <c r="LK403"/>
      <c r="LL403"/>
      <c r="LM403"/>
      <c r="LN403"/>
      <c r="LO403"/>
      <c r="LP403"/>
      <c r="LQ403"/>
      <c r="LR403"/>
      <c r="LS403"/>
      <c r="LT403"/>
      <c r="LU403"/>
      <c r="LV403"/>
      <c r="LW403"/>
      <c r="LX403"/>
      <c r="LY403"/>
      <c r="LZ403"/>
      <c r="MA403"/>
      <c r="MB403"/>
      <c r="MC403"/>
      <c r="MD403"/>
      <c r="ME403"/>
      <c r="MF403"/>
      <c r="MG403"/>
      <c r="MH403"/>
      <c r="MI403"/>
      <c r="MJ403"/>
      <c r="MK403"/>
      <c r="ML403"/>
      <c r="MM403"/>
      <c r="MN403"/>
      <c r="MO403"/>
      <c r="MP403"/>
      <c r="MQ403"/>
      <c r="MR403"/>
      <c r="MS403"/>
      <c r="MT403"/>
      <c r="MU403"/>
      <c r="MV403"/>
      <c r="MW403"/>
      <c r="MX403"/>
      <c r="MY403"/>
      <c r="MZ403"/>
      <c r="NA403"/>
      <c r="NB403"/>
      <c r="NC403"/>
      <c r="ND403"/>
      <c r="NE403"/>
      <c r="NF403"/>
      <c r="NG403"/>
      <c r="NH403"/>
      <c r="NI403"/>
      <c r="NJ403"/>
      <c r="NK403"/>
      <c r="NL403"/>
      <c r="NM403"/>
      <c r="NN403"/>
      <c r="NO403"/>
      <c r="NP403"/>
      <c r="NQ403"/>
      <c r="NR403"/>
      <c r="NS403"/>
      <c r="NT403"/>
      <c r="NU403"/>
      <c r="NV403"/>
      <c r="NW403"/>
      <c r="NX403"/>
      <c r="NY403"/>
      <c r="NZ403"/>
      <c r="OA403"/>
      <c r="OB403"/>
      <c r="OC403"/>
      <c r="OD403"/>
      <c r="OE403"/>
      <c r="OF403"/>
      <c r="OG403"/>
      <c r="OH403"/>
      <c r="OI403"/>
      <c r="OJ403"/>
      <c r="OK403"/>
      <c r="OL403"/>
      <c r="OM403"/>
      <c r="ON403"/>
      <c r="OO403"/>
      <c r="OP403"/>
      <c r="OQ403"/>
      <c r="OR403"/>
      <c r="OS403"/>
      <c r="OT403"/>
      <c r="OU403"/>
      <c r="OV403"/>
      <c r="OW403"/>
      <c r="OX403"/>
      <c r="OY403"/>
      <c r="OZ403"/>
      <c r="PA403"/>
      <c r="PB403"/>
      <c r="PC403"/>
      <c r="PD403"/>
      <c r="PE403"/>
      <c r="PF403"/>
      <c r="PG403"/>
      <c r="PH403"/>
      <c r="PI403"/>
      <c r="PJ403"/>
      <c r="PK403"/>
      <c r="PL403"/>
      <c r="PM403"/>
      <c r="PN403"/>
      <c r="PO403"/>
      <c r="PP403"/>
      <c r="PQ403"/>
      <c r="PR403"/>
      <c r="PS403"/>
      <c r="PT403"/>
      <c r="PU403"/>
      <c r="PV403"/>
      <c r="PW403"/>
      <c r="PX403"/>
      <c r="PY403"/>
      <c r="PZ403"/>
      <c r="QA403"/>
      <c r="QB403"/>
      <c r="QC403"/>
      <c r="QD403"/>
      <c r="QE403"/>
      <c r="QF403"/>
      <c r="QG403"/>
      <c r="QH403"/>
      <c r="QI403"/>
      <c r="QJ403"/>
      <c r="QK403"/>
      <c r="QL403"/>
      <c r="QM403"/>
      <c r="QN403"/>
      <c r="QO403"/>
      <c r="QP403"/>
      <c r="QQ403"/>
      <c r="QR403"/>
      <c r="QS403"/>
      <c r="QT403"/>
      <c r="QU403"/>
      <c r="QV403"/>
      <c r="QW403"/>
      <c r="QX403"/>
      <c r="QY403"/>
      <c r="QZ403"/>
      <c r="RA403"/>
      <c r="RB403"/>
      <c r="RC403"/>
      <c r="RD403"/>
      <c r="RE403"/>
      <c r="RF403"/>
      <c r="RG403"/>
      <c r="RH403"/>
      <c r="RI403"/>
      <c r="RJ403"/>
      <c r="RK403"/>
      <c r="RL403"/>
      <c r="RM403"/>
      <c r="RN403"/>
      <c r="RO403"/>
      <c r="RP403"/>
      <c r="RQ403"/>
      <c r="RR403"/>
      <c r="RS403"/>
      <c r="RT403"/>
      <c r="RU403"/>
      <c r="RV403"/>
      <c r="RW403"/>
      <c r="RX403"/>
      <c r="RY403"/>
      <c r="RZ403"/>
      <c r="SA403"/>
      <c r="SB403"/>
      <c r="SC403"/>
      <c r="SD403"/>
      <c r="SE403"/>
      <c r="SF403"/>
      <c r="SG403"/>
      <c r="SH403"/>
      <c r="SI403"/>
      <c r="SJ403"/>
      <c r="SK403"/>
      <c r="SL403"/>
      <c r="SM403"/>
      <c r="SN403"/>
      <c r="SO403"/>
      <c r="SP403"/>
      <c r="SQ403"/>
      <c r="SR403"/>
      <c r="SS403"/>
      <c r="ST403"/>
      <c r="SU403"/>
      <c r="SV403"/>
      <c r="SW403"/>
      <c r="SX403"/>
      <c r="SY403"/>
      <c r="SZ403"/>
      <c r="TA403"/>
      <c r="TB403"/>
      <c r="TC403"/>
      <c r="TD403"/>
      <c r="TE403"/>
      <c r="TF403"/>
      <c r="TG403"/>
    </row>
    <row r="404" spans="1:527" s="8" customFormat="1" ht="18" customHeight="1" x14ac:dyDescent="0.25">
      <c r="A404" s="85" t="str">
        <f>Config!$B$24</f>
        <v>PUEB</v>
      </c>
      <c r="B404" s="80">
        <f>METAS!$BF$36</f>
        <v>0</v>
      </c>
      <c r="C404" s="61">
        <f>ROUNDUP((B404/12)*Config!$C$6,0)</f>
        <v>0</v>
      </c>
      <c r="D404" s="80">
        <f>ACUMULADO!$BE$39</f>
        <v>0</v>
      </c>
      <c r="E404" s="81">
        <f t="shared" si="122"/>
        <v>25</v>
      </c>
      <c r="F404" s="90"/>
      <c r="G404" s="86">
        <f t="shared" si="124"/>
        <v>0</v>
      </c>
      <c r="H404" s="87">
        <f t="shared" si="119"/>
        <v>0</v>
      </c>
      <c r="I404" s="87" t="str">
        <f t="shared" si="120"/>
        <v/>
      </c>
      <c r="J404" s="88" t="str">
        <f t="shared" si="121"/>
        <v/>
      </c>
      <c r="K404"/>
      <c r="L404"/>
      <c r="M404"/>
      <c r="N404"/>
      <c r="O404"/>
      <c r="P404"/>
      <c r="Q404"/>
      <c r="R404"/>
      <c r="S404"/>
      <c r="U404" s="58"/>
      <c r="V404" s="78"/>
      <c r="W404" s="60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/>
      <c r="DT404"/>
      <c r="DU404"/>
      <c r="DV404"/>
      <c r="DW404"/>
      <c r="DX404"/>
      <c r="DY404"/>
      <c r="DZ404"/>
      <c r="EA404"/>
      <c r="EB404"/>
      <c r="EC404"/>
      <c r="ED404"/>
      <c r="EE404"/>
      <c r="EF404"/>
      <c r="EG404"/>
      <c r="EH404"/>
      <c r="EI404"/>
      <c r="EJ404"/>
      <c r="EK404"/>
      <c r="EL404"/>
      <c r="EM404"/>
      <c r="EN404"/>
      <c r="EO404"/>
      <c r="EP404"/>
      <c r="EQ404"/>
      <c r="ER404"/>
      <c r="ES404"/>
      <c r="ET404"/>
      <c r="EU404"/>
      <c r="EV404"/>
      <c r="EW404"/>
      <c r="EX404"/>
      <c r="EY404"/>
      <c r="EZ404"/>
      <c r="FA404"/>
      <c r="FB404"/>
      <c r="FC404"/>
      <c r="FD404"/>
      <c r="FE404"/>
      <c r="FF404"/>
      <c r="FG404"/>
      <c r="FH404"/>
      <c r="FI404"/>
      <c r="FJ404"/>
      <c r="FK404"/>
      <c r="FL404"/>
      <c r="FM404"/>
      <c r="FN404"/>
      <c r="FO404"/>
      <c r="FP404"/>
      <c r="FQ404"/>
      <c r="FR404"/>
      <c r="FS404"/>
      <c r="FT404"/>
      <c r="FU404"/>
      <c r="FV404"/>
      <c r="FW404"/>
      <c r="FX404"/>
      <c r="FY404"/>
      <c r="FZ404"/>
      <c r="GA404"/>
      <c r="GB404"/>
      <c r="GC404"/>
      <c r="GD404"/>
      <c r="GE404"/>
      <c r="GF404"/>
      <c r="GG404"/>
      <c r="GH404"/>
      <c r="GI404"/>
      <c r="GJ404"/>
      <c r="GK404"/>
      <c r="GL404"/>
      <c r="GM404"/>
      <c r="GN404"/>
      <c r="GO404"/>
      <c r="GP404"/>
      <c r="GQ404"/>
      <c r="GR404"/>
      <c r="GS404"/>
      <c r="GT404"/>
      <c r="GU404"/>
      <c r="GV404"/>
      <c r="GW404"/>
      <c r="GX404"/>
      <c r="GY404"/>
      <c r="GZ404"/>
      <c r="HA404"/>
      <c r="HB404"/>
      <c r="HC404"/>
      <c r="HD404"/>
      <c r="HE404"/>
      <c r="HF404"/>
      <c r="HG404"/>
      <c r="HH404"/>
      <c r="HI404"/>
      <c r="HJ404"/>
      <c r="HK404"/>
      <c r="HL404"/>
      <c r="HM404"/>
      <c r="HN404"/>
      <c r="HO404"/>
      <c r="HP404"/>
      <c r="HQ404"/>
      <c r="HR404"/>
      <c r="HS404"/>
      <c r="HT404"/>
      <c r="HU404"/>
      <c r="HV404"/>
      <c r="HW404"/>
      <c r="HX404"/>
      <c r="HY404"/>
      <c r="HZ404"/>
      <c r="IA404"/>
      <c r="IB404"/>
      <c r="IC404"/>
      <c r="ID404"/>
      <c r="IE404"/>
      <c r="IF404"/>
      <c r="IG404"/>
      <c r="IH404"/>
      <c r="II404"/>
      <c r="IJ404"/>
      <c r="IK404"/>
      <c r="IL404"/>
      <c r="IM404"/>
      <c r="IN404"/>
      <c r="IO404"/>
      <c r="IP404"/>
      <c r="IQ404"/>
      <c r="IR404"/>
      <c r="IS404"/>
      <c r="IT404"/>
      <c r="IU404"/>
      <c r="IV404"/>
      <c r="IW404"/>
      <c r="IX404"/>
      <c r="IY404"/>
      <c r="IZ404"/>
      <c r="JA404"/>
      <c r="JB404"/>
      <c r="JC404"/>
      <c r="JD404"/>
      <c r="JE404"/>
      <c r="JF404"/>
      <c r="JG404"/>
      <c r="JH404"/>
      <c r="JI404"/>
      <c r="JJ404"/>
      <c r="JK404"/>
      <c r="JL404"/>
      <c r="JM404"/>
      <c r="JN404"/>
      <c r="JO404"/>
      <c r="JP404"/>
      <c r="JQ404"/>
      <c r="JR404"/>
      <c r="JS404"/>
      <c r="JT404"/>
      <c r="JU404"/>
      <c r="JV404"/>
      <c r="JW404"/>
      <c r="JX404"/>
      <c r="JY404"/>
      <c r="JZ404"/>
      <c r="KA404"/>
      <c r="KB404"/>
      <c r="KC404"/>
      <c r="KD404"/>
      <c r="KE404"/>
      <c r="KF404"/>
      <c r="KG404"/>
      <c r="KH404"/>
      <c r="KI404"/>
      <c r="KJ404"/>
      <c r="KK404"/>
      <c r="KL404"/>
      <c r="KM404"/>
      <c r="KN404"/>
      <c r="KO404"/>
      <c r="KP404"/>
      <c r="KQ404"/>
      <c r="KR404"/>
      <c r="KS404"/>
      <c r="KT404"/>
      <c r="KU404"/>
      <c r="KV404"/>
      <c r="KW404"/>
      <c r="KX404"/>
      <c r="KY404"/>
      <c r="KZ404"/>
      <c r="LA404"/>
      <c r="LB404"/>
      <c r="LC404"/>
      <c r="LD404"/>
      <c r="LE404"/>
      <c r="LF404"/>
      <c r="LG404"/>
      <c r="LH404"/>
      <c r="LI404"/>
      <c r="LJ404"/>
      <c r="LK404"/>
      <c r="LL404"/>
      <c r="LM404"/>
      <c r="LN404"/>
      <c r="LO404"/>
      <c r="LP404"/>
      <c r="LQ404"/>
      <c r="LR404"/>
      <c r="LS404"/>
      <c r="LT404"/>
      <c r="LU404"/>
      <c r="LV404"/>
      <c r="LW404"/>
      <c r="LX404"/>
      <c r="LY404"/>
      <c r="LZ404"/>
      <c r="MA404"/>
      <c r="MB404"/>
      <c r="MC404"/>
      <c r="MD404"/>
      <c r="ME404"/>
      <c r="MF404"/>
      <c r="MG404"/>
      <c r="MH404"/>
      <c r="MI404"/>
      <c r="MJ404"/>
      <c r="MK404"/>
      <c r="ML404"/>
      <c r="MM404"/>
      <c r="MN404"/>
      <c r="MO404"/>
      <c r="MP404"/>
      <c r="MQ404"/>
      <c r="MR404"/>
      <c r="MS404"/>
      <c r="MT404"/>
      <c r="MU404"/>
      <c r="MV404"/>
      <c r="MW404"/>
      <c r="MX404"/>
      <c r="MY404"/>
      <c r="MZ404"/>
      <c r="NA404"/>
      <c r="NB404"/>
      <c r="NC404"/>
      <c r="ND404"/>
      <c r="NE404"/>
      <c r="NF404"/>
      <c r="NG404"/>
      <c r="NH404"/>
      <c r="NI404"/>
      <c r="NJ404"/>
      <c r="NK404"/>
      <c r="NL404"/>
      <c r="NM404"/>
      <c r="NN404"/>
      <c r="NO404"/>
      <c r="NP404"/>
      <c r="NQ404"/>
      <c r="NR404"/>
      <c r="NS404"/>
      <c r="NT404"/>
      <c r="NU404"/>
      <c r="NV404"/>
      <c r="NW404"/>
      <c r="NX404"/>
      <c r="NY404"/>
      <c r="NZ404"/>
      <c r="OA404"/>
      <c r="OB404"/>
      <c r="OC404"/>
      <c r="OD404"/>
      <c r="OE404"/>
      <c r="OF404"/>
      <c r="OG404"/>
      <c r="OH404"/>
      <c r="OI404"/>
      <c r="OJ404"/>
      <c r="OK404"/>
      <c r="OL404"/>
      <c r="OM404"/>
      <c r="ON404"/>
      <c r="OO404"/>
      <c r="OP404"/>
      <c r="OQ404"/>
      <c r="OR404"/>
      <c r="OS404"/>
      <c r="OT404"/>
      <c r="OU404"/>
      <c r="OV404"/>
      <c r="OW404"/>
      <c r="OX404"/>
      <c r="OY404"/>
      <c r="OZ404"/>
      <c r="PA404"/>
      <c r="PB404"/>
      <c r="PC404"/>
      <c r="PD404"/>
      <c r="PE404"/>
      <c r="PF404"/>
      <c r="PG404"/>
      <c r="PH404"/>
      <c r="PI404"/>
      <c r="PJ404"/>
      <c r="PK404"/>
      <c r="PL404"/>
      <c r="PM404"/>
      <c r="PN404"/>
      <c r="PO404"/>
      <c r="PP404"/>
      <c r="PQ404"/>
      <c r="PR404"/>
      <c r="PS404"/>
      <c r="PT404"/>
      <c r="PU404"/>
      <c r="PV404"/>
      <c r="PW404"/>
      <c r="PX404"/>
      <c r="PY404"/>
      <c r="PZ404"/>
      <c r="QA404"/>
      <c r="QB404"/>
      <c r="QC404"/>
      <c r="QD404"/>
      <c r="QE404"/>
      <c r="QF404"/>
      <c r="QG404"/>
      <c r="QH404"/>
      <c r="QI404"/>
      <c r="QJ404"/>
      <c r="QK404"/>
      <c r="QL404"/>
      <c r="QM404"/>
      <c r="QN404"/>
      <c r="QO404"/>
      <c r="QP404"/>
      <c r="QQ404"/>
      <c r="QR404"/>
      <c r="QS404"/>
      <c r="QT404"/>
      <c r="QU404"/>
      <c r="QV404"/>
      <c r="QW404"/>
      <c r="QX404"/>
      <c r="QY404"/>
      <c r="QZ404"/>
      <c r="RA404"/>
      <c r="RB404"/>
      <c r="RC404"/>
      <c r="RD404"/>
      <c r="RE404"/>
      <c r="RF404"/>
      <c r="RG404"/>
      <c r="RH404"/>
      <c r="RI404"/>
      <c r="RJ404"/>
      <c r="RK404"/>
      <c r="RL404"/>
      <c r="RM404"/>
      <c r="RN404"/>
      <c r="RO404"/>
      <c r="RP404"/>
      <c r="RQ404"/>
      <c r="RR404"/>
      <c r="RS404"/>
      <c r="RT404"/>
      <c r="RU404"/>
      <c r="RV404"/>
      <c r="RW404"/>
      <c r="RX404"/>
      <c r="RY404"/>
      <c r="RZ404"/>
      <c r="SA404"/>
      <c r="SB404"/>
      <c r="SC404"/>
      <c r="SD404"/>
      <c r="SE404"/>
      <c r="SF404"/>
      <c r="SG404"/>
      <c r="SH404"/>
      <c r="SI404"/>
      <c r="SJ404"/>
      <c r="SK404"/>
      <c r="SL404"/>
      <c r="SM404"/>
      <c r="SN404"/>
      <c r="SO404"/>
      <c r="SP404"/>
      <c r="SQ404"/>
      <c r="SR404"/>
      <c r="SS404"/>
      <c r="ST404"/>
      <c r="SU404"/>
      <c r="SV404"/>
      <c r="SW404"/>
      <c r="SX404"/>
      <c r="SY404"/>
      <c r="SZ404"/>
      <c r="TA404"/>
      <c r="TB404"/>
      <c r="TC404"/>
      <c r="TD404"/>
      <c r="TE404"/>
      <c r="TF404"/>
      <c r="TG404"/>
    </row>
    <row r="405" spans="1:527" s="8" customFormat="1" ht="18" customHeight="1" x14ac:dyDescent="0.25">
      <c r="A405" s="4"/>
      <c r="B405"/>
      <c r="C405" s="63"/>
      <c r="D405" s="63"/>
      <c r="E405" s="64"/>
      <c r="F405" s="65"/>
      <c r="G405" s="65"/>
      <c r="H405" s="65"/>
      <c r="I405"/>
      <c r="J405"/>
      <c r="K405"/>
      <c r="L405"/>
      <c r="M405"/>
      <c r="N405"/>
      <c r="O405"/>
      <c r="P405"/>
      <c r="Q405"/>
      <c r="R405"/>
      <c r="S405"/>
      <c r="U405" s="58"/>
      <c r="V405" s="78"/>
      <c r="W405" s="60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/>
      <c r="FS405"/>
      <c r="FT405"/>
      <c r="FU405"/>
      <c r="FV405"/>
      <c r="FW405"/>
      <c r="FX405"/>
      <c r="FY405"/>
      <c r="FZ405"/>
      <c r="GA405"/>
      <c r="GB405"/>
      <c r="GC405"/>
      <c r="GD405"/>
      <c r="GE405"/>
      <c r="GF405"/>
      <c r="GG405"/>
      <c r="GH405"/>
      <c r="GI405"/>
      <c r="GJ405"/>
      <c r="GK405"/>
      <c r="GL405"/>
      <c r="GM405"/>
      <c r="GN405"/>
      <c r="GO405"/>
      <c r="GP405"/>
      <c r="GQ405"/>
      <c r="GR405"/>
      <c r="GS405"/>
      <c r="GT405"/>
      <c r="GU405"/>
      <c r="GV405"/>
      <c r="GW405"/>
      <c r="GX405"/>
      <c r="GY405"/>
      <c r="GZ405"/>
      <c r="HA405"/>
      <c r="HB405"/>
      <c r="HC405"/>
      <c r="HD405"/>
      <c r="HE405"/>
      <c r="HF405"/>
      <c r="HG405"/>
      <c r="HH405"/>
      <c r="HI405"/>
      <c r="HJ405"/>
      <c r="HK405"/>
      <c r="HL405"/>
      <c r="HM405"/>
      <c r="HN405"/>
      <c r="HO405"/>
      <c r="HP405"/>
      <c r="HQ405"/>
      <c r="HR405"/>
      <c r="HS405"/>
      <c r="HT405"/>
      <c r="HU405"/>
      <c r="HV405"/>
      <c r="HW405"/>
      <c r="HX405"/>
      <c r="HY405"/>
      <c r="HZ405"/>
      <c r="IA405"/>
      <c r="IB405"/>
      <c r="IC405"/>
      <c r="ID405"/>
      <c r="IE405"/>
      <c r="IF405"/>
      <c r="IG405"/>
      <c r="IH405"/>
      <c r="II405"/>
      <c r="IJ405"/>
      <c r="IK405"/>
      <c r="IL405"/>
      <c r="IM405"/>
      <c r="IN405"/>
      <c r="IO405"/>
      <c r="IP405"/>
      <c r="IQ405"/>
      <c r="IR405"/>
      <c r="IS405"/>
      <c r="IT405"/>
      <c r="IU405"/>
      <c r="IV405"/>
      <c r="IW405"/>
      <c r="IX405"/>
      <c r="IY405"/>
      <c r="IZ405"/>
      <c r="JA405"/>
      <c r="JB405"/>
      <c r="JC405"/>
      <c r="JD405"/>
      <c r="JE405"/>
      <c r="JF405"/>
      <c r="JG405"/>
      <c r="JH405"/>
      <c r="JI405"/>
      <c r="JJ405"/>
      <c r="JK405"/>
      <c r="JL405"/>
      <c r="JM405"/>
      <c r="JN405"/>
      <c r="JO405"/>
      <c r="JP405"/>
      <c r="JQ405"/>
      <c r="JR405"/>
      <c r="JS405"/>
      <c r="JT405"/>
      <c r="JU405"/>
      <c r="JV405"/>
      <c r="JW405"/>
      <c r="JX405"/>
      <c r="JY405"/>
      <c r="JZ405"/>
      <c r="KA405"/>
      <c r="KB405"/>
      <c r="KC405"/>
      <c r="KD405"/>
      <c r="KE405"/>
      <c r="KF405"/>
      <c r="KG405"/>
      <c r="KH405"/>
      <c r="KI405"/>
      <c r="KJ405"/>
      <c r="KK405"/>
      <c r="KL405"/>
      <c r="KM405"/>
      <c r="KN405"/>
      <c r="KO405"/>
      <c r="KP405"/>
      <c r="KQ405"/>
      <c r="KR405"/>
      <c r="KS405"/>
      <c r="KT405"/>
      <c r="KU405"/>
      <c r="KV405"/>
      <c r="KW405"/>
      <c r="KX405"/>
      <c r="KY405"/>
      <c r="KZ405"/>
      <c r="LA405"/>
      <c r="LB405"/>
      <c r="LC405"/>
      <c r="LD405"/>
      <c r="LE405"/>
      <c r="LF405"/>
      <c r="LG405"/>
      <c r="LH405"/>
      <c r="LI405"/>
      <c r="LJ405"/>
      <c r="LK405"/>
      <c r="LL405"/>
      <c r="LM405"/>
      <c r="LN405"/>
      <c r="LO405"/>
      <c r="LP405"/>
      <c r="LQ405"/>
      <c r="LR405"/>
      <c r="LS405"/>
      <c r="LT405"/>
      <c r="LU405"/>
      <c r="LV405"/>
      <c r="LW405"/>
      <c r="LX405"/>
      <c r="LY405"/>
      <c r="LZ405"/>
      <c r="MA405"/>
      <c r="MB405"/>
      <c r="MC405"/>
      <c r="MD405"/>
      <c r="ME405"/>
      <c r="MF405"/>
      <c r="MG405"/>
      <c r="MH405"/>
      <c r="MI405"/>
      <c r="MJ405"/>
      <c r="MK405"/>
      <c r="ML405"/>
      <c r="MM405"/>
      <c r="MN405"/>
      <c r="MO405"/>
      <c r="MP405"/>
      <c r="MQ405"/>
      <c r="MR405"/>
      <c r="MS405"/>
      <c r="MT405"/>
      <c r="MU405"/>
      <c r="MV405"/>
      <c r="MW405"/>
      <c r="MX405"/>
      <c r="MY405"/>
      <c r="MZ405"/>
      <c r="NA405"/>
      <c r="NB405"/>
      <c r="NC405"/>
      <c r="ND405"/>
      <c r="NE405"/>
      <c r="NF405"/>
      <c r="NG405"/>
      <c r="NH405"/>
      <c r="NI405"/>
      <c r="NJ405"/>
      <c r="NK405"/>
      <c r="NL405"/>
      <c r="NM405"/>
      <c r="NN405"/>
      <c r="NO405"/>
      <c r="NP405"/>
      <c r="NQ405"/>
      <c r="NR405"/>
      <c r="NS405"/>
      <c r="NT405"/>
      <c r="NU405"/>
      <c r="NV405"/>
      <c r="NW405"/>
      <c r="NX405"/>
      <c r="NY405"/>
      <c r="NZ405"/>
      <c r="OA405"/>
      <c r="OB405"/>
      <c r="OC405"/>
      <c r="OD405"/>
      <c r="OE405"/>
      <c r="OF405"/>
      <c r="OG405"/>
      <c r="OH405"/>
      <c r="OI405"/>
      <c r="OJ405"/>
      <c r="OK405"/>
      <c r="OL405"/>
      <c r="OM405"/>
      <c r="ON405"/>
      <c r="OO405"/>
      <c r="OP405"/>
      <c r="OQ405"/>
      <c r="OR405"/>
      <c r="OS405"/>
      <c r="OT405"/>
      <c r="OU405"/>
      <c r="OV405"/>
      <c r="OW405"/>
      <c r="OX405"/>
      <c r="OY405"/>
      <c r="OZ405"/>
      <c r="PA405"/>
      <c r="PB405"/>
      <c r="PC405"/>
      <c r="PD405"/>
      <c r="PE405"/>
      <c r="PF405"/>
      <c r="PG405"/>
      <c r="PH405"/>
      <c r="PI405"/>
      <c r="PJ405"/>
      <c r="PK405"/>
      <c r="PL405"/>
      <c r="PM405"/>
      <c r="PN405"/>
      <c r="PO405"/>
      <c r="PP405"/>
      <c r="PQ405"/>
      <c r="PR405"/>
      <c r="PS405"/>
      <c r="PT405"/>
      <c r="PU405"/>
      <c r="PV405"/>
      <c r="PW405"/>
      <c r="PX405"/>
      <c r="PY405"/>
      <c r="PZ405"/>
      <c r="QA405"/>
      <c r="QB405"/>
      <c r="QC405"/>
      <c r="QD405"/>
      <c r="QE405"/>
      <c r="QF405"/>
      <c r="QG405"/>
      <c r="QH405"/>
      <c r="QI405"/>
      <c r="QJ405"/>
      <c r="QK405"/>
      <c r="QL405"/>
      <c r="QM405"/>
      <c r="QN405"/>
      <c r="QO405"/>
      <c r="QP405"/>
      <c r="QQ405"/>
      <c r="QR405"/>
      <c r="QS405"/>
      <c r="QT405"/>
      <c r="QU405"/>
      <c r="QV405"/>
      <c r="QW405"/>
      <c r="QX405"/>
      <c r="QY405"/>
      <c r="QZ405"/>
      <c r="RA405"/>
      <c r="RB405"/>
      <c r="RC405"/>
      <c r="RD405"/>
      <c r="RE405"/>
      <c r="RF405"/>
      <c r="RG405"/>
      <c r="RH405"/>
      <c r="RI405"/>
      <c r="RJ405"/>
      <c r="RK405"/>
      <c r="RL405"/>
      <c r="RM405"/>
      <c r="RN405"/>
      <c r="RO405"/>
      <c r="RP405"/>
      <c r="RQ405"/>
      <c r="RR405"/>
      <c r="RS405"/>
      <c r="RT405"/>
      <c r="RU405"/>
      <c r="RV405"/>
      <c r="RW405"/>
      <c r="RX405"/>
      <c r="RY405"/>
      <c r="RZ405"/>
      <c r="SA405"/>
      <c r="SB405"/>
      <c r="SC405"/>
      <c r="SD405"/>
      <c r="SE405"/>
      <c r="SF405"/>
      <c r="SG405"/>
      <c r="SH405"/>
      <c r="SI405"/>
      <c r="SJ405"/>
      <c r="SK405"/>
      <c r="SL405"/>
      <c r="SM405"/>
      <c r="SN405"/>
      <c r="SO405"/>
      <c r="SP405"/>
      <c r="SQ405"/>
      <c r="SR405"/>
      <c r="SS405"/>
      <c r="ST405"/>
      <c r="SU405"/>
      <c r="SV405"/>
      <c r="SW405"/>
      <c r="SX405"/>
      <c r="SY405"/>
      <c r="SZ405"/>
      <c r="TA405"/>
      <c r="TB405"/>
      <c r="TC405"/>
      <c r="TD405"/>
      <c r="TE405"/>
      <c r="TF405"/>
      <c r="TG405"/>
    </row>
    <row r="406" spans="1:527" s="8" customFormat="1" ht="18" customHeight="1" x14ac:dyDescent="0.25">
      <c r="A406" s="4"/>
      <c r="B406"/>
      <c r="C406" s="63"/>
      <c r="D406" s="64"/>
      <c r="E406" s="64"/>
      <c r="F406" s="65"/>
      <c r="G406" s="65"/>
      <c r="H406" s="65"/>
      <c r="I406"/>
      <c r="J406"/>
      <c r="K406"/>
      <c r="L406"/>
      <c r="M406"/>
      <c r="N406"/>
      <c r="O406"/>
      <c r="P406"/>
      <c r="Q406"/>
      <c r="R406"/>
      <c r="S406"/>
      <c r="U406" s="58"/>
      <c r="V406" s="78"/>
      <c r="W406" s="60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  <c r="GE406"/>
      <c r="GF406"/>
      <c r="GG406"/>
      <c r="GH406"/>
      <c r="GI406"/>
      <c r="GJ406"/>
      <c r="GK406"/>
      <c r="GL406"/>
      <c r="GM406"/>
      <c r="GN406"/>
      <c r="GO406"/>
      <c r="GP406"/>
      <c r="GQ406"/>
      <c r="GR406"/>
      <c r="GS406"/>
      <c r="GT406"/>
      <c r="GU406"/>
      <c r="GV406"/>
      <c r="GW406"/>
      <c r="GX406"/>
      <c r="GY406"/>
      <c r="GZ406"/>
      <c r="HA406"/>
      <c r="HB406"/>
      <c r="HC406"/>
      <c r="HD406"/>
      <c r="HE406"/>
      <c r="HF406"/>
      <c r="HG406"/>
      <c r="HH406"/>
      <c r="HI406"/>
      <c r="HJ406"/>
      <c r="HK406"/>
      <c r="HL406"/>
      <c r="HM406"/>
      <c r="HN406"/>
      <c r="HO406"/>
      <c r="HP406"/>
      <c r="HQ406"/>
      <c r="HR406"/>
      <c r="HS406"/>
      <c r="HT406"/>
      <c r="HU406"/>
      <c r="HV406"/>
      <c r="HW406"/>
      <c r="HX406"/>
      <c r="HY406"/>
      <c r="HZ406"/>
      <c r="IA406"/>
      <c r="IB406"/>
      <c r="IC406"/>
      <c r="ID406"/>
      <c r="IE406"/>
      <c r="IF406"/>
      <c r="IG406"/>
      <c r="IH406"/>
      <c r="II406"/>
      <c r="IJ406"/>
      <c r="IK406"/>
      <c r="IL406"/>
      <c r="IM406"/>
      <c r="IN406"/>
      <c r="IO406"/>
      <c r="IP406"/>
      <c r="IQ406"/>
      <c r="IR406"/>
      <c r="IS406"/>
      <c r="IT406"/>
      <c r="IU406"/>
      <c r="IV406"/>
      <c r="IW406"/>
      <c r="IX406"/>
      <c r="IY406"/>
      <c r="IZ406"/>
      <c r="JA406"/>
      <c r="JB406"/>
      <c r="JC406"/>
      <c r="JD406"/>
      <c r="JE406"/>
      <c r="JF406"/>
      <c r="JG406"/>
      <c r="JH406"/>
      <c r="JI406"/>
      <c r="JJ406"/>
      <c r="JK406"/>
      <c r="JL406"/>
      <c r="JM406"/>
      <c r="JN406"/>
      <c r="JO406"/>
      <c r="JP406"/>
      <c r="JQ406"/>
      <c r="JR406"/>
      <c r="JS406"/>
      <c r="JT406"/>
      <c r="JU406"/>
      <c r="JV406"/>
      <c r="JW406"/>
      <c r="JX406"/>
      <c r="JY406"/>
      <c r="JZ406"/>
      <c r="KA406"/>
      <c r="KB406"/>
      <c r="KC406"/>
      <c r="KD406"/>
      <c r="KE406"/>
      <c r="KF406"/>
      <c r="KG406"/>
      <c r="KH406"/>
      <c r="KI406"/>
      <c r="KJ406"/>
      <c r="KK406"/>
      <c r="KL406"/>
      <c r="KM406"/>
      <c r="KN406"/>
      <c r="KO406"/>
      <c r="KP406"/>
      <c r="KQ406"/>
      <c r="KR406"/>
      <c r="KS406"/>
      <c r="KT406"/>
      <c r="KU406"/>
      <c r="KV406"/>
      <c r="KW406"/>
      <c r="KX406"/>
      <c r="KY406"/>
      <c r="KZ406"/>
      <c r="LA406"/>
      <c r="LB406"/>
      <c r="LC406"/>
      <c r="LD406"/>
      <c r="LE406"/>
      <c r="LF406"/>
      <c r="LG406"/>
      <c r="LH406"/>
      <c r="LI406"/>
      <c r="LJ406"/>
      <c r="LK406"/>
      <c r="LL406"/>
      <c r="LM406"/>
      <c r="LN406"/>
      <c r="LO406"/>
      <c r="LP406"/>
      <c r="LQ406"/>
      <c r="LR406"/>
      <c r="LS406"/>
      <c r="LT406"/>
      <c r="LU406"/>
      <c r="LV406"/>
      <c r="LW406"/>
      <c r="LX406"/>
      <c r="LY406"/>
      <c r="LZ406"/>
      <c r="MA406"/>
      <c r="MB406"/>
      <c r="MC406"/>
      <c r="MD406"/>
      <c r="ME406"/>
      <c r="MF406"/>
      <c r="MG406"/>
      <c r="MH406"/>
      <c r="MI406"/>
      <c r="MJ406"/>
      <c r="MK406"/>
      <c r="ML406"/>
      <c r="MM406"/>
      <c r="MN406"/>
      <c r="MO406"/>
      <c r="MP406"/>
      <c r="MQ406"/>
      <c r="MR406"/>
      <c r="MS406"/>
      <c r="MT406"/>
      <c r="MU406"/>
      <c r="MV406"/>
      <c r="MW406"/>
      <c r="MX406"/>
      <c r="MY406"/>
      <c r="MZ406"/>
      <c r="NA406"/>
      <c r="NB406"/>
      <c r="NC406"/>
      <c r="ND406"/>
      <c r="NE406"/>
      <c r="NF406"/>
      <c r="NG406"/>
      <c r="NH406"/>
      <c r="NI406"/>
      <c r="NJ406"/>
      <c r="NK406"/>
      <c r="NL406"/>
      <c r="NM406"/>
      <c r="NN406"/>
      <c r="NO406"/>
      <c r="NP406"/>
      <c r="NQ406"/>
      <c r="NR406"/>
      <c r="NS406"/>
      <c r="NT406"/>
      <c r="NU406"/>
      <c r="NV406"/>
      <c r="NW406"/>
      <c r="NX406"/>
      <c r="NY406"/>
      <c r="NZ406"/>
      <c r="OA406"/>
      <c r="OB406"/>
      <c r="OC406"/>
      <c r="OD406"/>
      <c r="OE406"/>
      <c r="OF406"/>
      <c r="OG406"/>
      <c r="OH406"/>
      <c r="OI406"/>
      <c r="OJ406"/>
      <c r="OK406"/>
      <c r="OL406"/>
      <c r="OM406"/>
      <c r="ON406"/>
      <c r="OO406"/>
      <c r="OP406"/>
      <c r="OQ406"/>
      <c r="OR406"/>
      <c r="OS406"/>
      <c r="OT406"/>
      <c r="OU406"/>
      <c r="OV406"/>
      <c r="OW406"/>
      <c r="OX406"/>
      <c r="OY406"/>
      <c r="OZ406"/>
      <c r="PA406"/>
      <c r="PB406"/>
      <c r="PC406"/>
      <c r="PD406"/>
      <c r="PE406"/>
      <c r="PF406"/>
      <c r="PG406"/>
      <c r="PH406"/>
      <c r="PI406"/>
      <c r="PJ406"/>
      <c r="PK406"/>
      <c r="PL406"/>
      <c r="PM406"/>
      <c r="PN406"/>
      <c r="PO406"/>
      <c r="PP406"/>
      <c r="PQ406"/>
      <c r="PR406"/>
      <c r="PS406"/>
      <c r="PT406"/>
      <c r="PU406"/>
      <c r="PV406"/>
      <c r="PW406"/>
      <c r="PX406"/>
      <c r="PY406"/>
      <c r="PZ406"/>
      <c r="QA406"/>
      <c r="QB406"/>
      <c r="QC406"/>
      <c r="QD406"/>
      <c r="QE406"/>
      <c r="QF406"/>
      <c r="QG406"/>
      <c r="QH406"/>
      <c r="QI406"/>
      <c r="QJ406"/>
      <c r="QK406"/>
      <c r="QL406"/>
      <c r="QM406"/>
      <c r="QN406"/>
      <c r="QO406"/>
      <c r="QP406"/>
      <c r="QQ406"/>
      <c r="QR406"/>
      <c r="QS406"/>
      <c r="QT406"/>
      <c r="QU406"/>
      <c r="QV406"/>
      <c r="QW406"/>
      <c r="QX406"/>
      <c r="QY406"/>
      <c r="QZ406"/>
      <c r="RA406"/>
      <c r="RB406"/>
      <c r="RC406"/>
      <c r="RD406"/>
      <c r="RE406"/>
      <c r="RF406"/>
      <c r="RG406"/>
      <c r="RH406"/>
      <c r="RI406"/>
      <c r="RJ406"/>
      <c r="RK406"/>
      <c r="RL406"/>
      <c r="RM406"/>
      <c r="RN406"/>
      <c r="RO406"/>
      <c r="RP406"/>
      <c r="RQ406"/>
      <c r="RR406"/>
      <c r="RS406"/>
      <c r="RT406"/>
      <c r="RU406"/>
      <c r="RV406"/>
      <c r="RW406"/>
      <c r="RX406"/>
      <c r="RY406"/>
      <c r="RZ406"/>
      <c r="SA406"/>
      <c r="SB406"/>
      <c r="SC406"/>
      <c r="SD406"/>
      <c r="SE406"/>
      <c r="SF406"/>
      <c r="SG406"/>
      <c r="SH406"/>
      <c r="SI406"/>
      <c r="SJ406"/>
      <c r="SK406"/>
      <c r="SL406"/>
      <c r="SM406"/>
      <c r="SN406"/>
      <c r="SO406"/>
      <c r="SP406"/>
      <c r="SQ406"/>
      <c r="SR406"/>
      <c r="SS406"/>
      <c r="ST406"/>
      <c r="SU406"/>
      <c r="SV406"/>
      <c r="SW406"/>
      <c r="SX406"/>
      <c r="SY406"/>
      <c r="SZ406"/>
      <c r="TA406"/>
      <c r="TB406"/>
      <c r="TC406"/>
      <c r="TD406"/>
      <c r="TE406"/>
      <c r="TF406"/>
      <c r="TG406"/>
    </row>
    <row r="407" spans="1:527" s="8" customFormat="1" ht="18" customHeight="1" x14ac:dyDescent="0.25">
      <c r="A407" s="4"/>
      <c r="B407"/>
      <c r="C407" s="63"/>
      <c r="D407" s="64"/>
      <c r="E407" s="64"/>
      <c r="F407" s="65"/>
      <c r="G407" s="65"/>
      <c r="H407" s="65"/>
      <c r="I407"/>
      <c r="J407"/>
      <c r="K407"/>
      <c r="L407"/>
      <c r="M407"/>
      <c r="N407"/>
      <c r="O407"/>
      <c r="P407"/>
      <c r="Q407"/>
      <c r="R407"/>
      <c r="S407"/>
      <c r="U407" s="58"/>
      <c r="V407" s="78"/>
      <c r="W407" s="60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  <c r="FW407"/>
      <c r="FX407"/>
      <c r="FY407"/>
      <c r="FZ407"/>
      <c r="GA407"/>
      <c r="GB407"/>
      <c r="GC407"/>
      <c r="GD407"/>
      <c r="GE407"/>
      <c r="GF407"/>
      <c r="GG407"/>
      <c r="GH407"/>
      <c r="GI407"/>
      <c r="GJ407"/>
      <c r="GK407"/>
      <c r="GL407"/>
      <c r="GM407"/>
      <c r="GN407"/>
      <c r="GO407"/>
      <c r="GP407"/>
      <c r="GQ407"/>
      <c r="GR407"/>
      <c r="GS407"/>
      <c r="GT407"/>
      <c r="GU407"/>
      <c r="GV407"/>
      <c r="GW407"/>
      <c r="GX407"/>
      <c r="GY407"/>
      <c r="GZ407"/>
      <c r="HA407"/>
      <c r="HB407"/>
      <c r="HC407"/>
      <c r="HD407"/>
      <c r="HE407"/>
      <c r="HF407"/>
      <c r="HG407"/>
      <c r="HH407"/>
      <c r="HI407"/>
      <c r="HJ407"/>
      <c r="HK407"/>
      <c r="HL407"/>
      <c r="HM407"/>
      <c r="HN407"/>
      <c r="HO407"/>
      <c r="HP407"/>
      <c r="HQ407"/>
      <c r="HR407"/>
      <c r="HS407"/>
      <c r="HT407"/>
      <c r="HU407"/>
      <c r="HV407"/>
      <c r="HW407"/>
      <c r="HX407"/>
      <c r="HY407"/>
      <c r="HZ407"/>
      <c r="IA407"/>
      <c r="IB407"/>
      <c r="IC407"/>
      <c r="ID407"/>
      <c r="IE407"/>
      <c r="IF407"/>
      <c r="IG407"/>
      <c r="IH407"/>
      <c r="II407"/>
      <c r="IJ407"/>
      <c r="IK407"/>
      <c r="IL407"/>
      <c r="IM407"/>
      <c r="IN407"/>
      <c r="IO407"/>
      <c r="IP407"/>
      <c r="IQ407"/>
      <c r="IR407"/>
      <c r="IS407"/>
      <c r="IT407"/>
      <c r="IU407"/>
      <c r="IV407"/>
      <c r="IW407"/>
      <c r="IX407"/>
      <c r="IY407"/>
      <c r="IZ407"/>
      <c r="JA407"/>
      <c r="JB407"/>
      <c r="JC407"/>
      <c r="JD407"/>
      <c r="JE407"/>
      <c r="JF407"/>
      <c r="JG407"/>
      <c r="JH407"/>
      <c r="JI407"/>
      <c r="JJ407"/>
      <c r="JK407"/>
      <c r="JL407"/>
      <c r="JM407"/>
      <c r="JN407"/>
      <c r="JO407"/>
      <c r="JP407"/>
      <c r="JQ407"/>
      <c r="JR407"/>
      <c r="JS407"/>
      <c r="JT407"/>
      <c r="JU407"/>
      <c r="JV407"/>
      <c r="JW407"/>
      <c r="JX407"/>
      <c r="JY407"/>
      <c r="JZ407"/>
      <c r="KA407"/>
      <c r="KB407"/>
      <c r="KC407"/>
      <c r="KD407"/>
      <c r="KE407"/>
      <c r="KF407"/>
      <c r="KG407"/>
      <c r="KH407"/>
      <c r="KI407"/>
      <c r="KJ407"/>
      <c r="KK407"/>
      <c r="KL407"/>
      <c r="KM407"/>
      <c r="KN407"/>
      <c r="KO407"/>
      <c r="KP407"/>
      <c r="KQ407"/>
      <c r="KR407"/>
      <c r="KS407"/>
      <c r="KT407"/>
      <c r="KU407"/>
      <c r="KV407"/>
      <c r="KW407"/>
      <c r="KX407"/>
      <c r="KY407"/>
      <c r="KZ407"/>
      <c r="LA407"/>
      <c r="LB407"/>
      <c r="LC407"/>
      <c r="LD407"/>
      <c r="LE407"/>
      <c r="LF407"/>
      <c r="LG407"/>
      <c r="LH407"/>
      <c r="LI407"/>
      <c r="LJ407"/>
      <c r="LK407"/>
      <c r="LL407"/>
      <c r="LM407"/>
      <c r="LN407"/>
      <c r="LO407"/>
      <c r="LP407"/>
      <c r="LQ407"/>
      <c r="LR407"/>
      <c r="LS407"/>
      <c r="LT407"/>
      <c r="LU407"/>
      <c r="LV407"/>
      <c r="LW407"/>
      <c r="LX407"/>
      <c r="LY407"/>
      <c r="LZ407"/>
      <c r="MA407"/>
      <c r="MB407"/>
      <c r="MC407"/>
      <c r="MD407"/>
      <c r="ME407"/>
      <c r="MF407"/>
      <c r="MG407"/>
      <c r="MH407"/>
      <c r="MI407"/>
      <c r="MJ407"/>
      <c r="MK407"/>
      <c r="ML407"/>
      <c r="MM407"/>
      <c r="MN407"/>
      <c r="MO407"/>
      <c r="MP407"/>
      <c r="MQ407"/>
      <c r="MR407"/>
      <c r="MS407"/>
      <c r="MT407"/>
      <c r="MU407"/>
      <c r="MV407"/>
      <c r="MW407"/>
      <c r="MX407"/>
      <c r="MY407"/>
      <c r="MZ407"/>
      <c r="NA407"/>
      <c r="NB407"/>
      <c r="NC407"/>
      <c r="ND407"/>
      <c r="NE407"/>
      <c r="NF407"/>
      <c r="NG407"/>
      <c r="NH407"/>
      <c r="NI407"/>
      <c r="NJ407"/>
      <c r="NK407"/>
      <c r="NL407"/>
      <c r="NM407"/>
      <c r="NN407"/>
      <c r="NO407"/>
      <c r="NP407"/>
      <c r="NQ407"/>
      <c r="NR407"/>
      <c r="NS407"/>
      <c r="NT407"/>
      <c r="NU407"/>
      <c r="NV407"/>
      <c r="NW407"/>
      <c r="NX407"/>
      <c r="NY407"/>
      <c r="NZ407"/>
      <c r="OA407"/>
      <c r="OB407"/>
      <c r="OC407"/>
      <c r="OD407"/>
      <c r="OE407"/>
      <c r="OF407"/>
      <c r="OG407"/>
      <c r="OH407"/>
      <c r="OI407"/>
      <c r="OJ407"/>
      <c r="OK407"/>
      <c r="OL407"/>
      <c r="OM407"/>
      <c r="ON407"/>
      <c r="OO407"/>
      <c r="OP407"/>
      <c r="OQ407"/>
      <c r="OR407"/>
      <c r="OS407"/>
      <c r="OT407"/>
      <c r="OU407"/>
      <c r="OV407"/>
      <c r="OW407"/>
      <c r="OX407"/>
      <c r="OY407"/>
      <c r="OZ407"/>
      <c r="PA407"/>
      <c r="PB407"/>
      <c r="PC407"/>
      <c r="PD407"/>
      <c r="PE407"/>
      <c r="PF407"/>
      <c r="PG407"/>
      <c r="PH407"/>
      <c r="PI407"/>
      <c r="PJ407"/>
      <c r="PK407"/>
      <c r="PL407"/>
      <c r="PM407"/>
      <c r="PN407"/>
      <c r="PO407"/>
      <c r="PP407"/>
      <c r="PQ407"/>
      <c r="PR407"/>
      <c r="PS407"/>
      <c r="PT407"/>
      <c r="PU407"/>
      <c r="PV407"/>
      <c r="PW407"/>
      <c r="PX407"/>
      <c r="PY407"/>
      <c r="PZ407"/>
      <c r="QA407"/>
      <c r="QB407"/>
      <c r="QC407"/>
      <c r="QD407"/>
      <c r="QE407"/>
      <c r="QF407"/>
      <c r="QG407"/>
      <c r="QH407"/>
      <c r="QI407"/>
      <c r="QJ407"/>
      <c r="QK407"/>
      <c r="QL407"/>
      <c r="QM407"/>
      <c r="QN407"/>
      <c r="QO407"/>
      <c r="QP407"/>
      <c r="QQ407"/>
      <c r="QR407"/>
      <c r="QS407"/>
      <c r="QT407"/>
      <c r="QU407"/>
      <c r="QV407"/>
      <c r="QW407"/>
      <c r="QX407"/>
      <c r="QY407"/>
      <c r="QZ407"/>
      <c r="RA407"/>
      <c r="RB407"/>
      <c r="RC407"/>
      <c r="RD407"/>
      <c r="RE407"/>
      <c r="RF407"/>
      <c r="RG407"/>
      <c r="RH407"/>
      <c r="RI407"/>
      <c r="RJ407"/>
      <c r="RK407"/>
      <c r="RL407"/>
      <c r="RM407"/>
      <c r="RN407"/>
      <c r="RO407"/>
      <c r="RP407"/>
      <c r="RQ407"/>
      <c r="RR407"/>
      <c r="RS407"/>
      <c r="RT407"/>
      <c r="RU407"/>
      <c r="RV407"/>
      <c r="RW407"/>
      <c r="RX407"/>
      <c r="RY407"/>
      <c r="RZ407"/>
      <c r="SA407"/>
      <c r="SB407"/>
      <c r="SC407"/>
      <c r="SD407"/>
      <c r="SE407"/>
      <c r="SF407"/>
      <c r="SG407"/>
      <c r="SH407"/>
      <c r="SI407"/>
      <c r="SJ407"/>
      <c r="SK407"/>
      <c r="SL407"/>
      <c r="SM407"/>
      <c r="SN407"/>
      <c r="SO407"/>
      <c r="SP407"/>
      <c r="SQ407"/>
      <c r="SR407"/>
      <c r="SS407"/>
      <c r="ST407"/>
      <c r="SU407"/>
      <c r="SV407"/>
      <c r="SW407"/>
      <c r="SX407"/>
      <c r="SY407"/>
      <c r="SZ407"/>
      <c r="TA407"/>
      <c r="TB407"/>
      <c r="TC407"/>
      <c r="TD407"/>
      <c r="TE407"/>
      <c r="TF407"/>
      <c r="TG407"/>
    </row>
    <row r="408" spans="1:527" s="8" customFormat="1" ht="18" customHeight="1" x14ac:dyDescent="0.25">
      <c r="A408" s="91"/>
      <c r="B408" s="65"/>
      <c r="C408" s="63"/>
      <c r="D408" s="65"/>
      <c r="E408" s="65"/>
      <c r="F408" s="65"/>
      <c r="G408" s="65"/>
      <c r="H408" s="65"/>
      <c r="I408" s="65"/>
      <c r="J408" s="65"/>
      <c r="K408"/>
      <c r="L408"/>
      <c r="M408"/>
      <c r="N408"/>
      <c r="O408"/>
      <c r="P408"/>
      <c r="Q408"/>
      <c r="R408"/>
      <c r="S408"/>
      <c r="U408" s="58"/>
      <c r="V408" s="78"/>
      <c r="W408" s="60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  <c r="FW408"/>
      <c r="FX408"/>
      <c r="FY408"/>
      <c r="FZ408"/>
      <c r="GA408"/>
      <c r="GB408"/>
      <c r="GC408"/>
      <c r="GD408"/>
      <c r="GE408"/>
      <c r="GF408"/>
      <c r="GG408"/>
      <c r="GH408"/>
      <c r="GI408"/>
      <c r="GJ408"/>
      <c r="GK408"/>
      <c r="GL408"/>
      <c r="GM408"/>
      <c r="GN408"/>
      <c r="GO408"/>
      <c r="GP408"/>
      <c r="GQ408"/>
      <c r="GR408"/>
      <c r="GS408"/>
      <c r="GT408"/>
      <c r="GU408"/>
      <c r="GV408"/>
      <c r="GW408"/>
      <c r="GX408"/>
      <c r="GY408"/>
      <c r="GZ408"/>
      <c r="HA408"/>
      <c r="HB408"/>
      <c r="HC408"/>
      <c r="HD408"/>
      <c r="HE408"/>
      <c r="HF408"/>
      <c r="HG408"/>
      <c r="HH408"/>
      <c r="HI408"/>
      <c r="HJ408"/>
      <c r="HK408"/>
      <c r="HL408"/>
      <c r="HM408"/>
      <c r="HN408"/>
      <c r="HO408"/>
      <c r="HP408"/>
      <c r="HQ408"/>
      <c r="HR408"/>
      <c r="HS408"/>
      <c r="HT408"/>
      <c r="HU408"/>
      <c r="HV408"/>
      <c r="HW408"/>
      <c r="HX408"/>
      <c r="HY408"/>
      <c r="HZ408"/>
      <c r="IA408"/>
      <c r="IB408"/>
      <c r="IC408"/>
      <c r="ID408"/>
      <c r="IE408"/>
      <c r="IF408"/>
      <c r="IG408"/>
      <c r="IH408"/>
      <c r="II408"/>
      <c r="IJ408"/>
      <c r="IK408"/>
      <c r="IL408"/>
      <c r="IM408"/>
      <c r="IN408"/>
      <c r="IO408"/>
      <c r="IP408"/>
      <c r="IQ408"/>
      <c r="IR408"/>
      <c r="IS408"/>
      <c r="IT408"/>
      <c r="IU408"/>
      <c r="IV408"/>
      <c r="IW408"/>
      <c r="IX408"/>
      <c r="IY408"/>
      <c r="IZ408"/>
      <c r="JA408"/>
      <c r="JB408"/>
      <c r="JC408"/>
      <c r="JD408"/>
      <c r="JE408"/>
      <c r="JF408"/>
      <c r="JG408"/>
      <c r="JH408"/>
      <c r="JI408"/>
      <c r="JJ408"/>
      <c r="JK408"/>
      <c r="JL408"/>
      <c r="JM408"/>
      <c r="JN408"/>
      <c r="JO408"/>
      <c r="JP408"/>
      <c r="JQ408"/>
      <c r="JR408"/>
      <c r="JS408"/>
      <c r="JT408"/>
      <c r="JU408"/>
      <c r="JV408"/>
      <c r="JW408"/>
      <c r="JX408"/>
      <c r="JY408"/>
      <c r="JZ408"/>
      <c r="KA408"/>
      <c r="KB408"/>
      <c r="KC408"/>
      <c r="KD408"/>
      <c r="KE408"/>
      <c r="KF408"/>
      <c r="KG408"/>
      <c r="KH408"/>
      <c r="KI408"/>
      <c r="KJ408"/>
      <c r="KK408"/>
      <c r="KL408"/>
      <c r="KM408"/>
      <c r="KN408"/>
      <c r="KO408"/>
      <c r="KP408"/>
      <c r="KQ408"/>
      <c r="KR408"/>
      <c r="KS408"/>
      <c r="KT408"/>
      <c r="KU408"/>
      <c r="KV408"/>
      <c r="KW408"/>
      <c r="KX408"/>
      <c r="KY408"/>
      <c r="KZ408"/>
      <c r="LA408"/>
      <c r="LB408"/>
      <c r="LC408"/>
      <c r="LD408"/>
      <c r="LE408"/>
      <c r="LF408"/>
      <c r="LG408"/>
      <c r="LH408"/>
      <c r="LI408"/>
      <c r="LJ408"/>
      <c r="LK408"/>
      <c r="LL408"/>
      <c r="LM408"/>
      <c r="LN408"/>
      <c r="LO408"/>
      <c r="LP408"/>
      <c r="LQ408"/>
      <c r="LR408"/>
      <c r="LS408"/>
      <c r="LT408"/>
      <c r="LU408"/>
      <c r="LV408"/>
      <c r="LW408"/>
      <c r="LX408"/>
      <c r="LY408"/>
      <c r="LZ408"/>
      <c r="MA408"/>
      <c r="MB408"/>
      <c r="MC408"/>
      <c r="MD408"/>
      <c r="ME408"/>
      <c r="MF408"/>
      <c r="MG408"/>
      <c r="MH408"/>
      <c r="MI408"/>
      <c r="MJ408"/>
      <c r="MK408"/>
      <c r="ML408"/>
      <c r="MM408"/>
      <c r="MN408"/>
      <c r="MO408"/>
      <c r="MP408"/>
      <c r="MQ408"/>
      <c r="MR408"/>
      <c r="MS408"/>
      <c r="MT408"/>
      <c r="MU408"/>
      <c r="MV408"/>
      <c r="MW408"/>
      <c r="MX408"/>
      <c r="MY408"/>
      <c r="MZ408"/>
      <c r="NA408"/>
      <c r="NB408"/>
      <c r="NC408"/>
      <c r="ND408"/>
      <c r="NE408"/>
      <c r="NF408"/>
      <c r="NG408"/>
      <c r="NH408"/>
      <c r="NI408"/>
      <c r="NJ408"/>
      <c r="NK408"/>
      <c r="NL408"/>
      <c r="NM408"/>
      <c r="NN408"/>
      <c r="NO408"/>
      <c r="NP408"/>
      <c r="NQ408"/>
      <c r="NR408"/>
      <c r="NS408"/>
      <c r="NT408"/>
      <c r="NU408"/>
      <c r="NV408"/>
      <c r="NW408"/>
      <c r="NX408"/>
      <c r="NY408"/>
      <c r="NZ408"/>
      <c r="OA408"/>
      <c r="OB408"/>
      <c r="OC408"/>
      <c r="OD408"/>
      <c r="OE408"/>
      <c r="OF408"/>
      <c r="OG408"/>
      <c r="OH408"/>
      <c r="OI408"/>
      <c r="OJ408"/>
      <c r="OK408"/>
      <c r="OL408"/>
      <c r="OM408"/>
      <c r="ON408"/>
      <c r="OO408"/>
      <c r="OP408"/>
      <c r="OQ408"/>
      <c r="OR408"/>
      <c r="OS408"/>
      <c r="OT408"/>
      <c r="OU408"/>
      <c r="OV408"/>
      <c r="OW408"/>
      <c r="OX408"/>
      <c r="OY408"/>
      <c r="OZ408"/>
      <c r="PA408"/>
      <c r="PB408"/>
      <c r="PC408"/>
      <c r="PD408"/>
      <c r="PE408"/>
      <c r="PF408"/>
      <c r="PG408"/>
      <c r="PH408"/>
      <c r="PI408"/>
      <c r="PJ408"/>
      <c r="PK408"/>
      <c r="PL408"/>
      <c r="PM408"/>
      <c r="PN408"/>
      <c r="PO408"/>
      <c r="PP408"/>
      <c r="PQ408"/>
      <c r="PR408"/>
      <c r="PS408"/>
      <c r="PT408"/>
      <c r="PU408"/>
      <c r="PV408"/>
      <c r="PW408"/>
      <c r="PX408"/>
      <c r="PY408"/>
      <c r="PZ408"/>
      <c r="QA408"/>
      <c r="QB408"/>
      <c r="QC408"/>
      <c r="QD408"/>
      <c r="QE408"/>
      <c r="QF408"/>
      <c r="QG408"/>
      <c r="QH408"/>
      <c r="QI408"/>
      <c r="QJ408"/>
      <c r="QK408"/>
      <c r="QL408"/>
      <c r="QM408"/>
      <c r="QN408"/>
      <c r="QO408"/>
      <c r="QP408"/>
      <c r="QQ408"/>
      <c r="QR408"/>
      <c r="QS408"/>
      <c r="QT408"/>
      <c r="QU408"/>
      <c r="QV408"/>
      <c r="QW408"/>
      <c r="QX408"/>
      <c r="QY408"/>
      <c r="QZ408"/>
      <c r="RA408"/>
      <c r="RB408"/>
      <c r="RC408"/>
      <c r="RD408"/>
      <c r="RE408"/>
      <c r="RF408"/>
      <c r="RG408"/>
      <c r="RH408"/>
      <c r="RI408"/>
      <c r="RJ408"/>
      <c r="RK408"/>
      <c r="RL408"/>
      <c r="RM408"/>
      <c r="RN408"/>
      <c r="RO408"/>
      <c r="RP408"/>
      <c r="RQ408"/>
      <c r="RR408"/>
      <c r="RS408"/>
      <c r="RT408"/>
      <c r="RU408"/>
      <c r="RV408"/>
      <c r="RW408"/>
      <c r="RX408"/>
      <c r="RY408"/>
      <c r="RZ408"/>
      <c r="SA408"/>
      <c r="SB408"/>
      <c r="SC408"/>
      <c r="SD408"/>
      <c r="SE408"/>
      <c r="SF408"/>
      <c r="SG408"/>
      <c r="SH408"/>
      <c r="SI408"/>
      <c r="SJ408"/>
      <c r="SK408"/>
      <c r="SL408"/>
      <c r="SM408"/>
      <c r="SN408"/>
      <c r="SO408"/>
      <c r="SP408"/>
      <c r="SQ408"/>
      <c r="SR408"/>
      <c r="SS408"/>
      <c r="ST408"/>
      <c r="SU408"/>
      <c r="SV408"/>
      <c r="SW408"/>
      <c r="SX408"/>
      <c r="SY408"/>
      <c r="SZ408"/>
      <c r="TA408"/>
      <c r="TB408"/>
      <c r="TC408"/>
      <c r="TD408"/>
      <c r="TE408"/>
      <c r="TF408"/>
      <c r="TG408"/>
    </row>
    <row r="409" spans="1:527" s="8" customFormat="1" ht="18" customHeight="1" x14ac:dyDescent="0.25">
      <c r="A409" s="91"/>
      <c r="B409" s="65"/>
      <c r="C409" s="63"/>
      <c r="D409" s="65"/>
      <c r="E409" s="65"/>
      <c r="F409" s="65"/>
      <c r="G409" s="65"/>
      <c r="H409" s="65"/>
      <c r="I409" s="65"/>
      <c r="J409" s="65"/>
      <c r="K409"/>
      <c r="L409"/>
      <c r="M409"/>
      <c r="N409"/>
      <c r="O409"/>
      <c r="P409"/>
      <c r="Q409"/>
      <c r="R409"/>
      <c r="S409"/>
      <c r="U409" s="58"/>
      <c r="V409" s="78"/>
      <c r="W409" s="60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  <c r="GE409"/>
      <c r="GF409"/>
      <c r="GG409"/>
      <c r="GH409"/>
      <c r="GI409"/>
      <c r="GJ409"/>
      <c r="GK409"/>
      <c r="GL409"/>
      <c r="GM409"/>
      <c r="GN409"/>
      <c r="GO409"/>
      <c r="GP409"/>
      <c r="GQ409"/>
      <c r="GR409"/>
      <c r="GS409"/>
      <c r="GT409"/>
      <c r="GU409"/>
      <c r="GV409"/>
      <c r="GW409"/>
      <c r="GX409"/>
      <c r="GY409"/>
      <c r="GZ409"/>
      <c r="HA409"/>
      <c r="HB409"/>
      <c r="HC409"/>
      <c r="HD409"/>
      <c r="HE409"/>
      <c r="HF409"/>
      <c r="HG409"/>
      <c r="HH409"/>
      <c r="HI409"/>
      <c r="HJ409"/>
      <c r="HK409"/>
      <c r="HL409"/>
      <c r="HM409"/>
      <c r="HN409"/>
      <c r="HO409"/>
      <c r="HP409"/>
      <c r="HQ409"/>
      <c r="HR409"/>
      <c r="HS409"/>
      <c r="HT409"/>
      <c r="HU409"/>
      <c r="HV409"/>
      <c r="HW409"/>
      <c r="HX409"/>
      <c r="HY409"/>
      <c r="HZ409"/>
      <c r="IA409"/>
      <c r="IB409"/>
      <c r="IC409"/>
      <c r="ID409"/>
      <c r="IE409"/>
      <c r="IF409"/>
      <c r="IG409"/>
      <c r="IH409"/>
      <c r="II409"/>
      <c r="IJ409"/>
      <c r="IK409"/>
      <c r="IL409"/>
      <c r="IM409"/>
      <c r="IN409"/>
      <c r="IO409"/>
      <c r="IP409"/>
      <c r="IQ409"/>
      <c r="IR409"/>
      <c r="IS409"/>
      <c r="IT409"/>
      <c r="IU409"/>
      <c r="IV409"/>
      <c r="IW409"/>
      <c r="IX409"/>
      <c r="IY409"/>
      <c r="IZ409"/>
      <c r="JA409"/>
      <c r="JB409"/>
      <c r="JC409"/>
      <c r="JD409"/>
      <c r="JE409"/>
      <c r="JF409"/>
      <c r="JG409"/>
      <c r="JH409"/>
      <c r="JI409"/>
      <c r="JJ409"/>
      <c r="JK409"/>
      <c r="JL409"/>
      <c r="JM409"/>
      <c r="JN409"/>
      <c r="JO409"/>
      <c r="JP409"/>
      <c r="JQ409"/>
      <c r="JR409"/>
      <c r="JS409"/>
      <c r="JT409"/>
      <c r="JU409"/>
      <c r="JV409"/>
      <c r="JW409"/>
      <c r="JX409"/>
      <c r="JY409"/>
      <c r="JZ409"/>
      <c r="KA409"/>
      <c r="KB409"/>
      <c r="KC409"/>
      <c r="KD409"/>
      <c r="KE409"/>
      <c r="KF409"/>
      <c r="KG409"/>
      <c r="KH409"/>
      <c r="KI409"/>
      <c r="KJ409"/>
      <c r="KK409"/>
      <c r="KL409"/>
      <c r="KM409"/>
      <c r="KN409"/>
      <c r="KO409"/>
      <c r="KP409"/>
      <c r="KQ409"/>
      <c r="KR409"/>
      <c r="KS409"/>
      <c r="KT409"/>
      <c r="KU409"/>
      <c r="KV409"/>
      <c r="KW409"/>
      <c r="KX409"/>
      <c r="KY409"/>
      <c r="KZ409"/>
      <c r="LA409"/>
      <c r="LB409"/>
      <c r="LC409"/>
      <c r="LD409"/>
      <c r="LE409"/>
      <c r="LF409"/>
      <c r="LG409"/>
      <c r="LH409"/>
      <c r="LI409"/>
      <c r="LJ409"/>
      <c r="LK409"/>
      <c r="LL409"/>
      <c r="LM409"/>
      <c r="LN409"/>
      <c r="LO409"/>
      <c r="LP409"/>
      <c r="LQ409"/>
      <c r="LR409"/>
      <c r="LS409"/>
      <c r="LT409"/>
      <c r="LU409"/>
      <c r="LV409"/>
      <c r="LW409"/>
      <c r="LX409"/>
      <c r="LY409"/>
      <c r="LZ409"/>
      <c r="MA409"/>
      <c r="MB409"/>
      <c r="MC409"/>
      <c r="MD409"/>
      <c r="ME409"/>
      <c r="MF409"/>
      <c r="MG409"/>
      <c r="MH409"/>
      <c r="MI409"/>
      <c r="MJ409"/>
      <c r="MK409"/>
      <c r="ML409"/>
      <c r="MM409"/>
      <c r="MN409"/>
      <c r="MO409"/>
      <c r="MP409"/>
      <c r="MQ409"/>
      <c r="MR409"/>
      <c r="MS409"/>
      <c r="MT409"/>
      <c r="MU409"/>
      <c r="MV409"/>
      <c r="MW409"/>
      <c r="MX409"/>
      <c r="MY409"/>
      <c r="MZ409"/>
      <c r="NA409"/>
      <c r="NB409"/>
      <c r="NC409"/>
      <c r="ND409"/>
      <c r="NE409"/>
      <c r="NF409"/>
      <c r="NG409"/>
      <c r="NH409"/>
      <c r="NI409"/>
      <c r="NJ409"/>
      <c r="NK409"/>
      <c r="NL409"/>
      <c r="NM409"/>
      <c r="NN409"/>
      <c r="NO409"/>
      <c r="NP409"/>
      <c r="NQ409"/>
      <c r="NR409"/>
      <c r="NS409"/>
      <c r="NT409"/>
      <c r="NU409"/>
      <c r="NV409"/>
      <c r="NW409"/>
      <c r="NX409"/>
      <c r="NY409"/>
      <c r="NZ409"/>
      <c r="OA409"/>
      <c r="OB409"/>
      <c r="OC409"/>
      <c r="OD409"/>
      <c r="OE409"/>
      <c r="OF409"/>
      <c r="OG409"/>
      <c r="OH409"/>
      <c r="OI409"/>
      <c r="OJ409"/>
      <c r="OK409"/>
      <c r="OL409"/>
      <c r="OM409"/>
      <c r="ON409"/>
      <c r="OO409"/>
      <c r="OP409"/>
      <c r="OQ409"/>
      <c r="OR409"/>
      <c r="OS409"/>
      <c r="OT409"/>
      <c r="OU409"/>
      <c r="OV409"/>
      <c r="OW409"/>
      <c r="OX409"/>
      <c r="OY409"/>
      <c r="OZ409"/>
      <c r="PA409"/>
      <c r="PB409"/>
      <c r="PC409"/>
      <c r="PD409"/>
      <c r="PE409"/>
      <c r="PF409"/>
      <c r="PG409"/>
      <c r="PH409"/>
      <c r="PI409"/>
      <c r="PJ409"/>
      <c r="PK409"/>
      <c r="PL409"/>
      <c r="PM409"/>
      <c r="PN409"/>
      <c r="PO409"/>
      <c r="PP409"/>
      <c r="PQ409"/>
      <c r="PR409"/>
      <c r="PS409"/>
      <c r="PT409"/>
      <c r="PU409"/>
      <c r="PV409"/>
      <c r="PW409"/>
      <c r="PX409"/>
      <c r="PY409"/>
      <c r="PZ409"/>
      <c r="QA409"/>
      <c r="QB409"/>
      <c r="QC409"/>
      <c r="QD409"/>
      <c r="QE409"/>
      <c r="QF409"/>
      <c r="QG409"/>
      <c r="QH409"/>
      <c r="QI409"/>
      <c r="QJ409"/>
      <c r="QK409"/>
      <c r="QL409"/>
      <c r="QM409"/>
      <c r="QN409"/>
      <c r="QO409"/>
      <c r="QP409"/>
      <c r="QQ409"/>
      <c r="QR409"/>
      <c r="QS409"/>
      <c r="QT409"/>
      <c r="QU409"/>
      <c r="QV409"/>
      <c r="QW409"/>
      <c r="QX409"/>
      <c r="QY409"/>
      <c r="QZ409"/>
      <c r="RA409"/>
      <c r="RB409"/>
      <c r="RC409"/>
      <c r="RD409"/>
      <c r="RE409"/>
      <c r="RF409"/>
      <c r="RG409"/>
      <c r="RH409"/>
      <c r="RI409"/>
      <c r="RJ409"/>
      <c r="RK409"/>
      <c r="RL409"/>
      <c r="RM409"/>
      <c r="RN409"/>
      <c r="RO409"/>
      <c r="RP409"/>
      <c r="RQ409"/>
      <c r="RR409"/>
      <c r="RS409"/>
      <c r="RT409"/>
      <c r="RU409"/>
      <c r="RV409"/>
      <c r="RW409"/>
      <c r="RX409"/>
      <c r="RY409"/>
      <c r="RZ409"/>
      <c r="SA409"/>
      <c r="SB409"/>
      <c r="SC409"/>
      <c r="SD409"/>
      <c r="SE409"/>
      <c r="SF409"/>
      <c r="SG409"/>
      <c r="SH409"/>
      <c r="SI409"/>
      <c r="SJ409"/>
      <c r="SK409"/>
      <c r="SL409"/>
      <c r="SM409"/>
      <c r="SN409"/>
      <c r="SO409"/>
      <c r="SP409"/>
      <c r="SQ409"/>
      <c r="SR409"/>
      <c r="SS409"/>
      <c r="ST409"/>
      <c r="SU409"/>
      <c r="SV409"/>
      <c r="SW409"/>
      <c r="SX409"/>
      <c r="SY409"/>
      <c r="SZ409"/>
      <c r="TA409"/>
      <c r="TB409"/>
      <c r="TC409"/>
      <c r="TD409"/>
      <c r="TE409"/>
      <c r="TF409"/>
      <c r="TG409"/>
    </row>
    <row r="410" spans="1:527" s="8" customFormat="1" ht="18" customHeight="1" x14ac:dyDescent="0.25">
      <c r="A410" s="91"/>
      <c r="B410" s="65"/>
      <c r="C410" s="63"/>
      <c r="D410" s="65"/>
      <c r="E410" s="65"/>
      <c r="F410" s="65"/>
      <c r="G410" s="65"/>
      <c r="H410" s="65"/>
      <c r="I410" s="65"/>
      <c r="J410" s="65"/>
      <c r="K410"/>
      <c r="L410"/>
      <c r="M410"/>
      <c r="N410"/>
      <c r="O410"/>
      <c r="P410"/>
      <c r="Q410"/>
      <c r="R410"/>
      <c r="S410"/>
      <c r="U410" s="58"/>
      <c r="V410" s="78"/>
      <c r="W410" s="6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  <c r="FW410"/>
      <c r="FX410"/>
      <c r="FY410"/>
      <c r="FZ410"/>
      <c r="GA410"/>
      <c r="GB410"/>
      <c r="GC410"/>
      <c r="GD410"/>
      <c r="GE410"/>
      <c r="GF410"/>
      <c r="GG410"/>
      <c r="GH410"/>
      <c r="GI410"/>
      <c r="GJ410"/>
      <c r="GK410"/>
      <c r="GL410"/>
      <c r="GM410"/>
      <c r="GN410"/>
      <c r="GO410"/>
      <c r="GP410"/>
      <c r="GQ410"/>
      <c r="GR410"/>
      <c r="GS410"/>
      <c r="GT410"/>
      <c r="GU410"/>
      <c r="GV410"/>
      <c r="GW410"/>
      <c r="GX410"/>
      <c r="GY410"/>
      <c r="GZ410"/>
      <c r="HA410"/>
      <c r="HB410"/>
      <c r="HC410"/>
      <c r="HD410"/>
      <c r="HE410"/>
      <c r="HF410"/>
      <c r="HG410"/>
      <c r="HH410"/>
      <c r="HI410"/>
      <c r="HJ410"/>
      <c r="HK410"/>
      <c r="HL410"/>
      <c r="HM410"/>
      <c r="HN410"/>
      <c r="HO410"/>
      <c r="HP410"/>
      <c r="HQ410"/>
      <c r="HR410"/>
      <c r="HS410"/>
      <c r="HT410"/>
      <c r="HU410"/>
      <c r="HV410"/>
      <c r="HW410"/>
      <c r="HX410"/>
      <c r="HY410"/>
      <c r="HZ410"/>
      <c r="IA410"/>
      <c r="IB410"/>
      <c r="IC410"/>
      <c r="ID410"/>
      <c r="IE410"/>
      <c r="IF410"/>
      <c r="IG410"/>
      <c r="IH410"/>
      <c r="II410"/>
      <c r="IJ410"/>
      <c r="IK410"/>
      <c r="IL410"/>
      <c r="IM410"/>
      <c r="IN410"/>
      <c r="IO410"/>
      <c r="IP410"/>
      <c r="IQ410"/>
      <c r="IR410"/>
      <c r="IS410"/>
      <c r="IT410"/>
      <c r="IU410"/>
      <c r="IV410"/>
      <c r="IW410"/>
      <c r="IX410"/>
      <c r="IY410"/>
      <c r="IZ410"/>
      <c r="JA410"/>
      <c r="JB410"/>
      <c r="JC410"/>
      <c r="JD410"/>
      <c r="JE410"/>
      <c r="JF410"/>
      <c r="JG410"/>
      <c r="JH410"/>
      <c r="JI410"/>
      <c r="JJ410"/>
      <c r="JK410"/>
      <c r="JL410"/>
      <c r="JM410"/>
      <c r="JN410"/>
      <c r="JO410"/>
      <c r="JP410"/>
      <c r="JQ410"/>
      <c r="JR410"/>
      <c r="JS410"/>
      <c r="JT410"/>
      <c r="JU410"/>
      <c r="JV410"/>
      <c r="JW410"/>
      <c r="JX410"/>
      <c r="JY410"/>
      <c r="JZ410"/>
      <c r="KA410"/>
      <c r="KB410"/>
      <c r="KC410"/>
      <c r="KD410"/>
      <c r="KE410"/>
      <c r="KF410"/>
      <c r="KG410"/>
      <c r="KH410"/>
      <c r="KI410"/>
      <c r="KJ410"/>
      <c r="KK410"/>
      <c r="KL410"/>
      <c r="KM410"/>
      <c r="KN410"/>
      <c r="KO410"/>
      <c r="KP410"/>
      <c r="KQ410"/>
      <c r="KR410"/>
      <c r="KS410"/>
      <c r="KT410"/>
      <c r="KU410"/>
      <c r="KV410"/>
      <c r="KW410"/>
      <c r="KX410"/>
      <c r="KY410"/>
      <c r="KZ410"/>
      <c r="LA410"/>
      <c r="LB410"/>
      <c r="LC410"/>
      <c r="LD410"/>
      <c r="LE410"/>
      <c r="LF410"/>
      <c r="LG410"/>
      <c r="LH410"/>
      <c r="LI410"/>
      <c r="LJ410"/>
      <c r="LK410"/>
      <c r="LL410"/>
      <c r="LM410"/>
      <c r="LN410"/>
      <c r="LO410"/>
      <c r="LP410"/>
      <c r="LQ410"/>
      <c r="LR410"/>
      <c r="LS410"/>
      <c r="LT410"/>
      <c r="LU410"/>
      <c r="LV410"/>
      <c r="LW410"/>
      <c r="LX410"/>
      <c r="LY410"/>
      <c r="LZ410"/>
      <c r="MA410"/>
      <c r="MB410"/>
      <c r="MC410"/>
      <c r="MD410"/>
      <c r="ME410"/>
      <c r="MF410"/>
      <c r="MG410"/>
      <c r="MH410"/>
      <c r="MI410"/>
      <c r="MJ410"/>
      <c r="MK410"/>
      <c r="ML410"/>
      <c r="MM410"/>
      <c r="MN410"/>
      <c r="MO410"/>
      <c r="MP410"/>
      <c r="MQ410"/>
      <c r="MR410"/>
      <c r="MS410"/>
      <c r="MT410"/>
      <c r="MU410"/>
      <c r="MV410"/>
      <c r="MW410"/>
      <c r="MX410"/>
      <c r="MY410"/>
      <c r="MZ410"/>
      <c r="NA410"/>
      <c r="NB410"/>
      <c r="NC410"/>
      <c r="ND410"/>
      <c r="NE410"/>
      <c r="NF410"/>
      <c r="NG410"/>
      <c r="NH410"/>
      <c r="NI410"/>
      <c r="NJ410"/>
      <c r="NK410"/>
      <c r="NL410"/>
      <c r="NM410"/>
      <c r="NN410"/>
      <c r="NO410"/>
      <c r="NP410"/>
      <c r="NQ410"/>
      <c r="NR410"/>
      <c r="NS410"/>
      <c r="NT410"/>
      <c r="NU410"/>
      <c r="NV410"/>
      <c r="NW410"/>
      <c r="NX410"/>
      <c r="NY410"/>
      <c r="NZ410"/>
      <c r="OA410"/>
      <c r="OB410"/>
      <c r="OC410"/>
      <c r="OD410"/>
      <c r="OE410"/>
      <c r="OF410"/>
      <c r="OG410"/>
      <c r="OH410"/>
      <c r="OI410"/>
      <c r="OJ410"/>
      <c r="OK410"/>
      <c r="OL410"/>
      <c r="OM410"/>
      <c r="ON410"/>
      <c r="OO410"/>
      <c r="OP410"/>
      <c r="OQ410"/>
      <c r="OR410"/>
      <c r="OS410"/>
      <c r="OT410"/>
      <c r="OU410"/>
      <c r="OV410"/>
      <c r="OW410"/>
      <c r="OX410"/>
      <c r="OY410"/>
      <c r="OZ410"/>
      <c r="PA410"/>
      <c r="PB410"/>
      <c r="PC410"/>
      <c r="PD410"/>
      <c r="PE410"/>
      <c r="PF410"/>
      <c r="PG410"/>
      <c r="PH410"/>
      <c r="PI410"/>
      <c r="PJ410"/>
      <c r="PK410"/>
      <c r="PL410"/>
      <c r="PM410"/>
      <c r="PN410"/>
      <c r="PO410"/>
      <c r="PP410"/>
      <c r="PQ410"/>
      <c r="PR410"/>
      <c r="PS410"/>
      <c r="PT410"/>
      <c r="PU410"/>
      <c r="PV410"/>
      <c r="PW410"/>
      <c r="PX410"/>
      <c r="PY410"/>
      <c r="PZ410"/>
      <c r="QA410"/>
      <c r="QB410"/>
      <c r="QC410"/>
      <c r="QD410"/>
      <c r="QE410"/>
      <c r="QF410"/>
      <c r="QG410"/>
      <c r="QH410"/>
      <c r="QI410"/>
      <c r="QJ410"/>
      <c r="QK410"/>
      <c r="QL410"/>
      <c r="QM410"/>
      <c r="QN410"/>
      <c r="QO410"/>
      <c r="QP410"/>
      <c r="QQ410"/>
      <c r="QR410"/>
      <c r="QS410"/>
      <c r="QT410"/>
      <c r="QU410"/>
      <c r="QV410"/>
      <c r="QW410"/>
      <c r="QX410"/>
      <c r="QY410"/>
      <c r="QZ410"/>
      <c r="RA410"/>
      <c r="RB410"/>
      <c r="RC410"/>
      <c r="RD410"/>
      <c r="RE410"/>
      <c r="RF410"/>
      <c r="RG410"/>
      <c r="RH410"/>
      <c r="RI410"/>
      <c r="RJ410"/>
      <c r="RK410"/>
      <c r="RL410"/>
      <c r="RM410"/>
      <c r="RN410"/>
      <c r="RO410"/>
      <c r="RP410"/>
      <c r="RQ410"/>
      <c r="RR410"/>
      <c r="RS410"/>
      <c r="RT410"/>
      <c r="RU410"/>
      <c r="RV410"/>
      <c r="RW410"/>
      <c r="RX410"/>
      <c r="RY410"/>
      <c r="RZ410"/>
      <c r="SA410"/>
      <c r="SB410"/>
      <c r="SC410"/>
      <c r="SD410"/>
      <c r="SE410"/>
      <c r="SF410"/>
      <c r="SG410"/>
      <c r="SH410"/>
      <c r="SI410"/>
      <c r="SJ410"/>
      <c r="SK410"/>
      <c r="SL410"/>
      <c r="SM410"/>
      <c r="SN410"/>
      <c r="SO410"/>
      <c r="SP410"/>
      <c r="SQ410"/>
      <c r="SR410"/>
      <c r="SS410"/>
      <c r="ST410"/>
      <c r="SU410"/>
      <c r="SV410"/>
      <c r="SW410"/>
      <c r="SX410"/>
      <c r="SY410"/>
      <c r="SZ410"/>
      <c r="TA410"/>
      <c r="TB410"/>
      <c r="TC410"/>
      <c r="TD410"/>
      <c r="TE410"/>
      <c r="TF410"/>
      <c r="TG410"/>
    </row>
    <row r="411" spans="1:527" s="8" customFormat="1" ht="18" customHeight="1" x14ac:dyDescent="0.25">
      <c r="A411" s="91"/>
      <c r="B411" s="65"/>
      <c r="C411" s="63"/>
      <c r="D411" s="65"/>
      <c r="E411" s="65"/>
      <c r="F411" s="65"/>
      <c r="G411" s="65"/>
      <c r="H411" s="65"/>
      <c r="I411" s="65"/>
      <c r="J411" s="65"/>
      <c r="K411"/>
      <c r="L411"/>
      <c r="M411"/>
      <c r="N411"/>
      <c r="O411"/>
      <c r="P411"/>
      <c r="Q411"/>
      <c r="R411"/>
      <c r="S411"/>
      <c r="U411" s="58"/>
      <c r="V411" s="78"/>
      <c r="W411" s="60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/>
      <c r="GE411"/>
      <c r="GF411"/>
      <c r="GG411"/>
      <c r="GH411"/>
      <c r="GI411"/>
      <c r="GJ411"/>
      <c r="GK411"/>
      <c r="GL411"/>
      <c r="GM411"/>
      <c r="GN411"/>
      <c r="GO411"/>
      <c r="GP411"/>
      <c r="GQ411"/>
      <c r="GR411"/>
      <c r="GS411"/>
      <c r="GT411"/>
      <c r="GU411"/>
      <c r="GV411"/>
      <c r="GW411"/>
      <c r="GX411"/>
      <c r="GY411"/>
      <c r="GZ411"/>
      <c r="HA411"/>
      <c r="HB411"/>
      <c r="HC411"/>
      <c r="HD411"/>
      <c r="HE411"/>
      <c r="HF411"/>
      <c r="HG411"/>
      <c r="HH411"/>
      <c r="HI411"/>
      <c r="HJ411"/>
      <c r="HK411"/>
      <c r="HL411"/>
      <c r="HM411"/>
      <c r="HN411"/>
      <c r="HO411"/>
      <c r="HP411"/>
      <c r="HQ411"/>
      <c r="HR411"/>
      <c r="HS411"/>
      <c r="HT411"/>
      <c r="HU411"/>
      <c r="HV411"/>
      <c r="HW411"/>
      <c r="HX411"/>
      <c r="HY411"/>
      <c r="HZ411"/>
      <c r="IA411"/>
      <c r="IB411"/>
      <c r="IC411"/>
      <c r="ID411"/>
      <c r="IE411"/>
      <c r="IF411"/>
      <c r="IG411"/>
      <c r="IH411"/>
      <c r="II411"/>
      <c r="IJ411"/>
      <c r="IK411"/>
      <c r="IL411"/>
      <c r="IM411"/>
      <c r="IN411"/>
      <c r="IO411"/>
      <c r="IP411"/>
      <c r="IQ411"/>
      <c r="IR411"/>
      <c r="IS411"/>
      <c r="IT411"/>
      <c r="IU411"/>
      <c r="IV411"/>
      <c r="IW411"/>
      <c r="IX411"/>
      <c r="IY411"/>
      <c r="IZ411"/>
      <c r="JA411"/>
      <c r="JB411"/>
      <c r="JC411"/>
      <c r="JD411"/>
      <c r="JE411"/>
      <c r="JF411"/>
      <c r="JG411"/>
      <c r="JH411"/>
      <c r="JI411"/>
      <c r="JJ411"/>
      <c r="JK411"/>
      <c r="JL411"/>
      <c r="JM411"/>
      <c r="JN411"/>
      <c r="JO411"/>
      <c r="JP411"/>
      <c r="JQ411"/>
      <c r="JR411"/>
      <c r="JS411"/>
      <c r="JT411"/>
      <c r="JU411"/>
      <c r="JV411"/>
      <c r="JW411"/>
      <c r="JX411"/>
      <c r="JY411"/>
      <c r="JZ411"/>
      <c r="KA411"/>
      <c r="KB411"/>
      <c r="KC411"/>
      <c r="KD411"/>
      <c r="KE411"/>
      <c r="KF411"/>
      <c r="KG411"/>
      <c r="KH411"/>
      <c r="KI411"/>
      <c r="KJ411"/>
      <c r="KK411"/>
      <c r="KL411"/>
      <c r="KM411"/>
      <c r="KN411"/>
      <c r="KO411"/>
      <c r="KP411"/>
      <c r="KQ411"/>
      <c r="KR411"/>
      <c r="KS411"/>
      <c r="KT411"/>
      <c r="KU411"/>
      <c r="KV411"/>
      <c r="KW411"/>
      <c r="KX411"/>
      <c r="KY411"/>
      <c r="KZ411"/>
      <c r="LA411"/>
      <c r="LB411"/>
      <c r="LC411"/>
      <c r="LD411"/>
      <c r="LE411"/>
      <c r="LF411"/>
      <c r="LG411"/>
      <c r="LH411"/>
      <c r="LI411"/>
      <c r="LJ411"/>
      <c r="LK411"/>
      <c r="LL411"/>
      <c r="LM411"/>
      <c r="LN411"/>
      <c r="LO411"/>
      <c r="LP411"/>
      <c r="LQ411"/>
      <c r="LR411"/>
      <c r="LS411"/>
      <c r="LT411"/>
      <c r="LU411"/>
      <c r="LV411"/>
      <c r="LW411"/>
      <c r="LX411"/>
      <c r="LY411"/>
      <c r="LZ411"/>
      <c r="MA411"/>
      <c r="MB411"/>
      <c r="MC411"/>
      <c r="MD411"/>
      <c r="ME411"/>
      <c r="MF411"/>
      <c r="MG411"/>
      <c r="MH411"/>
      <c r="MI411"/>
      <c r="MJ411"/>
      <c r="MK411"/>
      <c r="ML411"/>
      <c r="MM411"/>
      <c r="MN411"/>
      <c r="MO411"/>
      <c r="MP411"/>
      <c r="MQ411"/>
      <c r="MR411"/>
      <c r="MS411"/>
      <c r="MT411"/>
      <c r="MU411"/>
      <c r="MV411"/>
      <c r="MW411"/>
      <c r="MX411"/>
      <c r="MY411"/>
      <c r="MZ411"/>
      <c r="NA411"/>
      <c r="NB411"/>
      <c r="NC411"/>
      <c r="ND411"/>
      <c r="NE411"/>
      <c r="NF411"/>
      <c r="NG411"/>
      <c r="NH411"/>
      <c r="NI411"/>
      <c r="NJ411"/>
      <c r="NK411"/>
      <c r="NL411"/>
      <c r="NM411"/>
      <c r="NN411"/>
      <c r="NO411"/>
      <c r="NP411"/>
      <c r="NQ411"/>
      <c r="NR411"/>
      <c r="NS411"/>
      <c r="NT411"/>
      <c r="NU411"/>
      <c r="NV411"/>
      <c r="NW411"/>
      <c r="NX411"/>
      <c r="NY411"/>
      <c r="NZ411"/>
      <c r="OA411"/>
      <c r="OB411"/>
      <c r="OC411"/>
      <c r="OD411"/>
      <c r="OE411"/>
      <c r="OF411"/>
      <c r="OG411"/>
      <c r="OH411"/>
      <c r="OI411"/>
      <c r="OJ411"/>
      <c r="OK411"/>
      <c r="OL411"/>
      <c r="OM411"/>
      <c r="ON411"/>
      <c r="OO411"/>
      <c r="OP411"/>
      <c r="OQ411"/>
      <c r="OR411"/>
      <c r="OS411"/>
      <c r="OT411"/>
      <c r="OU411"/>
      <c r="OV411"/>
      <c r="OW411"/>
      <c r="OX411"/>
      <c r="OY411"/>
      <c r="OZ411"/>
      <c r="PA411"/>
      <c r="PB411"/>
      <c r="PC411"/>
      <c r="PD411"/>
      <c r="PE411"/>
      <c r="PF411"/>
      <c r="PG411"/>
      <c r="PH411"/>
      <c r="PI411"/>
      <c r="PJ411"/>
      <c r="PK411"/>
      <c r="PL411"/>
      <c r="PM411"/>
      <c r="PN411"/>
      <c r="PO411"/>
      <c r="PP411"/>
      <c r="PQ411"/>
      <c r="PR411"/>
      <c r="PS411"/>
      <c r="PT411"/>
      <c r="PU411"/>
      <c r="PV411"/>
      <c r="PW411"/>
      <c r="PX411"/>
      <c r="PY411"/>
      <c r="PZ411"/>
      <c r="QA411"/>
      <c r="QB411"/>
      <c r="QC411"/>
      <c r="QD411"/>
      <c r="QE411"/>
      <c r="QF411"/>
      <c r="QG411"/>
      <c r="QH411"/>
      <c r="QI411"/>
      <c r="QJ411"/>
      <c r="QK411"/>
      <c r="QL411"/>
      <c r="QM411"/>
      <c r="QN411"/>
      <c r="QO411"/>
      <c r="QP411"/>
      <c r="QQ411"/>
      <c r="QR411"/>
      <c r="QS411"/>
      <c r="QT411"/>
      <c r="QU411"/>
      <c r="QV411"/>
      <c r="QW411"/>
      <c r="QX411"/>
      <c r="QY411"/>
      <c r="QZ411"/>
      <c r="RA411"/>
      <c r="RB411"/>
      <c r="RC411"/>
      <c r="RD411"/>
      <c r="RE411"/>
      <c r="RF411"/>
      <c r="RG411"/>
      <c r="RH411"/>
      <c r="RI411"/>
      <c r="RJ411"/>
      <c r="RK411"/>
      <c r="RL411"/>
      <c r="RM411"/>
      <c r="RN411"/>
      <c r="RO411"/>
      <c r="RP411"/>
      <c r="RQ411"/>
      <c r="RR411"/>
      <c r="RS411"/>
      <c r="RT411"/>
      <c r="RU411"/>
      <c r="RV411"/>
      <c r="RW411"/>
      <c r="RX411"/>
      <c r="RY411"/>
      <c r="RZ411"/>
      <c r="SA411"/>
      <c r="SB411"/>
      <c r="SC411"/>
      <c r="SD411"/>
      <c r="SE411"/>
      <c r="SF411"/>
      <c r="SG411"/>
      <c r="SH411"/>
      <c r="SI411"/>
      <c r="SJ411"/>
      <c r="SK411"/>
      <c r="SL411"/>
      <c r="SM411"/>
      <c r="SN411"/>
      <c r="SO411"/>
      <c r="SP411"/>
      <c r="SQ411"/>
      <c r="SR411"/>
      <c r="SS411"/>
      <c r="ST411"/>
      <c r="SU411"/>
      <c r="SV411"/>
      <c r="SW411"/>
      <c r="SX411"/>
      <c r="SY411"/>
      <c r="SZ411"/>
      <c r="TA411"/>
      <c r="TB411"/>
      <c r="TC411"/>
      <c r="TD411"/>
      <c r="TE411"/>
      <c r="TF411"/>
      <c r="TG411"/>
    </row>
    <row r="412" spans="1:527" s="8" customFormat="1" ht="18" customHeight="1" x14ac:dyDescent="0.25">
      <c r="A412" s="92"/>
      <c r="B412" s="65"/>
      <c r="C412" s="63"/>
      <c r="D412" s="65"/>
      <c r="E412" s="65"/>
      <c r="F412" s="65"/>
      <c r="G412" s="65"/>
      <c r="H412" s="65"/>
      <c r="I412" s="65"/>
      <c r="J412" s="65"/>
      <c r="K412"/>
      <c r="L412"/>
      <c r="M412"/>
      <c r="N412"/>
      <c r="O412"/>
      <c r="P412"/>
      <c r="Q412"/>
      <c r="R412"/>
      <c r="S412"/>
      <c r="U412" s="58"/>
      <c r="V412" s="78"/>
      <c r="W412" s="60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/>
      <c r="DC412"/>
      <c r="DD412"/>
      <c r="DE412"/>
      <c r="DF412"/>
      <c r="DG412"/>
      <c r="DH412"/>
      <c r="DI412"/>
      <c r="DJ412"/>
      <c r="DK412"/>
      <c r="DL412"/>
      <c r="DM412"/>
      <c r="DN412"/>
      <c r="DO412"/>
      <c r="DP412"/>
      <c r="DQ412"/>
      <c r="DR412"/>
      <c r="DS412"/>
      <c r="DT412"/>
      <c r="DU412"/>
      <c r="DV412"/>
      <c r="DW412"/>
      <c r="DX412"/>
      <c r="DY412"/>
      <c r="DZ412"/>
      <c r="EA412"/>
      <c r="EB412"/>
      <c r="EC412"/>
      <c r="ED412"/>
      <c r="EE412"/>
      <c r="EF412"/>
      <c r="EG412"/>
      <c r="EH412"/>
      <c r="EI412"/>
      <c r="EJ412"/>
      <c r="EK412"/>
      <c r="EL412"/>
      <c r="EM412"/>
      <c r="EN412"/>
      <c r="EO412"/>
      <c r="EP412"/>
      <c r="EQ412"/>
      <c r="ER412"/>
      <c r="ES412"/>
      <c r="ET412"/>
      <c r="EU412"/>
      <c r="EV412"/>
      <c r="EW412"/>
      <c r="EX412"/>
      <c r="EY412"/>
      <c r="EZ412"/>
      <c r="FA412"/>
      <c r="FB412"/>
      <c r="FC412"/>
      <c r="FD412"/>
      <c r="FE412"/>
      <c r="FF412"/>
      <c r="FG412"/>
      <c r="FH412"/>
      <c r="FI412"/>
      <c r="FJ412"/>
      <c r="FK412"/>
      <c r="FL412"/>
      <c r="FM412"/>
      <c r="FN412"/>
      <c r="FO412"/>
      <c r="FP412"/>
      <c r="FQ412"/>
      <c r="FR412"/>
      <c r="FS412"/>
      <c r="FT412"/>
      <c r="FU412"/>
      <c r="FV412"/>
      <c r="FW412"/>
      <c r="FX412"/>
      <c r="FY412"/>
      <c r="FZ412"/>
      <c r="GA412"/>
      <c r="GB412"/>
      <c r="GC412"/>
      <c r="GD412"/>
      <c r="GE412"/>
      <c r="GF412"/>
      <c r="GG412"/>
      <c r="GH412"/>
      <c r="GI412"/>
      <c r="GJ412"/>
      <c r="GK412"/>
      <c r="GL412"/>
      <c r="GM412"/>
      <c r="GN412"/>
      <c r="GO412"/>
      <c r="GP412"/>
      <c r="GQ412"/>
      <c r="GR412"/>
      <c r="GS412"/>
      <c r="GT412"/>
      <c r="GU412"/>
      <c r="GV412"/>
      <c r="GW412"/>
      <c r="GX412"/>
      <c r="GY412"/>
      <c r="GZ412"/>
      <c r="HA412"/>
      <c r="HB412"/>
      <c r="HC412"/>
      <c r="HD412"/>
      <c r="HE412"/>
      <c r="HF412"/>
      <c r="HG412"/>
      <c r="HH412"/>
      <c r="HI412"/>
      <c r="HJ412"/>
      <c r="HK412"/>
      <c r="HL412"/>
      <c r="HM412"/>
      <c r="HN412"/>
      <c r="HO412"/>
      <c r="HP412"/>
      <c r="HQ412"/>
      <c r="HR412"/>
      <c r="HS412"/>
      <c r="HT412"/>
      <c r="HU412"/>
      <c r="HV412"/>
      <c r="HW412"/>
      <c r="HX412"/>
      <c r="HY412"/>
      <c r="HZ412"/>
      <c r="IA412"/>
      <c r="IB412"/>
      <c r="IC412"/>
      <c r="ID412"/>
      <c r="IE412"/>
      <c r="IF412"/>
      <c r="IG412"/>
      <c r="IH412"/>
      <c r="II412"/>
      <c r="IJ412"/>
      <c r="IK412"/>
      <c r="IL412"/>
      <c r="IM412"/>
      <c r="IN412"/>
      <c r="IO412"/>
      <c r="IP412"/>
      <c r="IQ412"/>
      <c r="IR412"/>
      <c r="IS412"/>
      <c r="IT412"/>
      <c r="IU412"/>
      <c r="IV412"/>
      <c r="IW412"/>
      <c r="IX412"/>
      <c r="IY412"/>
      <c r="IZ412"/>
      <c r="JA412"/>
      <c r="JB412"/>
      <c r="JC412"/>
      <c r="JD412"/>
      <c r="JE412"/>
      <c r="JF412"/>
      <c r="JG412"/>
      <c r="JH412"/>
      <c r="JI412"/>
      <c r="JJ412"/>
      <c r="JK412"/>
      <c r="JL412"/>
      <c r="JM412"/>
      <c r="JN412"/>
      <c r="JO412"/>
      <c r="JP412"/>
      <c r="JQ412"/>
      <c r="JR412"/>
      <c r="JS412"/>
      <c r="JT412"/>
      <c r="JU412"/>
      <c r="JV412"/>
      <c r="JW412"/>
      <c r="JX412"/>
      <c r="JY412"/>
      <c r="JZ412"/>
      <c r="KA412"/>
      <c r="KB412"/>
      <c r="KC412"/>
      <c r="KD412"/>
      <c r="KE412"/>
      <c r="KF412"/>
      <c r="KG412"/>
      <c r="KH412"/>
      <c r="KI412"/>
      <c r="KJ412"/>
      <c r="KK412"/>
      <c r="KL412"/>
      <c r="KM412"/>
      <c r="KN412"/>
      <c r="KO412"/>
      <c r="KP412"/>
      <c r="KQ412"/>
      <c r="KR412"/>
      <c r="KS412"/>
      <c r="KT412"/>
      <c r="KU412"/>
      <c r="KV412"/>
      <c r="KW412"/>
      <c r="KX412"/>
      <c r="KY412"/>
      <c r="KZ412"/>
      <c r="LA412"/>
      <c r="LB412"/>
      <c r="LC412"/>
      <c r="LD412"/>
      <c r="LE412"/>
      <c r="LF412"/>
      <c r="LG412"/>
      <c r="LH412"/>
      <c r="LI412"/>
      <c r="LJ412"/>
      <c r="LK412"/>
      <c r="LL412"/>
      <c r="LM412"/>
      <c r="LN412"/>
      <c r="LO412"/>
      <c r="LP412"/>
      <c r="LQ412"/>
      <c r="LR412"/>
      <c r="LS412"/>
      <c r="LT412"/>
      <c r="LU412"/>
      <c r="LV412"/>
      <c r="LW412"/>
      <c r="LX412"/>
      <c r="LY412"/>
      <c r="LZ412"/>
      <c r="MA412"/>
      <c r="MB412"/>
      <c r="MC412"/>
      <c r="MD412"/>
      <c r="ME412"/>
      <c r="MF412"/>
      <c r="MG412"/>
      <c r="MH412"/>
      <c r="MI412"/>
      <c r="MJ412"/>
      <c r="MK412"/>
      <c r="ML412"/>
      <c r="MM412"/>
      <c r="MN412"/>
      <c r="MO412"/>
      <c r="MP412"/>
      <c r="MQ412"/>
      <c r="MR412"/>
      <c r="MS412"/>
      <c r="MT412"/>
      <c r="MU412"/>
      <c r="MV412"/>
      <c r="MW412"/>
      <c r="MX412"/>
      <c r="MY412"/>
      <c r="MZ412"/>
      <c r="NA412"/>
      <c r="NB412"/>
      <c r="NC412"/>
      <c r="ND412"/>
      <c r="NE412"/>
      <c r="NF412"/>
      <c r="NG412"/>
      <c r="NH412"/>
      <c r="NI412"/>
      <c r="NJ412"/>
      <c r="NK412"/>
      <c r="NL412"/>
      <c r="NM412"/>
      <c r="NN412"/>
      <c r="NO412"/>
      <c r="NP412"/>
      <c r="NQ412"/>
      <c r="NR412"/>
      <c r="NS412"/>
      <c r="NT412"/>
      <c r="NU412"/>
      <c r="NV412"/>
      <c r="NW412"/>
      <c r="NX412"/>
      <c r="NY412"/>
      <c r="NZ412"/>
      <c r="OA412"/>
      <c r="OB412"/>
      <c r="OC412"/>
      <c r="OD412"/>
      <c r="OE412"/>
      <c r="OF412"/>
      <c r="OG412"/>
      <c r="OH412"/>
      <c r="OI412"/>
      <c r="OJ412"/>
      <c r="OK412"/>
      <c r="OL412"/>
      <c r="OM412"/>
      <c r="ON412"/>
      <c r="OO412"/>
      <c r="OP412"/>
      <c r="OQ412"/>
      <c r="OR412"/>
      <c r="OS412"/>
      <c r="OT412"/>
      <c r="OU412"/>
      <c r="OV412"/>
      <c r="OW412"/>
      <c r="OX412"/>
      <c r="OY412"/>
      <c r="OZ412"/>
      <c r="PA412"/>
      <c r="PB412"/>
      <c r="PC412"/>
      <c r="PD412"/>
      <c r="PE412"/>
      <c r="PF412"/>
      <c r="PG412"/>
      <c r="PH412"/>
      <c r="PI412"/>
      <c r="PJ412"/>
      <c r="PK412"/>
      <c r="PL412"/>
      <c r="PM412"/>
      <c r="PN412"/>
      <c r="PO412"/>
      <c r="PP412"/>
      <c r="PQ412"/>
      <c r="PR412"/>
      <c r="PS412"/>
      <c r="PT412"/>
      <c r="PU412"/>
      <c r="PV412"/>
      <c r="PW412"/>
      <c r="PX412"/>
      <c r="PY412"/>
      <c r="PZ412"/>
      <c r="QA412"/>
      <c r="QB412"/>
      <c r="QC412"/>
      <c r="QD412"/>
      <c r="QE412"/>
      <c r="QF412"/>
      <c r="QG412"/>
      <c r="QH412"/>
      <c r="QI412"/>
      <c r="QJ412"/>
      <c r="QK412"/>
      <c r="QL412"/>
      <c r="QM412"/>
      <c r="QN412"/>
      <c r="QO412"/>
      <c r="QP412"/>
      <c r="QQ412"/>
      <c r="QR412"/>
      <c r="QS412"/>
      <c r="QT412"/>
      <c r="QU412"/>
      <c r="QV412"/>
      <c r="QW412"/>
      <c r="QX412"/>
      <c r="QY412"/>
      <c r="QZ412"/>
      <c r="RA412"/>
      <c r="RB412"/>
      <c r="RC412"/>
      <c r="RD412"/>
      <c r="RE412"/>
      <c r="RF412"/>
      <c r="RG412"/>
      <c r="RH412"/>
      <c r="RI412"/>
      <c r="RJ412"/>
      <c r="RK412"/>
      <c r="RL412"/>
      <c r="RM412"/>
      <c r="RN412"/>
      <c r="RO412"/>
      <c r="RP412"/>
      <c r="RQ412"/>
      <c r="RR412"/>
      <c r="RS412"/>
      <c r="RT412"/>
      <c r="RU412"/>
      <c r="RV412"/>
      <c r="RW412"/>
      <c r="RX412"/>
      <c r="RY412"/>
      <c r="RZ412"/>
      <c r="SA412"/>
      <c r="SB412"/>
      <c r="SC412"/>
      <c r="SD412"/>
      <c r="SE412"/>
      <c r="SF412"/>
      <c r="SG412"/>
      <c r="SH412"/>
      <c r="SI412"/>
      <c r="SJ412"/>
      <c r="SK412"/>
      <c r="SL412"/>
      <c r="SM412"/>
      <c r="SN412"/>
      <c r="SO412"/>
      <c r="SP412"/>
      <c r="SQ412"/>
      <c r="SR412"/>
      <c r="SS412"/>
      <c r="ST412"/>
      <c r="SU412"/>
      <c r="SV412"/>
      <c r="SW412"/>
      <c r="SX412"/>
      <c r="SY412"/>
      <c r="SZ412"/>
      <c r="TA412"/>
      <c r="TB412"/>
      <c r="TC412"/>
      <c r="TD412"/>
      <c r="TE412"/>
      <c r="TF412"/>
      <c r="TG412"/>
    </row>
    <row r="413" spans="1:527" s="8" customFormat="1" ht="18" customHeight="1" x14ac:dyDescent="0.25">
      <c r="A413" s="93" t="str">
        <f>METAS!B37</f>
        <v>DOCENTES  CAPACITADOS Y COMPROMETIDOS A DESARROLLAR ACCIONES PARA LA PROMOCION DE PRACTICAS SALUDABLES PARA LA PREVENCIÓN DE LAS ENFERMEDADES METAXENICAS Y ZOONOTICAS</v>
      </c>
      <c r="B413" s="65"/>
      <c r="C413" s="63"/>
      <c r="D413" s="65"/>
      <c r="E413" s="65"/>
      <c r="F413" s="65"/>
      <c r="G413" s="65"/>
      <c r="H413" s="65"/>
      <c r="I413" s="65"/>
      <c r="J413" s="65"/>
      <c r="K413" t="s">
        <v>543</v>
      </c>
      <c r="L413"/>
      <c r="M413"/>
      <c r="N413"/>
      <c r="O413"/>
      <c r="P413"/>
      <c r="Q413"/>
      <c r="R413"/>
      <c r="S413"/>
      <c r="U413" s="58"/>
      <c r="V413" s="59" t="str">
        <f>A413</f>
        <v>DOCENTES  CAPACITADOS Y COMPROMETIDOS A DESARROLLAR ACCIONES PARA LA PROMOCION DE PRACTICAS SALUDABLES PARA LA PREVENCIÓN DE LAS ENFERMEDADES METAXENICAS Y ZOONOTICAS</v>
      </c>
      <c r="W413" s="60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/>
      <c r="DC413"/>
      <c r="DD413"/>
      <c r="DE413"/>
      <c r="DF413"/>
      <c r="DG413"/>
      <c r="DH413"/>
      <c r="DI413"/>
      <c r="DJ413"/>
      <c r="DK413"/>
      <c r="DL413"/>
      <c r="DM413"/>
      <c r="DN413"/>
      <c r="DO413"/>
      <c r="DP413"/>
      <c r="DQ413"/>
      <c r="DR413"/>
      <c r="DS413"/>
      <c r="DT413"/>
      <c r="DU413"/>
      <c r="DV413"/>
      <c r="DW413"/>
      <c r="DX413"/>
      <c r="DY413"/>
      <c r="DZ413"/>
      <c r="EA413"/>
      <c r="EB413"/>
      <c r="EC413"/>
      <c r="ED413"/>
      <c r="EE413"/>
      <c r="EF413"/>
      <c r="EG413"/>
      <c r="EH413"/>
      <c r="EI413"/>
      <c r="EJ413"/>
      <c r="EK413"/>
      <c r="EL413"/>
      <c r="EM413"/>
      <c r="EN413"/>
      <c r="EO413"/>
      <c r="EP413"/>
      <c r="EQ413"/>
      <c r="ER413"/>
      <c r="ES413"/>
      <c r="ET413"/>
      <c r="EU413"/>
      <c r="EV413"/>
      <c r="EW413"/>
      <c r="EX413"/>
      <c r="EY413"/>
      <c r="EZ413"/>
      <c r="FA413"/>
      <c r="FB413"/>
      <c r="FC413"/>
      <c r="FD413"/>
      <c r="FE413"/>
      <c r="FF413"/>
      <c r="FG413"/>
      <c r="FH413"/>
      <c r="FI413"/>
      <c r="FJ413"/>
      <c r="FK413"/>
      <c r="FL413"/>
      <c r="FM413"/>
      <c r="FN413"/>
      <c r="FO413"/>
      <c r="FP413"/>
      <c r="FQ413"/>
      <c r="FR413"/>
      <c r="FS413"/>
      <c r="FT413"/>
      <c r="FU413"/>
      <c r="FV413"/>
      <c r="FW413"/>
      <c r="FX413"/>
      <c r="FY413"/>
      <c r="FZ413"/>
      <c r="GA413"/>
      <c r="GB413"/>
      <c r="GC413"/>
      <c r="GD413"/>
      <c r="GE413"/>
      <c r="GF413"/>
      <c r="GG413"/>
      <c r="GH413"/>
      <c r="GI413"/>
      <c r="GJ413"/>
      <c r="GK413"/>
      <c r="GL413"/>
      <c r="GM413"/>
      <c r="GN413"/>
      <c r="GO413"/>
      <c r="GP413"/>
      <c r="GQ413"/>
      <c r="GR413"/>
      <c r="GS413"/>
      <c r="GT413"/>
      <c r="GU413"/>
      <c r="GV413"/>
      <c r="GW413"/>
      <c r="GX413"/>
      <c r="GY413"/>
      <c r="GZ413"/>
      <c r="HA413"/>
      <c r="HB413"/>
      <c r="HC413"/>
      <c r="HD413"/>
      <c r="HE413"/>
      <c r="HF413"/>
      <c r="HG413"/>
      <c r="HH413"/>
      <c r="HI413"/>
      <c r="HJ413"/>
      <c r="HK413"/>
      <c r="HL413"/>
      <c r="HM413"/>
      <c r="HN413"/>
      <c r="HO413"/>
      <c r="HP413"/>
      <c r="HQ413"/>
      <c r="HR413"/>
      <c r="HS413"/>
      <c r="HT413"/>
      <c r="HU413"/>
      <c r="HV413"/>
      <c r="HW413"/>
      <c r="HX413"/>
      <c r="HY413"/>
      <c r="HZ413"/>
      <c r="IA413"/>
      <c r="IB413"/>
      <c r="IC413"/>
      <c r="ID413"/>
      <c r="IE413"/>
      <c r="IF413"/>
      <c r="IG413"/>
      <c r="IH413"/>
      <c r="II413"/>
      <c r="IJ413"/>
      <c r="IK413"/>
      <c r="IL413"/>
      <c r="IM413"/>
      <c r="IN413"/>
      <c r="IO413"/>
      <c r="IP413"/>
      <c r="IQ413"/>
      <c r="IR413"/>
      <c r="IS413"/>
      <c r="IT413"/>
      <c r="IU413"/>
      <c r="IV413"/>
      <c r="IW413"/>
      <c r="IX413"/>
      <c r="IY413"/>
      <c r="IZ413"/>
      <c r="JA413"/>
      <c r="JB413"/>
      <c r="JC413"/>
      <c r="JD413"/>
      <c r="JE413"/>
      <c r="JF413"/>
      <c r="JG413"/>
      <c r="JH413"/>
      <c r="JI413"/>
      <c r="JJ413"/>
      <c r="JK413"/>
      <c r="JL413"/>
      <c r="JM413"/>
      <c r="JN413"/>
      <c r="JO413"/>
      <c r="JP413"/>
      <c r="JQ413"/>
      <c r="JR413"/>
      <c r="JS413"/>
      <c r="JT413"/>
      <c r="JU413"/>
      <c r="JV413"/>
      <c r="JW413"/>
      <c r="JX413"/>
      <c r="JY413"/>
      <c r="JZ413"/>
      <c r="KA413"/>
      <c r="KB413"/>
      <c r="KC413"/>
      <c r="KD413"/>
      <c r="KE413"/>
      <c r="KF413"/>
      <c r="KG413"/>
      <c r="KH413"/>
      <c r="KI413"/>
      <c r="KJ413"/>
      <c r="KK413"/>
      <c r="KL413"/>
      <c r="KM413"/>
      <c r="KN413"/>
      <c r="KO413"/>
      <c r="KP413"/>
      <c r="KQ413"/>
      <c r="KR413"/>
      <c r="KS413"/>
      <c r="KT413"/>
      <c r="KU413"/>
      <c r="KV413"/>
      <c r="KW413"/>
      <c r="KX413"/>
      <c r="KY413"/>
      <c r="KZ413"/>
      <c r="LA413"/>
      <c r="LB413"/>
      <c r="LC413"/>
      <c r="LD413"/>
      <c r="LE413"/>
      <c r="LF413"/>
      <c r="LG413"/>
      <c r="LH413"/>
      <c r="LI413"/>
      <c r="LJ413"/>
      <c r="LK413"/>
      <c r="LL413"/>
      <c r="LM413"/>
      <c r="LN413"/>
      <c r="LO413"/>
      <c r="LP413"/>
      <c r="LQ413"/>
      <c r="LR413"/>
      <c r="LS413"/>
      <c r="LT413"/>
      <c r="LU413"/>
      <c r="LV413"/>
      <c r="LW413"/>
      <c r="LX413"/>
      <c r="LY413"/>
      <c r="LZ413"/>
      <c r="MA413"/>
      <c r="MB413"/>
      <c r="MC413"/>
      <c r="MD413"/>
      <c r="ME413"/>
      <c r="MF413"/>
      <c r="MG413"/>
      <c r="MH413"/>
      <c r="MI413"/>
      <c r="MJ413"/>
      <c r="MK413"/>
      <c r="ML413"/>
      <c r="MM413"/>
      <c r="MN413"/>
      <c r="MO413"/>
      <c r="MP413"/>
      <c r="MQ413"/>
      <c r="MR413"/>
      <c r="MS413"/>
      <c r="MT413"/>
      <c r="MU413"/>
      <c r="MV413"/>
      <c r="MW413"/>
      <c r="MX413"/>
      <c r="MY413"/>
      <c r="MZ413"/>
      <c r="NA413"/>
      <c r="NB413"/>
      <c r="NC413"/>
      <c r="ND413"/>
      <c r="NE413"/>
      <c r="NF413"/>
      <c r="NG413"/>
      <c r="NH413"/>
      <c r="NI413"/>
      <c r="NJ413"/>
      <c r="NK413"/>
      <c r="NL413"/>
      <c r="NM413"/>
      <c r="NN413"/>
      <c r="NO413"/>
      <c r="NP413"/>
      <c r="NQ413"/>
      <c r="NR413"/>
      <c r="NS413"/>
      <c r="NT413"/>
      <c r="NU413"/>
      <c r="NV413"/>
      <c r="NW413"/>
      <c r="NX413"/>
      <c r="NY413"/>
      <c r="NZ413"/>
      <c r="OA413"/>
      <c r="OB413"/>
      <c r="OC413"/>
      <c r="OD413"/>
      <c r="OE413"/>
      <c r="OF413"/>
      <c r="OG413"/>
      <c r="OH413"/>
      <c r="OI413"/>
      <c r="OJ413"/>
      <c r="OK413"/>
      <c r="OL413"/>
      <c r="OM413"/>
      <c r="ON413"/>
      <c r="OO413"/>
      <c r="OP413"/>
      <c r="OQ413"/>
      <c r="OR413"/>
      <c r="OS413"/>
      <c r="OT413"/>
      <c r="OU413"/>
      <c r="OV413"/>
      <c r="OW413"/>
      <c r="OX413"/>
      <c r="OY413"/>
      <c r="OZ413"/>
      <c r="PA413"/>
      <c r="PB413"/>
      <c r="PC413"/>
      <c r="PD413"/>
      <c r="PE413"/>
      <c r="PF413"/>
      <c r="PG413"/>
      <c r="PH413"/>
      <c r="PI413"/>
      <c r="PJ413"/>
      <c r="PK413"/>
      <c r="PL413"/>
      <c r="PM413"/>
      <c r="PN413"/>
      <c r="PO413"/>
      <c r="PP413"/>
      <c r="PQ413"/>
      <c r="PR413"/>
      <c r="PS413"/>
      <c r="PT413"/>
      <c r="PU413"/>
      <c r="PV413"/>
      <c r="PW413"/>
      <c r="PX413"/>
      <c r="PY413"/>
      <c r="PZ413"/>
      <c r="QA413"/>
      <c r="QB413"/>
      <c r="QC413"/>
      <c r="QD413"/>
      <c r="QE413"/>
      <c r="QF413"/>
      <c r="QG413"/>
      <c r="QH413"/>
      <c r="QI413"/>
      <c r="QJ413"/>
      <c r="QK413"/>
      <c r="QL413"/>
      <c r="QM413"/>
      <c r="QN413"/>
      <c r="QO413"/>
      <c r="QP413"/>
      <c r="QQ413"/>
      <c r="QR413"/>
      <c r="QS413"/>
      <c r="QT413"/>
      <c r="QU413"/>
      <c r="QV413"/>
      <c r="QW413"/>
      <c r="QX413"/>
      <c r="QY413"/>
      <c r="QZ413"/>
      <c r="RA413"/>
      <c r="RB413"/>
      <c r="RC413"/>
      <c r="RD413"/>
      <c r="RE413"/>
      <c r="RF413"/>
      <c r="RG413"/>
      <c r="RH413"/>
      <c r="RI413"/>
      <c r="RJ413"/>
      <c r="RK413"/>
      <c r="RL413"/>
      <c r="RM413"/>
      <c r="RN413"/>
      <c r="RO413"/>
      <c r="RP413"/>
      <c r="RQ413"/>
      <c r="RR413"/>
      <c r="RS413"/>
      <c r="RT413"/>
      <c r="RU413"/>
      <c r="RV413"/>
      <c r="RW413"/>
      <c r="RX413"/>
      <c r="RY413"/>
      <c r="RZ413"/>
      <c r="SA413"/>
      <c r="SB413"/>
      <c r="SC413"/>
      <c r="SD413"/>
      <c r="SE413"/>
      <c r="SF413"/>
      <c r="SG413"/>
      <c r="SH413"/>
      <c r="SI413"/>
      <c r="SJ413"/>
      <c r="SK413"/>
      <c r="SL413"/>
      <c r="SM413"/>
      <c r="SN413"/>
      <c r="SO413"/>
      <c r="SP413"/>
      <c r="SQ413"/>
      <c r="SR413"/>
      <c r="SS413"/>
      <c r="ST413"/>
      <c r="SU413"/>
      <c r="SV413"/>
      <c r="SW413"/>
      <c r="SX413"/>
      <c r="SY413"/>
      <c r="SZ413"/>
      <c r="TA413"/>
      <c r="TB413"/>
      <c r="TC413"/>
      <c r="TD413"/>
      <c r="TE413"/>
      <c r="TF413"/>
      <c r="TG413"/>
    </row>
    <row r="414" spans="1:527" s="8" customFormat="1" ht="48" customHeight="1" x14ac:dyDescent="0.25">
      <c r="A414" s="68" t="s">
        <v>2</v>
      </c>
      <c r="B414" s="69" t="s">
        <v>87</v>
      </c>
      <c r="C414" s="70" t="s">
        <v>69</v>
      </c>
      <c r="D414" s="69" t="s">
        <v>661</v>
      </c>
      <c r="E414" s="69" t="s">
        <v>1</v>
      </c>
      <c r="F414" s="71"/>
      <c r="G414" s="72" t="s">
        <v>9</v>
      </c>
      <c r="H414" s="73" t="str">
        <f>"DEFICIENTE &lt;= "&amp;$E$3</f>
        <v>DEFICIENTE &lt;= 22,5</v>
      </c>
      <c r="I414" s="73" t="str">
        <f>"PROCESO &gt; "&amp;$E$3&amp;"  -  &lt; "&amp;$F$3</f>
        <v>PROCESO &gt; 22,5  -  &lt; 25</v>
      </c>
      <c r="J414" s="73" t="str">
        <f>"OPTIMO &gt;= "&amp;$F$3</f>
        <v>OPTIMO &gt;= 25</v>
      </c>
      <c r="K414"/>
      <c r="L414"/>
      <c r="M414"/>
      <c r="N414"/>
      <c r="O414"/>
      <c r="P414"/>
      <c r="Q414"/>
      <c r="R414"/>
      <c r="S414"/>
      <c r="U414" s="58"/>
      <c r="V414" s="78" t="str">
        <f>V$1&amp;"  "&amp;V413&amp;"  "&amp;$V$3&amp;"  "&amp;$V$2</f>
        <v>RED. MOYOBAMBA:  DOCENTES  CAPACITADOS Y COMPROMETIDOS A DESARROLLAR ACCIONES PARA LA PROMOCION DE PRACTICAS SALUDABLES PARA LA PREVENCIÓN DE LAS ENFERMEDADES METAXENICAS Y ZOONOTICAS  - POR MICROREDES :   ENERO - MARZO 2024</v>
      </c>
      <c r="W414" s="60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/>
      <c r="DC414"/>
      <c r="DD414"/>
      <c r="DE414"/>
      <c r="DF414"/>
      <c r="DG414"/>
      <c r="DH414"/>
      <c r="DI414"/>
      <c r="DJ414"/>
      <c r="DK414"/>
      <c r="DL414"/>
      <c r="DM414"/>
      <c r="DN414"/>
      <c r="DO414"/>
      <c r="DP414"/>
      <c r="DQ414"/>
      <c r="DR414"/>
      <c r="DS414"/>
      <c r="DT414"/>
      <c r="DU414"/>
      <c r="DV414"/>
      <c r="DW414"/>
      <c r="DX414"/>
      <c r="DY414"/>
      <c r="DZ414"/>
      <c r="EA414"/>
      <c r="EB414"/>
      <c r="EC414"/>
      <c r="ED414"/>
      <c r="EE414"/>
      <c r="EF414"/>
      <c r="EG414"/>
      <c r="EH414"/>
      <c r="EI414"/>
      <c r="EJ414"/>
      <c r="EK414"/>
      <c r="EL414"/>
      <c r="EM414"/>
      <c r="EN414"/>
      <c r="EO414"/>
      <c r="EP414"/>
      <c r="EQ414"/>
      <c r="ER414"/>
      <c r="ES414"/>
      <c r="ET414"/>
      <c r="EU414"/>
      <c r="EV414"/>
      <c r="EW414"/>
      <c r="EX414"/>
      <c r="EY414"/>
      <c r="EZ414"/>
      <c r="FA414"/>
      <c r="FB414"/>
      <c r="FC414"/>
      <c r="FD414"/>
      <c r="FE414"/>
      <c r="FF414"/>
      <c r="FG414"/>
      <c r="FH414"/>
      <c r="FI414"/>
      <c r="FJ414"/>
      <c r="FK414"/>
      <c r="FL414"/>
      <c r="FM414"/>
      <c r="FN414"/>
      <c r="FO414"/>
      <c r="FP414"/>
      <c r="FQ414"/>
      <c r="FR414"/>
      <c r="FS414"/>
      <c r="FT414"/>
      <c r="FU414"/>
      <c r="FV414"/>
      <c r="FW414"/>
      <c r="FX414"/>
      <c r="FY414"/>
      <c r="FZ414"/>
      <c r="GA414"/>
      <c r="GB414"/>
      <c r="GC414"/>
      <c r="GD414"/>
      <c r="GE414"/>
      <c r="GF414"/>
      <c r="GG414"/>
      <c r="GH414"/>
      <c r="GI414"/>
      <c r="GJ414"/>
      <c r="GK414"/>
      <c r="GL414"/>
      <c r="GM414"/>
      <c r="GN414"/>
      <c r="GO414"/>
      <c r="GP414"/>
      <c r="GQ414"/>
      <c r="GR414"/>
      <c r="GS414"/>
      <c r="GT414"/>
      <c r="GU414"/>
      <c r="GV414"/>
      <c r="GW414"/>
      <c r="GX414"/>
      <c r="GY414"/>
      <c r="GZ414"/>
      <c r="HA414"/>
      <c r="HB414"/>
      <c r="HC414"/>
      <c r="HD414"/>
      <c r="HE414"/>
      <c r="HF414"/>
      <c r="HG414"/>
      <c r="HH414"/>
      <c r="HI414"/>
      <c r="HJ414"/>
      <c r="HK414"/>
      <c r="HL414"/>
      <c r="HM414"/>
      <c r="HN414"/>
      <c r="HO414"/>
      <c r="HP414"/>
      <c r="HQ414"/>
      <c r="HR414"/>
      <c r="HS414"/>
      <c r="HT414"/>
      <c r="HU414"/>
      <c r="HV414"/>
      <c r="HW414"/>
      <c r="HX414"/>
      <c r="HY414"/>
      <c r="HZ414"/>
      <c r="IA414"/>
      <c r="IB414"/>
      <c r="IC414"/>
      <c r="ID414"/>
      <c r="IE414"/>
      <c r="IF414"/>
      <c r="IG414"/>
      <c r="IH414"/>
      <c r="II414"/>
      <c r="IJ414"/>
      <c r="IK414"/>
      <c r="IL414"/>
      <c r="IM414"/>
      <c r="IN414"/>
      <c r="IO414"/>
      <c r="IP414"/>
      <c r="IQ414"/>
      <c r="IR414"/>
      <c r="IS414"/>
      <c r="IT414"/>
      <c r="IU414"/>
      <c r="IV414"/>
      <c r="IW414"/>
      <c r="IX414"/>
      <c r="IY414"/>
      <c r="IZ414"/>
      <c r="JA414"/>
      <c r="JB414"/>
      <c r="JC414"/>
      <c r="JD414"/>
      <c r="JE414"/>
      <c r="JF414"/>
      <c r="JG414"/>
      <c r="JH414"/>
      <c r="JI414"/>
      <c r="JJ414"/>
      <c r="JK414"/>
      <c r="JL414"/>
      <c r="JM414"/>
      <c r="JN414"/>
      <c r="JO414"/>
      <c r="JP414"/>
      <c r="JQ414"/>
      <c r="JR414"/>
      <c r="JS414"/>
      <c r="JT414"/>
      <c r="JU414"/>
      <c r="JV414"/>
      <c r="JW414"/>
      <c r="JX414"/>
      <c r="JY414"/>
      <c r="JZ414"/>
      <c r="KA414"/>
      <c r="KB414"/>
      <c r="KC414"/>
      <c r="KD414"/>
      <c r="KE414"/>
      <c r="KF414"/>
      <c r="KG414"/>
      <c r="KH414"/>
      <c r="KI414"/>
      <c r="KJ414"/>
      <c r="KK414"/>
      <c r="KL414"/>
      <c r="KM414"/>
      <c r="KN414"/>
      <c r="KO414"/>
      <c r="KP414"/>
      <c r="KQ414"/>
      <c r="KR414"/>
      <c r="KS414"/>
      <c r="KT414"/>
      <c r="KU414"/>
      <c r="KV414"/>
      <c r="KW414"/>
      <c r="KX414"/>
      <c r="KY414"/>
      <c r="KZ414"/>
      <c r="LA414"/>
      <c r="LB414"/>
      <c r="LC414"/>
      <c r="LD414"/>
      <c r="LE414"/>
      <c r="LF414"/>
      <c r="LG414"/>
      <c r="LH414"/>
      <c r="LI414"/>
      <c r="LJ414"/>
      <c r="LK414"/>
      <c r="LL414"/>
      <c r="LM414"/>
      <c r="LN414"/>
      <c r="LO414"/>
      <c r="LP414"/>
      <c r="LQ414"/>
      <c r="LR414"/>
      <c r="LS414"/>
      <c r="LT414"/>
      <c r="LU414"/>
      <c r="LV414"/>
      <c r="LW414"/>
      <c r="LX414"/>
      <c r="LY414"/>
      <c r="LZ414"/>
      <c r="MA414"/>
      <c r="MB414"/>
      <c r="MC414"/>
      <c r="MD414"/>
      <c r="ME414"/>
      <c r="MF414"/>
      <c r="MG414"/>
      <c r="MH414"/>
      <c r="MI414"/>
      <c r="MJ414"/>
      <c r="MK414"/>
      <c r="ML414"/>
      <c r="MM414"/>
      <c r="MN414"/>
      <c r="MO414"/>
      <c r="MP414"/>
      <c r="MQ414"/>
      <c r="MR414"/>
      <c r="MS414"/>
      <c r="MT414"/>
      <c r="MU414"/>
      <c r="MV414"/>
      <c r="MW414"/>
      <c r="MX414"/>
      <c r="MY414"/>
      <c r="MZ414"/>
      <c r="NA414"/>
      <c r="NB414"/>
      <c r="NC414"/>
      <c r="ND414"/>
      <c r="NE414"/>
      <c r="NF414"/>
      <c r="NG414"/>
      <c r="NH414"/>
      <c r="NI414"/>
      <c r="NJ414"/>
      <c r="NK414"/>
      <c r="NL414"/>
      <c r="NM414"/>
      <c r="NN414"/>
      <c r="NO414"/>
      <c r="NP414"/>
      <c r="NQ414"/>
      <c r="NR414"/>
      <c r="NS414"/>
      <c r="NT414"/>
      <c r="NU414"/>
      <c r="NV414"/>
      <c r="NW414"/>
      <c r="NX414"/>
      <c r="NY414"/>
      <c r="NZ414"/>
      <c r="OA414"/>
      <c r="OB414"/>
      <c r="OC414"/>
      <c r="OD414"/>
      <c r="OE414"/>
      <c r="OF414"/>
      <c r="OG414"/>
      <c r="OH414"/>
      <c r="OI414"/>
      <c r="OJ414"/>
      <c r="OK414"/>
      <c r="OL414"/>
      <c r="OM414"/>
      <c r="ON414"/>
      <c r="OO414"/>
      <c r="OP414"/>
      <c r="OQ414"/>
      <c r="OR414"/>
      <c r="OS414"/>
      <c r="OT414"/>
      <c r="OU414"/>
      <c r="OV414"/>
      <c r="OW414"/>
      <c r="OX414"/>
      <c r="OY414"/>
      <c r="OZ414"/>
      <c r="PA414"/>
      <c r="PB414"/>
      <c r="PC414"/>
      <c r="PD414"/>
      <c r="PE414"/>
      <c r="PF414"/>
      <c r="PG414"/>
      <c r="PH414"/>
      <c r="PI414"/>
      <c r="PJ414"/>
      <c r="PK414"/>
      <c r="PL414"/>
      <c r="PM414"/>
      <c r="PN414"/>
      <c r="PO414"/>
      <c r="PP414"/>
      <c r="PQ414"/>
      <c r="PR414"/>
      <c r="PS414"/>
      <c r="PT414"/>
      <c r="PU414"/>
      <c r="PV414"/>
      <c r="PW414"/>
      <c r="PX414"/>
      <c r="PY414"/>
      <c r="PZ414"/>
      <c r="QA414"/>
      <c r="QB414"/>
      <c r="QC414"/>
      <c r="QD414"/>
      <c r="QE414"/>
      <c r="QF414"/>
      <c r="QG414"/>
      <c r="QH414"/>
      <c r="QI414"/>
      <c r="QJ414"/>
      <c r="QK414"/>
      <c r="QL414"/>
      <c r="QM414"/>
      <c r="QN414"/>
      <c r="QO414"/>
      <c r="QP414"/>
      <c r="QQ414"/>
      <c r="QR414"/>
      <c r="QS414"/>
      <c r="QT414"/>
      <c r="QU414"/>
      <c r="QV414"/>
      <c r="QW414"/>
      <c r="QX414"/>
      <c r="QY414"/>
      <c r="QZ414"/>
      <c r="RA414"/>
      <c r="RB414"/>
      <c r="RC414"/>
      <c r="RD414"/>
      <c r="RE414"/>
      <c r="RF414"/>
      <c r="RG414"/>
      <c r="RH414"/>
      <c r="RI414"/>
      <c r="RJ414"/>
      <c r="RK414"/>
      <c r="RL414"/>
      <c r="RM414"/>
      <c r="RN414"/>
      <c r="RO414"/>
      <c r="RP414"/>
      <c r="RQ414"/>
      <c r="RR414"/>
      <c r="RS414"/>
      <c r="RT414"/>
      <c r="RU414"/>
      <c r="RV414"/>
      <c r="RW414"/>
      <c r="RX414"/>
      <c r="RY414"/>
      <c r="RZ414"/>
      <c r="SA414"/>
      <c r="SB414"/>
      <c r="SC414"/>
      <c r="SD414"/>
      <c r="SE414"/>
      <c r="SF414"/>
      <c r="SG414"/>
      <c r="SH414"/>
      <c r="SI414"/>
      <c r="SJ414"/>
      <c r="SK414"/>
      <c r="SL414"/>
      <c r="SM414"/>
      <c r="SN414"/>
      <c r="SO414"/>
      <c r="SP414"/>
      <c r="SQ414"/>
      <c r="SR414"/>
      <c r="SS414"/>
      <c r="ST414"/>
      <c r="SU414"/>
      <c r="SV414"/>
      <c r="SW414"/>
      <c r="SX414"/>
      <c r="SY414"/>
      <c r="SZ414"/>
      <c r="TA414"/>
      <c r="TB414"/>
      <c r="TC414"/>
      <c r="TD414"/>
      <c r="TE414"/>
      <c r="TF414"/>
      <c r="TG414"/>
    </row>
    <row r="415" spans="1:527" s="8" customFormat="1" ht="18" customHeight="1" thickBot="1" x14ac:dyDescent="0.3">
      <c r="A415" s="74" t="str">
        <f>Config!$B$15</f>
        <v>RED</v>
      </c>
      <c r="B415" s="75">
        <f>SUM(B416:B424)</f>
        <v>120</v>
      </c>
      <c r="C415" s="75">
        <f>SUM(C416:C424)</f>
        <v>33</v>
      </c>
      <c r="D415" s="75">
        <f>SUM(D416:D424)</f>
        <v>8</v>
      </c>
      <c r="E415" s="75">
        <f>Config!$C$9</f>
        <v>25</v>
      </c>
      <c r="F415" s="76"/>
      <c r="G415" s="75">
        <f t="shared" ref="G415:G420" si="125">IFERROR(ROUND(D415*100/B415,2),0)</f>
        <v>6.67</v>
      </c>
      <c r="H415" s="77">
        <f t="shared" ref="H415:H424" si="126">IF(G415&lt;=$E$3,G415,"")</f>
        <v>6.67</v>
      </c>
      <c r="I415" s="77" t="str">
        <f t="shared" ref="I415:I424" si="127">IF(G415&gt;$E$3,IF(G415&lt;$F$3,G415,""),"")</f>
        <v/>
      </c>
      <c r="J415" s="75" t="str">
        <f t="shared" ref="J415:J424" si="128">IF(G415&gt;=$F$3,G415,"")</f>
        <v/>
      </c>
      <c r="K415"/>
      <c r="L415"/>
      <c r="M415"/>
      <c r="N415"/>
      <c r="O415"/>
      <c r="P415"/>
      <c r="Q415"/>
      <c r="R415"/>
      <c r="S415"/>
      <c r="U415" s="58"/>
      <c r="V415" s="59"/>
      <c r="W415" s="60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  <c r="CG415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Y415"/>
      <c r="CZ415"/>
      <c r="DA415"/>
      <c r="DB415"/>
      <c r="DC415"/>
      <c r="DD415"/>
      <c r="DE415"/>
      <c r="DF415"/>
      <c r="DG415"/>
      <c r="DH415"/>
      <c r="DI415"/>
      <c r="DJ415"/>
      <c r="DK415"/>
      <c r="DL415"/>
      <c r="DM415"/>
      <c r="DN415"/>
      <c r="DO415"/>
      <c r="DP415"/>
      <c r="DQ415"/>
      <c r="DR415"/>
      <c r="DS415"/>
      <c r="DT415"/>
      <c r="DU415"/>
      <c r="DV415"/>
      <c r="DW415"/>
      <c r="DX415"/>
      <c r="DY415"/>
      <c r="DZ415"/>
      <c r="EA415"/>
      <c r="EB415"/>
      <c r="EC415"/>
      <c r="ED415"/>
      <c r="EE415"/>
      <c r="EF415"/>
      <c r="EG415"/>
      <c r="EH415"/>
      <c r="EI415"/>
      <c r="EJ415"/>
      <c r="EK415"/>
      <c r="EL415"/>
      <c r="EM415"/>
      <c r="EN415"/>
      <c r="EO415"/>
      <c r="EP415"/>
      <c r="EQ415"/>
      <c r="ER415"/>
      <c r="ES415"/>
      <c r="ET415"/>
      <c r="EU415"/>
      <c r="EV415"/>
      <c r="EW415"/>
      <c r="EX415"/>
      <c r="EY415"/>
      <c r="EZ415"/>
      <c r="FA415"/>
      <c r="FB415"/>
      <c r="FC415"/>
      <c r="FD415"/>
      <c r="FE415"/>
      <c r="FF415"/>
      <c r="FG415"/>
      <c r="FH415"/>
      <c r="FI415"/>
      <c r="FJ415"/>
      <c r="FK415"/>
      <c r="FL415"/>
      <c r="FM415"/>
      <c r="FN415"/>
      <c r="FO415"/>
      <c r="FP415"/>
      <c r="FQ415"/>
      <c r="FR415"/>
      <c r="FS415"/>
      <c r="FT415"/>
      <c r="FU415"/>
      <c r="FV415"/>
      <c r="FW415"/>
      <c r="FX415"/>
      <c r="FY415"/>
      <c r="FZ415"/>
      <c r="GA415"/>
      <c r="GB415"/>
      <c r="GC415"/>
      <c r="GD415"/>
      <c r="GE415"/>
      <c r="GF415"/>
      <c r="GG415"/>
      <c r="GH415"/>
      <c r="GI415"/>
      <c r="GJ415"/>
      <c r="GK415"/>
      <c r="GL415"/>
      <c r="GM415"/>
      <c r="GN415"/>
      <c r="GO415"/>
      <c r="GP415"/>
      <c r="GQ415"/>
      <c r="GR415"/>
      <c r="GS415"/>
      <c r="GT415"/>
      <c r="GU415"/>
      <c r="GV415"/>
      <c r="GW415"/>
      <c r="GX415"/>
      <c r="GY415"/>
      <c r="GZ415"/>
      <c r="HA415"/>
      <c r="HB415"/>
      <c r="HC415"/>
      <c r="HD415"/>
      <c r="HE415"/>
      <c r="HF415"/>
      <c r="HG415"/>
      <c r="HH415"/>
      <c r="HI415"/>
      <c r="HJ415"/>
      <c r="HK415"/>
      <c r="HL415"/>
      <c r="HM415"/>
      <c r="HN415"/>
      <c r="HO415"/>
      <c r="HP415"/>
      <c r="HQ415"/>
      <c r="HR415"/>
      <c r="HS415"/>
      <c r="HT415"/>
      <c r="HU415"/>
      <c r="HV415"/>
      <c r="HW415"/>
      <c r="HX415"/>
      <c r="HY415"/>
      <c r="HZ415"/>
      <c r="IA415"/>
      <c r="IB415"/>
      <c r="IC415"/>
      <c r="ID415"/>
      <c r="IE415"/>
      <c r="IF415"/>
      <c r="IG415"/>
      <c r="IH415"/>
      <c r="II415"/>
      <c r="IJ415"/>
      <c r="IK415"/>
      <c r="IL415"/>
      <c r="IM415"/>
      <c r="IN415"/>
      <c r="IO415"/>
      <c r="IP415"/>
      <c r="IQ415"/>
      <c r="IR415"/>
      <c r="IS415"/>
      <c r="IT415"/>
      <c r="IU415"/>
      <c r="IV415"/>
      <c r="IW415"/>
      <c r="IX415"/>
      <c r="IY415"/>
      <c r="IZ415"/>
      <c r="JA415"/>
      <c r="JB415"/>
      <c r="JC415"/>
      <c r="JD415"/>
      <c r="JE415"/>
      <c r="JF415"/>
      <c r="JG415"/>
      <c r="JH415"/>
      <c r="JI415"/>
      <c r="JJ415"/>
      <c r="JK415"/>
      <c r="JL415"/>
      <c r="JM415"/>
      <c r="JN415"/>
      <c r="JO415"/>
      <c r="JP415"/>
      <c r="JQ415"/>
      <c r="JR415"/>
      <c r="JS415"/>
      <c r="JT415"/>
      <c r="JU415"/>
      <c r="JV415"/>
      <c r="JW415"/>
      <c r="JX415"/>
      <c r="JY415"/>
      <c r="JZ415"/>
      <c r="KA415"/>
      <c r="KB415"/>
      <c r="KC415"/>
      <c r="KD415"/>
      <c r="KE415"/>
      <c r="KF415"/>
      <c r="KG415"/>
      <c r="KH415"/>
      <c r="KI415"/>
      <c r="KJ415"/>
      <c r="KK415"/>
      <c r="KL415"/>
      <c r="KM415"/>
      <c r="KN415"/>
      <c r="KO415"/>
      <c r="KP415"/>
      <c r="KQ415"/>
      <c r="KR415"/>
      <c r="KS415"/>
      <c r="KT415"/>
      <c r="KU415"/>
      <c r="KV415"/>
      <c r="KW415"/>
      <c r="KX415"/>
      <c r="KY415"/>
      <c r="KZ415"/>
      <c r="LA415"/>
      <c r="LB415"/>
      <c r="LC415"/>
      <c r="LD415"/>
      <c r="LE415"/>
      <c r="LF415"/>
      <c r="LG415"/>
      <c r="LH415"/>
      <c r="LI415"/>
      <c r="LJ415"/>
      <c r="LK415"/>
      <c r="LL415"/>
      <c r="LM415"/>
      <c r="LN415"/>
      <c r="LO415"/>
      <c r="LP415"/>
      <c r="LQ415"/>
      <c r="LR415"/>
      <c r="LS415"/>
      <c r="LT415"/>
      <c r="LU415"/>
      <c r="LV415"/>
      <c r="LW415"/>
      <c r="LX415"/>
      <c r="LY415"/>
      <c r="LZ415"/>
      <c r="MA415"/>
      <c r="MB415"/>
      <c r="MC415"/>
      <c r="MD415"/>
      <c r="ME415"/>
      <c r="MF415"/>
      <c r="MG415"/>
      <c r="MH415"/>
      <c r="MI415"/>
      <c r="MJ415"/>
      <c r="MK415"/>
      <c r="ML415"/>
      <c r="MM415"/>
      <c r="MN415"/>
      <c r="MO415"/>
      <c r="MP415"/>
      <c r="MQ415"/>
      <c r="MR415"/>
      <c r="MS415"/>
      <c r="MT415"/>
      <c r="MU415"/>
      <c r="MV415"/>
      <c r="MW415"/>
      <c r="MX415"/>
      <c r="MY415"/>
      <c r="MZ415"/>
      <c r="NA415"/>
      <c r="NB415"/>
      <c r="NC415"/>
      <c r="ND415"/>
      <c r="NE415"/>
      <c r="NF415"/>
      <c r="NG415"/>
      <c r="NH415"/>
      <c r="NI415"/>
      <c r="NJ415"/>
      <c r="NK415"/>
      <c r="NL415"/>
      <c r="NM415"/>
      <c r="NN415"/>
      <c r="NO415"/>
      <c r="NP415"/>
      <c r="NQ415"/>
      <c r="NR415"/>
      <c r="NS415"/>
      <c r="NT415"/>
      <c r="NU415"/>
      <c r="NV415"/>
      <c r="NW415"/>
      <c r="NX415"/>
      <c r="NY415"/>
      <c r="NZ415"/>
      <c r="OA415"/>
      <c r="OB415"/>
      <c r="OC415"/>
      <c r="OD415"/>
      <c r="OE415"/>
      <c r="OF415"/>
      <c r="OG415"/>
      <c r="OH415"/>
      <c r="OI415"/>
      <c r="OJ415"/>
      <c r="OK415"/>
      <c r="OL415"/>
      <c r="OM415"/>
      <c r="ON415"/>
      <c r="OO415"/>
      <c r="OP415"/>
      <c r="OQ415"/>
      <c r="OR415"/>
      <c r="OS415"/>
      <c r="OT415"/>
      <c r="OU415"/>
      <c r="OV415"/>
      <c r="OW415"/>
      <c r="OX415"/>
      <c r="OY415"/>
      <c r="OZ415"/>
      <c r="PA415"/>
      <c r="PB415"/>
      <c r="PC415"/>
      <c r="PD415"/>
      <c r="PE415"/>
      <c r="PF415"/>
      <c r="PG415"/>
      <c r="PH415"/>
      <c r="PI415"/>
      <c r="PJ415"/>
      <c r="PK415"/>
      <c r="PL415"/>
      <c r="PM415"/>
      <c r="PN415"/>
      <c r="PO415"/>
      <c r="PP415"/>
      <c r="PQ415"/>
      <c r="PR415"/>
      <c r="PS415"/>
      <c r="PT415"/>
      <c r="PU415"/>
      <c r="PV415"/>
      <c r="PW415"/>
      <c r="PX415"/>
      <c r="PY415"/>
      <c r="PZ415"/>
      <c r="QA415"/>
      <c r="QB415"/>
      <c r="QC415"/>
      <c r="QD415"/>
      <c r="QE415"/>
      <c r="QF415"/>
      <c r="QG415"/>
      <c r="QH415"/>
      <c r="QI415"/>
      <c r="QJ415"/>
      <c r="QK415"/>
      <c r="QL415"/>
      <c r="QM415"/>
      <c r="QN415"/>
      <c r="QO415"/>
      <c r="QP415"/>
      <c r="QQ415"/>
      <c r="QR415"/>
      <c r="QS415"/>
      <c r="QT415"/>
      <c r="QU415"/>
      <c r="QV415"/>
      <c r="QW415"/>
      <c r="QX415"/>
      <c r="QY415"/>
      <c r="QZ415"/>
      <c r="RA415"/>
      <c r="RB415"/>
      <c r="RC415"/>
      <c r="RD415"/>
      <c r="RE415"/>
      <c r="RF415"/>
      <c r="RG415"/>
      <c r="RH415"/>
      <c r="RI415"/>
      <c r="RJ415"/>
      <c r="RK415"/>
      <c r="RL415"/>
      <c r="RM415"/>
      <c r="RN415"/>
      <c r="RO415"/>
      <c r="RP415"/>
      <c r="RQ415"/>
      <c r="RR415"/>
      <c r="RS415"/>
      <c r="RT415"/>
      <c r="RU415"/>
      <c r="RV415"/>
      <c r="RW415"/>
      <c r="RX415"/>
      <c r="RY415"/>
      <c r="RZ415"/>
      <c r="SA415"/>
      <c r="SB415"/>
      <c r="SC415"/>
      <c r="SD415"/>
      <c r="SE415"/>
      <c r="SF415"/>
      <c r="SG415"/>
      <c r="SH415"/>
      <c r="SI415"/>
      <c r="SJ415"/>
      <c r="SK415"/>
      <c r="SL415"/>
      <c r="SM415"/>
      <c r="SN415"/>
      <c r="SO415"/>
      <c r="SP415"/>
      <c r="SQ415"/>
      <c r="SR415"/>
      <c r="SS415"/>
      <c r="ST415"/>
      <c r="SU415"/>
      <c r="SV415"/>
      <c r="SW415"/>
      <c r="SX415"/>
      <c r="SY415"/>
      <c r="SZ415"/>
      <c r="TA415"/>
      <c r="TB415"/>
      <c r="TC415"/>
      <c r="TD415"/>
      <c r="TE415"/>
      <c r="TF415"/>
      <c r="TG415"/>
    </row>
    <row r="416" spans="1:527" s="8" customFormat="1" ht="18" customHeight="1" x14ac:dyDescent="0.25">
      <c r="A416" s="79" t="str">
        <f>Config!$B$16</f>
        <v>HOSP</v>
      </c>
      <c r="B416" s="80">
        <f>METAS!$AW$37</f>
        <v>0</v>
      </c>
      <c r="C416" s="80">
        <f>ROUNDUP((B416/12)*Config!$C$6,0)</f>
        <v>0</v>
      </c>
      <c r="D416" s="80">
        <f>ACUMULADO!$AV$40</f>
        <v>0</v>
      </c>
      <c r="E416" s="81">
        <f>E415</f>
        <v>25</v>
      </c>
      <c r="F416" s="81"/>
      <c r="G416" s="82">
        <f t="shared" si="125"/>
        <v>0</v>
      </c>
      <c r="H416" s="83">
        <f t="shared" si="126"/>
        <v>0</v>
      </c>
      <c r="I416" s="83" t="str">
        <f t="shared" si="127"/>
        <v/>
      </c>
      <c r="J416" s="84" t="str">
        <f t="shared" si="128"/>
        <v/>
      </c>
      <c r="K416"/>
      <c r="L416"/>
      <c r="M416"/>
      <c r="N416"/>
      <c r="O416"/>
      <c r="P416"/>
      <c r="Q416"/>
      <c r="R416"/>
      <c r="S416"/>
      <c r="U416" s="58"/>
      <c r="V416" s="59"/>
      <c r="W416" s="60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/>
      <c r="DC416"/>
      <c r="DD416"/>
      <c r="DE416"/>
      <c r="DF416"/>
      <c r="DG416"/>
      <c r="DH416"/>
      <c r="DI416"/>
      <c r="DJ416"/>
      <c r="DK416"/>
      <c r="DL416"/>
      <c r="DM416"/>
      <c r="DN416"/>
      <c r="DO416"/>
      <c r="DP416"/>
      <c r="DQ416"/>
      <c r="DR416"/>
      <c r="DS416"/>
      <c r="DT416"/>
      <c r="DU416"/>
      <c r="DV416"/>
      <c r="DW416"/>
      <c r="DX416"/>
      <c r="DY416"/>
      <c r="DZ416"/>
      <c r="EA416"/>
      <c r="EB416"/>
      <c r="EC416"/>
      <c r="ED416"/>
      <c r="EE416"/>
      <c r="EF416"/>
      <c r="EG416"/>
      <c r="EH416"/>
      <c r="EI416"/>
      <c r="EJ416"/>
      <c r="EK416"/>
      <c r="EL416"/>
      <c r="EM416"/>
      <c r="EN416"/>
      <c r="EO416"/>
      <c r="EP416"/>
      <c r="EQ416"/>
      <c r="ER416"/>
      <c r="ES416"/>
      <c r="ET416"/>
      <c r="EU416"/>
      <c r="EV416"/>
      <c r="EW416"/>
      <c r="EX416"/>
      <c r="EY416"/>
      <c r="EZ416"/>
      <c r="FA416"/>
      <c r="FB416"/>
      <c r="FC416"/>
      <c r="FD416"/>
      <c r="FE416"/>
      <c r="FF416"/>
      <c r="FG416"/>
      <c r="FH416"/>
      <c r="FI416"/>
      <c r="FJ416"/>
      <c r="FK416"/>
      <c r="FL416"/>
      <c r="FM416"/>
      <c r="FN416"/>
      <c r="FO416"/>
      <c r="FP416"/>
      <c r="FQ416"/>
      <c r="FR416"/>
      <c r="FS416"/>
      <c r="FT416"/>
      <c r="FU416"/>
      <c r="FV416"/>
      <c r="FW416"/>
      <c r="FX416"/>
      <c r="FY416"/>
      <c r="FZ416"/>
      <c r="GA416"/>
      <c r="GB416"/>
      <c r="GC416"/>
      <c r="GD416"/>
      <c r="GE416"/>
      <c r="GF416"/>
      <c r="GG416"/>
      <c r="GH416"/>
      <c r="GI416"/>
      <c r="GJ416"/>
      <c r="GK416"/>
      <c r="GL416"/>
      <c r="GM416"/>
      <c r="GN416"/>
      <c r="GO416"/>
      <c r="GP416"/>
      <c r="GQ416"/>
      <c r="GR416"/>
      <c r="GS416"/>
      <c r="GT416"/>
      <c r="GU416"/>
      <c r="GV416"/>
      <c r="GW416"/>
      <c r="GX416"/>
      <c r="GY416"/>
      <c r="GZ416"/>
      <c r="HA416"/>
      <c r="HB416"/>
      <c r="HC416"/>
      <c r="HD416"/>
      <c r="HE416"/>
      <c r="HF416"/>
      <c r="HG416"/>
      <c r="HH416"/>
      <c r="HI416"/>
      <c r="HJ416"/>
      <c r="HK416"/>
      <c r="HL416"/>
      <c r="HM416"/>
      <c r="HN416"/>
      <c r="HO416"/>
      <c r="HP416"/>
      <c r="HQ416"/>
      <c r="HR416"/>
      <c r="HS416"/>
      <c r="HT416"/>
      <c r="HU416"/>
      <c r="HV416"/>
      <c r="HW416"/>
      <c r="HX416"/>
      <c r="HY416"/>
      <c r="HZ416"/>
      <c r="IA416"/>
      <c r="IB416"/>
      <c r="IC416"/>
      <c r="ID416"/>
      <c r="IE416"/>
      <c r="IF416"/>
      <c r="IG416"/>
      <c r="IH416"/>
      <c r="II416"/>
      <c r="IJ416"/>
      <c r="IK416"/>
      <c r="IL416"/>
      <c r="IM416"/>
      <c r="IN416"/>
      <c r="IO416"/>
      <c r="IP416"/>
      <c r="IQ416"/>
      <c r="IR416"/>
      <c r="IS416"/>
      <c r="IT416"/>
      <c r="IU416"/>
      <c r="IV416"/>
      <c r="IW416"/>
      <c r="IX416"/>
      <c r="IY416"/>
      <c r="IZ416"/>
      <c r="JA416"/>
      <c r="JB416"/>
      <c r="JC416"/>
      <c r="JD416"/>
      <c r="JE416"/>
      <c r="JF416"/>
      <c r="JG416"/>
      <c r="JH416"/>
      <c r="JI416"/>
      <c r="JJ416"/>
      <c r="JK416"/>
      <c r="JL416"/>
      <c r="JM416"/>
      <c r="JN416"/>
      <c r="JO416"/>
      <c r="JP416"/>
      <c r="JQ416"/>
      <c r="JR416"/>
      <c r="JS416"/>
      <c r="JT416"/>
      <c r="JU416"/>
      <c r="JV416"/>
      <c r="JW416"/>
      <c r="JX416"/>
      <c r="JY416"/>
      <c r="JZ416"/>
      <c r="KA416"/>
      <c r="KB416"/>
      <c r="KC416"/>
      <c r="KD416"/>
      <c r="KE416"/>
      <c r="KF416"/>
      <c r="KG416"/>
      <c r="KH416"/>
      <c r="KI416"/>
      <c r="KJ416"/>
      <c r="KK416"/>
      <c r="KL416"/>
      <c r="KM416"/>
      <c r="KN416"/>
      <c r="KO416"/>
      <c r="KP416"/>
      <c r="KQ416"/>
      <c r="KR416"/>
      <c r="KS416"/>
      <c r="KT416"/>
      <c r="KU416"/>
      <c r="KV416"/>
      <c r="KW416"/>
      <c r="KX416"/>
      <c r="KY416"/>
      <c r="KZ416"/>
      <c r="LA416"/>
      <c r="LB416"/>
      <c r="LC416"/>
      <c r="LD416"/>
      <c r="LE416"/>
      <c r="LF416"/>
      <c r="LG416"/>
      <c r="LH416"/>
      <c r="LI416"/>
      <c r="LJ416"/>
      <c r="LK416"/>
      <c r="LL416"/>
      <c r="LM416"/>
      <c r="LN416"/>
      <c r="LO416"/>
      <c r="LP416"/>
      <c r="LQ416"/>
      <c r="LR416"/>
      <c r="LS416"/>
      <c r="LT416"/>
      <c r="LU416"/>
      <c r="LV416"/>
      <c r="LW416"/>
      <c r="LX416"/>
      <c r="LY416"/>
      <c r="LZ416"/>
      <c r="MA416"/>
      <c r="MB416"/>
      <c r="MC416"/>
      <c r="MD416"/>
      <c r="ME416"/>
      <c r="MF416"/>
      <c r="MG416"/>
      <c r="MH416"/>
      <c r="MI416"/>
      <c r="MJ416"/>
      <c r="MK416"/>
      <c r="ML416"/>
      <c r="MM416"/>
      <c r="MN416"/>
      <c r="MO416"/>
      <c r="MP416"/>
      <c r="MQ416"/>
      <c r="MR416"/>
      <c r="MS416"/>
      <c r="MT416"/>
      <c r="MU416"/>
      <c r="MV416"/>
      <c r="MW416"/>
      <c r="MX416"/>
      <c r="MY416"/>
      <c r="MZ416"/>
      <c r="NA416"/>
      <c r="NB416"/>
      <c r="NC416"/>
      <c r="ND416"/>
      <c r="NE416"/>
      <c r="NF416"/>
      <c r="NG416"/>
      <c r="NH416"/>
      <c r="NI416"/>
      <c r="NJ416"/>
      <c r="NK416"/>
      <c r="NL416"/>
      <c r="NM416"/>
      <c r="NN416"/>
      <c r="NO416"/>
      <c r="NP416"/>
      <c r="NQ416"/>
      <c r="NR416"/>
      <c r="NS416"/>
      <c r="NT416"/>
      <c r="NU416"/>
      <c r="NV416"/>
      <c r="NW416"/>
      <c r="NX416"/>
      <c r="NY416"/>
      <c r="NZ416"/>
      <c r="OA416"/>
      <c r="OB416"/>
      <c r="OC416"/>
      <c r="OD416"/>
      <c r="OE416"/>
      <c r="OF416"/>
      <c r="OG416"/>
      <c r="OH416"/>
      <c r="OI416"/>
      <c r="OJ416"/>
      <c r="OK416"/>
      <c r="OL416"/>
      <c r="OM416"/>
      <c r="ON416"/>
      <c r="OO416"/>
      <c r="OP416"/>
      <c r="OQ416"/>
      <c r="OR416"/>
      <c r="OS416"/>
      <c r="OT416"/>
      <c r="OU416"/>
      <c r="OV416"/>
      <c r="OW416"/>
      <c r="OX416"/>
      <c r="OY416"/>
      <c r="OZ416"/>
      <c r="PA416"/>
      <c r="PB416"/>
      <c r="PC416"/>
      <c r="PD416"/>
      <c r="PE416"/>
      <c r="PF416"/>
      <c r="PG416"/>
      <c r="PH416"/>
      <c r="PI416"/>
      <c r="PJ416"/>
      <c r="PK416"/>
      <c r="PL416"/>
      <c r="PM416"/>
      <c r="PN416"/>
      <c r="PO416"/>
      <c r="PP416"/>
      <c r="PQ416"/>
      <c r="PR416"/>
      <c r="PS416"/>
      <c r="PT416"/>
      <c r="PU416"/>
      <c r="PV416"/>
      <c r="PW416"/>
      <c r="PX416"/>
      <c r="PY416"/>
      <c r="PZ416"/>
      <c r="QA416"/>
      <c r="QB416"/>
      <c r="QC416"/>
      <c r="QD416"/>
      <c r="QE416"/>
      <c r="QF416"/>
      <c r="QG416"/>
      <c r="QH416"/>
      <c r="QI416"/>
      <c r="QJ416"/>
      <c r="QK416"/>
      <c r="QL416"/>
      <c r="QM416"/>
      <c r="QN416"/>
      <c r="QO416"/>
      <c r="QP416"/>
      <c r="QQ416"/>
      <c r="QR416"/>
      <c r="QS416"/>
      <c r="QT416"/>
      <c r="QU416"/>
      <c r="QV416"/>
      <c r="QW416"/>
      <c r="QX416"/>
      <c r="QY416"/>
      <c r="QZ416"/>
      <c r="RA416"/>
      <c r="RB416"/>
      <c r="RC416"/>
      <c r="RD416"/>
      <c r="RE416"/>
      <c r="RF416"/>
      <c r="RG416"/>
      <c r="RH416"/>
      <c r="RI416"/>
      <c r="RJ416"/>
      <c r="RK416"/>
      <c r="RL416"/>
      <c r="RM416"/>
      <c r="RN416"/>
      <c r="RO416"/>
      <c r="RP416"/>
      <c r="RQ416"/>
      <c r="RR416"/>
      <c r="RS416"/>
      <c r="RT416"/>
      <c r="RU416"/>
      <c r="RV416"/>
      <c r="RW416"/>
      <c r="RX416"/>
      <c r="RY416"/>
      <c r="RZ416"/>
      <c r="SA416"/>
      <c r="SB416"/>
      <c r="SC416"/>
      <c r="SD416"/>
      <c r="SE416"/>
      <c r="SF416"/>
      <c r="SG416"/>
      <c r="SH416"/>
      <c r="SI416"/>
      <c r="SJ416"/>
      <c r="SK416"/>
      <c r="SL416"/>
      <c r="SM416"/>
      <c r="SN416"/>
      <c r="SO416"/>
      <c r="SP416"/>
      <c r="SQ416"/>
      <c r="SR416"/>
      <c r="SS416"/>
      <c r="ST416"/>
      <c r="SU416"/>
      <c r="SV416"/>
      <c r="SW416"/>
      <c r="SX416"/>
      <c r="SY416"/>
      <c r="SZ416"/>
      <c r="TA416"/>
      <c r="TB416"/>
      <c r="TC416"/>
      <c r="TD416"/>
      <c r="TE416"/>
      <c r="TF416"/>
      <c r="TG416"/>
    </row>
    <row r="417" spans="1:527" s="8" customFormat="1" ht="18" customHeight="1" x14ac:dyDescent="0.25">
      <c r="A417" s="85" t="str">
        <f>Config!$B$17</f>
        <v>LLUI</v>
      </c>
      <c r="B417" s="80">
        <f>METAS!$AY$37</f>
        <v>62</v>
      </c>
      <c r="C417" s="61">
        <f>ROUNDUP((B417/12)*Config!$C$6,0)</f>
        <v>16</v>
      </c>
      <c r="D417" s="80">
        <f>ACUMULADO!$AX$40</f>
        <v>0</v>
      </c>
      <c r="E417" s="81">
        <f t="shared" ref="E417:E424" si="129">E416</f>
        <v>25</v>
      </c>
      <c r="F417" s="90"/>
      <c r="G417" s="86">
        <f t="shared" si="125"/>
        <v>0</v>
      </c>
      <c r="H417" s="87">
        <f t="shared" si="126"/>
        <v>0</v>
      </c>
      <c r="I417" s="87" t="str">
        <f t="shared" si="127"/>
        <v/>
      </c>
      <c r="J417" s="88" t="str">
        <f t="shared" si="128"/>
        <v/>
      </c>
      <c r="K417"/>
      <c r="L417"/>
      <c r="M417"/>
      <c r="N417"/>
      <c r="O417"/>
      <c r="P417"/>
      <c r="Q417"/>
      <c r="R417"/>
      <c r="S417"/>
      <c r="U417" s="58"/>
      <c r="V417" s="59"/>
      <c r="W417" s="60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/>
      <c r="DT417"/>
      <c r="DU417"/>
      <c r="DV417"/>
      <c r="DW417"/>
      <c r="DX417"/>
      <c r="DY417"/>
      <c r="DZ417"/>
      <c r="EA417"/>
      <c r="EB417"/>
      <c r="EC417"/>
      <c r="ED417"/>
      <c r="EE417"/>
      <c r="EF417"/>
      <c r="EG417"/>
      <c r="EH417"/>
      <c r="EI417"/>
      <c r="EJ417"/>
      <c r="EK417"/>
      <c r="EL417"/>
      <c r="EM417"/>
      <c r="EN417"/>
      <c r="EO417"/>
      <c r="EP417"/>
      <c r="EQ417"/>
      <c r="ER417"/>
      <c r="ES417"/>
      <c r="ET417"/>
      <c r="EU417"/>
      <c r="EV417"/>
      <c r="EW417"/>
      <c r="EX417"/>
      <c r="EY417"/>
      <c r="EZ417"/>
      <c r="FA417"/>
      <c r="FB417"/>
      <c r="FC417"/>
      <c r="FD417"/>
      <c r="FE417"/>
      <c r="FF417"/>
      <c r="FG417"/>
      <c r="FH417"/>
      <c r="FI417"/>
      <c r="FJ417"/>
      <c r="FK417"/>
      <c r="FL417"/>
      <c r="FM417"/>
      <c r="FN417"/>
      <c r="FO417"/>
      <c r="FP417"/>
      <c r="FQ417"/>
      <c r="FR417"/>
      <c r="FS417"/>
      <c r="FT417"/>
      <c r="FU417"/>
      <c r="FV417"/>
      <c r="FW417"/>
      <c r="FX417"/>
      <c r="FY417"/>
      <c r="FZ417"/>
      <c r="GA417"/>
      <c r="GB417"/>
      <c r="GC417"/>
      <c r="GD417"/>
      <c r="GE417"/>
      <c r="GF417"/>
      <c r="GG417"/>
      <c r="GH417"/>
      <c r="GI417"/>
      <c r="GJ417"/>
      <c r="GK417"/>
      <c r="GL417"/>
      <c r="GM417"/>
      <c r="GN417"/>
      <c r="GO417"/>
      <c r="GP417"/>
      <c r="GQ417"/>
      <c r="GR417"/>
      <c r="GS417"/>
      <c r="GT417"/>
      <c r="GU417"/>
      <c r="GV417"/>
      <c r="GW417"/>
      <c r="GX417"/>
      <c r="GY417"/>
      <c r="GZ417"/>
      <c r="HA417"/>
      <c r="HB417"/>
      <c r="HC417"/>
      <c r="HD417"/>
      <c r="HE417"/>
      <c r="HF417"/>
      <c r="HG417"/>
      <c r="HH417"/>
      <c r="HI417"/>
      <c r="HJ417"/>
      <c r="HK417"/>
      <c r="HL417"/>
      <c r="HM417"/>
      <c r="HN417"/>
      <c r="HO417"/>
      <c r="HP417"/>
      <c r="HQ417"/>
      <c r="HR417"/>
      <c r="HS417"/>
      <c r="HT417"/>
      <c r="HU417"/>
      <c r="HV417"/>
      <c r="HW417"/>
      <c r="HX417"/>
      <c r="HY417"/>
      <c r="HZ417"/>
      <c r="IA417"/>
      <c r="IB417"/>
      <c r="IC417"/>
      <c r="ID417"/>
      <c r="IE417"/>
      <c r="IF417"/>
      <c r="IG417"/>
      <c r="IH417"/>
      <c r="II417"/>
      <c r="IJ417"/>
      <c r="IK417"/>
      <c r="IL417"/>
      <c r="IM417"/>
      <c r="IN417"/>
      <c r="IO417"/>
      <c r="IP417"/>
      <c r="IQ417"/>
      <c r="IR417"/>
      <c r="IS417"/>
      <c r="IT417"/>
      <c r="IU417"/>
      <c r="IV417"/>
      <c r="IW417"/>
      <c r="IX417"/>
      <c r="IY417"/>
      <c r="IZ417"/>
      <c r="JA417"/>
      <c r="JB417"/>
      <c r="JC417"/>
      <c r="JD417"/>
      <c r="JE417"/>
      <c r="JF417"/>
      <c r="JG417"/>
      <c r="JH417"/>
      <c r="JI417"/>
      <c r="JJ417"/>
      <c r="JK417"/>
      <c r="JL417"/>
      <c r="JM417"/>
      <c r="JN417"/>
      <c r="JO417"/>
      <c r="JP417"/>
      <c r="JQ417"/>
      <c r="JR417"/>
      <c r="JS417"/>
      <c r="JT417"/>
      <c r="JU417"/>
      <c r="JV417"/>
      <c r="JW417"/>
      <c r="JX417"/>
      <c r="JY417"/>
      <c r="JZ417"/>
      <c r="KA417"/>
      <c r="KB417"/>
      <c r="KC417"/>
      <c r="KD417"/>
      <c r="KE417"/>
      <c r="KF417"/>
      <c r="KG417"/>
      <c r="KH417"/>
      <c r="KI417"/>
      <c r="KJ417"/>
      <c r="KK417"/>
      <c r="KL417"/>
      <c r="KM417"/>
      <c r="KN417"/>
      <c r="KO417"/>
      <c r="KP417"/>
      <c r="KQ417"/>
      <c r="KR417"/>
      <c r="KS417"/>
      <c r="KT417"/>
      <c r="KU417"/>
      <c r="KV417"/>
      <c r="KW417"/>
      <c r="KX417"/>
      <c r="KY417"/>
      <c r="KZ417"/>
      <c r="LA417"/>
      <c r="LB417"/>
      <c r="LC417"/>
      <c r="LD417"/>
      <c r="LE417"/>
      <c r="LF417"/>
      <c r="LG417"/>
      <c r="LH417"/>
      <c r="LI417"/>
      <c r="LJ417"/>
      <c r="LK417"/>
      <c r="LL417"/>
      <c r="LM417"/>
      <c r="LN417"/>
      <c r="LO417"/>
      <c r="LP417"/>
      <c r="LQ417"/>
      <c r="LR417"/>
      <c r="LS417"/>
      <c r="LT417"/>
      <c r="LU417"/>
      <c r="LV417"/>
      <c r="LW417"/>
      <c r="LX417"/>
      <c r="LY417"/>
      <c r="LZ417"/>
      <c r="MA417"/>
      <c r="MB417"/>
      <c r="MC417"/>
      <c r="MD417"/>
      <c r="ME417"/>
      <c r="MF417"/>
      <c r="MG417"/>
      <c r="MH417"/>
      <c r="MI417"/>
      <c r="MJ417"/>
      <c r="MK417"/>
      <c r="ML417"/>
      <c r="MM417"/>
      <c r="MN417"/>
      <c r="MO417"/>
      <c r="MP417"/>
      <c r="MQ417"/>
      <c r="MR417"/>
      <c r="MS417"/>
      <c r="MT417"/>
      <c r="MU417"/>
      <c r="MV417"/>
      <c r="MW417"/>
      <c r="MX417"/>
      <c r="MY417"/>
      <c r="MZ417"/>
      <c r="NA417"/>
      <c r="NB417"/>
      <c r="NC417"/>
      <c r="ND417"/>
      <c r="NE417"/>
      <c r="NF417"/>
      <c r="NG417"/>
      <c r="NH417"/>
      <c r="NI417"/>
      <c r="NJ417"/>
      <c r="NK417"/>
      <c r="NL417"/>
      <c r="NM417"/>
      <c r="NN417"/>
      <c r="NO417"/>
      <c r="NP417"/>
      <c r="NQ417"/>
      <c r="NR417"/>
      <c r="NS417"/>
      <c r="NT417"/>
      <c r="NU417"/>
      <c r="NV417"/>
      <c r="NW417"/>
      <c r="NX417"/>
      <c r="NY417"/>
      <c r="NZ417"/>
      <c r="OA417"/>
      <c r="OB417"/>
      <c r="OC417"/>
      <c r="OD417"/>
      <c r="OE417"/>
      <c r="OF417"/>
      <c r="OG417"/>
      <c r="OH417"/>
      <c r="OI417"/>
      <c r="OJ417"/>
      <c r="OK417"/>
      <c r="OL417"/>
      <c r="OM417"/>
      <c r="ON417"/>
      <c r="OO417"/>
      <c r="OP417"/>
      <c r="OQ417"/>
      <c r="OR417"/>
      <c r="OS417"/>
      <c r="OT417"/>
      <c r="OU417"/>
      <c r="OV417"/>
      <c r="OW417"/>
      <c r="OX417"/>
      <c r="OY417"/>
      <c r="OZ417"/>
      <c r="PA417"/>
      <c r="PB417"/>
      <c r="PC417"/>
      <c r="PD417"/>
      <c r="PE417"/>
      <c r="PF417"/>
      <c r="PG417"/>
      <c r="PH417"/>
      <c r="PI417"/>
      <c r="PJ417"/>
      <c r="PK417"/>
      <c r="PL417"/>
      <c r="PM417"/>
      <c r="PN417"/>
      <c r="PO417"/>
      <c r="PP417"/>
      <c r="PQ417"/>
      <c r="PR417"/>
      <c r="PS417"/>
      <c r="PT417"/>
      <c r="PU417"/>
      <c r="PV417"/>
      <c r="PW417"/>
      <c r="PX417"/>
      <c r="PY417"/>
      <c r="PZ417"/>
      <c r="QA417"/>
      <c r="QB417"/>
      <c r="QC417"/>
      <c r="QD417"/>
      <c r="QE417"/>
      <c r="QF417"/>
      <c r="QG417"/>
      <c r="QH417"/>
      <c r="QI417"/>
      <c r="QJ417"/>
      <c r="QK417"/>
      <c r="QL417"/>
      <c r="QM417"/>
      <c r="QN417"/>
      <c r="QO417"/>
      <c r="QP417"/>
      <c r="QQ417"/>
      <c r="QR417"/>
      <c r="QS417"/>
      <c r="QT417"/>
      <c r="QU417"/>
      <c r="QV417"/>
      <c r="QW417"/>
      <c r="QX417"/>
      <c r="QY417"/>
      <c r="QZ417"/>
      <c r="RA417"/>
      <c r="RB417"/>
      <c r="RC417"/>
      <c r="RD417"/>
      <c r="RE417"/>
      <c r="RF417"/>
      <c r="RG417"/>
      <c r="RH417"/>
      <c r="RI417"/>
      <c r="RJ417"/>
      <c r="RK417"/>
      <c r="RL417"/>
      <c r="RM417"/>
      <c r="RN417"/>
      <c r="RO417"/>
      <c r="RP417"/>
      <c r="RQ417"/>
      <c r="RR417"/>
      <c r="RS417"/>
      <c r="RT417"/>
      <c r="RU417"/>
      <c r="RV417"/>
      <c r="RW417"/>
      <c r="RX417"/>
      <c r="RY417"/>
      <c r="RZ417"/>
      <c r="SA417"/>
      <c r="SB417"/>
      <c r="SC417"/>
      <c r="SD417"/>
      <c r="SE417"/>
      <c r="SF417"/>
      <c r="SG417"/>
      <c r="SH417"/>
      <c r="SI417"/>
      <c r="SJ417"/>
      <c r="SK417"/>
      <c r="SL417"/>
      <c r="SM417"/>
      <c r="SN417"/>
      <c r="SO417"/>
      <c r="SP417"/>
      <c r="SQ417"/>
      <c r="SR417"/>
      <c r="SS417"/>
      <c r="ST417"/>
      <c r="SU417"/>
      <c r="SV417"/>
      <c r="SW417"/>
      <c r="SX417"/>
      <c r="SY417"/>
      <c r="SZ417"/>
      <c r="TA417"/>
      <c r="TB417"/>
      <c r="TC417"/>
      <c r="TD417"/>
      <c r="TE417"/>
      <c r="TF417"/>
      <c r="TG417"/>
    </row>
    <row r="418" spans="1:527" s="8" customFormat="1" ht="18" customHeight="1" x14ac:dyDescent="0.25">
      <c r="A418" s="85" t="str">
        <f>Config!$B$18</f>
        <v>JERI</v>
      </c>
      <c r="B418" s="80">
        <f>METAS!$AZ$37</f>
        <v>4</v>
      </c>
      <c r="C418" s="61">
        <f>ROUNDUP((B418/12)*Config!$C$6,0)</f>
        <v>1</v>
      </c>
      <c r="D418" s="80">
        <f>ACUMULADO!$AY$40</f>
        <v>0</v>
      </c>
      <c r="E418" s="81">
        <f t="shared" si="129"/>
        <v>25</v>
      </c>
      <c r="F418" s="90"/>
      <c r="G418" s="86">
        <f t="shared" si="125"/>
        <v>0</v>
      </c>
      <c r="H418" s="87">
        <f t="shared" si="126"/>
        <v>0</v>
      </c>
      <c r="I418" s="87" t="str">
        <f t="shared" si="127"/>
        <v/>
      </c>
      <c r="J418" s="88" t="str">
        <f t="shared" si="128"/>
        <v/>
      </c>
      <c r="K418"/>
      <c r="L418"/>
      <c r="M418"/>
      <c r="N418"/>
      <c r="O418"/>
      <c r="P418"/>
      <c r="Q418"/>
      <c r="R418"/>
      <c r="S418"/>
      <c r="U418" s="58"/>
      <c r="V418" s="9"/>
      <c r="W418" s="60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/>
      <c r="DC418"/>
      <c r="DD418"/>
      <c r="DE418"/>
      <c r="DF418"/>
      <c r="DG418"/>
      <c r="DH418"/>
      <c r="DI418"/>
      <c r="DJ418"/>
      <c r="DK418"/>
      <c r="DL418"/>
      <c r="DM418"/>
      <c r="DN418"/>
      <c r="DO418"/>
      <c r="DP418"/>
      <c r="DQ418"/>
      <c r="DR418"/>
      <c r="DS418"/>
      <c r="DT418"/>
      <c r="DU418"/>
      <c r="DV418"/>
      <c r="DW418"/>
      <c r="DX418"/>
      <c r="DY418"/>
      <c r="DZ418"/>
      <c r="EA418"/>
      <c r="EB418"/>
      <c r="EC418"/>
      <c r="ED418"/>
      <c r="EE418"/>
      <c r="EF418"/>
      <c r="EG418"/>
      <c r="EH418"/>
      <c r="EI418"/>
      <c r="EJ418"/>
      <c r="EK418"/>
      <c r="EL418"/>
      <c r="EM418"/>
      <c r="EN418"/>
      <c r="EO418"/>
      <c r="EP418"/>
      <c r="EQ418"/>
      <c r="ER418"/>
      <c r="ES418"/>
      <c r="ET418"/>
      <c r="EU418"/>
      <c r="EV418"/>
      <c r="EW418"/>
      <c r="EX418"/>
      <c r="EY418"/>
      <c r="EZ418"/>
      <c r="FA418"/>
      <c r="FB418"/>
      <c r="FC418"/>
      <c r="FD418"/>
      <c r="FE418"/>
      <c r="FF418"/>
      <c r="FG418"/>
      <c r="FH418"/>
      <c r="FI418"/>
      <c r="FJ418"/>
      <c r="FK418"/>
      <c r="FL418"/>
      <c r="FM418"/>
      <c r="FN418"/>
      <c r="FO418"/>
      <c r="FP418"/>
      <c r="FQ418"/>
      <c r="FR418"/>
      <c r="FS418"/>
      <c r="FT418"/>
      <c r="FU418"/>
      <c r="FV418"/>
      <c r="FW418"/>
      <c r="FX418"/>
      <c r="FY418"/>
      <c r="FZ418"/>
      <c r="GA418"/>
      <c r="GB418"/>
      <c r="GC418"/>
      <c r="GD418"/>
      <c r="GE418"/>
      <c r="GF418"/>
      <c r="GG418"/>
      <c r="GH418"/>
      <c r="GI418"/>
      <c r="GJ418"/>
      <c r="GK418"/>
      <c r="GL418"/>
      <c r="GM418"/>
      <c r="GN418"/>
      <c r="GO418"/>
      <c r="GP418"/>
      <c r="GQ418"/>
      <c r="GR418"/>
      <c r="GS418"/>
      <c r="GT418"/>
      <c r="GU418"/>
      <c r="GV418"/>
      <c r="GW418"/>
      <c r="GX418"/>
      <c r="GY418"/>
      <c r="GZ418"/>
      <c r="HA418"/>
      <c r="HB418"/>
      <c r="HC418"/>
      <c r="HD418"/>
      <c r="HE418"/>
      <c r="HF418"/>
      <c r="HG418"/>
      <c r="HH418"/>
      <c r="HI418"/>
      <c r="HJ418"/>
      <c r="HK418"/>
      <c r="HL418"/>
      <c r="HM418"/>
      <c r="HN418"/>
      <c r="HO418"/>
      <c r="HP418"/>
      <c r="HQ418"/>
      <c r="HR418"/>
      <c r="HS418"/>
      <c r="HT418"/>
      <c r="HU418"/>
      <c r="HV418"/>
      <c r="HW418"/>
      <c r="HX418"/>
      <c r="HY418"/>
      <c r="HZ418"/>
      <c r="IA418"/>
      <c r="IB418"/>
      <c r="IC418"/>
      <c r="ID418"/>
      <c r="IE418"/>
      <c r="IF418"/>
      <c r="IG418"/>
      <c r="IH418"/>
      <c r="II418"/>
      <c r="IJ418"/>
      <c r="IK418"/>
      <c r="IL418"/>
      <c r="IM418"/>
      <c r="IN418"/>
      <c r="IO418"/>
      <c r="IP418"/>
      <c r="IQ418"/>
      <c r="IR418"/>
      <c r="IS418"/>
      <c r="IT418"/>
      <c r="IU418"/>
      <c r="IV418"/>
      <c r="IW418"/>
      <c r="IX418"/>
      <c r="IY418"/>
      <c r="IZ418"/>
      <c r="JA418"/>
      <c r="JB418"/>
      <c r="JC418"/>
      <c r="JD418"/>
      <c r="JE418"/>
      <c r="JF418"/>
      <c r="JG418"/>
      <c r="JH418"/>
      <c r="JI418"/>
      <c r="JJ418"/>
      <c r="JK418"/>
      <c r="JL418"/>
      <c r="JM418"/>
      <c r="JN418"/>
      <c r="JO418"/>
      <c r="JP418"/>
      <c r="JQ418"/>
      <c r="JR418"/>
      <c r="JS418"/>
      <c r="JT418"/>
      <c r="JU418"/>
      <c r="JV418"/>
      <c r="JW418"/>
      <c r="JX418"/>
      <c r="JY418"/>
      <c r="JZ418"/>
      <c r="KA418"/>
      <c r="KB418"/>
      <c r="KC418"/>
      <c r="KD418"/>
      <c r="KE418"/>
      <c r="KF418"/>
      <c r="KG418"/>
      <c r="KH418"/>
      <c r="KI418"/>
      <c r="KJ418"/>
      <c r="KK418"/>
      <c r="KL418"/>
      <c r="KM418"/>
      <c r="KN418"/>
      <c r="KO418"/>
      <c r="KP418"/>
      <c r="KQ418"/>
      <c r="KR418"/>
      <c r="KS418"/>
      <c r="KT418"/>
      <c r="KU418"/>
      <c r="KV418"/>
      <c r="KW418"/>
      <c r="KX418"/>
      <c r="KY418"/>
      <c r="KZ418"/>
      <c r="LA418"/>
      <c r="LB418"/>
      <c r="LC418"/>
      <c r="LD418"/>
      <c r="LE418"/>
      <c r="LF418"/>
      <c r="LG418"/>
      <c r="LH418"/>
      <c r="LI418"/>
      <c r="LJ418"/>
      <c r="LK418"/>
      <c r="LL418"/>
      <c r="LM418"/>
      <c r="LN418"/>
      <c r="LO418"/>
      <c r="LP418"/>
      <c r="LQ418"/>
      <c r="LR418"/>
      <c r="LS418"/>
      <c r="LT418"/>
      <c r="LU418"/>
      <c r="LV418"/>
      <c r="LW418"/>
      <c r="LX418"/>
      <c r="LY418"/>
      <c r="LZ418"/>
      <c r="MA418"/>
      <c r="MB418"/>
      <c r="MC418"/>
      <c r="MD418"/>
      <c r="ME418"/>
      <c r="MF418"/>
      <c r="MG418"/>
      <c r="MH418"/>
      <c r="MI418"/>
      <c r="MJ418"/>
      <c r="MK418"/>
      <c r="ML418"/>
      <c r="MM418"/>
      <c r="MN418"/>
      <c r="MO418"/>
      <c r="MP418"/>
      <c r="MQ418"/>
      <c r="MR418"/>
      <c r="MS418"/>
      <c r="MT418"/>
      <c r="MU418"/>
      <c r="MV418"/>
      <c r="MW418"/>
      <c r="MX418"/>
      <c r="MY418"/>
      <c r="MZ418"/>
      <c r="NA418"/>
      <c r="NB418"/>
      <c r="NC418"/>
      <c r="ND418"/>
      <c r="NE418"/>
      <c r="NF418"/>
      <c r="NG418"/>
      <c r="NH418"/>
      <c r="NI418"/>
      <c r="NJ418"/>
      <c r="NK418"/>
      <c r="NL418"/>
      <c r="NM418"/>
      <c r="NN418"/>
      <c r="NO418"/>
      <c r="NP418"/>
      <c r="NQ418"/>
      <c r="NR418"/>
      <c r="NS418"/>
      <c r="NT418"/>
      <c r="NU418"/>
      <c r="NV418"/>
      <c r="NW418"/>
      <c r="NX418"/>
      <c r="NY418"/>
      <c r="NZ418"/>
      <c r="OA418"/>
      <c r="OB418"/>
      <c r="OC418"/>
      <c r="OD418"/>
      <c r="OE418"/>
      <c r="OF418"/>
      <c r="OG418"/>
      <c r="OH418"/>
      <c r="OI418"/>
      <c r="OJ418"/>
      <c r="OK418"/>
      <c r="OL418"/>
      <c r="OM418"/>
      <c r="ON418"/>
      <c r="OO418"/>
      <c r="OP418"/>
      <c r="OQ418"/>
      <c r="OR418"/>
      <c r="OS418"/>
      <c r="OT418"/>
      <c r="OU418"/>
      <c r="OV418"/>
      <c r="OW418"/>
      <c r="OX418"/>
      <c r="OY418"/>
      <c r="OZ418"/>
      <c r="PA418"/>
      <c r="PB418"/>
      <c r="PC418"/>
      <c r="PD418"/>
      <c r="PE418"/>
      <c r="PF418"/>
      <c r="PG418"/>
      <c r="PH418"/>
      <c r="PI418"/>
      <c r="PJ418"/>
      <c r="PK418"/>
      <c r="PL418"/>
      <c r="PM418"/>
      <c r="PN418"/>
      <c r="PO418"/>
      <c r="PP418"/>
      <c r="PQ418"/>
      <c r="PR418"/>
      <c r="PS418"/>
      <c r="PT418"/>
      <c r="PU418"/>
      <c r="PV418"/>
      <c r="PW418"/>
      <c r="PX418"/>
      <c r="PY418"/>
      <c r="PZ418"/>
      <c r="QA418"/>
      <c r="QB418"/>
      <c r="QC418"/>
      <c r="QD418"/>
      <c r="QE418"/>
      <c r="QF418"/>
      <c r="QG418"/>
      <c r="QH418"/>
      <c r="QI418"/>
      <c r="QJ418"/>
      <c r="QK418"/>
      <c r="QL418"/>
      <c r="QM418"/>
      <c r="QN418"/>
      <c r="QO418"/>
      <c r="QP418"/>
      <c r="QQ418"/>
      <c r="QR418"/>
      <c r="QS418"/>
      <c r="QT418"/>
      <c r="QU418"/>
      <c r="QV418"/>
      <c r="QW418"/>
      <c r="QX418"/>
      <c r="QY418"/>
      <c r="QZ418"/>
      <c r="RA418"/>
      <c r="RB418"/>
      <c r="RC418"/>
      <c r="RD418"/>
      <c r="RE418"/>
      <c r="RF418"/>
      <c r="RG418"/>
      <c r="RH418"/>
      <c r="RI418"/>
      <c r="RJ418"/>
      <c r="RK418"/>
      <c r="RL418"/>
      <c r="RM418"/>
      <c r="RN418"/>
      <c r="RO418"/>
      <c r="RP418"/>
      <c r="RQ418"/>
      <c r="RR418"/>
      <c r="RS418"/>
      <c r="RT418"/>
      <c r="RU418"/>
      <c r="RV418"/>
      <c r="RW418"/>
      <c r="RX418"/>
      <c r="RY418"/>
      <c r="RZ418"/>
      <c r="SA418"/>
      <c r="SB418"/>
      <c r="SC418"/>
      <c r="SD418"/>
      <c r="SE418"/>
      <c r="SF418"/>
      <c r="SG418"/>
      <c r="SH418"/>
      <c r="SI418"/>
      <c r="SJ418"/>
      <c r="SK418"/>
      <c r="SL418"/>
      <c r="SM418"/>
      <c r="SN418"/>
      <c r="SO418"/>
      <c r="SP418"/>
      <c r="SQ418"/>
      <c r="SR418"/>
      <c r="SS418"/>
      <c r="ST418"/>
      <c r="SU418"/>
      <c r="SV418"/>
      <c r="SW418"/>
      <c r="SX418"/>
      <c r="SY418"/>
      <c r="SZ418"/>
      <c r="TA418"/>
      <c r="TB418"/>
      <c r="TC418"/>
      <c r="TD418"/>
      <c r="TE418"/>
      <c r="TF418"/>
      <c r="TG418"/>
    </row>
    <row r="419" spans="1:527" s="8" customFormat="1" ht="18" customHeight="1" x14ac:dyDescent="0.25">
      <c r="A419" s="85" t="str">
        <f>Config!$B$19</f>
        <v>YANT</v>
      </c>
      <c r="B419" s="80">
        <f>METAS!$BA$37</f>
        <v>6</v>
      </c>
      <c r="C419" s="61">
        <f>ROUNDUP((B419/12)*Config!$C$6,0)</f>
        <v>2</v>
      </c>
      <c r="D419" s="80">
        <f>ACUMULADO!$AZ$40</f>
        <v>0</v>
      </c>
      <c r="E419" s="81">
        <f t="shared" si="129"/>
        <v>25</v>
      </c>
      <c r="F419" s="90"/>
      <c r="G419" s="86">
        <f t="shared" si="125"/>
        <v>0</v>
      </c>
      <c r="H419" s="87">
        <f t="shared" si="126"/>
        <v>0</v>
      </c>
      <c r="I419" s="87" t="str">
        <f t="shared" si="127"/>
        <v/>
      </c>
      <c r="J419" s="88" t="str">
        <f t="shared" si="128"/>
        <v/>
      </c>
      <c r="K419"/>
      <c r="L419"/>
      <c r="M419"/>
      <c r="N419"/>
      <c r="O419"/>
      <c r="P419"/>
      <c r="Q419"/>
      <c r="R419"/>
      <c r="S419"/>
      <c r="U419" s="58"/>
      <c r="V419" s="9"/>
      <c r="W419" s="60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Y419"/>
      <c r="CZ419"/>
      <c r="DA419"/>
      <c r="DB419"/>
      <c r="DC419"/>
      <c r="DD419"/>
      <c r="DE419"/>
      <c r="DF419"/>
      <c r="DG419"/>
      <c r="DH419"/>
      <c r="DI419"/>
      <c r="DJ419"/>
      <c r="DK419"/>
      <c r="DL419"/>
      <c r="DM419"/>
      <c r="DN419"/>
      <c r="DO419"/>
      <c r="DP419"/>
      <c r="DQ419"/>
      <c r="DR419"/>
      <c r="DS419"/>
      <c r="DT419"/>
      <c r="DU419"/>
      <c r="DV419"/>
      <c r="DW419"/>
      <c r="DX419"/>
      <c r="DY419"/>
      <c r="DZ419"/>
      <c r="EA419"/>
      <c r="EB419"/>
      <c r="EC419"/>
      <c r="ED419"/>
      <c r="EE419"/>
      <c r="EF419"/>
      <c r="EG419"/>
      <c r="EH419"/>
      <c r="EI419"/>
      <c r="EJ419"/>
      <c r="EK419"/>
      <c r="EL419"/>
      <c r="EM419"/>
      <c r="EN419"/>
      <c r="EO419"/>
      <c r="EP419"/>
      <c r="EQ419"/>
      <c r="ER419"/>
      <c r="ES419"/>
      <c r="ET419"/>
      <c r="EU419"/>
      <c r="EV419"/>
      <c r="EW419"/>
      <c r="EX419"/>
      <c r="EY419"/>
      <c r="EZ419"/>
      <c r="FA419"/>
      <c r="FB419"/>
      <c r="FC419"/>
      <c r="FD419"/>
      <c r="FE419"/>
      <c r="FF419"/>
      <c r="FG419"/>
      <c r="FH419"/>
      <c r="FI419"/>
      <c r="FJ419"/>
      <c r="FK419"/>
      <c r="FL419"/>
      <c r="FM419"/>
      <c r="FN419"/>
      <c r="FO419"/>
      <c r="FP419"/>
      <c r="FQ419"/>
      <c r="FR419"/>
      <c r="FS419"/>
      <c r="FT419"/>
      <c r="FU419"/>
      <c r="FV419"/>
      <c r="FW419"/>
      <c r="FX419"/>
      <c r="FY419"/>
      <c r="FZ419"/>
      <c r="GA419"/>
      <c r="GB419"/>
      <c r="GC419"/>
      <c r="GD419"/>
      <c r="GE419"/>
      <c r="GF419"/>
      <c r="GG419"/>
      <c r="GH419"/>
      <c r="GI419"/>
      <c r="GJ419"/>
      <c r="GK419"/>
      <c r="GL419"/>
      <c r="GM419"/>
      <c r="GN419"/>
      <c r="GO419"/>
      <c r="GP419"/>
      <c r="GQ419"/>
      <c r="GR419"/>
      <c r="GS419"/>
      <c r="GT419"/>
      <c r="GU419"/>
      <c r="GV419"/>
      <c r="GW419"/>
      <c r="GX419"/>
      <c r="GY419"/>
      <c r="GZ419"/>
      <c r="HA419"/>
      <c r="HB419"/>
      <c r="HC419"/>
      <c r="HD419"/>
      <c r="HE419"/>
      <c r="HF419"/>
      <c r="HG419"/>
      <c r="HH419"/>
      <c r="HI419"/>
      <c r="HJ419"/>
      <c r="HK419"/>
      <c r="HL419"/>
      <c r="HM419"/>
      <c r="HN419"/>
      <c r="HO419"/>
      <c r="HP419"/>
      <c r="HQ419"/>
      <c r="HR419"/>
      <c r="HS419"/>
      <c r="HT419"/>
      <c r="HU419"/>
      <c r="HV419"/>
      <c r="HW419"/>
      <c r="HX419"/>
      <c r="HY419"/>
      <c r="HZ419"/>
      <c r="IA419"/>
      <c r="IB419"/>
      <c r="IC419"/>
      <c r="ID419"/>
      <c r="IE419"/>
      <c r="IF419"/>
      <c r="IG419"/>
      <c r="IH419"/>
      <c r="II419"/>
      <c r="IJ419"/>
      <c r="IK419"/>
      <c r="IL419"/>
      <c r="IM419"/>
      <c r="IN419"/>
      <c r="IO419"/>
      <c r="IP419"/>
      <c r="IQ419"/>
      <c r="IR419"/>
      <c r="IS419"/>
      <c r="IT419"/>
      <c r="IU419"/>
      <c r="IV419"/>
      <c r="IW419"/>
      <c r="IX419"/>
      <c r="IY419"/>
      <c r="IZ419"/>
      <c r="JA419"/>
      <c r="JB419"/>
      <c r="JC419"/>
      <c r="JD419"/>
      <c r="JE419"/>
      <c r="JF419"/>
      <c r="JG419"/>
      <c r="JH419"/>
      <c r="JI419"/>
      <c r="JJ419"/>
      <c r="JK419"/>
      <c r="JL419"/>
      <c r="JM419"/>
      <c r="JN419"/>
      <c r="JO419"/>
      <c r="JP419"/>
      <c r="JQ419"/>
      <c r="JR419"/>
      <c r="JS419"/>
      <c r="JT419"/>
      <c r="JU419"/>
      <c r="JV419"/>
      <c r="JW419"/>
      <c r="JX419"/>
      <c r="JY419"/>
      <c r="JZ419"/>
      <c r="KA419"/>
      <c r="KB419"/>
      <c r="KC419"/>
      <c r="KD419"/>
      <c r="KE419"/>
      <c r="KF419"/>
      <c r="KG419"/>
      <c r="KH419"/>
      <c r="KI419"/>
      <c r="KJ419"/>
      <c r="KK419"/>
      <c r="KL419"/>
      <c r="KM419"/>
      <c r="KN419"/>
      <c r="KO419"/>
      <c r="KP419"/>
      <c r="KQ419"/>
      <c r="KR419"/>
      <c r="KS419"/>
      <c r="KT419"/>
      <c r="KU419"/>
      <c r="KV419"/>
      <c r="KW419"/>
      <c r="KX419"/>
      <c r="KY419"/>
      <c r="KZ419"/>
      <c r="LA419"/>
      <c r="LB419"/>
      <c r="LC419"/>
      <c r="LD419"/>
      <c r="LE419"/>
      <c r="LF419"/>
      <c r="LG419"/>
      <c r="LH419"/>
      <c r="LI419"/>
      <c r="LJ419"/>
      <c r="LK419"/>
      <c r="LL419"/>
      <c r="LM419"/>
      <c r="LN419"/>
      <c r="LO419"/>
      <c r="LP419"/>
      <c r="LQ419"/>
      <c r="LR419"/>
      <c r="LS419"/>
      <c r="LT419"/>
      <c r="LU419"/>
      <c r="LV419"/>
      <c r="LW419"/>
      <c r="LX419"/>
      <c r="LY419"/>
      <c r="LZ419"/>
      <c r="MA419"/>
      <c r="MB419"/>
      <c r="MC419"/>
      <c r="MD419"/>
      <c r="ME419"/>
      <c r="MF419"/>
      <c r="MG419"/>
      <c r="MH419"/>
      <c r="MI419"/>
      <c r="MJ419"/>
      <c r="MK419"/>
      <c r="ML419"/>
      <c r="MM419"/>
      <c r="MN419"/>
      <c r="MO419"/>
      <c r="MP419"/>
      <c r="MQ419"/>
      <c r="MR419"/>
      <c r="MS419"/>
      <c r="MT419"/>
      <c r="MU419"/>
      <c r="MV419"/>
      <c r="MW419"/>
      <c r="MX419"/>
      <c r="MY419"/>
      <c r="MZ419"/>
      <c r="NA419"/>
      <c r="NB419"/>
      <c r="NC419"/>
      <c r="ND419"/>
      <c r="NE419"/>
      <c r="NF419"/>
      <c r="NG419"/>
      <c r="NH419"/>
      <c r="NI419"/>
      <c r="NJ419"/>
      <c r="NK419"/>
      <c r="NL419"/>
      <c r="NM419"/>
      <c r="NN419"/>
      <c r="NO419"/>
      <c r="NP419"/>
      <c r="NQ419"/>
      <c r="NR419"/>
      <c r="NS419"/>
      <c r="NT419"/>
      <c r="NU419"/>
      <c r="NV419"/>
      <c r="NW419"/>
      <c r="NX419"/>
      <c r="NY419"/>
      <c r="NZ419"/>
      <c r="OA419"/>
      <c r="OB419"/>
      <c r="OC419"/>
      <c r="OD419"/>
      <c r="OE419"/>
      <c r="OF419"/>
      <c r="OG419"/>
      <c r="OH419"/>
      <c r="OI419"/>
      <c r="OJ419"/>
      <c r="OK419"/>
      <c r="OL419"/>
      <c r="OM419"/>
      <c r="ON419"/>
      <c r="OO419"/>
      <c r="OP419"/>
      <c r="OQ419"/>
      <c r="OR419"/>
      <c r="OS419"/>
      <c r="OT419"/>
      <c r="OU419"/>
      <c r="OV419"/>
      <c r="OW419"/>
      <c r="OX419"/>
      <c r="OY419"/>
      <c r="OZ419"/>
      <c r="PA419"/>
      <c r="PB419"/>
      <c r="PC419"/>
      <c r="PD419"/>
      <c r="PE419"/>
      <c r="PF419"/>
      <c r="PG419"/>
      <c r="PH419"/>
      <c r="PI419"/>
      <c r="PJ419"/>
      <c r="PK419"/>
      <c r="PL419"/>
      <c r="PM419"/>
      <c r="PN419"/>
      <c r="PO419"/>
      <c r="PP419"/>
      <c r="PQ419"/>
      <c r="PR419"/>
      <c r="PS419"/>
      <c r="PT419"/>
      <c r="PU419"/>
      <c r="PV419"/>
      <c r="PW419"/>
      <c r="PX419"/>
      <c r="PY419"/>
      <c r="PZ419"/>
      <c r="QA419"/>
      <c r="QB419"/>
      <c r="QC419"/>
      <c r="QD419"/>
      <c r="QE419"/>
      <c r="QF419"/>
      <c r="QG419"/>
      <c r="QH419"/>
      <c r="QI419"/>
      <c r="QJ419"/>
      <c r="QK419"/>
      <c r="QL419"/>
      <c r="QM419"/>
      <c r="QN419"/>
      <c r="QO419"/>
      <c r="QP419"/>
      <c r="QQ419"/>
      <c r="QR419"/>
      <c r="QS419"/>
      <c r="QT419"/>
      <c r="QU419"/>
      <c r="QV419"/>
      <c r="QW419"/>
      <c r="QX419"/>
      <c r="QY419"/>
      <c r="QZ419"/>
      <c r="RA419"/>
      <c r="RB419"/>
      <c r="RC419"/>
      <c r="RD419"/>
      <c r="RE419"/>
      <c r="RF419"/>
      <c r="RG419"/>
      <c r="RH419"/>
      <c r="RI419"/>
      <c r="RJ419"/>
      <c r="RK419"/>
      <c r="RL419"/>
      <c r="RM419"/>
      <c r="RN419"/>
      <c r="RO419"/>
      <c r="RP419"/>
      <c r="RQ419"/>
      <c r="RR419"/>
      <c r="RS419"/>
      <c r="RT419"/>
      <c r="RU419"/>
      <c r="RV419"/>
      <c r="RW419"/>
      <c r="RX419"/>
      <c r="RY419"/>
      <c r="RZ419"/>
      <c r="SA419"/>
      <c r="SB419"/>
      <c r="SC419"/>
      <c r="SD419"/>
      <c r="SE419"/>
      <c r="SF419"/>
      <c r="SG419"/>
      <c r="SH419"/>
      <c r="SI419"/>
      <c r="SJ419"/>
      <c r="SK419"/>
      <c r="SL419"/>
      <c r="SM419"/>
      <c r="SN419"/>
      <c r="SO419"/>
      <c r="SP419"/>
      <c r="SQ419"/>
      <c r="SR419"/>
      <c r="SS419"/>
      <c r="ST419"/>
      <c r="SU419"/>
      <c r="SV419"/>
      <c r="SW419"/>
      <c r="SX419"/>
      <c r="SY419"/>
      <c r="SZ419"/>
      <c r="TA419"/>
      <c r="TB419"/>
      <c r="TC419"/>
      <c r="TD419"/>
      <c r="TE419"/>
      <c r="TF419"/>
      <c r="TG419"/>
    </row>
    <row r="420" spans="1:527" s="8" customFormat="1" ht="18" customHeight="1" x14ac:dyDescent="0.25">
      <c r="A420" s="85" t="str">
        <f>Config!$B$20</f>
        <v>SORI</v>
      </c>
      <c r="B420" s="80">
        <f>METAS!$BB$37</f>
        <v>21</v>
      </c>
      <c r="C420" s="61">
        <f>ROUNDUP((B420/12)*Config!$C$6,0)</f>
        <v>6</v>
      </c>
      <c r="D420" s="80">
        <f>ACUMULADO!$BA$40</f>
        <v>0</v>
      </c>
      <c r="E420" s="81">
        <f t="shared" si="129"/>
        <v>25</v>
      </c>
      <c r="F420" s="90"/>
      <c r="G420" s="86">
        <f t="shared" si="125"/>
        <v>0</v>
      </c>
      <c r="H420" s="87">
        <f t="shared" si="126"/>
        <v>0</v>
      </c>
      <c r="I420" s="87" t="str">
        <f t="shared" si="127"/>
        <v/>
      </c>
      <c r="J420" s="88" t="str">
        <f t="shared" si="128"/>
        <v/>
      </c>
      <c r="K420"/>
      <c r="L420"/>
      <c r="M420"/>
      <c r="N420"/>
      <c r="O420"/>
      <c r="P420"/>
      <c r="Q420"/>
      <c r="R420"/>
      <c r="S420"/>
      <c r="U420" s="58"/>
      <c r="V420" s="9"/>
      <c r="W420" s="6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/>
      <c r="DT420"/>
      <c r="DU420"/>
      <c r="DV420"/>
      <c r="DW420"/>
      <c r="DX420"/>
      <c r="DY420"/>
      <c r="DZ420"/>
      <c r="EA420"/>
      <c r="EB420"/>
      <c r="EC420"/>
      <c r="ED420"/>
      <c r="EE420"/>
      <c r="EF420"/>
      <c r="EG420"/>
      <c r="EH420"/>
      <c r="EI420"/>
      <c r="EJ420"/>
      <c r="EK420"/>
      <c r="EL420"/>
      <c r="EM420"/>
      <c r="EN420"/>
      <c r="EO420"/>
      <c r="EP420"/>
      <c r="EQ420"/>
      <c r="ER420"/>
      <c r="ES420"/>
      <c r="ET420"/>
      <c r="EU420"/>
      <c r="EV420"/>
      <c r="EW420"/>
      <c r="EX420"/>
      <c r="EY420"/>
      <c r="EZ420"/>
      <c r="FA420"/>
      <c r="FB420"/>
      <c r="FC420"/>
      <c r="FD420"/>
      <c r="FE420"/>
      <c r="FF420"/>
      <c r="FG420"/>
      <c r="FH420"/>
      <c r="FI420"/>
      <c r="FJ420"/>
      <c r="FK420"/>
      <c r="FL420"/>
      <c r="FM420"/>
      <c r="FN420"/>
      <c r="FO420"/>
      <c r="FP420"/>
      <c r="FQ420"/>
      <c r="FR420"/>
      <c r="FS420"/>
      <c r="FT420"/>
      <c r="FU420"/>
      <c r="FV420"/>
      <c r="FW420"/>
      <c r="FX420"/>
      <c r="FY420"/>
      <c r="FZ420"/>
      <c r="GA420"/>
      <c r="GB420"/>
      <c r="GC420"/>
      <c r="GD420"/>
      <c r="GE420"/>
      <c r="GF420"/>
      <c r="GG420"/>
      <c r="GH420"/>
      <c r="GI420"/>
      <c r="GJ420"/>
      <c r="GK420"/>
      <c r="GL420"/>
      <c r="GM420"/>
      <c r="GN420"/>
      <c r="GO420"/>
      <c r="GP420"/>
      <c r="GQ420"/>
      <c r="GR420"/>
      <c r="GS420"/>
      <c r="GT420"/>
      <c r="GU420"/>
      <c r="GV420"/>
      <c r="GW420"/>
      <c r="GX420"/>
      <c r="GY420"/>
      <c r="GZ420"/>
      <c r="HA420"/>
      <c r="HB420"/>
      <c r="HC420"/>
      <c r="HD420"/>
      <c r="HE420"/>
      <c r="HF420"/>
      <c r="HG420"/>
      <c r="HH420"/>
      <c r="HI420"/>
      <c r="HJ420"/>
      <c r="HK420"/>
      <c r="HL420"/>
      <c r="HM420"/>
      <c r="HN420"/>
      <c r="HO420"/>
      <c r="HP420"/>
      <c r="HQ420"/>
      <c r="HR420"/>
      <c r="HS420"/>
      <c r="HT420"/>
      <c r="HU420"/>
      <c r="HV420"/>
      <c r="HW420"/>
      <c r="HX420"/>
      <c r="HY420"/>
      <c r="HZ420"/>
      <c r="IA420"/>
      <c r="IB420"/>
      <c r="IC420"/>
      <c r="ID420"/>
      <c r="IE420"/>
      <c r="IF420"/>
      <c r="IG420"/>
      <c r="IH420"/>
      <c r="II420"/>
      <c r="IJ420"/>
      <c r="IK420"/>
      <c r="IL420"/>
      <c r="IM420"/>
      <c r="IN420"/>
      <c r="IO420"/>
      <c r="IP420"/>
      <c r="IQ420"/>
      <c r="IR420"/>
      <c r="IS420"/>
      <c r="IT420"/>
      <c r="IU420"/>
      <c r="IV420"/>
      <c r="IW420"/>
      <c r="IX420"/>
      <c r="IY420"/>
      <c r="IZ420"/>
      <c r="JA420"/>
      <c r="JB420"/>
      <c r="JC420"/>
      <c r="JD420"/>
      <c r="JE420"/>
      <c r="JF420"/>
      <c r="JG420"/>
      <c r="JH420"/>
      <c r="JI420"/>
      <c r="JJ420"/>
      <c r="JK420"/>
      <c r="JL420"/>
      <c r="JM420"/>
      <c r="JN420"/>
      <c r="JO420"/>
      <c r="JP420"/>
      <c r="JQ420"/>
      <c r="JR420"/>
      <c r="JS420"/>
      <c r="JT420"/>
      <c r="JU420"/>
      <c r="JV420"/>
      <c r="JW420"/>
      <c r="JX420"/>
      <c r="JY420"/>
      <c r="JZ420"/>
      <c r="KA420"/>
      <c r="KB420"/>
      <c r="KC420"/>
      <c r="KD420"/>
      <c r="KE420"/>
      <c r="KF420"/>
      <c r="KG420"/>
      <c r="KH420"/>
      <c r="KI420"/>
      <c r="KJ420"/>
      <c r="KK420"/>
      <c r="KL420"/>
      <c r="KM420"/>
      <c r="KN420"/>
      <c r="KO420"/>
      <c r="KP420"/>
      <c r="KQ420"/>
      <c r="KR420"/>
      <c r="KS420"/>
      <c r="KT420"/>
      <c r="KU420"/>
      <c r="KV420"/>
      <c r="KW420"/>
      <c r="KX420"/>
      <c r="KY420"/>
      <c r="KZ420"/>
      <c r="LA420"/>
      <c r="LB420"/>
      <c r="LC420"/>
      <c r="LD420"/>
      <c r="LE420"/>
      <c r="LF420"/>
      <c r="LG420"/>
      <c r="LH420"/>
      <c r="LI420"/>
      <c r="LJ420"/>
      <c r="LK420"/>
      <c r="LL420"/>
      <c r="LM420"/>
      <c r="LN420"/>
      <c r="LO420"/>
      <c r="LP420"/>
      <c r="LQ420"/>
      <c r="LR420"/>
      <c r="LS420"/>
      <c r="LT420"/>
      <c r="LU420"/>
      <c r="LV420"/>
      <c r="LW420"/>
      <c r="LX420"/>
      <c r="LY420"/>
      <c r="LZ420"/>
      <c r="MA420"/>
      <c r="MB420"/>
      <c r="MC420"/>
      <c r="MD420"/>
      <c r="ME420"/>
      <c r="MF420"/>
      <c r="MG420"/>
      <c r="MH420"/>
      <c r="MI420"/>
      <c r="MJ420"/>
      <c r="MK420"/>
      <c r="ML420"/>
      <c r="MM420"/>
      <c r="MN420"/>
      <c r="MO420"/>
      <c r="MP420"/>
      <c r="MQ420"/>
      <c r="MR420"/>
      <c r="MS420"/>
      <c r="MT420"/>
      <c r="MU420"/>
      <c r="MV420"/>
      <c r="MW420"/>
      <c r="MX420"/>
      <c r="MY420"/>
      <c r="MZ420"/>
      <c r="NA420"/>
      <c r="NB420"/>
      <c r="NC420"/>
      <c r="ND420"/>
      <c r="NE420"/>
      <c r="NF420"/>
      <c r="NG420"/>
      <c r="NH420"/>
      <c r="NI420"/>
      <c r="NJ420"/>
      <c r="NK420"/>
      <c r="NL420"/>
      <c r="NM420"/>
      <c r="NN420"/>
      <c r="NO420"/>
      <c r="NP420"/>
      <c r="NQ420"/>
      <c r="NR420"/>
      <c r="NS420"/>
      <c r="NT420"/>
      <c r="NU420"/>
      <c r="NV420"/>
      <c r="NW420"/>
      <c r="NX420"/>
      <c r="NY420"/>
      <c r="NZ420"/>
      <c r="OA420"/>
      <c r="OB420"/>
      <c r="OC420"/>
      <c r="OD420"/>
      <c r="OE420"/>
      <c r="OF420"/>
      <c r="OG420"/>
      <c r="OH420"/>
      <c r="OI420"/>
      <c r="OJ420"/>
      <c r="OK420"/>
      <c r="OL420"/>
      <c r="OM420"/>
      <c r="ON420"/>
      <c r="OO420"/>
      <c r="OP420"/>
      <c r="OQ420"/>
      <c r="OR420"/>
      <c r="OS420"/>
      <c r="OT420"/>
      <c r="OU420"/>
      <c r="OV420"/>
      <c r="OW420"/>
      <c r="OX420"/>
      <c r="OY420"/>
      <c r="OZ420"/>
      <c r="PA420"/>
      <c r="PB420"/>
      <c r="PC420"/>
      <c r="PD420"/>
      <c r="PE420"/>
      <c r="PF420"/>
      <c r="PG420"/>
      <c r="PH420"/>
      <c r="PI420"/>
      <c r="PJ420"/>
      <c r="PK420"/>
      <c r="PL420"/>
      <c r="PM420"/>
      <c r="PN420"/>
      <c r="PO420"/>
      <c r="PP420"/>
      <c r="PQ420"/>
      <c r="PR420"/>
      <c r="PS420"/>
      <c r="PT420"/>
      <c r="PU420"/>
      <c r="PV420"/>
      <c r="PW420"/>
      <c r="PX420"/>
      <c r="PY420"/>
      <c r="PZ420"/>
      <c r="QA420"/>
      <c r="QB420"/>
      <c r="QC420"/>
      <c r="QD420"/>
      <c r="QE420"/>
      <c r="QF420"/>
      <c r="QG420"/>
      <c r="QH420"/>
      <c r="QI420"/>
      <c r="QJ420"/>
      <c r="QK420"/>
      <c r="QL420"/>
      <c r="QM420"/>
      <c r="QN420"/>
      <c r="QO420"/>
      <c r="QP420"/>
      <c r="QQ420"/>
      <c r="QR420"/>
      <c r="QS420"/>
      <c r="QT420"/>
      <c r="QU420"/>
      <c r="QV420"/>
      <c r="QW420"/>
      <c r="QX420"/>
      <c r="QY420"/>
      <c r="QZ420"/>
      <c r="RA420"/>
      <c r="RB420"/>
      <c r="RC420"/>
      <c r="RD420"/>
      <c r="RE420"/>
      <c r="RF420"/>
      <c r="RG420"/>
      <c r="RH420"/>
      <c r="RI420"/>
      <c r="RJ420"/>
      <c r="RK420"/>
      <c r="RL420"/>
      <c r="RM420"/>
      <c r="RN420"/>
      <c r="RO420"/>
      <c r="RP420"/>
      <c r="RQ420"/>
      <c r="RR420"/>
      <c r="RS420"/>
      <c r="RT420"/>
      <c r="RU420"/>
      <c r="RV420"/>
      <c r="RW420"/>
      <c r="RX420"/>
      <c r="RY420"/>
      <c r="RZ420"/>
      <c r="SA420"/>
      <c r="SB420"/>
      <c r="SC420"/>
      <c r="SD420"/>
      <c r="SE420"/>
      <c r="SF420"/>
      <c r="SG420"/>
      <c r="SH420"/>
      <c r="SI420"/>
      <c r="SJ420"/>
      <c r="SK420"/>
      <c r="SL420"/>
      <c r="SM420"/>
      <c r="SN420"/>
      <c r="SO420"/>
      <c r="SP420"/>
      <c r="SQ420"/>
      <c r="SR420"/>
      <c r="SS420"/>
      <c r="ST420"/>
      <c r="SU420"/>
      <c r="SV420"/>
      <c r="SW420"/>
      <c r="SX420"/>
      <c r="SY420"/>
      <c r="SZ420"/>
      <c r="TA420"/>
      <c r="TB420"/>
      <c r="TC420"/>
      <c r="TD420"/>
      <c r="TE420"/>
      <c r="TF420"/>
      <c r="TG420"/>
    </row>
    <row r="421" spans="1:527" s="8" customFormat="1" ht="18" customHeight="1" x14ac:dyDescent="0.25">
      <c r="A421" s="85" t="str">
        <f>Config!$B$21</f>
        <v>JEPE</v>
      </c>
      <c r="B421" s="80">
        <f>METAS!$BC$37</f>
        <v>10</v>
      </c>
      <c r="C421" s="61">
        <f>ROUNDUP((B421/12)*Config!$C$6,0)</f>
        <v>3</v>
      </c>
      <c r="D421" s="80">
        <f>ACUMULADO!$BB$40</f>
        <v>6</v>
      </c>
      <c r="E421" s="81">
        <f t="shared" si="129"/>
        <v>25</v>
      </c>
      <c r="F421" s="90"/>
      <c r="G421" s="86">
        <f>IFERROR(ROUND(D421*100/B421,2),0)</f>
        <v>60</v>
      </c>
      <c r="H421" s="87" t="str">
        <f t="shared" si="126"/>
        <v/>
      </c>
      <c r="I421" s="87" t="str">
        <f t="shared" si="127"/>
        <v/>
      </c>
      <c r="J421" s="88">
        <f t="shared" si="128"/>
        <v>60</v>
      </c>
      <c r="K421"/>
      <c r="L421"/>
      <c r="M421"/>
      <c r="N421"/>
      <c r="O421"/>
      <c r="P421"/>
      <c r="Q421"/>
      <c r="R421"/>
      <c r="S421"/>
      <c r="U421" s="58"/>
      <c r="V421" s="9"/>
      <c r="W421" s="60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/>
      <c r="DC421"/>
      <c r="DD421"/>
      <c r="DE421"/>
      <c r="DF421"/>
      <c r="DG421"/>
      <c r="DH421"/>
      <c r="DI421"/>
      <c r="DJ421"/>
      <c r="DK421"/>
      <c r="DL421"/>
      <c r="DM421"/>
      <c r="DN421"/>
      <c r="DO421"/>
      <c r="DP421"/>
      <c r="DQ421"/>
      <c r="DR421"/>
      <c r="DS421"/>
      <c r="DT421"/>
      <c r="DU421"/>
      <c r="DV421"/>
      <c r="DW421"/>
      <c r="DX421"/>
      <c r="DY421"/>
      <c r="DZ421"/>
      <c r="EA421"/>
      <c r="EB421"/>
      <c r="EC421"/>
      <c r="ED421"/>
      <c r="EE421"/>
      <c r="EF421"/>
      <c r="EG421"/>
      <c r="EH421"/>
      <c r="EI421"/>
      <c r="EJ421"/>
      <c r="EK421"/>
      <c r="EL421"/>
      <c r="EM421"/>
      <c r="EN421"/>
      <c r="EO421"/>
      <c r="EP421"/>
      <c r="EQ421"/>
      <c r="ER421"/>
      <c r="ES421"/>
      <c r="ET421"/>
      <c r="EU421"/>
      <c r="EV421"/>
      <c r="EW421"/>
      <c r="EX421"/>
      <c r="EY421"/>
      <c r="EZ421"/>
      <c r="FA421"/>
      <c r="FB421"/>
      <c r="FC421"/>
      <c r="FD421"/>
      <c r="FE421"/>
      <c r="FF421"/>
      <c r="FG421"/>
      <c r="FH421"/>
      <c r="FI421"/>
      <c r="FJ421"/>
      <c r="FK421"/>
      <c r="FL421"/>
      <c r="FM421"/>
      <c r="FN421"/>
      <c r="FO421"/>
      <c r="FP421"/>
      <c r="FQ421"/>
      <c r="FR421"/>
      <c r="FS421"/>
      <c r="FT421"/>
      <c r="FU421"/>
      <c r="FV421"/>
      <c r="FW421"/>
      <c r="FX421"/>
      <c r="FY421"/>
      <c r="FZ421"/>
      <c r="GA421"/>
      <c r="GB421"/>
      <c r="GC421"/>
      <c r="GD421"/>
      <c r="GE421"/>
      <c r="GF421"/>
      <c r="GG421"/>
      <c r="GH421"/>
      <c r="GI421"/>
      <c r="GJ421"/>
      <c r="GK421"/>
      <c r="GL421"/>
      <c r="GM421"/>
      <c r="GN421"/>
      <c r="GO421"/>
      <c r="GP421"/>
      <c r="GQ421"/>
      <c r="GR421"/>
      <c r="GS421"/>
      <c r="GT421"/>
      <c r="GU421"/>
      <c r="GV421"/>
      <c r="GW421"/>
      <c r="GX421"/>
      <c r="GY421"/>
      <c r="GZ421"/>
      <c r="HA421"/>
      <c r="HB421"/>
      <c r="HC421"/>
      <c r="HD421"/>
      <c r="HE421"/>
      <c r="HF421"/>
      <c r="HG421"/>
      <c r="HH421"/>
      <c r="HI421"/>
      <c r="HJ421"/>
      <c r="HK421"/>
      <c r="HL421"/>
      <c r="HM421"/>
      <c r="HN421"/>
      <c r="HO421"/>
      <c r="HP421"/>
      <c r="HQ421"/>
      <c r="HR421"/>
      <c r="HS421"/>
      <c r="HT421"/>
      <c r="HU421"/>
      <c r="HV421"/>
      <c r="HW421"/>
      <c r="HX421"/>
      <c r="HY421"/>
      <c r="HZ421"/>
      <c r="IA421"/>
      <c r="IB421"/>
      <c r="IC421"/>
      <c r="ID421"/>
      <c r="IE421"/>
      <c r="IF421"/>
      <c r="IG421"/>
      <c r="IH421"/>
      <c r="II421"/>
      <c r="IJ421"/>
      <c r="IK421"/>
      <c r="IL421"/>
      <c r="IM421"/>
      <c r="IN421"/>
      <c r="IO421"/>
      <c r="IP421"/>
      <c r="IQ421"/>
      <c r="IR421"/>
      <c r="IS421"/>
      <c r="IT421"/>
      <c r="IU421"/>
      <c r="IV421"/>
      <c r="IW421"/>
      <c r="IX421"/>
      <c r="IY421"/>
      <c r="IZ421"/>
      <c r="JA421"/>
      <c r="JB421"/>
      <c r="JC421"/>
      <c r="JD421"/>
      <c r="JE421"/>
      <c r="JF421"/>
      <c r="JG421"/>
      <c r="JH421"/>
      <c r="JI421"/>
      <c r="JJ421"/>
      <c r="JK421"/>
      <c r="JL421"/>
      <c r="JM421"/>
      <c r="JN421"/>
      <c r="JO421"/>
      <c r="JP421"/>
      <c r="JQ421"/>
      <c r="JR421"/>
      <c r="JS421"/>
      <c r="JT421"/>
      <c r="JU421"/>
      <c r="JV421"/>
      <c r="JW421"/>
      <c r="JX421"/>
      <c r="JY421"/>
      <c r="JZ421"/>
      <c r="KA421"/>
      <c r="KB421"/>
      <c r="KC421"/>
      <c r="KD421"/>
      <c r="KE421"/>
      <c r="KF421"/>
      <c r="KG421"/>
      <c r="KH421"/>
      <c r="KI421"/>
      <c r="KJ421"/>
      <c r="KK421"/>
      <c r="KL421"/>
      <c r="KM421"/>
      <c r="KN421"/>
      <c r="KO421"/>
      <c r="KP421"/>
      <c r="KQ421"/>
      <c r="KR421"/>
      <c r="KS421"/>
      <c r="KT421"/>
      <c r="KU421"/>
      <c r="KV421"/>
      <c r="KW421"/>
      <c r="KX421"/>
      <c r="KY421"/>
      <c r="KZ421"/>
      <c r="LA421"/>
      <c r="LB421"/>
      <c r="LC421"/>
      <c r="LD421"/>
      <c r="LE421"/>
      <c r="LF421"/>
      <c r="LG421"/>
      <c r="LH421"/>
      <c r="LI421"/>
      <c r="LJ421"/>
      <c r="LK421"/>
      <c r="LL421"/>
      <c r="LM421"/>
      <c r="LN421"/>
      <c r="LO421"/>
      <c r="LP421"/>
      <c r="LQ421"/>
      <c r="LR421"/>
      <c r="LS421"/>
      <c r="LT421"/>
      <c r="LU421"/>
      <c r="LV421"/>
      <c r="LW421"/>
      <c r="LX421"/>
      <c r="LY421"/>
      <c r="LZ421"/>
      <c r="MA421"/>
      <c r="MB421"/>
      <c r="MC421"/>
      <c r="MD421"/>
      <c r="ME421"/>
      <c r="MF421"/>
      <c r="MG421"/>
      <c r="MH421"/>
      <c r="MI421"/>
      <c r="MJ421"/>
      <c r="MK421"/>
      <c r="ML421"/>
      <c r="MM421"/>
      <c r="MN421"/>
      <c r="MO421"/>
      <c r="MP421"/>
      <c r="MQ421"/>
      <c r="MR421"/>
      <c r="MS421"/>
      <c r="MT421"/>
      <c r="MU421"/>
      <c r="MV421"/>
      <c r="MW421"/>
      <c r="MX421"/>
      <c r="MY421"/>
      <c r="MZ421"/>
      <c r="NA421"/>
      <c r="NB421"/>
      <c r="NC421"/>
      <c r="ND421"/>
      <c r="NE421"/>
      <c r="NF421"/>
      <c r="NG421"/>
      <c r="NH421"/>
      <c r="NI421"/>
      <c r="NJ421"/>
      <c r="NK421"/>
      <c r="NL421"/>
      <c r="NM421"/>
      <c r="NN421"/>
      <c r="NO421"/>
      <c r="NP421"/>
      <c r="NQ421"/>
      <c r="NR421"/>
      <c r="NS421"/>
      <c r="NT421"/>
      <c r="NU421"/>
      <c r="NV421"/>
      <c r="NW421"/>
      <c r="NX421"/>
      <c r="NY421"/>
      <c r="NZ421"/>
      <c r="OA421"/>
      <c r="OB421"/>
      <c r="OC421"/>
      <c r="OD421"/>
      <c r="OE421"/>
      <c r="OF421"/>
      <c r="OG421"/>
      <c r="OH421"/>
      <c r="OI421"/>
      <c r="OJ421"/>
      <c r="OK421"/>
      <c r="OL421"/>
      <c r="OM421"/>
      <c r="ON421"/>
      <c r="OO421"/>
      <c r="OP421"/>
      <c r="OQ421"/>
      <c r="OR421"/>
      <c r="OS421"/>
      <c r="OT421"/>
      <c r="OU421"/>
      <c r="OV421"/>
      <c r="OW421"/>
      <c r="OX421"/>
      <c r="OY421"/>
      <c r="OZ421"/>
      <c r="PA421"/>
      <c r="PB421"/>
      <c r="PC421"/>
      <c r="PD421"/>
      <c r="PE421"/>
      <c r="PF421"/>
      <c r="PG421"/>
      <c r="PH421"/>
      <c r="PI421"/>
      <c r="PJ421"/>
      <c r="PK421"/>
      <c r="PL421"/>
      <c r="PM421"/>
      <c r="PN421"/>
      <c r="PO421"/>
      <c r="PP421"/>
      <c r="PQ421"/>
      <c r="PR421"/>
      <c r="PS421"/>
      <c r="PT421"/>
      <c r="PU421"/>
      <c r="PV421"/>
      <c r="PW421"/>
      <c r="PX421"/>
      <c r="PY421"/>
      <c r="PZ421"/>
      <c r="QA421"/>
      <c r="QB421"/>
      <c r="QC421"/>
      <c r="QD421"/>
      <c r="QE421"/>
      <c r="QF421"/>
      <c r="QG421"/>
      <c r="QH421"/>
      <c r="QI421"/>
      <c r="QJ421"/>
      <c r="QK421"/>
      <c r="QL421"/>
      <c r="QM421"/>
      <c r="QN421"/>
      <c r="QO421"/>
      <c r="QP421"/>
      <c r="QQ421"/>
      <c r="QR421"/>
      <c r="QS421"/>
      <c r="QT421"/>
      <c r="QU421"/>
      <c r="QV421"/>
      <c r="QW421"/>
      <c r="QX421"/>
      <c r="QY421"/>
      <c r="QZ421"/>
      <c r="RA421"/>
      <c r="RB421"/>
      <c r="RC421"/>
      <c r="RD421"/>
      <c r="RE421"/>
      <c r="RF421"/>
      <c r="RG421"/>
      <c r="RH421"/>
      <c r="RI421"/>
      <c r="RJ421"/>
      <c r="RK421"/>
      <c r="RL421"/>
      <c r="RM421"/>
      <c r="RN421"/>
      <c r="RO421"/>
      <c r="RP421"/>
      <c r="RQ421"/>
      <c r="RR421"/>
      <c r="RS421"/>
      <c r="RT421"/>
      <c r="RU421"/>
      <c r="RV421"/>
      <c r="RW421"/>
      <c r="RX421"/>
      <c r="RY421"/>
      <c r="RZ421"/>
      <c r="SA421"/>
      <c r="SB421"/>
      <c r="SC421"/>
      <c r="SD421"/>
      <c r="SE421"/>
      <c r="SF421"/>
      <c r="SG421"/>
      <c r="SH421"/>
      <c r="SI421"/>
      <c r="SJ421"/>
      <c r="SK421"/>
      <c r="SL421"/>
      <c r="SM421"/>
      <c r="SN421"/>
      <c r="SO421"/>
      <c r="SP421"/>
      <c r="SQ421"/>
      <c r="SR421"/>
      <c r="SS421"/>
      <c r="ST421"/>
      <c r="SU421"/>
      <c r="SV421"/>
      <c r="SW421"/>
      <c r="SX421"/>
      <c r="SY421"/>
      <c r="SZ421"/>
      <c r="TA421"/>
      <c r="TB421"/>
      <c r="TC421"/>
      <c r="TD421"/>
      <c r="TE421"/>
      <c r="TF421"/>
      <c r="TG421"/>
    </row>
    <row r="422" spans="1:527" s="8" customFormat="1" ht="18" customHeight="1" x14ac:dyDescent="0.25">
      <c r="A422" s="85" t="str">
        <f>Config!$B$22</f>
        <v>ROQU</v>
      </c>
      <c r="B422" s="80">
        <f>METAS!$BD$37</f>
        <v>8</v>
      </c>
      <c r="C422" s="61">
        <f>ROUNDUP((B422/12)*Config!$C$6,0)</f>
        <v>2</v>
      </c>
      <c r="D422" s="80">
        <f>ACUMULADO!$BC$40</f>
        <v>0</v>
      </c>
      <c r="E422" s="81">
        <f t="shared" si="129"/>
        <v>25</v>
      </c>
      <c r="F422" s="90"/>
      <c r="G422" s="86">
        <f>IFERROR(ROUND(D422*100/B422,2),0)</f>
        <v>0</v>
      </c>
      <c r="H422" s="87">
        <f t="shared" si="126"/>
        <v>0</v>
      </c>
      <c r="I422" s="87" t="str">
        <f t="shared" si="127"/>
        <v/>
      </c>
      <c r="J422" s="88" t="str">
        <f t="shared" si="128"/>
        <v/>
      </c>
      <c r="K422"/>
      <c r="L422"/>
      <c r="M422"/>
      <c r="N422"/>
      <c r="O422"/>
      <c r="P422"/>
      <c r="Q422"/>
      <c r="R422"/>
      <c r="S422"/>
      <c r="U422" s="58"/>
      <c r="V422" s="9"/>
      <c r="W422" s="60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  <c r="CH422"/>
      <c r="CI422"/>
      <c r="CJ422"/>
      <c r="CK422"/>
      <c r="CL422"/>
      <c r="CM422"/>
      <c r="CN422"/>
      <c r="CO422"/>
      <c r="CP422"/>
      <c r="CQ422"/>
      <c r="CR422"/>
      <c r="CS422"/>
      <c r="CT422"/>
      <c r="CU422"/>
      <c r="CV422"/>
      <c r="CW422"/>
      <c r="CX422"/>
      <c r="CY422"/>
      <c r="CZ422"/>
      <c r="DA422"/>
      <c r="DB422"/>
      <c r="DC422"/>
      <c r="DD422"/>
      <c r="DE422"/>
      <c r="DF422"/>
      <c r="DG422"/>
      <c r="DH422"/>
      <c r="DI422"/>
      <c r="DJ422"/>
      <c r="DK422"/>
      <c r="DL422"/>
      <c r="DM422"/>
      <c r="DN422"/>
      <c r="DO422"/>
      <c r="DP422"/>
      <c r="DQ422"/>
      <c r="DR422"/>
      <c r="DS422"/>
      <c r="DT422"/>
      <c r="DU422"/>
      <c r="DV422"/>
      <c r="DW422"/>
      <c r="DX422"/>
      <c r="DY422"/>
      <c r="DZ422"/>
      <c r="EA422"/>
      <c r="EB422"/>
      <c r="EC422"/>
      <c r="ED422"/>
      <c r="EE422"/>
      <c r="EF422"/>
      <c r="EG422"/>
      <c r="EH422"/>
      <c r="EI422"/>
      <c r="EJ422"/>
      <c r="EK422"/>
      <c r="EL422"/>
      <c r="EM422"/>
      <c r="EN422"/>
      <c r="EO422"/>
      <c r="EP422"/>
      <c r="EQ422"/>
      <c r="ER422"/>
      <c r="ES422"/>
      <c r="ET422"/>
      <c r="EU422"/>
      <c r="EV422"/>
      <c r="EW422"/>
      <c r="EX422"/>
      <c r="EY422"/>
      <c r="EZ422"/>
      <c r="FA422"/>
      <c r="FB422"/>
      <c r="FC422"/>
      <c r="FD422"/>
      <c r="FE422"/>
      <c r="FF422"/>
      <c r="FG422"/>
      <c r="FH422"/>
      <c r="FI422"/>
      <c r="FJ422"/>
      <c r="FK422"/>
      <c r="FL422"/>
      <c r="FM422"/>
      <c r="FN422"/>
      <c r="FO422"/>
      <c r="FP422"/>
      <c r="FQ422"/>
      <c r="FR422"/>
      <c r="FS422"/>
      <c r="FT422"/>
      <c r="FU422"/>
      <c r="FV422"/>
      <c r="FW422"/>
      <c r="FX422"/>
      <c r="FY422"/>
      <c r="FZ422"/>
      <c r="GA422"/>
      <c r="GB422"/>
      <c r="GC422"/>
      <c r="GD422"/>
      <c r="GE422"/>
      <c r="GF422"/>
      <c r="GG422"/>
      <c r="GH422"/>
      <c r="GI422"/>
      <c r="GJ422"/>
      <c r="GK422"/>
      <c r="GL422"/>
      <c r="GM422"/>
      <c r="GN422"/>
      <c r="GO422"/>
      <c r="GP422"/>
      <c r="GQ422"/>
      <c r="GR422"/>
      <c r="GS422"/>
      <c r="GT422"/>
      <c r="GU422"/>
      <c r="GV422"/>
      <c r="GW422"/>
      <c r="GX422"/>
      <c r="GY422"/>
      <c r="GZ422"/>
      <c r="HA422"/>
      <c r="HB422"/>
      <c r="HC422"/>
      <c r="HD422"/>
      <c r="HE422"/>
      <c r="HF422"/>
      <c r="HG422"/>
      <c r="HH422"/>
      <c r="HI422"/>
      <c r="HJ422"/>
      <c r="HK422"/>
      <c r="HL422"/>
      <c r="HM422"/>
      <c r="HN422"/>
      <c r="HO422"/>
      <c r="HP422"/>
      <c r="HQ422"/>
      <c r="HR422"/>
      <c r="HS422"/>
      <c r="HT422"/>
      <c r="HU422"/>
      <c r="HV422"/>
      <c r="HW422"/>
      <c r="HX422"/>
      <c r="HY422"/>
      <c r="HZ422"/>
      <c r="IA422"/>
      <c r="IB422"/>
      <c r="IC422"/>
      <c r="ID422"/>
      <c r="IE422"/>
      <c r="IF422"/>
      <c r="IG422"/>
      <c r="IH422"/>
      <c r="II422"/>
      <c r="IJ422"/>
      <c r="IK422"/>
      <c r="IL422"/>
      <c r="IM422"/>
      <c r="IN422"/>
      <c r="IO422"/>
      <c r="IP422"/>
      <c r="IQ422"/>
      <c r="IR422"/>
      <c r="IS422"/>
      <c r="IT422"/>
      <c r="IU422"/>
      <c r="IV422"/>
      <c r="IW422"/>
      <c r="IX422"/>
      <c r="IY422"/>
      <c r="IZ422"/>
      <c r="JA422"/>
      <c r="JB422"/>
      <c r="JC422"/>
      <c r="JD422"/>
      <c r="JE422"/>
      <c r="JF422"/>
      <c r="JG422"/>
      <c r="JH422"/>
      <c r="JI422"/>
      <c r="JJ422"/>
      <c r="JK422"/>
      <c r="JL422"/>
      <c r="JM422"/>
      <c r="JN422"/>
      <c r="JO422"/>
      <c r="JP422"/>
      <c r="JQ422"/>
      <c r="JR422"/>
      <c r="JS422"/>
      <c r="JT422"/>
      <c r="JU422"/>
      <c r="JV422"/>
      <c r="JW422"/>
      <c r="JX422"/>
      <c r="JY422"/>
      <c r="JZ422"/>
      <c r="KA422"/>
      <c r="KB422"/>
      <c r="KC422"/>
      <c r="KD422"/>
      <c r="KE422"/>
      <c r="KF422"/>
      <c r="KG422"/>
      <c r="KH422"/>
      <c r="KI422"/>
      <c r="KJ422"/>
      <c r="KK422"/>
      <c r="KL422"/>
      <c r="KM422"/>
      <c r="KN422"/>
      <c r="KO422"/>
      <c r="KP422"/>
      <c r="KQ422"/>
      <c r="KR422"/>
      <c r="KS422"/>
      <c r="KT422"/>
      <c r="KU422"/>
      <c r="KV422"/>
      <c r="KW422"/>
      <c r="KX422"/>
      <c r="KY422"/>
      <c r="KZ422"/>
      <c r="LA422"/>
      <c r="LB422"/>
      <c r="LC422"/>
      <c r="LD422"/>
      <c r="LE422"/>
      <c r="LF422"/>
      <c r="LG422"/>
      <c r="LH422"/>
      <c r="LI422"/>
      <c r="LJ422"/>
      <c r="LK422"/>
      <c r="LL422"/>
      <c r="LM422"/>
      <c r="LN422"/>
      <c r="LO422"/>
      <c r="LP422"/>
      <c r="LQ422"/>
      <c r="LR422"/>
      <c r="LS422"/>
      <c r="LT422"/>
      <c r="LU422"/>
      <c r="LV422"/>
      <c r="LW422"/>
      <c r="LX422"/>
      <c r="LY422"/>
      <c r="LZ422"/>
      <c r="MA422"/>
      <c r="MB422"/>
      <c r="MC422"/>
      <c r="MD422"/>
      <c r="ME422"/>
      <c r="MF422"/>
      <c r="MG422"/>
      <c r="MH422"/>
      <c r="MI422"/>
      <c r="MJ422"/>
      <c r="MK422"/>
      <c r="ML422"/>
      <c r="MM422"/>
      <c r="MN422"/>
      <c r="MO422"/>
      <c r="MP422"/>
      <c r="MQ422"/>
      <c r="MR422"/>
      <c r="MS422"/>
      <c r="MT422"/>
      <c r="MU422"/>
      <c r="MV422"/>
      <c r="MW422"/>
      <c r="MX422"/>
      <c r="MY422"/>
      <c r="MZ422"/>
      <c r="NA422"/>
      <c r="NB422"/>
      <c r="NC422"/>
      <c r="ND422"/>
      <c r="NE422"/>
      <c r="NF422"/>
      <c r="NG422"/>
      <c r="NH422"/>
      <c r="NI422"/>
      <c r="NJ422"/>
      <c r="NK422"/>
      <c r="NL422"/>
      <c r="NM422"/>
      <c r="NN422"/>
      <c r="NO422"/>
      <c r="NP422"/>
      <c r="NQ422"/>
      <c r="NR422"/>
      <c r="NS422"/>
      <c r="NT422"/>
      <c r="NU422"/>
      <c r="NV422"/>
      <c r="NW422"/>
      <c r="NX422"/>
      <c r="NY422"/>
      <c r="NZ422"/>
      <c r="OA422"/>
      <c r="OB422"/>
      <c r="OC422"/>
      <c r="OD422"/>
      <c r="OE422"/>
      <c r="OF422"/>
      <c r="OG422"/>
      <c r="OH422"/>
      <c r="OI422"/>
      <c r="OJ422"/>
      <c r="OK422"/>
      <c r="OL422"/>
      <c r="OM422"/>
      <c r="ON422"/>
      <c r="OO422"/>
      <c r="OP422"/>
      <c r="OQ422"/>
      <c r="OR422"/>
      <c r="OS422"/>
      <c r="OT422"/>
      <c r="OU422"/>
      <c r="OV422"/>
      <c r="OW422"/>
      <c r="OX422"/>
      <c r="OY422"/>
      <c r="OZ422"/>
      <c r="PA422"/>
      <c r="PB422"/>
      <c r="PC422"/>
      <c r="PD422"/>
      <c r="PE422"/>
      <c r="PF422"/>
      <c r="PG422"/>
      <c r="PH422"/>
      <c r="PI422"/>
      <c r="PJ422"/>
      <c r="PK422"/>
      <c r="PL422"/>
      <c r="PM422"/>
      <c r="PN422"/>
      <c r="PO422"/>
      <c r="PP422"/>
      <c r="PQ422"/>
      <c r="PR422"/>
      <c r="PS422"/>
      <c r="PT422"/>
      <c r="PU422"/>
      <c r="PV422"/>
      <c r="PW422"/>
      <c r="PX422"/>
      <c r="PY422"/>
      <c r="PZ422"/>
      <c r="QA422"/>
      <c r="QB422"/>
      <c r="QC422"/>
      <c r="QD422"/>
      <c r="QE422"/>
      <c r="QF422"/>
      <c r="QG422"/>
      <c r="QH422"/>
      <c r="QI422"/>
      <c r="QJ422"/>
      <c r="QK422"/>
      <c r="QL422"/>
      <c r="QM422"/>
      <c r="QN422"/>
      <c r="QO422"/>
      <c r="QP422"/>
      <c r="QQ422"/>
      <c r="QR422"/>
      <c r="QS422"/>
      <c r="QT422"/>
      <c r="QU422"/>
      <c r="QV422"/>
      <c r="QW422"/>
      <c r="QX422"/>
      <c r="QY422"/>
      <c r="QZ422"/>
      <c r="RA422"/>
      <c r="RB422"/>
      <c r="RC422"/>
      <c r="RD422"/>
      <c r="RE422"/>
      <c r="RF422"/>
      <c r="RG422"/>
      <c r="RH422"/>
      <c r="RI422"/>
      <c r="RJ422"/>
      <c r="RK422"/>
      <c r="RL422"/>
      <c r="RM422"/>
      <c r="RN422"/>
      <c r="RO422"/>
      <c r="RP422"/>
      <c r="RQ422"/>
      <c r="RR422"/>
      <c r="RS422"/>
      <c r="RT422"/>
      <c r="RU422"/>
      <c r="RV422"/>
      <c r="RW422"/>
      <c r="RX422"/>
      <c r="RY422"/>
      <c r="RZ422"/>
      <c r="SA422"/>
      <c r="SB422"/>
      <c r="SC422"/>
      <c r="SD422"/>
      <c r="SE422"/>
      <c r="SF422"/>
      <c r="SG422"/>
      <c r="SH422"/>
      <c r="SI422"/>
      <c r="SJ422"/>
      <c r="SK422"/>
      <c r="SL422"/>
      <c r="SM422"/>
      <c r="SN422"/>
      <c r="SO422"/>
      <c r="SP422"/>
      <c r="SQ422"/>
      <c r="SR422"/>
      <c r="SS422"/>
      <c r="ST422"/>
      <c r="SU422"/>
      <c r="SV422"/>
      <c r="SW422"/>
      <c r="SX422"/>
      <c r="SY422"/>
      <c r="SZ422"/>
      <c r="TA422"/>
      <c r="TB422"/>
      <c r="TC422"/>
      <c r="TD422"/>
      <c r="TE422"/>
      <c r="TF422"/>
      <c r="TG422"/>
    </row>
    <row r="423" spans="1:527" s="8" customFormat="1" ht="18" customHeight="1" x14ac:dyDescent="0.25">
      <c r="A423" s="85" t="str">
        <f>Config!$B$23</f>
        <v>CALZ</v>
      </c>
      <c r="B423" s="80">
        <f>METAS!$BE$37</f>
        <v>5</v>
      </c>
      <c r="C423" s="61">
        <f>ROUNDUP((B423/12)*Config!$C$6,0)</f>
        <v>2</v>
      </c>
      <c r="D423" s="80">
        <f>ACUMULADO!$BD$40</f>
        <v>2</v>
      </c>
      <c r="E423" s="81">
        <f t="shared" si="129"/>
        <v>25</v>
      </c>
      <c r="F423" s="90"/>
      <c r="G423" s="86">
        <f t="shared" ref="G423:G424" si="130">IFERROR(ROUND(D423*100/B423,2),0)</f>
        <v>40</v>
      </c>
      <c r="H423" s="87" t="str">
        <f t="shared" si="126"/>
        <v/>
      </c>
      <c r="I423" s="87" t="str">
        <f t="shared" si="127"/>
        <v/>
      </c>
      <c r="J423" s="88">
        <f t="shared" si="128"/>
        <v>40</v>
      </c>
      <c r="K423"/>
      <c r="L423"/>
      <c r="M423"/>
      <c r="N423"/>
      <c r="O423"/>
      <c r="P423"/>
      <c r="Q423"/>
      <c r="R423"/>
      <c r="S423"/>
      <c r="U423" s="58"/>
      <c r="V423" s="78"/>
      <c r="W423" s="60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  <c r="CG423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/>
      <c r="DC423"/>
      <c r="DD423"/>
      <c r="DE423"/>
      <c r="DF423"/>
      <c r="DG423"/>
      <c r="DH423"/>
      <c r="DI423"/>
      <c r="DJ423"/>
      <c r="DK423"/>
      <c r="DL423"/>
      <c r="DM423"/>
      <c r="DN423"/>
      <c r="DO423"/>
      <c r="DP423"/>
      <c r="DQ423"/>
      <c r="DR423"/>
      <c r="DS423"/>
      <c r="DT423"/>
      <c r="DU423"/>
      <c r="DV423"/>
      <c r="DW423"/>
      <c r="DX423"/>
      <c r="DY423"/>
      <c r="DZ423"/>
      <c r="EA423"/>
      <c r="EB423"/>
      <c r="EC423"/>
      <c r="ED423"/>
      <c r="EE423"/>
      <c r="EF423"/>
      <c r="EG423"/>
      <c r="EH423"/>
      <c r="EI423"/>
      <c r="EJ423"/>
      <c r="EK423"/>
      <c r="EL423"/>
      <c r="EM423"/>
      <c r="EN423"/>
      <c r="EO423"/>
      <c r="EP423"/>
      <c r="EQ423"/>
      <c r="ER423"/>
      <c r="ES423"/>
      <c r="ET423"/>
      <c r="EU423"/>
      <c r="EV423"/>
      <c r="EW423"/>
      <c r="EX423"/>
      <c r="EY423"/>
      <c r="EZ423"/>
      <c r="FA423"/>
      <c r="FB423"/>
      <c r="FC423"/>
      <c r="FD423"/>
      <c r="FE423"/>
      <c r="FF423"/>
      <c r="FG423"/>
      <c r="FH423"/>
      <c r="FI423"/>
      <c r="FJ423"/>
      <c r="FK423"/>
      <c r="FL423"/>
      <c r="FM423"/>
      <c r="FN423"/>
      <c r="FO423"/>
      <c r="FP423"/>
      <c r="FQ423"/>
      <c r="FR423"/>
      <c r="FS423"/>
      <c r="FT423"/>
      <c r="FU423"/>
      <c r="FV423"/>
      <c r="FW423"/>
      <c r="FX423"/>
      <c r="FY423"/>
      <c r="FZ423"/>
      <c r="GA423"/>
      <c r="GB423"/>
      <c r="GC423"/>
      <c r="GD423"/>
      <c r="GE423"/>
      <c r="GF423"/>
      <c r="GG423"/>
      <c r="GH423"/>
      <c r="GI423"/>
      <c r="GJ423"/>
      <c r="GK423"/>
      <c r="GL423"/>
      <c r="GM423"/>
      <c r="GN423"/>
      <c r="GO423"/>
      <c r="GP423"/>
      <c r="GQ423"/>
      <c r="GR423"/>
      <c r="GS423"/>
      <c r="GT423"/>
      <c r="GU423"/>
      <c r="GV423"/>
      <c r="GW423"/>
      <c r="GX423"/>
      <c r="GY423"/>
      <c r="GZ423"/>
      <c r="HA423"/>
      <c r="HB423"/>
      <c r="HC423"/>
      <c r="HD423"/>
      <c r="HE423"/>
      <c r="HF423"/>
      <c r="HG423"/>
      <c r="HH423"/>
      <c r="HI423"/>
      <c r="HJ423"/>
      <c r="HK423"/>
      <c r="HL423"/>
      <c r="HM423"/>
      <c r="HN423"/>
      <c r="HO423"/>
      <c r="HP423"/>
      <c r="HQ423"/>
      <c r="HR423"/>
      <c r="HS423"/>
      <c r="HT423"/>
      <c r="HU423"/>
      <c r="HV423"/>
      <c r="HW423"/>
      <c r="HX423"/>
      <c r="HY423"/>
      <c r="HZ423"/>
      <c r="IA423"/>
      <c r="IB423"/>
      <c r="IC423"/>
      <c r="ID423"/>
      <c r="IE423"/>
      <c r="IF423"/>
      <c r="IG423"/>
      <c r="IH423"/>
      <c r="II423"/>
      <c r="IJ423"/>
      <c r="IK423"/>
      <c r="IL423"/>
      <c r="IM423"/>
      <c r="IN423"/>
      <c r="IO423"/>
      <c r="IP423"/>
      <c r="IQ423"/>
      <c r="IR423"/>
      <c r="IS423"/>
      <c r="IT423"/>
      <c r="IU423"/>
      <c r="IV423"/>
      <c r="IW423"/>
      <c r="IX423"/>
      <c r="IY423"/>
      <c r="IZ423"/>
      <c r="JA423"/>
      <c r="JB423"/>
      <c r="JC423"/>
      <c r="JD423"/>
      <c r="JE423"/>
      <c r="JF423"/>
      <c r="JG423"/>
      <c r="JH423"/>
      <c r="JI423"/>
      <c r="JJ423"/>
      <c r="JK423"/>
      <c r="JL423"/>
      <c r="JM423"/>
      <c r="JN423"/>
      <c r="JO423"/>
      <c r="JP423"/>
      <c r="JQ423"/>
      <c r="JR423"/>
      <c r="JS423"/>
      <c r="JT423"/>
      <c r="JU423"/>
      <c r="JV423"/>
      <c r="JW423"/>
      <c r="JX423"/>
      <c r="JY423"/>
      <c r="JZ423"/>
      <c r="KA423"/>
      <c r="KB423"/>
      <c r="KC423"/>
      <c r="KD423"/>
      <c r="KE423"/>
      <c r="KF423"/>
      <c r="KG423"/>
      <c r="KH423"/>
      <c r="KI423"/>
      <c r="KJ423"/>
      <c r="KK423"/>
      <c r="KL423"/>
      <c r="KM423"/>
      <c r="KN423"/>
      <c r="KO423"/>
      <c r="KP423"/>
      <c r="KQ423"/>
      <c r="KR423"/>
      <c r="KS423"/>
      <c r="KT423"/>
      <c r="KU423"/>
      <c r="KV423"/>
      <c r="KW423"/>
      <c r="KX423"/>
      <c r="KY423"/>
      <c r="KZ423"/>
      <c r="LA423"/>
      <c r="LB423"/>
      <c r="LC423"/>
      <c r="LD423"/>
      <c r="LE423"/>
      <c r="LF423"/>
      <c r="LG423"/>
      <c r="LH423"/>
      <c r="LI423"/>
      <c r="LJ423"/>
      <c r="LK423"/>
      <c r="LL423"/>
      <c r="LM423"/>
      <c r="LN423"/>
      <c r="LO423"/>
      <c r="LP423"/>
      <c r="LQ423"/>
      <c r="LR423"/>
      <c r="LS423"/>
      <c r="LT423"/>
      <c r="LU423"/>
      <c r="LV423"/>
      <c r="LW423"/>
      <c r="LX423"/>
      <c r="LY423"/>
      <c r="LZ423"/>
      <c r="MA423"/>
      <c r="MB423"/>
      <c r="MC423"/>
      <c r="MD423"/>
      <c r="ME423"/>
      <c r="MF423"/>
      <c r="MG423"/>
      <c r="MH423"/>
      <c r="MI423"/>
      <c r="MJ423"/>
      <c r="MK423"/>
      <c r="ML423"/>
      <c r="MM423"/>
      <c r="MN423"/>
      <c r="MO423"/>
      <c r="MP423"/>
      <c r="MQ423"/>
      <c r="MR423"/>
      <c r="MS423"/>
      <c r="MT423"/>
      <c r="MU423"/>
      <c r="MV423"/>
      <c r="MW423"/>
      <c r="MX423"/>
      <c r="MY423"/>
      <c r="MZ423"/>
      <c r="NA423"/>
      <c r="NB423"/>
      <c r="NC423"/>
      <c r="ND423"/>
      <c r="NE423"/>
      <c r="NF423"/>
      <c r="NG423"/>
      <c r="NH423"/>
      <c r="NI423"/>
      <c r="NJ423"/>
      <c r="NK423"/>
      <c r="NL423"/>
      <c r="NM423"/>
      <c r="NN423"/>
      <c r="NO423"/>
      <c r="NP423"/>
      <c r="NQ423"/>
      <c r="NR423"/>
      <c r="NS423"/>
      <c r="NT423"/>
      <c r="NU423"/>
      <c r="NV423"/>
      <c r="NW423"/>
      <c r="NX423"/>
      <c r="NY423"/>
      <c r="NZ423"/>
      <c r="OA423"/>
      <c r="OB423"/>
      <c r="OC423"/>
      <c r="OD423"/>
      <c r="OE423"/>
      <c r="OF423"/>
      <c r="OG423"/>
      <c r="OH423"/>
      <c r="OI423"/>
      <c r="OJ423"/>
      <c r="OK423"/>
      <c r="OL423"/>
      <c r="OM423"/>
      <c r="ON423"/>
      <c r="OO423"/>
      <c r="OP423"/>
      <c r="OQ423"/>
      <c r="OR423"/>
      <c r="OS423"/>
      <c r="OT423"/>
      <c r="OU423"/>
      <c r="OV423"/>
      <c r="OW423"/>
      <c r="OX423"/>
      <c r="OY423"/>
      <c r="OZ423"/>
      <c r="PA423"/>
      <c r="PB423"/>
      <c r="PC423"/>
      <c r="PD423"/>
      <c r="PE423"/>
      <c r="PF423"/>
      <c r="PG423"/>
      <c r="PH423"/>
      <c r="PI423"/>
      <c r="PJ423"/>
      <c r="PK423"/>
      <c r="PL423"/>
      <c r="PM423"/>
      <c r="PN423"/>
      <c r="PO423"/>
      <c r="PP423"/>
      <c r="PQ423"/>
      <c r="PR423"/>
      <c r="PS423"/>
      <c r="PT423"/>
      <c r="PU423"/>
      <c r="PV423"/>
      <c r="PW423"/>
      <c r="PX423"/>
      <c r="PY423"/>
      <c r="PZ423"/>
      <c r="QA423"/>
      <c r="QB423"/>
      <c r="QC423"/>
      <c r="QD423"/>
      <c r="QE423"/>
      <c r="QF423"/>
      <c r="QG423"/>
      <c r="QH423"/>
      <c r="QI423"/>
      <c r="QJ423"/>
      <c r="QK423"/>
      <c r="QL423"/>
      <c r="QM423"/>
      <c r="QN423"/>
      <c r="QO423"/>
      <c r="QP423"/>
      <c r="QQ423"/>
      <c r="QR423"/>
      <c r="QS423"/>
      <c r="QT423"/>
      <c r="QU423"/>
      <c r="QV423"/>
      <c r="QW423"/>
      <c r="QX423"/>
      <c r="QY423"/>
      <c r="QZ423"/>
      <c r="RA423"/>
      <c r="RB423"/>
      <c r="RC423"/>
      <c r="RD423"/>
      <c r="RE423"/>
      <c r="RF423"/>
      <c r="RG423"/>
      <c r="RH423"/>
      <c r="RI423"/>
      <c r="RJ423"/>
      <c r="RK423"/>
      <c r="RL423"/>
      <c r="RM423"/>
      <c r="RN423"/>
      <c r="RO423"/>
      <c r="RP423"/>
      <c r="RQ423"/>
      <c r="RR423"/>
      <c r="RS423"/>
      <c r="RT423"/>
      <c r="RU423"/>
      <c r="RV423"/>
      <c r="RW423"/>
      <c r="RX423"/>
      <c r="RY423"/>
      <c r="RZ423"/>
      <c r="SA423"/>
      <c r="SB423"/>
      <c r="SC423"/>
      <c r="SD423"/>
      <c r="SE423"/>
      <c r="SF423"/>
      <c r="SG423"/>
      <c r="SH423"/>
      <c r="SI423"/>
      <c r="SJ423"/>
      <c r="SK423"/>
      <c r="SL423"/>
      <c r="SM423"/>
      <c r="SN423"/>
      <c r="SO423"/>
      <c r="SP423"/>
      <c r="SQ423"/>
      <c r="SR423"/>
      <c r="SS423"/>
      <c r="ST423"/>
      <c r="SU423"/>
      <c r="SV423"/>
      <c r="SW423"/>
      <c r="SX423"/>
      <c r="SY423"/>
      <c r="SZ423"/>
      <c r="TA423"/>
      <c r="TB423"/>
      <c r="TC423"/>
      <c r="TD423"/>
      <c r="TE423"/>
      <c r="TF423"/>
      <c r="TG423"/>
    </row>
    <row r="424" spans="1:527" s="8" customFormat="1" ht="18" customHeight="1" x14ac:dyDescent="0.25">
      <c r="A424" s="85" t="str">
        <f>Config!$B$24</f>
        <v>PUEB</v>
      </c>
      <c r="B424" s="80">
        <f>METAS!$BF$37</f>
        <v>4</v>
      </c>
      <c r="C424" s="61">
        <f>ROUNDUP((B424/12)*Config!$C$6,0)</f>
        <v>1</v>
      </c>
      <c r="D424" s="80">
        <f>ACUMULADO!$BE$40</f>
        <v>0</v>
      </c>
      <c r="E424" s="81">
        <f t="shared" si="129"/>
        <v>25</v>
      </c>
      <c r="F424" s="90"/>
      <c r="G424" s="86">
        <f t="shared" si="130"/>
        <v>0</v>
      </c>
      <c r="H424" s="87">
        <f t="shared" si="126"/>
        <v>0</v>
      </c>
      <c r="I424" s="87" t="str">
        <f t="shared" si="127"/>
        <v/>
      </c>
      <c r="J424" s="88" t="str">
        <f t="shared" si="128"/>
        <v/>
      </c>
      <c r="K424"/>
      <c r="L424"/>
      <c r="M424"/>
      <c r="N424"/>
      <c r="O424"/>
      <c r="P424"/>
      <c r="Q424"/>
      <c r="R424"/>
      <c r="S424"/>
      <c r="U424" s="58"/>
      <c r="V424" s="78"/>
      <c r="W424" s="60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/>
      <c r="DC424"/>
      <c r="DD424"/>
      <c r="DE424"/>
      <c r="DF424"/>
      <c r="DG424"/>
      <c r="DH424"/>
      <c r="DI424"/>
      <c r="DJ424"/>
      <c r="DK424"/>
      <c r="DL424"/>
      <c r="DM424"/>
      <c r="DN424"/>
      <c r="DO424"/>
      <c r="DP424"/>
      <c r="DQ424"/>
      <c r="DR424"/>
      <c r="DS424"/>
      <c r="DT424"/>
      <c r="DU424"/>
      <c r="DV424"/>
      <c r="DW424"/>
      <c r="DX424"/>
      <c r="DY424"/>
      <c r="DZ424"/>
      <c r="EA424"/>
      <c r="EB424"/>
      <c r="EC424"/>
      <c r="ED424"/>
      <c r="EE424"/>
      <c r="EF424"/>
      <c r="EG424"/>
      <c r="EH424"/>
      <c r="EI424"/>
      <c r="EJ424"/>
      <c r="EK424"/>
      <c r="EL424"/>
      <c r="EM424"/>
      <c r="EN424"/>
      <c r="EO424"/>
      <c r="EP424"/>
      <c r="EQ424"/>
      <c r="ER424"/>
      <c r="ES424"/>
      <c r="ET424"/>
      <c r="EU424"/>
      <c r="EV424"/>
      <c r="EW424"/>
      <c r="EX424"/>
      <c r="EY424"/>
      <c r="EZ424"/>
      <c r="FA424"/>
      <c r="FB424"/>
      <c r="FC424"/>
      <c r="FD424"/>
      <c r="FE424"/>
      <c r="FF424"/>
      <c r="FG424"/>
      <c r="FH424"/>
      <c r="FI424"/>
      <c r="FJ424"/>
      <c r="FK424"/>
      <c r="FL424"/>
      <c r="FM424"/>
      <c r="FN424"/>
      <c r="FO424"/>
      <c r="FP424"/>
      <c r="FQ424"/>
      <c r="FR424"/>
      <c r="FS424"/>
      <c r="FT424"/>
      <c r="FU424"/>
      <c r="FV424"/>
      <c r="FW424"/>
      <c r="FX424"/>
      <c r="FY424"/>
      <c r="FZ424"/>
      <c r="GA424"/>
      <c r="GB424"/>
      <c r="GC424"/>
      <c r="GD424"/>
      <c r="GE424"/>
      <c r="GF424"/>
      <c r="GG424"/>
      <c r="GH424"/>
      <c r="GI424"/>
      <c r="GJ424"/>
      <c r="GK424"/>
      <c r="GL424"/>
      <c r="GM424"/>
      <c r="GN424"/>
      <c r="GO424"/>
      <c r="GP424"/>
      <c r="GQ424"/>
      <c r="GR424"/>
      <c r="GS424"/>
      <c r="GT424"/>
      <c r="GU424"/>
      <c r="GV424"/>
      <c r="GW424"/>
      <c r="GX424"/>
      <c r="GY424"/>
      <c r="GZ424"/>
      <c r="HA424"/>
      <c r="HB424"/>
      <c r="HC424"/>
      <c r="HD424"/>
      <c r="HE424"/>
      <c r="HF424"/>
      <c r="HG424"/>
      <c r="HH424"/>
      <c r="HI424"/>
      <c r="HJ424"/>
      <c r="HK424"/>
      <c r="HL424"/>
      <c r="HM424"/>
      <c r="HN424"/>
      <c r="HO424"/>
      <c r="HP424"/>
      <c r="HQ424"/>
      <c r="HR424"/>
      <c r="HS424"/>
      <c r="HT424"/>
      <c r="HU424"/>
      <c r="HV424"/>
      <c r="HW424"/>
      <c r="HX424"/>
      <c r="HY424"/>
      <c r="HZ424"/>
      <c r="IA424"/>
      <c r="IB424"/>
      <c r="IC424"/>
      <c r="ID424"/>
      <c r="IE424"/>
      <c r="IF424"/>
      <c r="IG424"/>
      <c r="IH424"/>
      <c r="II424"/>
      <c r="IJ424"/>
      <c r="IK424"/>
      <c r="IL424"/>
      <c r="IM424"/>
      <c r="IN424"/>
      <c r="IO424"/>
      <c r="IP424"/>
      <c r="IQ424"/>
      <c r="IR424"/>
      <c r="IS424"/>
      <c r="IT424"/>
      <c r="IU424"/>
      <c r="IV424"/>
      <c r="IW424"/>
      <c r="IX424"/>
      <c r="IY424"/>
      <c r="IZ424"/>
      <c r="JA424"/>
      <c r="JB424"/>
      <c r="JC424"/>
      <c r="JD424"/>
      <c r="JE424"/>
      <c r="JF424"/>
      <c r="JG424"/>
      <c r="JH424"/>
      <c r="JI424"/>
      <c r="JJ424"/>
      <c r="JK424"/>
      <c r="JL424"/>
      <c r="JM424"/>
      <c r="JN424"/>
      <c r="JO424"/>
      <c r="JP424"/>
      <c r="JQ424"/>
      <c r="JR424"/>
      <c r="JS424"/>
      <c r="JT424"/>
      <c r="JU424"/>
      <c r="JV424"/>
      <c r="JW424"/>
      <c r="JX424"/>
      <c r="JY424"/>
      <c r="JZ424"/>
      <c r="KA424"/>
      <c r="KB424"/>
      <c r="KC424"/>
      <c r="KD424"/>
      <c r="KE424"/>
      <c r="KF424"/>
      <c r="KG424"/>
      <c r="KH424"/>
      <c r="KI424"/>
      <c r="KJ424"/>
      <c r="KK424"/>
      <c r="KL424"/>
      <c r="KM424"/>
      <c r="KN424"/>
      <c r="KO424"/>
      <c r="KP424"/>
      <c r="KQ424"/>
      <c r="KR424"/>
      <c r="KS424"/>
      <c r="KT424"/>
      <c r="KU424"/>
      <c r="KV424"/>
      <c r="KW424"/>
      <c r="KX424"/>
      <c r="KY424"/>
      <c r="KZ424"/>
      <c r="LA424"/>
      <c r="LB424"/>
      <c r="LC424"/>
      <c r="LD424"/>
      <c r="LE424"/>
      <c r="LF424"/>
      <c r="LG424"/>
      <c r="LH424"/>
      <c r="LI424"/>
      <c r="LJ424"/>
      <c r="LK424"/>
      <c r="LL424"/>
      <c r="LM424"/>
      <c r="LN424"/>
      <c r="LO424"/>
      <c r="LP424"/>
      <c r="LQ424"/>
      <c r="LR424"/>
      <c r="LS424"/>
      <c r="LT424"/>
      <c r="LU424"/>
      <c r="LV424"/>
      <c r="LW424"/>
      <c r="LX424"/>
      <c r="LY424"/>
      <c r="LZ424"/>
      <c r="MA424"/>
      <c r="MB424"/>
      <c r="MC424"/>
      <c r="MD424"/>
      <c r="ME424"/>
      <c r="MF424"/>
      <c r="MG424"/>
      <c r="MH424"/>
      <c r="MI424"/>
      <c r="MJ424"/>
      <c r="MK424"/>
      <c r="ML424"/>
      <c r="MM424"/>
      <c r="MN424"/>
      <c r="MO424"/>
      <c r="MP424"/>
      <c r="MQ424"/>
      <c r="MR424"/>
      <c r="MS424"/>
      <c r="MT424"/>
      <c r="MU424"/>
      <c r="MV424"/>
      <c r="MW424"/>
      <c r="MX424"/>
      <c r="MY424"/>
      <c r="MZ424"/>
      <c r="NA424"/>
      <c r="NB424"/>
      <c r="NC424"/>
      <c r="ND424"/>
      <c r="NE424"/>
      <c r="NF424"/>
      <c r="NG424"/>
      <c r="NH424"/>
      <c r="NI424"/>
      <c r="NJ424"/>
      <c r="NK424"/>
      <c r="NL424"/>
      <c r="NM424"/>
      <c r="NN424"/>
      <c r="NO424"/>
      <c r="NP424"/>
      <c r="NQ424"/>
      <c r="NR424"/>
      <c r="NS424"/>
      <c r="NT424"/>
      <c r="NU424"/>
      <c r="NV424"/>
      <c r="NW424"/>
      <c r="NX424"/>
      <c r="NY424"/>
      <c r="NZ424"/>
      <c r="OA424"/>
      <c r="OB424"/>
      <c r="OC424"/>
      <c r="OD424"/>
      <c r="OE424"/>
      <c r="OF424"/>
      <c r="OG424"/>
      <c r="OH424"/>
      <c r="OI424"/>
      <c r="OJ424"/>
      <c r="OK424"/>
      <c r="OL424"/>
      <c r="OM424"/>
      <c r="ON424"/>
      <c r="OO424"/>
      <c r="OP424"/>
      <c r="OQ424"/>
      <c r="OR424"/>
      <c r="OS424"/>
      <c r="OT424"/>
      <c r="OU424"/>
      <c r="OV424"/>
      <c r="OW424"/>
      <c r="OX424"/>
      <c r="OY424"/>
      <c r="OZ424"/>
      <c r="PA424"/>
      <c r="PB424"/>
      <c r="PC424"/>
      <c r="PD424"/>
      <c r="PE424"/>
      <c r="PF424"/>
      <c r="PG424"/>
      <c r="PH424"/>
      <c r="PI424"/>
      <c r="PJ424"/>
      <c r="PK424"/>
      <c r="PL424"/>
      <c r="PM424"/>
      <c r="PN424"/>
      <c r="PO424"/>
      <c r="PP424"/>
      <c r="PQ424"/>
      <c r="PR424"/>
      <c r="PS424"/>
      <c r="PT424"/>
      <c r="PU424"/>
      <c r="PV424"/>
      <c r="PW424"/>
      <c r="PX424"/>
      <c r="PY424"/>
      <c r="PZ424"/>
      <c r="QA424"/>
      <c r="QB424"/>
      <c r="QC424"/>
      <c r="QD424"/>
      <c r="QE424"/>
      <c r="QF424"/>
      <c r="QG424"/>
      <c r="QH424"/>
      <c r="QI424"/>
      <c r="QJ424"/>
      <c r="QK424"/>
      <c r="QL424"/>
      <c r="QM424"/>
      <c r="QN424"/>
      <c r="QO424"/>
      <c r="QP424"/>
      <c r="QQ424"/>
      <c r="QR424"/>
      <c r="QS424"/>
      <c r="QT424"/>
      <c r="QU424"/>
      <c r="QV424"/>
      <c r="QW424"/>
      <c r="QX424"/>
      <c r="QY424"/>
      <c r="QZ424"/>
      <c r="RA424"/>
      <c r="RB424"/>
      <c r="RC424"/>
      <c r="RD424"/>
      <c r="RE424"/>
      <c r="RF424"/>
      <c r="RG424"/>
      <c r="RH424"/>
      <c r="RI424"/>
      <c r="RJ424"/>
      <c r="RK424"/>
      <c r="RL424"/>
      <c r="RM424"/>
      <c r="RN424"/>
      <c r="RO424"/>
      <c r="RP424"/>
      <c r="RQ424"/>
      <c r="RR424"/>
      <c r="RS424"/>
      <c r="RT424"/>
      <c r="RU424"/>
      <c r="RV424"/>
      <c r="RW424"/>
      <c r="RX424"/>
      <c r="RY424"/>
      <c r="RZ424"/>
      <c r="SA424"/>
      <c r="SB424"/>
      <c r="SC424"/>
      <c r="SD424"/>
      <c r="SE424"/>
      <c r="SF424"/>
      <c r="SG424"/>
      <c r="SH424"/>
      <c r="SI424"/>
      <c r="SJ424"/>
      <c r="SK424"/>
      <c r="SL424"/>
      <c r="SM424"/>
      <c r="SN424"/>
      <c r="SO424"/>
      <c r="SP424"/>
      <c r="SQ424"/>
      <c r="SR424"/>
      <c r="SS424"/>
      <c r="ST424"/>
      <c r="SU424"/>
      <c r="SV424"/>
      <c r="SW424"/>
      <c r="SX424"/>
      <c r="SY424"/>
      <c r="SZ424"/>
      <c r="TA424"/>
      <c r="TB424"/>
      <c r="TC424"/>
      <c r="TD424"/>
      <c r="TE424"/>
      <c r="TF424"/>
      <c r="TG424"/>
    </row>
    <row r="425" spans="1:527" s="8" customFormat="1" ht="18" customHeight="1" x14ac:dyDescent="0.25">
      <c r="A425" s="4"/>
      <c r="B425"/>
      <c r="C425" s="63"/>
      <c r="D425" s="63"/>
      <c r="E425" s="64"/>
      <c r="F425" s="65"/>
      <c r="G425" s="65"/>
      <c r="H425" s="65"/>
      <c r="I425"/>
      <c r="J425"/>
      <c r="K425"/>
      <c r="L425"/>
      <c r="M425"/>
      <c r="N425"/>
      <c r="O425"/>
      <c r="P425"/>
      <c r="Q425"/>
      <c r="R425"/>
      <c r="S425"/>
      <c r="U425" s="58"/>
      <c r="V425" s="78"/>
      <c r="W425" s="60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/>
      <c r="DC425"/>
      <c r="DD425"/>
      <c r="DE425"/>
      <c r="DF425"/>
      <c r="DG425"/>
      <c r="DH425"/>
      <c r="DI425"/>
      <c r="DJ425"/>
      <c r="DK425"/>
      <c r="DL425"/>
      <c r="DM425"/>
      <c r="DN425"/>
      <c r="DO425"/>
      <c r="DP425"/>
      <c r="DQ425"/>
      <c r="DR425"/>
      <c r="DS425"/>
      <c r="DT425"/>
      <c r="DU425"/>
      <c r="DV425"/>
      <c r="DW425"/>
      <c r="DX425"/>
      <c r="DY425"/>
      <c r="DZ425"/>
      <c r="EA425"/>
      <c r="EB425"/>
      <c r="EC425"/>
      <c r="ED425"/>
      <c r="EE425"/>
      <c r="EF425"/>
      <c r="EG425"/>
      <c r="EH425"/>
      <c r="EI425"/>
      <c r="EJ425"/>
      <c r="EK425"/>
      <c r="EL425"/>
      <c r="EM425"/>
      <c r="EN425"/>
      <c r="EO425"/>
      <c r="EP425"/>
      <c r="EQ425"/>
      <c r="ER425"/>
      <c r="ES425"/>
      <c r="ET425"/>
      <c r="EU425"/>
      <c r="EV425"/>
      <c r="EW425"/>
      <c r="EX425"/>
      <c r="EY425"/>
      <c r="EZ425"/>
      <c r="FA425"/>
      <c r="FB425"/>
      <c r="FC425"/>
      <c r="FD425"/>
      <c r="FE425"/>
      <c r="FF425"/>
      <c r="FG425"/>
      <c r="FH425"/>
      <c r="FI425"/>
      <c r="FJ425"/>
      <c r="FK425"/>
      <c r="FL425"/>
      <c r="FM425"/>
      <c r="FN425"/>
      <c r="FO425"/>
      <c r="FP425"/>
      <c r="FQ425"/>
      <c r="FR425"/>
      <c r="FS425"/>
      <c r="FT425"/>
      <c r="FU425"/>
      <c r="FV425"/>
      <c r="FW425"/>
      <c r="FX425"/>
      <c r="FY425"/>
      <c r="FZ425"/>
      <c r="GA425"/>
      <c r="GB425"/>
      <c r="GC425"/>
      <c r="GD425"/>
      <c r="GE425"/>
      <c r="GF425"/>
      <c r="GG425"/>
      <c r="GH425"/>
      <c r="GI425"/>
      <c r="GJ425"/>
      <c r="GK425"/>
      <c r="GL425"/>
      <c r="GM425"/>
      <c r="GN425"/>
      <c r="GO425"/>
      <c r="GP425"/>
      <c r="GQ425"/>
      <c r="GR425"/>
      <c r="GS425"/>
      <c r="GT425"/>
      <c r="GU425"/>
      <c r="GV425"/>
      <c r="GW425"/>
      <c r="GX425"/>
      <c r="GY425"/>
      <c r="GZ425"/>
      <c r="HA425"/>
      <c r="HB425"/>
      <c r="HC425"/>
      <c r="HD425"/>
      <c r="HE425"/>
      <c r="HF425"/>
      <c r="HG425"/>
      <c r="HH425"/>
      <c r="HI425"/>
      <c r="HJ425"/>
      <c r="HK425"/>
      <c r="HL425"/>
      <c r="HM425"/>
      <c r="HN425"/>
      <c r="HO425"/>
      <c r="HP425"/>
      <c r="HQ425"/>
      <c r="HR425"/>
      <c r="HS425"/>
      <c r="HT425"/>
      <c r="HU425"/>
      <c r="HV425"/>
      <c r="HW425"/>
      <c r="HX425"/>
      <c r="HY425"/>
      <c r="HZ425"/>
      <c r="IA425"/>
      <c r="IB425"/>
      <c r="IC425"/>
      <c r="ID425"/>
      <c r="IE425"/>
      <c r="IF425"/>
      <c r="IG425"/>
      <c r="IH425"/>
      <c r="II425"/>
      <c r="IJ425"/>
      <c r="IK425"/>
      <c r="IL425"/>
      <c r="IM425"/>
      <c r="IN425"/>
      <c r="IO425"/>
      <c r="IP425"/>
      <c r="IQ425"/>
      <c r="IR425"/>
      <c r="IS425"/>
      <c r="IT425"/>
      <c r="IU425"/>
      <c r="IV425"/>
      <c r="IW425"/>
      <c r="IX425"/>
      <c r="IY425"/>
      <c r="IZ425"/>
      <c r="JA425"/>
      <c r="JB425"/>
      <c r="JC425"/>
      <c r="JD425"/>
      <c r="JE425"/>
      <c r="JF425"/>
      <c r="JG425"/>
      <c r="JH425"/>
      <c r="JI425"/>
      <c r="JJ425"/>
      <c r="JK425"/>
      <c r="JL425"/>
      <c r="JM425"/>
      <c r="JN425"/>
      <c r="JO425"/>
      <c r="JP425"/>
      <c r="JQ425"/>
      <c r="JR425"/>
      <c r="JS425"/>
      <c r="JT425"/>
      <c r="JU425"/>
      <c r="JV425"/>
      <c r="JW425"/>
      <c r="JX425"/>
      <c r="JY425"/>
      <c r="JZ425"/>
      <c r="KA425"/>
      <c r="KB425"/>
      <c r="KC425"/>
      <c r="KD425"/>
      <c r="KE425"/>
      <c r="KF425"/>
      <c r="KG425"/>
      <c r="KH425"/>
      <c r="KI425"/>
      <c r="KJ425"/>
      <c r="KK425"/>
      <c r="KL425"/>
      <c r="KM425"/>
      <c r="KN425"/>
      <c r="KO425"/>
      <c r="KP425"/>
      <c r="KQ425"/>
      <c r="KR425"/>
      <c r="KS425"/>
      <c r="KT425"/>
      <c r="KU425"/>
      <c r="KV425"/>
      <c r="KW425"/>
      <c r="KX425"/>
      <c r="KY425"/>
      <c r="KZ425"/>
      <c r="LA425"/>
      <c r="LB425"/>
      <c r="LC425"/>
      <c r="LD425"/>
      <c r="LE425"/>
      <c r="LF425"/>
      <c r="LG425"/>
      <c r="LH425"/>
      <c r="LI425"/>
      <c r="LJ425"/>
      <c r="LK425"/>
      <c r="LL425"/>
      <c r="LM425"/>
      <c r="LN425"/>
      <c r="LO425"/>
      <c r="LP425"/>
      <c r="LQ425"/>
      <c r="LR425"/>
      <c r="LS425"/>
      <c r="LT425"/>
      <c r="LU425"/>
      <c r="LV425"/>
      <c r="LW425"/>
      <c r="LX425"/>
      <c r="LY425"/>
      <c r="LZ425"/>
      <c r="MA425"/>
      <c r="MB425"/>
      <c r="MC425"/>
      <c r="MD425"/>
      <c r="ME425"/>
      <c r="MF425"/>
      <c r="MG425"/>
      <c r="MH425"/>
      <c r="MI425"/>
      <c r="MJ425"/>
      <c r="MK425"/>
      <c r="ML425"/>
      <c r="MM425"/>
      <c r="MN425"/>
      <c r="MO425"/>
      <c r="MP425"/>
      <c r="MQ425"/>
      <c r="MR425"/>
      <c r="MS425"/>
      <c r="MT425"/>
      <c r="MU425"/>
      <c r="MV425"/>
      <c r="MW425"/>
      <c r="MX425"/>
      <c r="MY425"/>
      <c r="MZ425"/>
      <c r="NA425"/>
      <c r="NB425"/>
      <c r="NC425"/>
      <c r="ND425"/>
      <c r="NE425"/>
      <c r="NF425"/>
      <c r="NG425"/>
      <c r="NH425"/>
      <c r="NI425"/>
      <c r="NJ425"/>
      <c r="NK425"/>
      <c r="NL425"/>
      <c r="NM425"/>
      <c r="NN425"/>
      <c r="NO425"/>
      <c r="NP425"/>
      <c r="NQ425"/>
      <c r="NR425"/>
      <c r="NS425"/>
      <c r="NT425"/>
      <c r="NU425"/>
      <c r="NV425"/>
      <c r="NW425"/>
      <c r="NX425"/>
      <c r="NY425"/>
      <c r="NZ425"/>
      <c r="OA425"/>
      <c r="OB425"/>
      <c r="OC425"/>
      <c r="OD425"/>
      <c r="OE425"/>
      <c r="OF425"/>
      <c r="OG425"/>
      <c r="OH425"/>
      <c r="OI425"/>
      <c r="OJ425"/>
      <c r="OK425"/>
      <c r="OL425"/>
      <c r="OM425"/>
      <c r="ON425"/>
      <c r="OO425"/>
      <c r="OP425"/>
      <c r="OQ425"/>
      <c r="OR425"/>
      <c r="OS425"/>
      <c r="OT425"/>
      <c r="OU425"/>
      <c r="OV425"/>
      <c r="OW425"/>
      <c r="OX425"/>
      <c r="OY425"/>
      <c r="OZ425"/>
      <c r="PA425"/>
      <c r="PB425"/>
      <c r="PC425"/>
      <c r="PD425"/>
      <c r="PE425"/>
      <c r="PF425"/>
      <c r="PG425"/>
      <c r="PH425"/>
      <c r="PI425"/>
      <c r="PJ425"/>
      <c r="PK425"/>
      <c r="PL425"/>
      <c r="PM425"/>
      <c r="PN425"/>
      <c r="PO425"/>
      <c r="PP425"/>
      <c r="PQ425"/>
      <c r="PR425"/>
      <c r="PS425"/>
      <c r="PT425"/>
      <c r="PU425"/>
      <c r="PV425"/>
      <c r="PW425"/>
      <c r="PX425"/>
      <c r="PY425"/>
      <c r="PZ425"/>
      <c r="QA425"/>
      <c r="QB425"/>
      <c r="QC425"/>
      <c r="QD425"/>
      <c r="QE425"/>
      <c r="QF425"/>
      <c r="QG425"/>
      <c r="QH425"/>
      <c r="QI425"/>
      <c r="QJ425"/>
      <c r="QK425"/>
      <c r="QL425"/>
      <c r="QM425"/>
      <c r="QN425"/>
      <c r="QO425"/>
      <c r="QP425"/>
      <c r="QQ425"/>
      <c r="QR425"/>
      <c r="QS425"/>
      <c r="QT425"/>
      <c r="QU425"/>
      <c r="QV425"/>
      <c r="QW425"/>
      <c r="QX425"/>
      <c r="QY425"/>
      <c r="QZ425"/>
      <c r="RA425"/>
      <c r="RB425"/>
      <c r="RC425"/>
      <c r="RD425"/>
      <c r="RE425"/>
      <c r="RF425"/>
      <c r="RG425"/>
      <c r="RH425"/>
      <c r="RI425"/>
      <c r="RJ425"/>
      <c r="RK425"/>
      <c r="RL425"/>
      <c r="RM425"/>
      <c r="RN425"/>
      <c r="RO425"/>
      <c r="RP425"/>
      <c r="RQ425"/>
      <c r="RR425"/>
      <c r="RS425"/>
      <c r="RT425"/>
      <c r="RU425"/>
      <c r="RV425"/>
      <c r="RW425"/>
      <c r="RX425"/>
      <c r="RY425"/>
      <c r="RZ425"/>
      <c r="SA425"/>
      <c r="SB425"/>
      <c r="SC425"/>
      <c r="SD425"/>
      <c r="SE425"/>
      <c r="SF425"/>
      <c r="SG425"/>
      <c r="SH425"/>
      <c r="SI425"/>
      <c r="SJ425"/>
      <c r="SK425"/>
      <c r="SL425"/>
      <c r="SM425"/>
      <c r="SN425"/>
      <c r="SO425"/>
      <c r="SP425"/>
      <c r="SQ425"/>
      <c r="SR425"/>
      <c r="SS425"/>
      <c r="ST425"/>
      <c r="SU425"/>
      <c r="SV425"/>
      <c r="SW425"/>
      <c r="SX425"/>
      <c r="SY425"/>
      <c r="SZ425"/>
      <c r="TA425"/>
      <c r="TB425"/>
      <c r="TC425"/>
      <c r="TD425"/>
      <c r="TE425"/>
      <c r="TF425"/>
      <c r="TG425"/>
    </row>
    <row r="426" spans="1:527" s="8" customFormat="1" ht="18" customHeight="1" x14ac:dyDescent="0.25">
      <c r="A426" s="4"/>
      <c r="B426"/>
      <c r="C426" s="63"/>
      <c r="D426" s="64"/>
      <c r="E426" s="64"/>
      <c r="F426" s="65"/>
      <c r="G426" s="65"/>
      <c r="H426" s="65"/>
      <c r="I426"/>
      <c r="J426"/>
      <c r="K426"/>
      <c r="L426"/>
      <c r="M426"/>
      <c r="N426"/>
      <c r="O426"/>
      <c r="P426"/>
      <c r="Q426"/>
      <c r="R426"/>
      <c r="S426"/>
      <c r="U426" s="58"/>
      <c r="V426" s="78"/>
      <c r="W426" s="60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  <c r="CG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/>
      <c r="DU426"/>
      <c r="DV426"/>
      <c r="DW426"/>
      <c r="DX426"/>
      <c r="DY426"/>
      <c r="DZ426"/>
      <c r="EA426"/>
      <c r="EB426"/>
      <c r="EC426"/>
      <c r="ED426"/>
      <c r="EE426"/>
      <c r="EF426"/>
      <c r="EG426"/>
      <c r="EH426"/>
      <c r="EI426"/>
      <c r="EJ426"/>
      <c r="EK426"/>
      <c r="EL426"/>
      <c r="EM426"/>
      <c r="EN426"/>
      <c r="EO426"/>
      <c r="EP426"/>
      <c r="EQ426"/>
      <c r="ER426"/>
      <c r="ES426"/>
      <c r="ET426"/>
      <c r="EU426"/>
      <c r="EV426"/>
      <c r="EW426"/>
      <c r="EX426"/>
      <c r="EY426"/>
      <c r="EZ426"/>
      <c r="FA426"/>
      <c r="FB426"/>
      <c r="FC426"/>
      <c r="FD426"/>
      <c r="FE426"/>
      <c r="FF426"/>
      <c r="FG426"/>
      <c r="FH426"/>
      <c r="FI426"/>
      <c r="FJ426"/>
      <c r="FK426"/>
      <c r="FL426"/>
      <c r="FM426"/>
      <c r="FN426"/>
      <c r="FO426"/>
      <c r="FP426"/>
      <c r="FQ426"/>
      <c r="FR426"/>
      <c r="FS426"/>
      <c r="FT426"/>
      <c r="FU426"/>
      <c r="FV426"/>
      <c r="FW426"/>
      <c r="FX426"/>
      <c r="FY426"/>
      <c r="FZ426"/>
      <c r="GA426"/>
      <c r="GB426"/>
      <c r="GC426"/>
      <c r="GD426"/>
      <c r="GE426"/>
      <c r="GF426"/>
      <c r="GG426"/>
      <c r="GH426"/>
      <c r="GI426"/>
      <c r="GJ426"/>
      <c r="GK426"/>
      <c r="GL426"/>
      <c r="GM426"/>
      <c r="GN426"/>
      <c r="GO426"/>
      <c r="GP426"/>
      <c r="GQ426"/>
      <c r="GR426"/>
      <c r="GS426"/>
      <c r="GT426"/>
      <c r="GU426"/>
      <c r="GV426"/>
      <c r="GW426"/>
      <c r="GX426"/>
      <c r="GY426"/>
      <c r="GZ426"/>
      <c r="HA426"/>
      <c r="HB426"/>
      <c r="HC426"/>
      <c r="HD426"/>
      <c r="HE426"/>
      <c r="HF426"/>
      <c r="HG426"/>
      <c r="HH426"/>
      <c r="HI426"/>
      <c r="HJ426"/>
      <c r="HK426"/>
      <c r="HL426"/>
      <c r="HM426"/>
      <c r="HN426"/>
      <c r="HO426"/>
      <c r="HP426"/>
      <c r="HQ426"/>
      <c r="HR426"/>
      <c r="HS426"/>
      <c r="HT426"/>
      <c r="HU426"/>
      <c r="HV426"/>
      <c r="HW426"/>
      <c r="HX426"/>
      <c r="HY426"/>
      <c r="HZ426"/>
      <c r="IA426"/>
      <c r="IB426"/>
      <c r="IC426"/>
      <c r="ID426"/>
      <c r="IE426"/>
      <c r="IF426"/>
      <c r="IG426"/>
      <c r="IH426"/>
      <c r="II426"/>
      <c r="IJ426"/>
      <c r="IK426"/>
      <c r="IL426"/>
      <c r="IM426"/>
      <c r="IN426"/>
      <c r="IO426"/>
      <c r="IP426"/>
      <c r="IQ426"/>
      <c r="IR426"/>
      <c r="IS426"/>
      <c r="IT426"/>
      <c r="IU426"/>
      <c r="IV426"/>
      <c r="IW426"/>
      <c r="IX426"/>
      <c r="IY426"/>
      <c r="IZ426"/>
      <c r="JA426"/>
      <c r="JB426"/>
      <c r="JC426"/>
      <c r="JD426"/>
      <c r="JE426"/>
      <c r="JF426"/>
      <c r="JG426"/>
      <c r="JH426"/>
      <c r="JI426"/>
      <c r="JJ426"/>
      <c r="JK426"/>
      <c r="JL426"/>
      <c r="JM426"/>
      <c r="JN426"/>
      <c r="JO426"/>
      <c r="JP426"/>
      <c r="JQ426"/>
      <c r="JR426"/>
      <c r="JS426"/>
      <c r="JT426"/>
      <c r="JU426"/>
      <c r="JV426"/>
      <c r="JW426"/>
      <c r="JX426"/>
      <c r="JY426"/>
      <c r="JZ426"/>
      <c r="KA426"/>
      <c r="KB426"/>
      <c r="KC426"/>
      <c r="KD426"/>
      <c r="KE426"/>
      <c r="KF426"/>
      <c r="KG426"/>
      <c r="KH426"/>
      <c r="KI426"/>
      <c r="KJ426"/>
      <c r="KK426"/>
      <c r="KL426"/>
      <c r="KM426"/>
      <c r="KN426"/>
      <c r="KO426"/>
      <c r="KP426"/>
      <c r="KQ426"/>
      <c r="KR426"/>
      <c r="KS426"/>
      <c r="KT426"/>
      <c r="KU426"/>
      <c r="KV426"/>
      <c r="KW426"/>
      <c r="KX426"/>
      <c r="KY426"/>
      <c r="KZ426"/>
      <c r="LA426"/>
      <c r="LB426"/>
      <c r="LC426"/>
      <c r="LD426"/>
      <c r="LE426"/>
      <c r="LF426"/>
      <c r="LG426"/>
      <c r="LH426"/>
      <c r="LI426"/>
      <c r="LJ426"/>
      <c r="LK426"/>
      <c r="LL426"/>
      <c r="LM426"/>
      <c r="LN426"/>
      <c r="LO426"/>
      <c r="LP426"/>
      <c r="LQ426"/>
      <c r="LR426"/>
      <c r="LS426"/>
      <c r="LT426"/>
      <c r="LU426"/>
      <c r="LV426"/>
      <c r="LW426"/>
      <c r="LX426"/>
      <c r="LY426"/>
      <c r="LZ426"/>
      <c r="MA426"/>
      <c r="MB426"/>
      <c r="MC426"/>
      <c r="MD426"/>
      <c r="ME426"/>
      <c r="MF426"/>
      <c r="MG426"/>
      <c r="MH426"/>
      <c r="MI426"/>
      <c r="MJ426"/>
      <c r="MK426"/>
      <c r="ML426"/>
      <c r="MM426"/>
      <c r="MN426"/>
      <c r="MO426"/>
      <c r="MP426"/>
      <c r="MQ426"/>
      <c r="MR426"/>
      <c r="MS426"/>
      <c r="MT426"/>
      <c r="MU426"/>
      <c r="MV426"/>
      <c r="MW426"/>
      <c r="MX426"/>
      <c r="MY426"/>
      <c r="MZ426"/>
      <c r="NA426"/>
      <c r="NB426"/>
      <c r="NC426"/>
      <c r="ND426"/>
      <c r="NE426"/>
      <c r="NF426"/>
      <c r="NG426"/>
      <c r="NH426"/>
      <c r="NI426"/>
      <c r="NJ426"/>
      <c r="NK426"/>
      <c r="NL426"/>
      <c r="NM426"/>
      <c r="NN426"/>
      <c r="NO426"/>
      <c r="NP426"/>
      <c r="NQ426"/>
      <c r="NR426"/>
      <c r="NS426"/>
      <c r="NT426"/>
      <c r="NU426"/>
      <c r="NV426"/>
      <c r="NW426"/>
      <c r="NX426"/>
      <c r="NY426"/>
      <c r="NZ426"/>
      <c r="OA426"/>
      <c r="OB426"/>
      <c r="OC426"/>
      <c r="OD426"/>
      <c r="OE426"/>
      <c r="OF426"/>
      <c r="OG426"/>
      <c r="OH426"/>
      <c r="OI426"/>
      <c r="OJ426"/>
      <c r="OK426"/>
      <c r="OL426"/>
      <c r="OM426"/>
      <c r="ON426"/>
      <c r="OO426"/>
      <c r="OP426"/>
      <c r="OQ426"/>
      <c r="OR426"/>
      <c r="OS426"/>
      <c r="OT426"/>
      <c r="OU426"/>
      <c r="OV426"/>
      <c r="OW426"/>
      <c r="OX426"/>
      <c r="OY426"/>
      <c r="OZ426"/>
      <c r="PA426"/>
      <c r="PB426"/>
      <c r="PC426"/>
      <c r="PD426"/>
      <c r="PE426"/>
      <c r="PF426"/>
      <c r="PG426"/>
      <c r="PH426"/>
      <c r="PI426"/>
      <c r="PJ426"/>
      <c r="PK426"/>
      <c r="PL426"/>
      <c r="PM426"/>
      <c r="PN426"/>
      <c r="PO426"/>
      <c r="PP426"/>
      <c r="PQ426"/>
      <c r="PR426"/>
      <c r="PS426"/>
      <c r="PT426"/>
      <c r="PU426"/>
      <c r="PV426"/>
      <c r="PW426"/>
      <c r="PX426"/>
      <c r="PY426"/>
      <c r="PZ426"/>
      <c r="QA426"/>
      <c r="QB426"/>
      <c r="QC426"/>
      <c r="QD426"/>
      <c r="QE426"/>
      <c r="QF426"/>
      <c r="QG426"/>
      <c r="QH426"/>
      <c r="QI426"/>
      <c r="QJ426"/>
      <c r="QK426"/>
      <c r="QL426"/>
      <c r="QM426"/>
      <c r="QN426"/>
      <c r="QO426"/>
      <c r="QP426"/>
      <c r="QQ426"/>
      <c r="QR426"/>
      <c r="QS426"/>
      <c r="QT426"/>
      <c r="QU426"/>
      <c r="QV426"/>
      <c r="QW426"/>
      <c r="QX426"/>
      <c r="QY426"/>
      <c r="QZ426"/>
      <c r="RA426"/>
      <c r="RB426"/>
      <c r="RC426"/>
      <c r="RD426"/>
      <c r="RE426"/>
      <c r="RF426"/>
      <c r="RG426"/>
      <c r="RH426"/>
      <c r="RI426"/>
      <c r="RJ426"/>
      <c r="RK426"/>
      <c r="RL426"/>
      <c r="RM426"/>
      <c r="RN426"/>
      <c r="RO426"/>
      <c r="RP426"/>
      <c r="RQ426"/>
      <c r="RR426"/>
      <c r="RS426"/>
      <c r="RT426"/>
      <c r="RU426"/>
      <c r="RV426"/>
      <c r="RW426"/>
      <c r="RX426"/>
      <c r="RY426"/>
      <c r="RZ426"/>
      <c r="SA426"/>
      <c r="SB426"/>
      <c r="SC426"/>
      <c r="SD426"/>
      <c r="SE426"/>
      <c r="SF426"/>
      <c r="SG426"/>
      <c r="SH426"/>
      <c r="SI426"/>
      <c r="SJ426"/>
      <c r="SK426"/>
      <c r="SL426"/>
      <c r="SM426"/>
      <c r="SN426"/>
      <c r="SO426"/>
      <c r="SP426"/>
      <c r="SQ426"/>
      <c r="SR426"/>
      <c r="SS426"/>
      <c r="ST426"/>
      <c r="SU426"/>
      <c r="SV426"/>
      <c r="SW426"/>
      <c r="SX426"/>
      <c r="SY426"/>
      <c r="SZ426"/>
      <c r="TA426"/>
      <c r="TB426"/>
      <c r="TC426"/>
      <c r="TD426"/>
      <c r="TE426"/>
      <c r="TF426"/>
      <c r="TG426"/>
    </row>
    <row r="427" spans="1:527" s="8" customFormat="1" ht="18" customHeight="1" x14ac:dyDescent="0.25">
      <c r="A427" s="4"/>
      <c r="B427"/>
      <c r="C427" s="63"/>
      <c r="D427" s="64"/>
      <c r="E427" s="64"/>
      <c r="F427" s="65"/>
      <c r="G427" s="65"/>
      <c r="H427" s="65"/>
      <c r="I427"/>
      <c r="J427"/>
      <c r="K427"/>
      <c r="L427"/>
      <c r="M427"/>
      <c r="N427"/>
      <c r="O427"/>
      <c r="P427"/>
      <c r="Q427"/>
      <c r="R427"/>
      <c r="S427"/>
      <c r="U427" s="58"/>
      <c r="V427" s="78"/>
      <c r="W427" s="60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  <c r="CG427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/>
      <c r="DC427"/>
      <c r="DD427"/>
      <c r="DE427"/>
      <c r="DF427"/>
      <c r="DG427"/>
      <c r="DH427"/>
      <c r="DI427"/>
      <c r="DJ427"/>
      <c r="DK427"/>
      <c r="DL427"/>
      <c r="DM427"/>
      <c r="DN427"/>
      <c r="DO427"/>
      <c r="DP427"/>
      <c r="DQ427"/>
      <c r="DR427"/>
      <c r="DS427"/>
      <c r="DT427"/>
      <c r="DU427"/>
      <c r="DV427"/>
      <c r="DW427"/>
      <c r="DX427"/>
      <c r="DY427"/>
      <c r="DZ427"/>
      <c r="EA427"/>
      <c r="EB427"/>
      <c r="EC427"/>
      <c r="ED427"/>
      <c r="EE427"/>
      <c r="EF427"/>
      <c r="EG427"/>
      <c r="EH427"/>
      <c r="EI427"/>
      <c r="EJ427"/>
      <c r="EK427"/>
      <c r="EL427"/>
      <c r="EM427"/>
      <c r="EN427"/>
      <c r="EO427"/>
      <c r="EP427"/>
      <c r="EQ427"/>
      <c r="ER427"/>
      <c r="ES427"/>
      <c r="ET427"/>
      <c r="EU427"/>
      <c r="EV427"/>
      <c r="EW427"/>
      <c r="EX427"/>
      <c r="EY427"/>
      <c r="EZ427"/>
      <c r="FA427"/>
      <c r="FB427"/>
      <c r="FC427"/>
      <c r="FD427"/>
      <c r="FE427"/>
      <c r="FF427"/>
      <c r="FG427"/>
      <c r="FH427"/>
      <c r="FI427"/>
      <c r="FJ427"/>
      <c r="FK427"/>
      <c r="FL427"/>
      <c r="FM427"/>
      <c r="FN427"/>
      <c r="FO427"/>
      <c r="FP427"/>
      <c r="FQ427"/>
      <c r="FR427"/>
      <c r="FS427"/>
      <c r="FT427"/>
      <c r="FU427"/>
      <c r="FV427"/>
      <c r="FW427"/>
      <c r="FX427"/>
      <c r="FY427"/>
      <c r="FZ427"/>
      <c r="GA427"/>
      <c r="GB427"/>
      <c r="GC427"/>
      <c r="GD427"/>
      <c r="GE427"/>
      <c r="GF427"/>
      <c r="GG427"/>
      <c r="GH427"/>
      <c r="GI427"/>
      <c r="GJ427"/>
      <c r="GK427"/>
      <c r="GL427"/>
      <c r="GM427"/>
      <c r="GN427"/>
      <c r="GO427"/>
      <c r="GP427"/>
      <c r="GQ427"/>
      <c r="GR427"/>
      <c r="GS427"/>
      <c r="GT427"/>
      <c r="GU427"/>
      <c r="GV427"/>
      <c r="GW427"/>
      <c r="GX427"/>
      <c r="GY427"/>
      <c r="GZ427"/>
      <c r="HA427"/>
      <c r="HB427"/>
      <c r="HC427"/>
      <c r="HD427"/>
      <c r="HE427"/>
      <c r="HF427"/>
      <c r="HG427"/>
      <c r="HH427"/>
      <c r="HI427"/>
      <c r="HJ427"/>
      <c r="HK427"/>
      <c r="HL427"/>
      <c r="HM427"/>
      <c r="HN427"/>
      <c r="HO427"/>
      <c r="HP427"/>
      <c r="HQ427"/>
      <c r="HR427"/>
      <c r="HS427"/>
      <c r="HT427"/>
      <c r="HU427"/>
      <c r="HV427"/>
      <c r="HW427"/>
      <c r="HX427"/>
      <c r="HY427"/>
      <c r="HZ427"/>
      <c r="IA427"/>
      <c r="IB427"/>
      <c r="IC427"/>
      <c r="ID427"/>
      <c r="IE427"/>
      <c r="IF427"/>
      <c r="IG427"/>
      <c r="IH427"/>
      <c r="II427"/>
      <c r="IJ427"/>
      <c r="IK427"/>
      <c r="IL427"/>
      <c r="IM427"/>
      <c r="IN427"/>
      <c r="IO427"/>
      <c r="IP427"/>
      <c r="IQ427"/>
      <c r="IR427"/>
      <c r="IS427"/>
      <c r="IT427"/>
      <c r="IU427"/>
      <c r="IV427"/>
      <c r="IW427"/>
      <c r="IX427"/>
      <c r="IY427"/>
      <c r="IZ427"/>
      <c r="JA427"/>
      <c r="JB427"/>
      <c r="JC427"/>
      <c r="JD427"/>
      <c r="JE427"/>
      <c r="JF427"/>
      <c r="JG427"/>
      <c r="JH427"/>
      <c r="JI427"/>
      <c r="JJ427"/>
      <c r="JK427"/>
      <c r="JL427"/>
      <c r="JM427"/>
      <c r="JN427"/>
      <c r="JO427"/>
      <c r="JP427"/>
      <c r="JQ427"/>
      <c r="JR427"/>
      <c r="JS427"/>
      <c r="JT427"/>
      <c r="JU427"/>
      <c r="JV427"/>
      <c r="JW427"/>
      <c r="JX427"/>
      <c r="JY427"/>
      <c r="JZ427"/>
      <c r="KA427"/>
      <c r="KB427"/>
      <c r="KC427"/>
      <c r="KD427"/>
      <c r="KE427"/>
      <c r="KF427"/>
      <c r="KG427"/>
      <c r="KH427"/>
      <c r="KI427"/>
      <c r="KJ427"/>
      <c r="KK427"/>
      <c r="KL427"/>
      <c r="KM427"/>
      <c r="KN427"/>
      <c r="KO427"/>
      <c r="KP427"/>
      <c r="KQ427"/>
      <c r="KR427"/>
      <c r="KS427"/>
      <c r="KT427"/>
      <c r="KU427"/>
      <c r="KV427"/>
      <c r="KW427"/>
      <c r="KX427"/>
      <c r="KY427"/>
      <c r="KZ427"/>
      <c r="LA427"/>
      <c r="LB427"/>
      <c r="LC427"/>
      <c r="LD427"/>
      <c r="LE427"/>
      <c r="LF427"/>
      <c r="LG427"/>
      <c r="LH427"/>
      <c r="LI427"/>
      <c r="LJ427"/>
      <c r="LK427"/>
      <c r="LL427"/>
      <c r="LM427"/>
      <c r="LN427"/>
      <c r="LO427"/>
      <c r="LP427"/>
      <c r="LQ427"/>
      <c r="LR427"/>
      <c r="LS427"/>
      <c r="LT427"/>
      <c r="LU427"/>
      <c r="LV427"/>
      <c r="LW427"/>
      <c r="LX427"/>
      <c r="LY427"/>
      <c r="LZ427"/>
      <c r="MA427"/>
      <c r="MB427"/>
      <c r="MC427"/>
      <c r="MD427"/>
      <c r="ME427"/>
      <c r="MF427"/>
      <c r="MG427"/>
      <c r="MH427"/>
      <c r="MI427"/>
      <c r="MJ427"/>
      <c r="MK427"/>
      <c r="ML427"/>
      <c r="MM427"/>
      <c r="MN427"/>
      <c r="MO427"/>
      <c r="MP427"/>
      <c r="MQ427"/>
      <c r="MR427"/>
      <c r="MS427"/>
      <c r="MT427"/>
      <c r="MU427"/>
      <c r="MV427"/>
      <c r="MW427"/>
      <c r="MX427"/>
      <c r="MY427"/>
      <c r="MZ427"/>
      <c r="NA427"/>
      <c r="NB427"/>
      <c r="NC427"/>
      <c r="ND427"/>
      <c r="NE427"/>
      <c r="NF427"/>
      <c r="NG427"/>
      <c r="NH427"/>
      <c r="NI427"/>
      <c r="NJ427"/>
      <c r="NK427"/>
      <c r="NL427"/>
      <c r="NM427"/>
      <c r="NN427"/>
      <c r="NO427"/>
      <c r="NP427"/>
      <c r="NQ427"/>
      <c r="NR427"/>
      <c r="NS427"/>
      <c r="NT427"/>
      <c r="NU427"/>
      <c r="NV427"/>
      <c r="NW427"/>
      <c r="NX427"/>
      <c r="NY427"/>
      <c r="NZ427"/>
      <c r="OA427"/>
      <c r="OB427"/>
      <c r="OC427"/>
      <c r="OD427"/>
      <c r="OE427"/>
      <c r="OF427"/>
      <c r="OG427"/>
      <c r="OH427"/>
      <c r="OI427"/>
      <c r="OJ427"/>
      <c r="OK427"/>
      <c r="OL427"/>
      <c r="OM427"/>
      <c r="ON427"/>
      <c r="OO427"/>
      <c r="OP427"/>
      <c r="OQ427"/>
      <c r="OR427"/>
      <c r="OS427"/>
      <c r="OT427"/>
      <c r="OU427"/>
      <c r="OV427"/>
      <c r="OW427"/>
      <c r="OX427"/>
      <c r="OY427"/>
      <c r="OZ427"/>
      <c r="PA427"/>
      <c r="PB427"/>
      <c r="PC427"/>
      <c r="PD427"/>
      <c r="PE427"/>
      <c r="PF427"/>
      <c r="PG427"/>
      <c r="PH427"/>
      <c r="PI427"/>
      <c r="PJ427"/>
      <c r="PK427"/>
      <c r="PL427"/>
      <c r="PM427"/>
      <c r="PN427"/>
      <c r="PO427"/>
      <c r="PP427"/>
      <c r="PQ427"/>
      <c r="PR427"/>
      <c r="PS427"/>
      <c r="PT427"/>
      <c r="PU427"/>
      <c r="PV427"/>
      <c r="PW427"/>
      <c r="PX427"/>
      <c r="PY427"/>
      <c r="PZ427"/>
      <c r="QA427"/>
      <c r="QB427"/>
      <c r="QC427"/>
      <c r="QD427"/>
      <c r="QE427"/>
      <c r="QF427"/>
      <c r="QG427"/>
      <c r="QH427"/>
      <c r="QI427"/>
      <c r="QJ427"/>
      <c r="QK427"/>
      <c r="QL427"/>
      <c r="QM427"/>
      <c r="QN427"/>
      <c r="QO427"/>
      <c r="QP427"/>
      <c r="QQ427"/>
      <c r="QR427"/>
      <c r="QS427"/>
      <c r="QT427"/>
      <c r="QU427"/>
      <c r="QV427"/>
      <c r="QW427"/>
      <c r="QX427"/>
      <c r="QY427"/>
      <c r="QZ427"/>
      <c r="RA427"/>
      <c r="RB427"/>
      <c r="RC427"/>
      <c r="RD427"/>
      <c r="RE427"/>
      <c r="RF427"/>
      <c r="RG427"/>
      <c r="RH427"/>
      <c r="RI427"/>
      <c r="RJ427"/>
      <c r="RK427"/>
      <c r="RL427"/>
      <c r="RM427"/>
      <c r="RN427"/>
      <c r="RO427"/>
      <c r="RP427"/>
      <c r="RQ427"/>
      <c r="RR427"/>
      <c r="RS427"/>
      <c r="RT427"/>
      <c r="RU427"/>
      <c r="RV427"/>
      <c r="RW427"/>
      <c r="RX427"/>
      <c r="RY427"/>
      <c r="RZ427"/>
      <c r="SA427"/>
      <c r="SB427"/>
      <c r="SC427"/>
      <c r="SD427"/>
      <c r="SE427"/>
      <c r="SF427"/>
      <c r="SG427"/>
      <c r="SH427"/>
      <c r="SI427"/>
      <c r="SJ427"/>
      <c r="SK427"/>
      <c r="SL427"/>
      <c r="SM427"/>
      <c r="SN427"/>
      <c r="SO427"/>
      <c r="SP427"/>
      <c r="SQ427"/>
      <c r="SR427"/>
      <c r="SS427"/>
      <c r="ST427"/>
      <c r="SU427"/>
      <c r="SV427"/>
      <c r="SW427"/>
      <c r="SX427"/>
      <c r="SY427"/>
      <c r="SZ427"/>
      <c r="TA427"/>
      <c r="TB427"/>
      <c r="TC427"/>
      <c r="TD427"/>
      <c r="TE427"/>
      <c r="TF427"/>
      <c r="TG427"/>
    </row>
    <row r="428" spans="1:527" s="8" customFormat="1" ht="18" customHeight="1" x14ac:dyDescent="0.25">
      <c r="A428" s="91"/>
      <c r="B428" s="65"/>
      <c r="C428" s="63"/>
      <c r="D428" s="65"/>
      <c r="E428" s="65"/>
      <c r="F428" s="65"/>
      <c r="G428" s="65"/>
      <c r="H428" s="65"/>
      <c r="I428" s="65"/>
      <c r="J428" s="65"/>
      <c r="K428"/>
      <c r="L428"/>
      <c r="M428"/>
      <c r="N428"/>
      <c r="O428"/>
      <c r="P428"/>
      <c r="Q428"/>
      <c r="R428"/>
      <c r="S428"/>
      <c r="U428" s="58"/>
      <c r="V428" s="78"/>
      <c r="W428" s="60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  <c r="CH428"/>
      <c r="CI428"/>
      <c r="CJ428"/>
      <c r="CK428"/>
      <c r="CL428"/>
      <c r="CM428"/>
      <c r="CN428"/>
      <c r="CO428"/>
      <c r="CP428"/>
      <c r="CQ428"/>
      <c r="CR428"/>
      <c r="CS428"/>
      <c r="CT428"/>
      <c r="CU428"/>
      <c r="CV428"/>
      <c r="CW428"/>
      <c r="CX428"/>
      <c r="CY428"/>
      <c r="CZ428"/>
      <c r="DA428"/>
      <c r="DB428"/>
      <c r="DC428"/>
      <c r="DD428"/>
      <c r="DE428"/>
      <c r="DF428"/>
      <c r="DG428"/>
      <c r="DH428"/>
      <c r="DI428"/>
      <c r="DJ428"/>
      <c r="DK428"/>
      <c r="DL428"/>
      <c r="DM428"/>
      <c r="DN428"/>
      <c r="DO428"/>
      <c r="DP428"/>
      <c r="DQ428"/>
      <c r="DR428"/>
      <c r="DS428"/>
      <c r="DT428"/>
      <c r="DU428"/>
      <c r="DV428"/>
      <c r="DW428"/>
      <c r="DX428"/>
      <c r="DY428"/>
      <c r="DZ428"/>
      <c r="EA428"/>
      <c r="EB428"/>
      <c r="EC428"/>
      <c r="ED428"/>
      <c r="EE428"/>
      <c r="EF428"/>
      <c r="EG428"/>
      <c r="EH428"/>
      <c r="EI428"/>
      <c r="EJ428"/>
      <c r="EK428"/>
      <c r="EL428"/>
      <c r="EM428"/>
      <c r="EN428"/>
      <c r="EO428"/>
      <c r="EP428"/>
      <c r="EQ428"/>
      <c r="ER428"/>
      <c r="ES428"/>
      <c r="ET428"/>
      <c r="EU428"/>
      <c r="EV428"/>
      <c r="EW428"/>
      <c r="EX428"/>
      <c r="EY428"/>
      <c r="EZ428"/>
      <c r="FA428"/>
      <c r="FB428"/>
      <c r="FC428"/>
      <c r="FD428"/>
      <c r="FE428"/>
      <c r="FF428"/>
      <c r="FG428"/>
      <c r="FH428"/>
      <c r="FI428"/>
      <c r="FJ428"/>
      <c r="FK428"/>
      <c r="FL428"/>
      <c r="FM428"/>
      <c r="FN428"/>
      <c r="FO428"/>
      <c r="FP428"/>
      <c r="FQ428"/>
      <c r="FR428"/>
      <c r="FS428"/>
      <c r="FT428"/>
      <c r="FU428"/>
      <c r="FV428"/>
      <c r="FW428"/>
      <c r="FX428"/>
      <c r="FY428"/>
      <c r="FZ428"/>
      <c r="GA428"/>
      <c r="GB428"/>
      <c r="GC428"/>
      <c r="GD428"/>
      <c r="GE428"/>
      <c r="GF428"/>
      <c r="GG428"/>
      <c r="GH428"/>
      <c r="GI428"/>
      <c r="GJ428"/>
      <c r="GK428"/>
      <c r="GL428"/>
      <c r="GM428"/>
      <c r="GN428"/>
      <c r="GO428"/>
      <c r="GP428"/>
      <c r="GQ428"/>
      <c r="GR428"/>
      <c r="GS428"/>
      <c r="GT428"/>
      <c r="GU428"/>
      <c r="GV428"/>
      <c r="GW428"/>
      <c r="GX428"/>
      <c r="GY428"/>
      <c r="GZ428"/>
      <c r="HA428"/>
      <c r="HB428"/>
      <c r="HC428"/>
      <c r="HD428"/>
      <c r="HE428"/>
      <c r="HF428"/>
      <c r="HG428"/>
      <c r="HH428"/>
      <c r="HI428"/>
      <c r="HJ428"/>
      <c r="HK428"/>
      <c r="HL428"/>
      <c r="HM428"/>
      <c r="HN428"/>
      <c r="HO428"/>
      <c r="HP428"/>
      <c r="HQ428"/>
      <c r="HR428"/>
      <c r="HS428"/>
      <c r="HT428"/>
      <c r="HU428"/>
      <c r="HV428"/>
      <c r="HW428"/>
      <c r="HX428"/>
      <c r="HY428"/>
      <c r="HZ428"/>
      <c r="IA428"/>
      <c r="IB428"/>
      <c r="IC428"/>
      <c r="ID428"/>
      <c r="IE428"/>
      <c r="IF428"/>
      <c r="IG428"/>
      <c r="IH428"/>
      <c r="II428"/>
      <c r="IJ428"/>
      <c r="IK428"/>
      <c r="IL428"/>
      <c r="IM428"/>
      <c r="IN428"/>
      <c r="IO428"/>
      <c r="IP428"/>
      <c r="IQ428"/>
      <c r="IR428"/>
      <c r="IS428"/>
      <c r="IT428"/>
      <c r="IU428"/>
      <c r="IV428"/>
      <c r="IW428"/>
      <c r="IX428"/>
      <c r="IY428"/>
      <c r="IZ428"/>
      <c r="JA428"/>
      <c r="JB428"/>
      <c r="JC428"/>
      <c r="JD428"/>
      <c r="JE428"/>
      <c r="JF428"/>
      <c r="JG428"/>
      <c r="JH428"/>
      <c r="JI428"/>
      <c r="JJ428"/>
      <c r="JK428"/>
      <c r="JL428"/>
      <c r="JM428"/>
      <c r="JN428"/>
      <c r="JO428"/>
      <c r="JP428"/>
      <c r="JQ428"/>
      <c r="JR428"/>
      <c r="JS428"/>
      <c r="JT428"/>
      <c r="JU428"/>
      <c r="JV428"/>
      <c r="JW428"/>
      <c r="JX428"/>
      <c r="JY428"/>
      <c r="JZ428"/>
      <c r="KA428"/>
      <c r="KB428"/>
      <c r="KC428"/>
      <c r="KD428"/>
      <c r="KE428"/>
      <c r="KF428"/>
      <c r="KG428"/>
      <c r="KH428"/>
      <c r="KI428"/>
      <c r="KJ428"/>
      <c r="KK428"/>
      <c r="KL428"/>
      <c r="KM428"/>
      <c r="KN428"/>
      <c r="KO428"/>
      <c r="KP428"/>
      <c r="KQ428"/>
      <c r="KR428"/>
      <c r="KS428"/>
      <c r="KT428"/>
      <c r="KU428"/>
      <c r="KV428"/>
      <c r="KW428"/>
      <c r="KX428"/>
      <c r="KY428"/>
      <c r="KZ428"/>
      <c r="LA428"/>
      <c r="LB428"/>
      <c r="LC428"/>
      <c r="LD428"/>
      <c r="LE428"/>
      <c r="LF428"/>
      <c r="LG428"/>
      <c r="LH428"/>
      <c r="LI428"/>
      <c r="LJ428"/>
      <c r="LK428"/>
      <c r="LL428"/>
      <c r="LM428"/>
      <c r="LN428"/>
      <c r="LO428"/>
      <c r="LP428"/>
      <c r="LQ428"/>
      <c r="LR428"/>
      <c r="LS428"/>
      <c r="LT428"/>
      <c r="LU428"/>
      <c r="LV428"/>
      <c r="LW428"/>
      <c r="LX428"/>
      <c r="LY428"/>
      <c r="LZ428"/>
      <c r="MA428"/>
      <c r="MB428"/>
      <c r="MC428"/>
      <c r="MD428"/>
      <c r="ME428"/>
      <c r="MF428"/>
      <c r="MG428"/>
      <c r="MH428"/>
      <c r="MI428"/>
      <c r="MJ428"/>
      <c r="MK428"/>
      <c r="ML428"/>
      <c r="MM428"/>
      <c r="MN428"/>
      <c r="MO428"/>
      <c r="MP428"/>
      <c r="MQ428"/>
      <c r="MR428"/>
      <c r="MS428"/>
      <c r="MT428"/>
      <c r="MU428"/>
      <c r="MV428"/>
      <c r="MW428"/>
      <c r="MX428"/>
      <c r="MY428"/>
      <c r="MZ428"/>
      <c r="NA428"/>
      <c r="NB428"/>
      <c r="NC428"/>
      <c r="ND428"/>
      <c r="NE428"/>
      <c r="NF428"/>
      <c r="NG428"/>
      <c r="NH428"/>
      <c r="NI428"/>
      <c r="NJ428"/>
      <c r="NK428"/>
      <c r="NL428"/>
      <c r="NM428"/>
      <c r="NN428"/>
      <c r="NO428"/>
      <c r="NP428"/>
      <c r="NQ428"/>
      <c r="NR428"/>
      <c r="NS428"/>
      <c r="NT428"/>
      <c r="NU428"/>
      <c r="NV428"/>
      <c r="NW428"/>
      <c r="NX428"/>
      <c r="NY428"/>
      <c r="NZ428"/>
      <c r="OA428"/>
      <c r="OB428"/>
      <c r="OC428"/>
      <c r="OD428"/>
      <c r="OE428"/>
      <c r="OF428"/>
      <c r="OG428"/>
      <c r="OH428"/>
      <c r="OI428"/>
      <c r="OJ428"/>
      <c r="OK428"/>
      <c r="OL428"/>
      <c r="OM428"/>
      <c r="ON428"/>
      <c r="OO428"/>
      <c r="OP428"/>
      <c r="OQ428"/>
      <c r="OR428"/>
      <c r="OS428"/>
      <c r="OT428"/>
      <c r="OU428"/>
      <c r="OV428"/>
      <c r="OW428"/>
      <c r="OX428"/>
      <c r="OY428"/>
      <c r="OZ428"/>
      <c r="PA428"/>
      <c r="PB428"/>
      <c r="PC428"/>
      <c r="PD428"/>
      <c r="PE428"/>
      <c r="PF428"/>
      <c r="PG428"/>
      <c r="PH428"/>
      <c r="PI428"/>
      <c r="PJ428"/>
      <c r="PK428"/>
      <c r="PL428"/>
      <c r="PM428"/>
      <c r="PN428"/>
      <c r="PO428"/>
      <c r="PP428"/>
      <c r="PQ428"/>
      <c r="PR428"/>
      <c r="PS428"/>
      <c r="PT428"/>
      <c r="PU428"/>
      <c r="PV428"/>
      <c r="PW428"/>
      <c r="PX428"/>
      <c r="PY428"/>
      <c r="PZ428"/>
      <c r="QA428"/>
      <c r="QB428"/>
      <c r="QC428"/>
      <c r="QD428"/>
      <c r="QE428"/>
      <c r="QF428"/>
      <c r="QG428"/>
      <c r="QH428"/>
      <c r="QI428"/>
      <c r="QJ428"/>
      <c r="QK428"/>
      <c r="QL428"/>
      <c r="QM428"/>
      <c r="QN428"/>
      <c r="QO428"/>
      <c r="QP428"/>
      <c r="QQ428"/>
      <c r="QR428"/>
      <c r="QS428"/>
      <c r="QT428"/>
      <c r="QU428"/>
      <c r="QV428"/>
      <c r="QW428"/>
      <c r="QX428"/>
      <c r="QY428"/>
      <c r="QZ428"/>
      <c r="RA428"/>
      <c r="RB428"/>
      <c r="RC428"/>
      <c r="RD428"/>
      <c r="RE428"/>
      <c r="RF428"/>
      <c r="RG428"/>
      <c r="RH428"/>
      <c r="RI428"/>
      <c r="RJ428"/>
      <c r="RK428"/>
      <c r="RL428"/>
      <c r="RM428"/>
      <c r="RN428"/>
      <c r="RO428"/>
      <c r="RP428"/>
      <c r="RQ428"/>
      <c r="RR428"/>
      <c r="RS428"/>
      <c r="RT428"/>
      <c r="RU428"/>
      <c r="RV428"/>
      <c r="RW428"/>
      <c r="RX428"/>
      <c r="RY428"/>
      <c r="RZ428"/>
      <c r="SA428"/>
      <c r="SB428"/>
      <c r="SC428"/>
      <c r="SD428"/>
      <c r="SE428"/>
      <c r="SF428"/>
      <c r="SG428"/>
      <c r="SH428"/>
      <c r="SI428"/>
      <c r="SJ428"/>
      <c r="SK428"/>
      <c r="SL428"/>
      <c r="SM428"/>
      <c r="SN428"/>
      <c r="SO428"/>
      <c r="SP428"/>
      <c r="SQ428"/>
      <c r="SR428"/>
      <c r="SS428"/>
      <c r="ST428"/>
      <c r="SU428"/>
      <c r="SV428"/>
      <c r="SW428"/>
      <c r="SX428"/>
      <c r="SY428"/>
      <c r="SZ428"/>
      <c r="TA428"/>
      <c r="TB428"/>
      <c r="TC428"/>
      <c r="TD428"/>
      <c r="TE428"/>
      <c r="TF428"/>
      <c r="TG428"/>
    </row>
    <row r="429" spans="1:527" s="8" customFormat="1" ht="18" customHeight="1" x14ac:dyDescent="0.25">
      <c r="A429" s="91"/>
      <c r="B429" s="65"/>
      <c r="C429" s="63"/>
      <c r="D429" s="65"/>
      <c r="E429" s="65"/>
      <c r="F429" s="65"/>
      <c r="G429" s="65"/>
      <c r="H429" s="65"/>
      <c r="I429" s="65"/>
      <c r="J429" s="65"/>
      <c r="K429"/>
      <c r="L429"/>
      <c r="M429"/>
      <c r="N429"/>
      <c r="O429"/>
      <c r="P429"/>
      <c r="Q429"/>
      <c r="R429"/>
      <c r="S429"/>
      <c r="U429" s="58"/>
      <c r="V429" s="78"/>
      <c r="W429" s="60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  <c r="CG429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/>
      <c r="DC429"/>
      <c r="DD429"/>
      <c r="DE429"/>
      <c r="DF429"/>
      <c r="DG429"/>
      <c r="DH429"/>
      <c r="DI429"/>
      <c r="DJ429"/>
      <c r="DK429"/>
      <c r="DL429"/>
      <c r="DM429"/>
      <c r="DN429"/>
      <c r="DO429"/>
      <c r="DP429"/>
      <c r="DQ429"/>
      <c r="DR429"/>
      <c r="DS429"/>
      <c r="DT429"/>
      <c r="DU429"/>
      <c r="DV429"/>
      <c r="DW429"/>
      <c r="DX429"/>
      <c r="DY429"/>
      <c r="DZ429"/>
      <c r="EA429"/>
      <c r="EB429"/>
      <c r="EC429"/>
      <c r="ED429"/>
      <c r="EE429"/>
      <c r="EF429"/>
      <c r="EG429"/>
      <c r="EH429"/>
      <c r="EI429"/>
      <c r="EJ429"/>
      <c r="EK429"/>
      <c r="EL429"/>
      <c r="EM429"/>
      <c r="EN429"/>
      <c r="EO429"/>
      <c r="EP429"/>
      <c r="EQ429"/>
      <c r="ER429"/>
      <c r="ES429"/>
      <c r="ET429"/>
      <c r="EU429"/>
      <c r="EV429"/>
      <c r="EW429"/>
      <c r="EX429"/>
      <c r="EY429"/>
      <c r="EZ429"/>
      <c r="FA429"/>
      <c r="FB429"/>
      <c r="FC429"/>
      <c r="FD429"/>
      <c r="FE429"/>
      <c r="FF429"/>
      <c r="FG429"/>
      <c r="FH429"/>
      <c r="FI429"/>
      <c r="FJ429"/>
      <c r="FK429"/>
      <c r="FL429"/>
      <c r="FM429"/>
      <c r="FN429"/>
      <c r="FO429"/>
      <c r="FP429"/>
      <c r="FQ429"/>
      <c r="FR429"/>
      <c r="FS429"/>
      <c r="FT429"/>
      <c r="FU429"/>
      <c r="FV429"/>
      <c r="FW429"/>
      <c r="FX429"/>
      <c r="FY429"/>
      <c r="FZ429"/>
      <c r="GA429"/>
      <c r="GB429"/>
      <c r="GC429"/>
      <c r="GD429"/>
      <c r="GE429"/>
      <c r="GF429"/>
      <c r="GG429"/>
      <c r="GH429"/>
      <c r="GI429"/>
      <c r="GJ429"/>
      <c r="GK429"/>
      <c r="GL429"/>
      <c r="GM429"/>
      <c r="GN429"/>
      <c r="GO429"/>
      <c r="GP429"/>
      <c r="GQ429"/>
      <c r="GR429"/>
      <c r="GS429"/>
      <c r="GT429"/>
      <c r="GU429"/>
      <c r="GV429"/>
      <c r="GW429"/>
      <c r="GX429"/>
      <c r="GY429"/>
      <c r="GZ429"/>
      <c r="HA429"/>
      <c r="HB429"/>
      <c r="HC429"/>
      <c r="HD429"/>
      <c r="HE429"/>
      <c r="HF429"/>
      <c r="HG429"/>
      <c r="HH429"/>
      <c r="HI429"/>
      <c r="HJ429"/>
      <c r="HK429"/>
      <c r="HL429"/>
      <c r="HM429"/>
      <c r="HN429"/>
      <c r="HO429"/>
      <c r="HP429"/>
      <c r="HQ429"/>
      <c r="HR429"/>
      <c r="HS429"/>
      <c r="HT429"/>
      <c r="HU429"/>
      <c r="HV429"/>
      <c r="HW429"/>
      <c r="HX429"/>
      <c r="HY429"/>
      <c r="HZ429"/>
      <c r="IA429"/>
      <c r="IB429"/>
      <c r="IC429"/>
      <c r="ID429"/>
      <c r="IE429"/>
      <c r="IF429"/>
      <c r="IG429"/>
      <c r="IH429"/>
      <c r="II429"/>
      <c r="IJ429"/>
      <c r="IK429"/>
      <c r="IL429"/>
      <c r="IM429"/>
      <c r="IN429"/>
      <c r="IO429"/>
      <c r="IP429"/>
      <c r="IQ429"/>
      <c r="IR429"/>
      <c r="IS429"/>
      <c r="IT429"/>
      <c r="IU429"/>
      <c r="IV429"/>
      <c r="IW429"/>
      <c r="IX429"/>
      <c r="IY429"/>
      <c r="IZ429"/>
      <c r="JA429"/>
      <c r="JB429"/>
      <c r="JC429"/>
      <c r="JD429"/>
      <c r="JE429"/>
      <c r="JF429"/>
      <c r="JG429"/>
      <c r="JH429"/>
      <c r="JI429"/>
      <c r="JJ429"/>
      <c r="JK429"/>
      <c r="JL429"/>
      <c r="JM429"/>
      <c r="JN429"/>
      <c r="JO429"/>
      <c r="JP429"/>
      <c r="JQ429"/>
      <c r="JR429"/>
      <c r="JS429"/>
      <c r="JT429"/>
      <c r="JU429"/>
      <c r="JV429"/>
      <c r="JW429"/>
      <c r="JX429"/>
      <c r="JY429"/>
      <c r="JZ429"/>
      <c r="KA429"/>
      <c r="KB429"/>
      <c r="KC429"/>
      <c r="KD429"/>
      <c r="KE429"/>
      <c r="KF429"/>
      <c r="KG429"/>
      <c r="KH429"/>
      <c r="KI429"/>
      <c r="KJ429"/>
      <c r="KK429"/>
      <c r="KL429"/>
      <c r="KM429"/>
      <c r="KN429"/>
      <c r="KO429"/>
      <c r="KP429"/>
      <c r="KQ429"/>
      <c r="KR429"/>
      <c r="KS429"/>
      <c r="KT429"/>
      <c r="KU429"/>
      <c r="KV429"/>
      <c r="KW429"/>
      <c r="KX429"/>
      <c r="KY429"/>
      <c r="KZ429"/>
      <c r="LA429"/>
      <c r="LB429"/>
      <c r="LC429"/>
      <c r="LD429"/>
      <c r="LE429"/>
      <c r="LF429"/>
      <c r="LG429"/>
      <c r="LH429"/>
      <c r="LI429"/>
      <c r="LJ429"/>
      <c r="LK429"/>
      <c r="LL429"/>
      <c r="LM429"/>
      <c r="LN429"/>
      <c r="LO429"/>
      <c r="LP429"/>
      <c r="LQ429"/>
      <c r="LR429"/>
      <c r="LS429"/>
      <c r="LT429"/>
      <c r="LU429"/>
      <c r="LV429"/>
      <c r="LW429"/>
      <c r="LX429"/>
      <c r="LY429"/>
      <c r="LZ429"/>
      <c r="MA429"/>
      <c r="MB429"/>
      <c r="MC429"/>
      <c r="MD429"/>
      <c r="ME429"/>
      <c r="MF429"/>
      <c r="MG429"/>
      <c r="MH429"/>
      <c r="MI429"/>
      <c r="MJ429"/>
      <c r="MK429"/>
      <c r="ML429"/>
      <c r="MM429"/>
      <c r="MN429"/>
      <c r="MO429"/>
      <c r="MP429"/>
      <c r="MQ429"/>
      <c r="MR429"/>
      <c r="MS429"/>
      <c r="MT429"/>
      <c r="MU429"/>
      <c r="MV429"/>
      <c r="MW429"/>
      <c r="MX429"/>
      <c r="MY429"/>
      <c r="MZ429"/>
      <c r="NA429"/>
      <c r="NB429"/>
      <c r="NC429"/>
      <c r="ND429"/>
      <c r="NE429"/>
      <c r="NF429"/>
      <c r="NG429"/>
      <c r="NH429"/>
      <c r="NI429"/>
      <c r="NJ429"/>
      <c r="NK429"/>
      <c r="NL429"/>
      <c r="NM429"/>
      <c r="NN429"/>
      <c r="NO429"/>
      <c r="NP429"/>
      <c r="NQ429"/>
      <c r="NR429"/>
      <c r="NS429"/>
      <c r="NT429"/>
      <c r="NU429"/>
      <c r="NV429"/>
      <c r="NW429"/>
      <c r="NX429"/>
      <c r="NY429"/>
      <c r="NZ429"/>
      <c r="OA429"/>
      <c r="OB429"/>
      <c r="OC429"/>
      <c r="OD429"/>
      <c r="OE429"/>
      <c r="OF429"/>
      <c r="OG429"/>
      <c r="OH429"/>
      <c r="OI429"/>
      <c r="OJ429"/>
      <c r="OK429"/>
      <c r="OL429"/>
      <c r="OM429"/>
      <c r="ON429"/>
      <c r="OO429"/>
      <c r="OP429"/>
      <c r="OQ429"/>
      <c r="OR429"/>
      <c r="OS429"/>
      <c r="OT429"/>
      <c r="OU429"/>
      <c r="OV429"/>
      <c r="OW429"/>
      <c r="OX429"/>
      <c r="OY429"/>
      <c r="OZ429"/>
      <c r="PA429"/>
      <c r="PB429"/>
      <c r="PC429"/>
      <c r="PD429"/>
      <c r="PE429"/>
      <c r="PF429"/>
      <c r="PG429"/>
      <c r="PH429"/>
      <c r="PI429"/>
      <c r="PJ429"/>
      <c r="PK429"/>
      <c r="PL429"/>
      <c r="PM429"/>
      <c r="PN429"/>
      <c r="PO429"/>
      <c r="PP429"/>
      <c r="PQ429"/>
      <c r="PR429"/>
      <c r="PS429"/>
      <c r="PT429"/>
      <c r="PU429"/>
      <c r="PV429"/>
      <c r="PW429"/>
      <c r="PX429"/>
      <c r="PY429"/>
      <c r="PZ429"/>
      <c r="QA429"/>
      <c r="QB429"/>
      <c r="QC429"/>
      <c r="QD429"/>
      <c r="QE429"/>
      <c r="QF429"/>
      <c r="QG429"/>
      <c r="QH429"/>
      <c r="QI429"/>
      <c r="QJ429"/>
      <c r="QK429"/>
      <c r="QL429"/>
      <c r="QM429"/>
      <c r="QN429"/>
      <c r="QO429"/>
      <c r="QP429"/>
      <c r="QQ429"/>
      <c r="QR429"/>
      <c r="QS429"/>
      <c r="QT429"/>
      <c r="QU429"/>
      <c r="QV429"/>
      <c r="QW429"/>
      <c r="QX429"/>
      <c r="QY429"/>
      <c r="QZ429"/>
      <c r="RA429"/>
      <c r="RB429"/>
      <c r="RC429"/>
      <c r="RD429"/>
      <c r="RE429"/>
      <c r="RF429"/>
      <c r="RG429"/>
      <c r="RH429"/>
      <c r="RI429"/>
      <c r="RJ429"/>
      <c r="RK429"/>
      <c r="RL429"/>
      <c r="RM429"/>
      <c r="RN429"/>
      <c r="RO429"/>
      <c r="RP429"/>
      <c r="RQ429"/>
      <c r="RR429"/>
      <c r="RS429"/>
      <c r="RT429"/>
      <c r="RU429"/>
      <c r="RV429"/>
      <c r="RW429"/>
      <c r="RX429"/>
      <c r="RY429"/>
      <c r="RZ429"/>
      <c r="SA429"/>
      <c r="SB429"/>
      <c r="SC429"/>
      <c r="SD429"/>
      <c r="SE429"/>
      <c r="SF429"/>
      <c r="SG429"/>
      <c r="SH429"/>
      <c r="SI429"/>
      <c r="SJ429"/>
      <c r="SK429"/>
      <c r="SL429"/>
      <c r="SM429"/>
      <c r="SN429"/>
      <c r="SO429"/>
      <c r="SP429"/>
      <c r="SQ429"/>
      <c r="SR429"/>
      <c r="SS429"/>
      <c r="ST429"/>
      <c r="SU429"/>
      <c r="SV429"/>
      <c r="SW429"/>
      <c r="SX429"/>
      <c r="SY429"/>
      <c r="SZ429"/>
      <c r="TA429"/>
      <c r="TB429"/>
      <c r="TC429"/>
      <c r="TD429"/>
      <c r="TE429"/>
      <c r="TF429"/>
      <c r="TG429"/>
    </row>
    <row r="430" spans="1:527" s="8" customFormat="1" ht="18" customHeight="1" x14ac:dyDescent="0.25">
      <c r="A430" s="91"/>
      <c r="B430" s="65"/>
      <c r="C430" s="63"/>
      <c r="D430" s="65"/>
      <c r="E430" s="65"/>
      <c r="F430" s="65"/>
      <c r="G430" s="65"/>
      <c r="H430" s="65"/>
      <c r="I430" s="65"/>
      <c r="J430" s="65"/>
      <c r="K430"/>
      <c r="L430"/>
      <c r="M430"/>
      <c r="N430"/>
      <c r="O430"/>
      <c r="P430"/>
      <c r="Q430"/>
      <c r="R430"/>
      <c r="S430"/>
      <c r="U430" s="58"/>
      <c r="V430" s="78"/>
      <c r="W430" s="6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  <c r="CG430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/>
      <c r="DC430"/>
      <c r="DD430"/>
      <c r="DE430"/>
      <c r="DF430"/>
      <c r="DG430"/>
      <c r="DH430"/>
      <c r="DI430"/>
      <c r="DJ430"/>
      <c r="DK430"/>
      <c r="DL430"/>
      <c r="DM430"/>
      <c r="DN430"/>
      <c r="DO430"/>
      <c r="DP430"/>
      <c r="DQ430"/>
      <c r="DR430"/>
      <c r="DS430"/>
      <c r="DT430"/>
      <c r="DU430"/>
      <c r="DV430"/>
      <c r="DW430"/>
      <c r="DX430"/>
      <c r="DY430"/>
      <c r="DZ430"/>
      <c r="EA430"/>
      <c r="EB430"/>
      <c r="EC430"/>
      <c r="ED430"/>
      <c r="EE430"/>
      <c r="EF430"/>
      <c r="EG430"/>
      <c r="EH430"/>
      <c r="EI430"/>
      <c r="EJ430"/>
      <c r="EK430"/>
      <c r="EL430"/>
      <c r="EM430"/>
      <c r="EN430"/>
      <c r="EO430"/>
      <c r="EP430"/>
      <c r="EQ430"/>
      <c r="ER430"/>
      <c r="ES430"/>
      <c r="ET430"/>
      <c r="EU430"/>
      <c r="EV430"/>
      <c r="EW430"/>
      <c r="EX430"/>
      <c r="EY430"/>
      <c r="EZ430"/>
      <c r="FA430"/>
      <c r="FB430"/>
      <c r="FC430"/>
      <c r="FD430"/>
      <c r="FE430"/>
      <c r="FF430"/>
      <c r="FG430"/>
      <c r="FH430"/>
      <c r="FI430"/>
      <c r="FJ430"/>
      <c r="FK430"/>
      <c r="FL430"/>
      <c r="FM430"/>
      <c r="FN430"/>
      <c r="FO430"/>
      <c r="FP430"/>
      <c r="FQ430"/>
      <c r="FR430"/>
      <c r="FS430"/>
      <c r="FT430"/>
      <c r="FU430"/>
      <c r="FV430"/>
      <c r="FW430"/>
      <c r="FX430"/>
      <c r="FY430"/>
      <c r="FZ430"/>
      <c r="GA430"/>
      <c r="GB430"/>
      <c r="GC430"/>
      <c r="GD430"/>
      <c r="GE430"/>
      <c r="GF430"/>
      <c r="GG430"/>
      <c r="GH430"/>
      <c r="GI430"/>
      <c r="GJ430"/>
      <c r="GK430"/>
      <c r="GL430"/>
      <c r="GM430"/>
      <c r="GN430"/>
      <c r="GO430"/>
      <c r="GP430"/>
      <c r="GQ430"/>
      <c r="GR430"/>
      <c r="GS430"/>
      <c r="GT430"/>
      <c r="GU430"/>
      <c r="GV430"/>
      <c r="GW430"/>
      <c r="GX430"/>
      <c r="GY430"/>
      <c r="GZ430"/>
      <c r="HA430"/>
      <c r="HB430"/>
      <c r="HC430"/>
      <c r="HD430"/>
      <c r="HE430"/>
      <c r="HF430"/>
      <c r="HG430"/>
      <c r="HH430"/>
      <c r="HI430"/>
      <c r="HJ430"/>
      <c r="HK430"/>
      <c r="HL430"/>
      <c r="HM430"/>
      <c r="HN430"/>
      <c r="HO430"/>
      <c r="HP430"/>
      <c r="HQ430"/>
      <c r="HR430"/>
      <c r="HS430"/>
      <c r="HT430"/>
      <c r="HU430"/>
      <c r="HV430"/>
      <c r="HW430"/>
      <c r="HX430"/>
      <c r="HY430"/>
      <c r="HZ430"/>
      <c r="IA430"/>
      <c r="IB430"/>
      <c r="IC430"/>
      <c r="ID430"/>
      <c r="IE430"/>
      <c r="IF430"/>
      <c r="IG430"/>
      <c r="IH430"/>
      <c r="II430"/>
      <c r="IJ430"/>
      <c r="IK430"/>
      <c r="IL430"/>
      <c r="IM430"/>
      <c r="IN430"/>
      <c r="IO430"/>
      <c r="IP430"/>
      <c r="IQ430"/>
      <c r="IR430"/>
      <c r="IS430"/>
      <c r="IT430"/>
      <c r="IU430"/>
      <c r="IV430"/>
      <c r="IW430"/>
      <c r="IX430"/>
      <c r="IY430"/>
      <c r="IZ430"/>
      <c r="JA430"/>
      <c r="JB430"/>
      <c r="JC430"/>
      <c r="JD430"/>
      <c r="JE430"/>
      <c r="JF430"/>
      <c r="JG430"/>
      <c r="JH430"/>
      <c r="JI430"/>
      <c r="JJ430"/>
      <c r="JK430"/>
      <c r="JL430"/>
      <c r="JM430"/>
      <c r="JN430"/>
      <c r="JO430"/>
      <c r="JP430"/>
      <c r="JQ430"/>
      <c r="JR430"/>
      <c r="JS430"/>
      <c r="JT430"/>
      <c r="JU430"/>
      <c r="JV430"/>
      <c r="JW430"/>
      <c r="JX430"/>
      <c r="JY430"/>
      <c r="JZ430"/>
      <c r="KA430"/>
      <c r="KB430"/>
      <c r="KC430"/>
      <c r="KD430"/>
      <c r="KE430"/>
      <c r="KF430"/>
      <c r="KG430"/>
      <c r="KH430"/>
      <c r="KI430"/>
      <c r="KJ430"/>
      <c r="KK430"/>
      <c r="KL430"/>
      <c r="KM430"/>
      <c r="KN430"/>
      <c r="KO430"/>
      <c r="KP430"/>
      <c r="KQ430"/>
      <c r="KR430"/>
      <c r="KS430"/>
      <c r="KT430"/>
      <c r="KU430"/>
      <c r="KV430"/>
      <c r="KW430"/>
      <c r="KX430"/>
      <c r="KY430"/>
      <c r="KZ430"/>
      <c r="LA430"/>
      <c r="LB430"/>
      <c r="LC430"/>
      <c r="LD430"/>
      <c r="LE430"/>
      <c r="LF430"/>
      <c r="LG430"/>
      <c r="LH430"/>
      <c r="LI430"/>
      <c r="LJ430"/>
      <c r="LK430"/>
      <c r="LL430"/>
      <c r="LM430"/>
      <c r="LN430"/>
      <c r="LO430"/>
      <c r="LP430"/>
      <c r="LQ430"/>
      <c r="LR430"/>
      <c r="LS430"/>
      <c r="LT430"/>
      <c r="LU430"/>
      <c r="LV430"/>
      <c r="LW430"/>
      <c r="LX430"/>
      <c r="LY430"/>
      <c r="LZ430"/>
      <c r="MA430"/>
      <c r="MB430"/>
      <c r="MC430"/>
      <c r="MD430"/>
      <c r="ME430"/>
      <c r="MF430"/>
      <c r="MG430"/>
      <c r="MH430"/>
      <c r="MI430"/>
      <c r="MJ430"/>
      <c r="MK430"/>
      <c r="ML430"/>
      <c r="MM430"/>
      <c r="MN430"/>
      <c r="MO430"/>
      <c r="MP430"/>
      <c r="MQ430"/>
      <c r="MR430"/>
      <c r="MS430"/>
      <c r="MT430"/>
      <c r="MU430"/>
      <c r="MV430"/>
      <c r="MW430"/>
      <c r="MX430"/>
      <c r="MY430"/>
      <c r="MZ430"/>
      <c r="NA430"/>
      <c r="NB430"/>
      <c r="NC430"/>
      <c r="ND430"/>
      <c r="NE430"/>
      <c r="NF430"/>
      <c r="NG430"/>
      <c r="NH430"/>
      <c r="NI430"/>
      <c r="NJ430"/>
      <c r="NK430"/>
      <c r="NL430"/>
      <c r="NM430"/>
      <c r="NN430"/>
      <c r="NO430"/>
      <c r="NP430"/>
      <c r="NQ430"/>
      <c r="NR430"/>
      <c r="NS430"/>
      <c r="NT430"/>
      <c r="NU430"/>
      <c r="NV430"/>
      <c r="NW430"/>
      <c r="NX430"/>
      <c r="NY430"/>
      <c r="NZ430"/>
      <c r="OA430"/>
      <c r="OB430"/>
      <c r="OC430"/>
      <c r="OD430"/>
      <c r="OE430"/>
      <c r="OF430"/>
      <c r="OG430"/>
      <c r="OH430"/>
      <c r="OI430"/>
      <c r="OJ430"/>
      <c r="OK430"/>
      <c r="OL430"/>
      <c r="OM430"/>
      <c r="ON430"/>
      <c r="OO430"/>
      <c r="OP430"/>
      <c r="OQ430"/>
      <c r="OR430"/>
      <c r="OS430"/>
      <c r="OT430"/>
      <c r="OU430"/>
      <c r="OV430"/>
      <c r="OW430"/>
      <c r="OX430"/>
      <c r="OY430"/>
      <c r="OZ430"/>
      <c r="PA430"/>
      <c r="PB430"/>
      <c r="PC430"/>
      <c r="PD430"/>
      <c r="PE430"/>
      <c r="PF430"/>
      <c r="PG430"/>
      <c r="PH430"/>
      <c r="PI430"/>
      <c r="PJ430"/>
      <c r="PK430"/>
      <c r="PL430"/>
      <c r="PM430"/>
      <c r="PN430"/>
      <c r="PO430"/>
      <c r="PP430"/>
      <c r="PQ430"/>
      <c r="PR430"/>
      <c r="PS430"/>
      <c r="PT430"/>
      <c r="PU430"/>
      <c r="PV430"/>
      <c r="PW430"/>
      <c r="PX430"/>
      <c r="PY430"/>
      <c r="PZ430"/>
      <c r="QA430"/>
      <c r="QB430"/>
      <c r="QC430"/>
      <c r="QD430"/>
      <c r="QE430"/>
      <c r="QF430"/>
      <c r="QG430"/>
      <c r="QH430"/>
      <c r="QI430"/>
      <c r="QJ430"/>
      <c r="QK430"/>
      <c r="QL430"/>
      <c r="QM430"/>
      <c r="QN430"/>
      <c r="QO430"/>
      <c r="QP430"/>
      <c r="QQ430"/>
      <c r="QR430"/>
      <c r="QS430"/>
      <c r="QT430"/>
      <c r="QU430"/>
      <c r="QV430"/>
      <c r="QW430"/>
      <c r="QX430"/>
      <c r="QY430"/>
      <c r="QZ430"/>
      <c r="RA430"/>
      <c r="RB430"/>
      <c r="RC430"/>
      <c r="RD430"/>
      <c r="RE430"/>
      <c r="RF430"/>
      <c r="RG430"/>
      <c r="RH430"/>
      <c r="RI430"/>
      <c r="RJ430"/>
      <c r="RK430"/>
      <c r="RL430"/>
      <c r="RM430"/>
      <c r="RN430"/>
      <c r="RO430"/>
      <c r="RP430"/>
      <c r="RQ430"/>
      <c r="RR430"/>
      <c r="RS430"/>
      <c r="RT430"/>
      <c r="RU430"/>
      <c r="RV430"/>
      <c r="RW430"/>
      <c r="RX430"/>
      <c r="RY430"/>
      <c r="RZ430"/>
      <c r="SA430"/>
      <c r="SB430"/>
      <c r="SC430"/>
      <c r="SD430"/>
      <c r="SE430"/>
      <c r="SF430"/>
      <c r="SG430"/>
      <c r="SH430"/>
      <c r="SI430"/>
      <c r="SJ430"/>
      <c r="SK430"/>
      <c r="SL430"/>
      <c r="SM430"/>
      <c r="SN430"/>
      <c r="SO430"/>
      <c r="SP430"/>
      <c r="SQ430"/>
      <c r="SR430"/>
      <c r="SS430"/>
      <c r="ST430"/>
      <c r="SU430"/>
      <c r="SV430"/>
      <c r="SW430"/>
      <c r="SX430"/>
      <c r="SY430"/>
      <c r="SZ430"/>
      <c r="TA430"/>
      <c r="TB430"/>
      <c r="TC430"/>
      <c r="TD430"/>
      <c r="TE430"/>
      <c r="TF430"/>
      <c r="TG430"/>
    </row>
    <row r="431" spans="1:527" s="8" customFormat="1" ht="18" customHeight="1" x14ac:dyDescent="0.25">
      <c r="A431" s="91"/>
      <c r="B431" s="65"/>
      <c r="C431" s="63"/>
      <c r="D431" s="65"/>
      <c r="E431" s="65"/>
      <c r="F431" s="65"/>
      <c r="G431" s="65"/>
      <c r="H431" s="65"/>
      <c r="I431" s="65"/>
      <c r="J431" s="65"/>
      <c r="K431"/>
      <c r="L431"/>
      <c r="M431"/>
      <c r="N431"/>
      <c r="O431"/>
      <c r="P431"/>
      <c r="Q431"/>
      <c r="R431"/>
      <c r="S431"/>
      <c r="U431" s="58"/>
      <c r="V431" s="78"/>
      <c r="W431" s="60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  <c r="CH431"/>
      <c r="CI431"/>
      <c r="CJ431"/>
      <c r="CK431"/>
      <c r="CL431"/>
      <c r="CM431"/>
      <c r="CN431"/>
      <c r="CO431"/>
      <c r="CP431"/>
      <c r="CQ431"/>
      <c r="CR431"/>
      <c r="CS431"/>
      <c r="CT431"/>
      <c r="CU431"/>
      <c r="CV431"/>
      <c r="CW431"/>
      <c r="CX431"/>
      <c r="CY431"/>
      <c r="CZ431"/>
      <c r="DA431"/>
      <c r="DB431"/>
      <c r="DC431"/>
      <c r="DD431"/>
      <c r="DE431"/>
      <c r="DF431"/>
      <c r="DG431"/>
      <c r="DH431"/>
      <c r="DI431"/>
      <c r="DJ431"/>
      <c r="DK431"/>
      <c r="DL431"/>
      <c r="DM431"/>
      <c r="DN431"/>
      <c r="DO431"/>
      <c r="DP431"/>
      <c r="DQ431"/>
      <c r="DR431"/>
      <c r="DS431"/>
      <c r="DT431"/>
      <c r="DU431"/>
      <c r="DV431"/>
      <c r="DW431"/>
      <c r="DX431"/>
      <c r="DY431"/>
      <c r="DZ431"/>
      <c r="EA431"/>
      <c r="EB431"/>
      <c r="EC431"/>
      <c r="ED431"/>
      <c r="EE431"/>
      <c r="EF431"/>
      <c r="EG431"/>
      <c r="EH431"/>
      <c r="EI431"/>
      <c r="EJ431"/>
      <c r="EK431"/>
      <c r="EL431"/>
      <c r="EM431"/>
      <c r="EN431"/>
      <c r="EO431"/>
      <c r="EP431"/>
      <c r="EQ431"/>
      <c r="ER431"/>
      <c r="ES431"/>
      <c r="ET431"/>
      <c r="EU431"/>
      <c r="EV431"/>
      <c r="EW431"/>
      <c r="EX431"/>
      <c r="EY431"/>
      <c r="EZ431"/>
      <c r="FA431"/>
      <c r="FB431"/>
      <c r="FC431"/>
      <c r="FD431"/>
      <c r="FE431"/>
      <c r="FF431"/>
      <c r="FG431"/>
      <c r="FH431"/>
      <c r="FI431"/>
      <c r="FJ431"/>
      <c r="FK431"/>
      <c r="FL431"/>
      <c r="FM431"/>
      <c r="FN431"/>
      <c r="FO431"/>
      <c r="FP431"/>
      <c r="FQ431"/>
      <c r="FR431"/>
      <c r="FS431"/>
      <c r="FT431"/>
      <c r="FU431"/>
      <c r="FV431"/>
      <c r="FW431"/>
      <c r="FX431"/>
      <c r="FY431"/>
      <c r="FZ431"/>
      <c r="GA431"/>
      <c r="GB431"/>
      <c r="GC431"/>
      <c r="GD431"/>
      <c r="GE431"/>
      <c r="GF431"/>
      <c r="GG431"/>
      <c r="GH431"/>
      <c r="GI431"/>
      <c r="GJ431"/>
      <c r="GK431"/>
      <c r="GL431"/>
      <c r="GM431"/>
      <c r="GN431"/>
      <c r="GO431"/>
      <c r="GP431"/>
      <c r="GQ431"/>
      <c r="GR431"/>
      <c r="GS431"/>
      <c r="GT431"/>
      <c r="GU431"/>
      <c r="GV431"/>
      <c r="GW431"/>
      <c r="GX431"/>
      <c r="GY431"/>
      <c r="GZ431"/>
      <c r="HA431"/>
      <c r="HB431"/>
      <c r="HC431"/>
      <c r="HD431"/>
      <c r="HE431"/>
      <c r="HF431"/>
      <c r="HG431"/>
      <c r="HH431"/>
      <c r="HI431"/>
      <c r="HJ431"/>
      <c r="HK431"/>
      <c r="HL431"/>
      <c r="HM431"/>
      <c r="HN431"/>
      <c r="HO431"/>
      <c r="HP431"/>
      <c r="HQ431"/>
      <c r="HR431"/>
      <c r="HS431"/>
      <c r="HT431"/>
      <c r="HU431"/>
      <c r="HV431"/>
      <c r="HW431"/>
      <c r="HX431"/>
      <c r="HY431"/>
      <c r="HZ431"/>
      <c r="IA431"/>
      <c r="IB431"/>
      <c r="IC431"/>
      <c r="ID431"/>
      <c r="IE431"/>
      <c r="IF431"/>
      <c r="IG431"/>
      <c r="IH431"/>
      <c r="II431"/>
      <c r="IJ431"/>
      <c r="IK431"/>
      <c r="IL431"/>
      <c r="IM431"/>
      <c r="IN431"/>
      <c r="IO431"/>
      <c r="IP431"/>
      <c r="IQ431"/>
      <c r="IR431"/>
      <c r="IS431"/>
      <c r="IT431"/>
      <c r="IU431"/>
      <c r="IV431"/>
      <c r="IW431"/>
      <c r="IX431"/>
      <c r="IY431"/>
      <c r="IZ431"/>
      <c r="JA431"/>
      <c r="JB431"/>
      <c r="JC431"/>
      <c r="JD431"/>
      <c r="JE431"/>
      <c r="JF431"/>
      <c r="JG431"/>
      <c r="JH431"/>
      <c r="JI431"/>
      <c r="JJ431"/>
      <c r="JK431"/>
      <c r="JL431"/>
      <c r="JM431"/>
      <c r="JN431"/>
      <c r="JO431"/>
      <c r="JP431"/>
      <c r="JQ431"/>
      <c r="JR431"/>
      <c r="JS431"/>
      <c r="JT431"/>
      <c r="JU431"/>
      <c r="JV431"/>
      <c r="JW431"/>
      <c r="JX431"/>
      <c r="JY431"/>
      <c r="JZ431"/>
      <c r="KA431"/>
      <c r="KB431"/>
      <c r="KC431"/>
      <c r="KD431"/>
      <c r="KE431"/>
      <c r="KF431"/>
      <c r="KG431"/>
      <c r="KH431"/>
      <c r="KI431"/>
      <c r="KJ431"/>
      <c r="KK431"/>
      <c r="KL431"/>
      <c r="KM431"/>
      <c r="KN431"/>
      <c r="KO431"/>
      <c r="KP431"/>
      <c r="KQ431"/>
      <c r="KR431"/>
      <c r="KS431"/>
      <c r="KT431"/>
      <c r="KU431"/>
      <c r="KV431"/>
      <c r="KW431"/>
      <c r="KX431"/>
      <c r="KY431"/>
      <c r="KZ431"/>
      <c r="LA431"/>
      <c r="LB431"/>
      <c r="LC431"/>
      <c r="LD431"/>
      <c r="LE431"/>
      <c r="LF431"/>
      <c r="LG431"/>
      <c r="LH431"/>
      <c r="LI431"/>
      <c r="LJ431"/>
      <c r="LK431"/>
      <c r="LL431"/>
      <c r="LM431"/>
      <c r="LN431"/>
      <c r="LO431"/>
      <c r="LP431"/>
      <c r="LQ431"/>
      <c r="LR431"/>
      <c r="LS431"/>
      <c r="LT431"/>
      <c r="LU431"/>
      <c r="LV431"/>
      <c r="LW431"/>
      <c r="LX431"/>
      <c r="LY431"/>
      <c r="LZ431"/>
      <c r="MA431"/>
      <c r="MB431"/>
      <c r="MC431"/>
      <c r="MD431"/>
      <c r="ME431"/>
      <c r="MF431"/>
      <c r="MG431"/>
      <c r="MH431"/>
      <c r="MI431"/>
      <c r="MJ431"/>
      <c r="MK431"/>
      <c r="ML431"/>
      <c r="MM431"/>
      <c r="MN431"/>
      <c r="MO431"/>
      <c r="MP431"/>
      <c r="MQ431"/>
      <c r="MR431"/>
      <c r="MS431"/>
      <c r="MT431"/>
      <c r="MU431"/>
      <c r="MV431"/>
      <c r="MW431"/>
      <c r="MX431"/>
      <c r="MY431"/>
      <c r="MZ431"/>
      <c r="NA431"/>
      <c r="NB431"/>
      <c r="NC431"/>
      <c r="ND431"/>
      <c r="NE431"/>
      <c r="NF431"/>
      <c r="NG431"/>
      <c r="NH431"/>
      <c r="NI431"/>
      <c r="NJ431"/>
      <c r="NK431"/>
      <c r="NL431"/>
      <c r="NM431"/>
      <c r="NN431"/>
      <c r="NO431"/>
      <c r="NP431"/>
      <c r="NQ431"/>
      <c r="NR431"/>
      <c r="NS431"/>
      <c r="NT431"/>
      <c r="NU431"/>
      <c r="NV431"/>
      <c r="NW431"/>
      <c r="NX431"/>
      <c r="NY431"/>
      <c r="NZ431"/>
      <c r="OA431"/>
      <c r="OB431"/>
      <c r="OC431"/>
      <c r="OD431"/>
      <c r="OE431"/>
      <c r="OF431"/>
      <c r="OG431"/>
      <c r="OH431"/>
      <c r="OI431"/>
      <c r="OJ431"/>
      <c r="OK431"/>
      <c r="OL431"/>
      <c r="OM431"/>
      <c r="ON431"/>
      <c r="OO431"/>
      <c r="OP431"/>
      <c r="OQ431"/>
      <c r="OR431"/>
      <c r="OS431"/>
      <c r="OT431"/>
      <c r="OU431"/>
      <c r="OV431"/>
      <c r="OW431"/>
      <c r="OX431"/>
      <c r="OY431"/>
      <c r="OZ431"/>
      <c r="PA431"/>
      <c r="PB431"/>
      <c r="PC431"/>
      <c r="PD431"/>
      <c r="PE431"/>
      <c r="PF431"/>
      <c r="PG431"/>
      <c r="PH431"/>
      <c r="PI431"/>
      <c r="PJ431"/>
      <c r="PK431"/>
      <c r="PL431"/>
      <c r="PM431"/>
      <c r="PN431"/>
      <c r="PO431"/>
      <c r="PP431"/>
      <c r="PQ431"/>
      <c r="PR431"/>
      <c r="PS431"/>
      <c r="PT431"/>
      <c r="PU431"/>
      <c r="PV431"/>
      <c r="PW431"/>
      <c r="PX431"/>
      <c r="PY431"/>
      <c r="PZ431"/>
      <c r="QA431"/>
      <c r="QB431"/>
      <c r="QC431"/>
      <c r="QD431"/>
      <c r="QE431"/>
      <c r="QF431"/>
      <c r="QG431"/>
      <c r="QH431"/>
      <c r="QI431"/>
      <c r="QJ431"/>
      <c r="QK431"/>
      <c r="QL431"/>
      <c r="QM431"/>
      <c r="QN431"/>
      <c r="QO431"/>
      <c r="QP431"/>
      <c r="QQ431"/>
      <c r="QR431"/>
      <c r="QS431"/>
      <c r="QT431"/>
      <c r="QU431"/>
      <c r="QV431"/>
      <c r="QW431"/>
      <c r="QX431"/>
      <c r="QY431"/>
      <c r="QZ431"/>
      <c r="RA431"/>
      <c r="RB431"/>
      <c r="RC431"/>
      <c r="RD431"/>
      <c r="RE431"/>
      <c r="RF431"/>
      <c r="RG431"/>
      <c r="RH431"/>
      <c r="RI431"/>
      <c r="RJ431"/>
      <c r="RK431"/>
      <c r="RL431"/>
      <c r="RM431"/>
      <c r="RN431"/>
      <c r="RO431"/>
      <c r="RP431"/>
      <c r="RQ431"/>
      <c r="RR431"/>
      <c r="RS431"/>
      <c r="RT431"/>
      <c r="RU431"/>
      <c r="RV431"/>
      <c r="RW431"/>
      <c r="RX431"/>
      <c r="RY431"/>
      <c r="RZ431"/>
      <c r="SA431"/>
      <c r="SB431"/>
      <c r="SC431"/>
      <c r="SD431"/>
      <c r="SE431"/>
      <c r="SF431"/>
      <c r="SG431"/>
      <c r="SH431"/>
      <c r="SI431"/>
      <c r="SJ431"/>
      <c r="SK431"/>
      <c r="SL431"/>
      <c r="SM431"/>
      <c r="SN431"/>
      <c r="SO431"/>
      <c r="SP431"/>
      <c r="SQ431"/>
      <c r="SR431"/>
      <c r="SS431"/>
      <c r="ST431"/>
      <c r="SU431"/>
      <c r="SV431"/>
      <c r="SW431"/>
      <c r="SX431"/>
      <c r="SY431"/>
      <c r="SZ431"/>
      <c r="TA431"/>
      <c r="TB431"/>
      <c r="TC431"/>
      <c r="TD431"/>
      <c r="TE431"/>
      <c r="TF431"/>
      <c r="TG431"/>
    </row>
    <row r="432" spans="1:527" s="8" customFormat="1" ht="18" customHeight="1" x14ac:dyDescent="0.25">
      <c r="A432" s="91"/>
      <c r="B432" s="65"/>
      <c r="C432" s="63"/>
      <c r="D432" s="65"/>
      <c r="E432" s="65"/>
      <c r="F432" s="65"/>
      <c r="G432" s="65"/>
      <c r="H432" s="65"/>
      <c r="I432" s="65"/>
      <c r="J432" s="65"/>
      <c r="K432"/>
      <c r="L432"/>
      <c r="M432"/>
      <c r="N432"/>
      <c r="O432"/>
      <c r="P432"/>
      <c r="Q432"/>
      <c r="R432"/>
      <c r="S432"/>
      <c r="U432" s="58"/>
      <c r="V432" s="78"/>
      <c r="W432" s="60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  <c r="CG432"/>
      <c r="CH432"/>
      <c r="CI432"/>
      <c r="CJ432"/>
      <c r="CK432"/>
      <c r="CL432"/>
      <c r="CM432"/>
      <c r="CN432"/>
      <c r="CO432"/>
      <c r="CP432"/>
      <c r="CQ432"/>
      <c r="CR432"/>
      <c r="CS432"/>
      <c r="CT432"/>
      <c r="CU432"/>
      <c r="CV432"/>
      <c r="CW432"/>
      <c r="CX432"/>
      <c r="CY432"/>
      <c r="CZ432"/>
      <c r="DA432"/>
      <c r="DB432"/>
      <c r="DC432"/>
      <c r="DD432"/>
      <c r="DE432"/>
      <c r="DF432"/>
      <c r="DG432"/>
      <c r="DH432"/>
      <c r="DI432"/>
      <c r="DJ432"/>
      <c r="DK432"/>
      <c r="DL432"/>
      <c r="DM432"/>
      <c r="DN432"/>
      <c r="DO432"/>
      <c r="DP432"/>
      <c r="DQ432"/>
      <c r="DR432"/>
      <c r="DS432"/>
      <c r="DT432"/>
      <c r="DU432"/>
      <c r="DV432"/>
      <c r="DW432"/>
      <c r="DX432"/>
      <c r="DY432"/>
      <c r="DZ432"/>
      <c r="EA432"/>
      <c r="EB432"/>
      <c r="EC432"/>
      <c r="ED432"/>
      <c r="EE432"/>
      <c r="EF432"/>
      <c r="EG432"/>
      <c r="EH432"/>
      <c r="EI432"/>
      <c r="EJ432"/>
      <c r="EK432"/>
      <c r="EL432"/>
      <c r="EM432"/>
      <c r="EN432"/>
      <c r="EO432"/>
      <c r="EP432"/>
      <c r="EQ432"/>
      <c r="ER432"/>
      <c r="ES432"/>
      <c r="ET432"/>
      <c r="EU432"/>
      <c r="EV432"/>
      <c r="EW432"/>
      <c r="EX432"/>
      <c r="EY432"/>
      <c r="EZ432"/>
      <c r="FA432"/>
      <c r="FB432"/>
      <c r="FC432"/>
      <c r="FD432"/>
      <c r="FE432"/>
      <c r="FF432"/>
      <c r="FG432"/>
      <c r="FH432"/>
      <c r="FI432"/>
      <c r="FJ432"/>
      <c r="FK432"/>
      <c r="FL432"/>
      <c r="FM432"/>
      <c r="FN432"/>
      <c r="FO432"/>
      <c r="FP432"/>
      <c r="FQ432"/>
      <c r="FR432"/>
      <c r="FS432"/>
      <c r="FT432"/>
      <c r="FU432"/>
      <c r="FV432"/>
      <c r="FW432"/>
      <c r="FX432"/>
      <c r="FY432"/>
      <c r="FZ432"/>
      <c r="GA432"/>
      <c r="GB432"/>
      <c r="GC432"/>
      <c r="GD432"/>
      <c r="GE432"/>
      <c r="GF432"/>
      <c r="GG432"/>
      <c r="GH432"/>
      <c r="GI432"/>
      <c r="GJ432"/>
      <c r="GK432"/>
      <c r="GL432"/>
      <c r="GM432"/>
      <c r="GN432"/>
      <c r="GO432"/>
      <c r="GP432"/>
      <c r="GQ432"/>
      <c r="GR432"/>
      <c r="GS432"/>
      <c r="GT432"/>
      <c r="GU432"/>
      <c r="GV432"/>
      <c r="GW432"/>
      <c r="GX432"/>
      <c r="GY432"/>
      <c r="GZ432"/>
      <c r="HA432"/>
      <c r="HB432"/>
      <c r="HC432"/>
      <c r="HD432"/>
      <c r="HE432"/>
      <c r="HF432"/>
      <c r="HG432"/>
      <c r="HH432"/>
      <c r="HI432"/>
      <c r="HJ432"/>
      <c r="HK432"/>
      <c r="HL432"/>
      <c r="HM432"/>
      <c r="HN432"/>
      <c r="HO432"/>
      <c r="HP432"/>
      <c r="HQ432"/>
      <c r="HR432"/>
      <c r="HS432"/>
      <c r="HT432"/>
      <c r="HU432"/>
      <c r="HV432"/>
      <c r="HW432"/>
      <c r="HX432"/>
      <c r="HY432"/>
      <c r="HZ432"/>
      <c r="IA432"/>
      <c r="IB432"/>
      <c r="IC432"/>
      <c r="ID432"/>
      <c r="IE432"/>
      <c r="IF432"/>
      <c r="IG432"/>
      <c r="IH432"/>
      <c r="II432"/>
      <c r="IJ432"/>
      <c r="IK432"/>
      <c r="IL432"/>
      <c r="IM432"/>
      <c r="IN432"/>
      <c r="IO432"/>
      <c r="IP432"/>
      <c r="IQ432"/>
      <c r="IR432"/>
      <c r="IS432"/>
      <c r="IT432"/>
      <c r="IU432"/>
      <c r="IV432"/>
      <c r="IW432"/>
      <c r="IX432"/>
      <c r="IY432"/>
      <c r="IZ432"/>
      <c r="JA432"/>
      <c r="JB432"/>
      <c r="JC432"/>
      <c r="JD432"/>
      <c r="JE432"/>
      <c r="JF432"/>
      <c r="JG432"/>
      <c r="JH432"/>
      <c r="JI432"/>
      <c r="JJ432"/>
      <c r="JK432"/>
      <c r="JL432"/>
      <c r="JM432"/>
      <c r="JN432"/>
      <c r="JO432"/>
      <c r="JP432"/>
      <c r="JQ432"/>
      <c r="JR432"/>
      <c r="JS432"/>
      <c r="JT432"/>
      <c r="JU432"/>
      <c r="JV432"/>
      <c r="JW432"/>
      <c r="JX432"/>
      <c r="JY432"/>
      <c r="JZ432"/>
      <c r="KA432"/>
      <c r="KB432"/>
      <c r="KC432"/>
      <c r="KD432"/>
      <c r="KE432"/>
      <c r="KF432"/>
      <c r="KG432"/>
      <c r="KH432"/>
      <c r="KI432"/>
      <c r="KJ432"/>
      <c r="KK432"/>
      <c r="KL432"/>
      <c r="KM432"/>
      <c r="KN432"/>
      <c r="KO432"/>
      <c r="KP432"/>
      <c r="KQ432"/>
      <c r="KR432"/>
      <c r="KS432"/>
      <c r="KT432"/>
      <c r="KU432"/>
      <c r="KV432"/>
      <c r="KW432"/>
      <c r="KX432"/>
      <c r="KY432"/>
      <c r="KZ432"/>
      <c r="LA432"/>
      <c r="LB432"/>
      <c r="LC432"/>
      <c r="LD432"/>
      <c r="LE432"/>
      <c r="LF432"/>
      <c r="LG432"/>
      <c r="LH432"/>
      <c r="LI432"/>
      <c r="LJ432"/>
      <c r="LK432"/>
      <c r="LL432"/>
      <c r="LM432"/>
      <c r="LN432"/>
      <c r="LO432"/>
      <c r="LP432"/>
      <c r="LQ432"/>
      <c r="LR432"/>
      <c r="LS432"/>
      <c r="LT432"/>
      <c r="LU432"/>
      <c r="LV432"/>
      <c r="LW432"/>
      <c r="LX432"/>
      <c r="LY432"/>
      <c r="LZ432"/>
      <c r="MA432"/>
      <c r="MB432"/>
      <c r="MC432"/>
      <c r="MD432"/>
      <c r="ME432"/>
      <c r="MF432"/>
      <c r="MG432"/>
      <c r="MH432"/>
      <c r="MI432"/>
      <c r="MJ432"/>
      <c r="MK432"/>
      <c r="ML432"/>
      <c r="MM432"/>
      <c r="MN432"/>
      <c r="MO432"/>
      <c r="MP432"/>
      <c r="MQ432"/>
      <c r="MR432"/>
      <c r="MS432"/>
      <c r="MT432"/>
      <c r="MU432"/>
      <c r="MV432"/>
      <c r="MW432"/>
      <c r="MX432"/>
      <c r="MY432"/>
      <c r="MZ432"/>
      <c r="NA432"/>
      <c r="NB432"/>
      <c r="NC432"/>
      <c r="ND432"/>
      <c r="NE432"/>
      <c r="NF432"/>
      <c r="NG432"/>
      <c r="NH432"/>
      <c r="NI432"/>
      <c r="NJ432"/>
      <c r="NK432"/>
      <c r="NL432"/>
      <c r="NM432"/>
      <c r="NN432"/>
      <c r="NO432"/>
      <c r="NP432"/>
      <c r="NQ432"/>
      <c r="NR432"/>
      <c r="NS432"/>
      <c r="NT432"/>
      <c r="NU432"/>
      <c r="NV432"/>
      <c r="NW432"/>
      <c r="NX432"/>
      <c r="NY432"/>
      <c r="NZ432"/>
      <c r="OA432"/>
      <c r="OB432"/>
      <c r="OC432"/>
      <c r="OD432"/>
      <c r="OE432"/>
      <c r="OF432"/>
      <c r="OG432"/>
      <c r="OH432"/>
      <c r="OI432"/>
      <c r="OJ432"/>
      <c r="OK432"/>
      <c r="OL432"/>
      <c r="OM432"/>
      <c r="ON432"/>
      <c r="OO432"/>
      <c r="OP432"/>
      <c r="OQ432"/>
      <c r="OR432"/>
      <c r="OS432"/>
      <c r="OT432"/>
      <c r="OU432"/>
      <c r="OV432"/>
      <c r="OW432"/>
      <c r="OX432"/>
      <c r="OY432"/>
      <c r="OZ432"/>
      <c r="PA432"/>
      <c r="PB432"/>
      <c r="PC432"/>
      <c r="PD432"/>
      <c r="PE432"/>
      <c r="PF432"/>
      <c r="PG432"/>
      <c r="PH432"/>
      <c r="PI432"/>
      <c r="PJ432"/>
      <c r="PK432"/>
      <c r="PL432"/>
      <c r="PM432"/>
      <c r="PN432"/>
      <c r="PO432"/>
      <c r="PP432"/>
      <c r="PQ432"/>
      <c r="PR432"/>
      <c r="PS432"/>
      <c r="PT432"/>
      <c r="PU432"/>
      <c r="PV432"/>
      <c r="PW432"/>
      <c r="PX432"/>
      <c r="PY432"/>
      <c r="PZ432"/>
      <c r="QA432"/>
      <c r="QB432"/>
      <c r="QC432"/>
      <c r="QD432"/>
      <c r="QE432"/>
      <c r="QF432"/>
      <c r="QG432"/>
      <c r="QH432"/>
      <c r="QI432"/>
      <c r="QJ432"/>
      <c r="QK432"/>
      <c r="QL432"/>
      <c r="QM432"/>
      <c r="QN432"/>
      <c r="QO432"/>
      <c r="QP432"/>
      <c r="QQ432"/>
      <c r="QR432"/>
      <c r="QS432"/>
      <c r="QT432"/>
      <c r="QU432"/>
      <c r="QV432"/>
      <c r="QW432"/>
      <c r="QX432"/>
      <c r="QY432"/>
      <c r="QZ432"/>
      <c r="RA432"/>
      <c r="RB432"/>
      <c r="RC432"/>
      <c r="RD432"/>
      <c r="RE432"/>
      <c r="RF432"/>
      <c r="RG432"/>
      <c r="RH432"/>
      <c r="RI432"/>
      <c r="RJ432"/>
      <c r="RK432"/>
      <c r="RL432"/>
      <c r="RM432"/>
      <c r="RN432"/>
      <c r="RO432"/>
      <c r="RP432"/>
      <c r="RQ432"/>
      <c r="RR432"/>
      <c r="RS432"/>
      <c r="RT432"/>
      <c r="RU432"/>
      <c r="RV432"/>
      <c r="RW432"/>
      <c r="RX432"/>
      <c r="RY432"/>
      <c r="RZ432"/>
      <c r="SA432"/>
      <c r="SB432"/>
      <c r="SC432"/>
      <c r="SD432"/>
      <c r="SE432"/>
      <c r="SF432"/>
      <c r="SG432"/>
      <c r="SH432"/>
      <c r="SI432"/>
      <c r="SJ432"/>
      <c r="SK432"/>
      <c r="SL432"/>
      <c r="SM432"/>
      <c r="SN432"/>
      <c r="SO432"/>
      <c r="SP432"/>
      <c r="SQ432"/>
      <c r="SR432"/>
      <c r="SS432"/>
      <c r="ST432"/>
      <c r="SU432"/>
      <c r="SV432"/>
      <c r="SW432"/>
      <c r="SX432"/>
      <c r="SY432"/>
      <c r="SZ432"/>
      <c r="TA432"/>
      <c r="TB432"/>
      <c r="TC432"/>
      <c r="TD432"/>
      <c r="TE432"/>
      <c r="TF432"/>
      <c r="TG432"/>
    </row>
    <row r="433" spans="1:527" s="8" customFormat="1" ht="18" customHeight="1" x14ac:dyDescent="0.25">
      <c r="A433" s="4"/>
      <c r="B433"/>
      <c r="C433" s="63"/>
      <c r="D433" s="64"/>
      <c r="E433" s="64"/>
      <c r="F433" s="65"/>
      <c r="G433" s="65"/>
      <c r="H433" s="65"/>
      <c r="I433" s="65"/>
      <c r="J433" s="65"/>
      <c r="K433"/>
      <c r="L433"/>
      <c r="M433"/>
      <c r="N433"/>
      <c r="O433"/>
      <c r="P433"/>
      <c r="Q433"/>
      <c r="R433"/>
      <c r="S433"/>
      <c r="U433" s="58"/>
      <c r="V433" s="59" t="str">
        <f>A434</f>
        <v>FAMILIAS QUE RECIBEN SESIONES EDUCATIVAS Y DEMOSTRATIVAS EN PRÁCTICAS SALUDABLES FRENTE A LAS ENFERMEDADES NO TRASMISIBLES</v>
      </c>
      <c r="W433" s="60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  <c r="CG433"/>
      <c r="CH433"/>
      <c r="CI433"/>
      <c r="CJ433"/>
      <c r="CK433"/>
      <c r="CL433"/>
      <c r="CM433"/>
      <c r="CN433"/>
      <c r="CO433"/>
      <c r="CP433"/>
      <c r="CQ433"/>
      <c r="CR433"/>
      <c r="CS433"/>
      <c r="CT433"/>
      <c r="CU433"/>
      <c r="CV433"/>
      <c r="CW433"/>
      <c r="CX433"/>
      <c r="CY433"/>
      <c r="CZ433"/>
      <c r="DA433"/>
      <c r="DB433"/>
      <c r="DC433"/>
      <c r="DD433"/>
      <c r="DE433"/>
      <c r="DF433"/>
      <c r="DG433"/>
      <c r="DH433"/>
      <c r="DI433"/>
      <c r="DJ433"/>
      <c r="DK433"/>
      <c r="DL433"/>
      <c r="DM433"/>
      <c r="DN433"/>
      <c r="DO433"/>
      <c r="DP433"/>
      <c r="DQ433"/>
      <c r="DR433"/>
      <c r="DS433"/>
      <c r="DT433"/>
      <c r="DU433"/>
      <c r="DV433"/>
      <c r="DW433"/>
      <c r="DX433"/>
      <c r="DY433"/>
      <c r="DZ433"/>
      <c r="EA433"/>
      <c r="EB433"/>
      <c r="EC433"/>
      <c r="ED433"/>
      <c r="EE433"/>
      <c r="EF433"/>
      <c r="EG433"/>
      <c r="EH433"/>
      <c r="EI433"/>
      <c r="EJ433"/>
      <c r="EK433"/>
      <c r="EL433"/>
      <c r="EM433"/>
      <c r="EN433"/>
      <c r="EO433"/>
      <c r="EP433"/>
      <c r="EQ433"/>
      <c r="ER433"/>
      <c r="ES433"/>
      <c r="ET433"/>
      <c r="EU433"/>
      <c r="EV433"/>
      <c r="EW433"/>
      <c r="EX433"/>
      <c r="EY433"/>
      <c r="EZ433"/>
      <c r="FA433"/>
      <c r="FB433"/>
      <c r="FC433"/>
      <c r="FD433"/>
      <c r="FE433"/>
      <c r="FF433"/>
      <c r="FG433"/>
      <c r="FH433"/>
      <c r="FI433"/>
      <c r="FJ433"/>
      <c r="FK433"/>
      <c r="FL433"/>
      <c r="FM433"/>
      <c r="FN433"/>
      <c r="FO433"/>
      <c r="FP433"/>
      <c r="FQ433"/>
      <c r="FR433"/>
      <c r="FS433"/>
      <c r="FT433"/>
      <c r="FU433"/>
      <c r="FV433"/>
      <c r="FW433"/>
      <c r="FX433"/>
      <c r="FY433"/>
      <c r="FZ433"/>
      <c r="GA433"/>
      <c r="GB433"/>
      <c r="GC433"/>
      <c r="GD433"/>
      <c r="GE433"/>
      <c r="GF433"/>
      <c r="GG433"/>
      <c r="GH433"/>
      <c r="GI433"/>
      <c r="GJ433"/>
      <c r="GK433"/>
      <c r="GL433"/>
      <c r="GM433"/>
      <c r="GN433"/>
      <c r="GO433"/>
      <c r="GP433"/>
      <c r="GQ433"/>
      <c r="GR433"/>
      <c r="GS433"/>
      <c r="GT433"/>
      <c r="GU433"/>
      <c r="GV433"/>
      <c r="GW433"/>
      <c r="GX433"/>
      <c r="GY433"/>
      <c r="GZ433"/>
      <c r="HA433"/>
      <c r="HB433"/>
      <c r="HC433"/>
      <c r="HD433"/>
      <c r="HE433"/>
      <c r="HF433"/>
      <c r="HG433"/>
      <c r="HH433"/>
      <c r="HI433"/>
      <c r="HJ433"/>
      <c r="HK433"/>
      <c r="HL433"/>
      <c r="HM433"/>
      <c r="HN433"/>
      <c r="HO433"/>
      <c r="HP433"/>
      <c r="HQ433"/>
      <c r="HR433"/>
      <c r="HS433"/>
      <c r="HT433"/>
      <c r="HU433"/>
      <c r="HV433"/>
      <c r="HW433"/>
      <c r="HX433"/>
      <c r="HY433"/>
      <c r="HZ433"/>
      <c r="IA433"/>
      <c r="IB433"/>
      <c r="IC433"/>
      <c r="ID433"/>
      <c r="IE433"/>
      <c r="IF433"/>
      <c r="IG433"/>
      <c r="IH433"/>
      <c r="II433"/>
      <c r="IJ433"/>
      <c r="IK433"/>
      <c r="IL433"/>
      <c r="IM433"/>
      <c r="IN433"/>
      <c r="IO433"/>
      <c r="IP433"/>
      <c r="IQ433"/>
      <c r="IR433"/>
      <c r="IS433"/>
      <c r="IT433"/>
      <c r="IU433"/>
      <c r="IV433"/>
      <c r="IW433"/>
      <c r="IX433"/>
      <c r="IY433"/>
      <c r="IZ433"/>
      <c r="JA433"/>
      <c r="JB433"/>
      <c r="JC433"/>
      <c r="JD433"/>
      <c r="JE433"/>
      <c r="JF433"/>
      <c r="JG433"/>
      <c r="JH433"/>
      <c r="JI433"/>
      <c r="JJ433"/>
      <c r="JK433"/>
      <c r="JL433"/>
      <c r="JM433"/>
      <c r="JN433"/>
      <c r="JO433"/>
      <c r="JP433"/>
      <c r="JQ433"/>
      <c r="JR433"/>
      <c r="JS433"/>
      <c r="JT433"/>
      <c r="JU433"/>
      <c r="JV433"/>
      <c r="JW433"/>
      <c r="JX433"/>
      <c r="JY433"/>
      <c r="JZ433"/>
      <c r="KA433"/>
      <c r="KB433"/>
      <c r="KC433"/>
      <c r="KD433"/>
      <c r="KE433"/>
      <c r="KF433"/>
      <c r="KG433"/>
      <c r="KH433"/>
      <c r="KI433"/>
      <c r="KJ433"/>
      <c r="KK433"/>
      <c r="KL433"/>
      <c r="KM433"/>
      <c r="KN433"/>
      <c r="KO433"/>
      <c r="KP433"/>
      <c r="KQ433"/>
      <c r="KR433"/>
      <c r="KS433"/>
      <c r="KT433"/>
      <c r="KU433"/>
      <c r="KV433"/>
      <c r="KW433"/>
      <c r="KX433"/>
      <c r="KY433"/>
      <c r="KZ433"/>
      <c r="LA433"/>
      <c r="LB433"/>
      <c r="LC433"/>
      <c r="LD433"/>
      <c r="LE433"/>
      <c r="LF433"/>
      <c r="LG433"/>
      <c r="LH433"/>
      <c r="LI433"/>
      <c r="LJ433"/>
      <c r="LK433"/>
      <c r="LL433"/>
      <c r="LM433"/>
      <c r="LN433"/>
      <c r="LO433"/>
      <c r="LP433"/>
      <c r="LQ433"/>
      <c r="LR433"/>
      <c r="LS433"/>
      <c r="LT433"/>
      <c r="LU433"/>
      <c r="LV433"/>
      <c r="LW433"/>
      <c r="LX433"/>
      <c r="LY433"/>
      <c r="LZ433"/>
      <c r="MA433"/>
      <c r="MB433"/>
      <c r="MC433"/>
      <c r="MD433"/>
      <c r="ME433"/>
      <c r="MF433"/>
      <c r="MG433"/>
      <c r="MH433"/>
      <c r="MI433"/>
      <c r="MJ433"/>
      <c r="MK433"/>
      <c r="ML433"/>
      <c r="MM433"/>
      <c r="MN433"/>
      <c r="MO433"/>
      <c r="MP433"/>
      <c r="MQ433"/>
      <c r="MR433"/>
      <c r="MS433"/>
      <c r="MT433"/>
      <c r="MU433"/>
      <c r="MV433"/>
      <c r="MW433"/>
      <c r="MX433"/>
      <c r="MY433"/>
      <c r="MZ433"/>
      <c r="NA433"/>
      <c r="NB433"/>
      <c r="NC433"/>
      <c r="ND433"/>
      <c r="NE433"/>
      <c r="NF433"/>
      <c r="NG433"/>
      <c r="NH433"/>
      <c r="NI433"/>
      <c r="NJ433"/>
      <c r="NK433"/>
      <c r="NL433"/>
      <c r="NM433"/>
      <c r="NN433"/>
      <c r="NO433"/>
      <c r="NP433"/>
      <c r="NQ433"/>
      <c r="NR433"/>
      <c r="NS433"/>
      <c r="NT433"/>
      <c r="NU433"/>
      <c r="NV433"/>
      <c r="NW433"/>
      <c r="NX433"/>
      <c r="NY433"/>
      <c r="NZ433"/>
      <c r="OA433"/>
      <c r="OB433"/>
      <c r="OC433"/>
      <c r="OD433"/>
      <c r="OE433"/>
      <c r="OF433"/>
      <c r="OG433"/>
      <c r="OH433"/>
      <c r="OI433"/>
      <c r="OJ433"/>
      <c r="OK433"/>
      <c r="OL433"/>
      <c r="OM433"/>
      <c r="ON433"/>
      <c r="OO433"/>
      <c r="OP433"/>
      <c r="OQ433"/>
      <c r="OR433"/>
      <c r="OS433"/>
      <c r="OT433"/>
      <c r="OU433"/>
      <c r="OV433"/>
      <c r="OW433"/>
      <c r="OX433"/>
      <c r="OY433"/>
      <c r="OZ433"/>
      <c r="PA433"/>
      <c r="PB433"/>
      <c r="PC433"/>
      <c r="PD433"/>
      <c r="PE433"/>
      <c r="PF433"/>
      <c r="PG433"/>
      <c r="PH433"/>
      <c r="PI433"/>
      <c r="PJ433"/>
      <c r="PK433"/>
      <c r="PL433"/>
      <c r="PM433"/>
      <c r="PN433"/>
      <c r="PO433"/>
      <c r="PP433"/>
      <c r="PQ433"/>
      <c r="PR433"/>
      <c r="PS433"/>
      <c r="PT433"/>
      <c r="PU433"/>
      <c r="PV433"/>
      <c r="PW433"/>
      <c r="PX433"/>
      <c r="PY433"/>
      <c r="PZ433"/>
      <c r="QA433"/>
      <c r="QB433"/>
      <c r="QC433"/>
      <c r="QD433"/>
      <c r="QE433"/>
      <c r="QF433"/>
      <c r="QG433"/>
      <c r="QH433"/>
      <c r="QI433"/>
      <c r="QJ433"/>
      <c r="QK433"/>
      <c r="QL433"/>
      <c r="QM433"/>
      <c r="QN433"/>
      <c r="QO433"/>
      <c r="QP433"/>
      <c r="QQ433"/>
      <c r="QR433"/>
      <c r="QS433"/>
      <c r="QT433"/>
      <c r="QU433"/>
      <c r="QV433"/>
      <c r="QW433"/>
      <c r="QX433"/>
      <c r="QY433"/>
      <c r="QZ433"/>
      <c r="RA433"/>
      <c r="RB433"/>
      <c r="RC433"/>
      <c r="RD433"/>
      <c r="RE433"/>
      <c r="RF433"/>
      <c r="RG433"/>
      <c r="RH433"/>
      <c r="RI433"/>
      <c r="RJ433"/>
      <c r="RK433"/>
      <c r="RL433"/>
      <c r="RM433"/>
      <c r="RN433"/>
      <c r="RO433"/>
      <c r="RP433"/>
      <c r="RQ433"/>
      <c r="RR433"/>
      <c r="RS433"/>
      <c r="RT433"/>
      <c r="RU433"/>
      <c r="RV433"/>
      <c r="RW433"/>
      <c r="RX433"/>
      <c r="RY433"/>
      <c r="RZ433"/>
      <c r="SA433"/>
      <c r="SB433"/>
      <c r="SC433"/>
      <c r="SD433"/>
      <c r="SE433"/>
      <c r="SF433"/>
      <c r="SG433"/>
      <c r="SH433"/>
      <c r="SI433"/>
      <c r="SJ433"/>
      <c r="SK433"/>
      <c r="SL433"/>
      <c r="SM433"/>
      <c r="SN433"/>
      <c r="SO433"/>
      <c r="SP433"/>
      <c r="SQ433"/>
      <c r="SR433"/>
      <c r="SS433"/>
      <c r="ST433"/>
      <c r="SU433"/>
      <c r="SV433"/>
      <c r="SW433"/>
      <c r="SX433"/>
      <c r="SY433"/>
      <c r="SZ433"/>
      <c r="TA433"/>
      <c r="TB433"/>
      <c r="TC433"/>
      <c r="TD433"/>
      <c r="TE433"/>
      <c r="TF433"/>
      <c r="TG433"/>
    </row>
    <row r="434" spans="1:527" s="8" customFormat="1" ht="18" customHeight="1" x14ac:dyDescent="0.25">
      <c r="A434" s="66" t="str">
        <f>METAS!B38</f>
        <v>FAMILIAS QUE RECIBEN SESIONES EDUCATIVAS Y DEMOSTRATIVAS EN PRÁCTICAS SALUDABLES FRENTE A LAS ENFERMEDADES NO TRASMISIBLES</v>
      </c>
      <c r="B434"/>
      <c r="C434" s="63"/>
      <c r="D434" s="64"/>
      <c r="E434" s="64"/>
      <c r="F434" s="65"/>
      <c r="G434" s="65"/>
      <c r="H434" s="65"/>
      <c r="I434" s="65"/>
      <c r="J434" s="65"/>
      <c r="K434" t="s">
        <v>508</v>
      </c>
      <c r="L434"/>
      <c r="M434"/>
      <c r="N434"/>
      <c r="O434"/>
      <c r="P434"/>
      <c r="Q434"/>
      <c r="R434"/>
      <c r="S434"/>
      <c r="U434" s="58"/>
      <c r="V434" s="89" t="str">
        <f>$V$1&amp;"  "&amp;V433&amp;"  "&amp;$V$3&amp;"  "&amp;$V$2</f>
        <v>RED. MOYOBAMBA:  FAMILIAS QUE RECIBEN SESIONES EDUCATIVAS Y DEMOSTRATIVAS EN PRÁCTICAS SALUDABLES FRENTE A LAS ENFERMEDADES NO TRASMISIBLES  - POR MICROREDES :   ENERO - MARZO 2024</v>
      </c>
      <c r="W434" s="60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  <c r="CG434"/>
      <c r="CH434"/>
      <c r="CI434"/>
      <c r="CJ434"/>
      <c r="CK434"/>
      <c r="CL434"/>
      <c r="CM434"/>
      <c r="CN434"/>
      <c r="CO434"/>
      <c r="CP434"/>
      <c r="CQ434"/>
      <c r="CR434"/>
      <c r="CS434"/>
      <c r="CT434"/>
      <c r="CU434"/>
      <c r="CV434"/>
      <c r="CW434"/>
      <c r="CX434"/>
      <c r="CY434"/>
      <c r="CZ434"/>
      <c r="DA434"/>
      <c r="DB434"/>
      <c r="DC434"/>
      <c r="DD434"/>
      <c r="DE434"/>
      <c r="DF434"/>
      <c r="DG434"/>
      <c r="DH434"/>
      <c r="DI434"/>
      <c r="DJ434"/>
      <c r="DK434"/>
      <c r="DL434"/>
      <c r="DM434"/>
      <c r="DN434"/>
      <c r="DO434"/>
      <c r="DP434"/>
      <c r="DQ434"/>
      <c r="DR434"/>
      <c r="DS434"/>
      <c r="DT434"/>
      <c r="DU434"/>
      <c r="DV434"/>
      <c r="DW434"/>
      <c r="DX434"/>
      <c r="DY434"/>
      <c r="DZ434"/>
      <c r="EA434"/>
      <c r="EB434"/>
      <c r="EC434"/>
      <c r="ED434"/>
      <c r="EE434"/>
      <c r="EF434"/>
      <c r="EG434"/>
      <c r="EH434"/>
      <c r="EI434"/>
      <c r="EJ434"/>
      <c r="EK434"/>
      <c r="EL434"/>
      <c r="EM434"/>
      <c r="EN434"/>
      <c r="EO434"/>
      <c r="EP434"/>
      <c r="EQ434"/>
      <c r="ER434"/>
      <c r="ES434"/>
      <c r="ET434"/>
      <c r="EU434"/>
      <c r="EV434"/>
      <c r="EW434"/>
      <c r="EX434"/>
      <c r="EY434"/>
      <c r="EZ434"/>
      <c r="FA434"/>
      <c r="FB434"/>
      <c r="FC434"/>
      <c r="FD434"/>
      <c r="FE434"/>
      <c r="FF434"/>
      <c r="FG434"/>
      <c r="FH434"/>
      <c r="FI434"/>
      <c r="FJ434"/>
      <c r="FK434"/>
      <c r="FL434"/>
      <c r="FM434"/>
      <c r="FN434"/>
      <c r="FO434"/>
      <c r="FP434"/>
      <c r="FQ434"/>
      <c r="FR434"/>
      <c r="FS434"/>
      <c r="FT434"/>
      <c r="FU434"/>
      <c r="FV434"/>
      <c r="FW434"/>
      <c r="FX434"/>
      <c r="FY434"/>
      <c r="FZ434"/>
      <c r="GA434"/>
      <c r="GB434"/>
      <c r="GC434"/>
      <c r="GD434"/>
      <c r="GE434"/>
      <c r="GF434"/>
      <c r="GG434"/>
      <c r="GH434"/>
      <c r="GI434"/>
      <c r="GJ434"/>
      <c r="GK434"/>
      <c r="GL434"/>
      <c r="GM434"/>
      <c r="GN434"/>
      <c r="GO434"/>
      <c r="GP434"/>
      <c r="GQ434"/>
      <c r="GR434"/>
      <c r="GS434"/>
      <c r="GT434"/>
      <c r="GU434"/>
      <c r="GV434"/>
      <c r="GW434"/>
      <c r="GX434"/>
      <c r="GY434"/>
      <c r="GZ434"/>
      <c r="HA434"/>
      <c r="HB434"/>
      <c r="HC434"/>
      <c r="HD434"/>
      <c r="HE434"/>
      <c r="HF434"/>
      <c r="HG434"/>
      <c r="HH434"/>
      <c r="HI434"/>
      <c r="HJ434"/>
      <c r="HK434"/>
      <c r="HL434"/>
      <c r="HM434"/>
      <c r="HN434"/>
      <c r="HO434"/>
      <c r="HP434"/>
      <c r="HQ434"/>
      <c r="HR434"/>
      <c r="HS434"/>
      <c r="HT434"/>
      <c r="HU434"/>
      <c r="HV434"/>
      <c r="HW434"/>
      <c r="HX434"/>
      <c r="HY434"/>
      <c r="HZ434"/>
      <c r="IA434"/>
      <c r="IB434"/>
      <c r="IC434"/>
      <c r="ID434"/>
      <c r="IE434"/>
      <c r="IF434"/>
      <c r="IG434"/>
      <c r="IH434"/>
      <c r="II434"/>
      <c r="IJ434"/>
      <c r="IK434"/>
      <c r="IL434"/>
      <c r="IM434"/>
      <c r="IN434"/>
      <c r="IO434"/>
      <c r="IP434"/>
      <c r="IQ434"/>
      <c r="IR434"/>
      <c r="IS434"/>
      <c r="IT434"/>
      <c r="IU434"/>
      <c r="IV434"/>
      <c r="IW434"/>
      <c r="IX434"/>
      <c r="IY434"/>
      <c r="IZ434"/>
      <c r="JA434"/>
      <c r="JB434"/>
      <c r="JC434"/>
      <c r="JD434"/>
      <c r="JE434"/>
      <c r="JF434"/>
      <c r="JG434"/>
      <c r="JH434"/>
      <c r="JI434"/>
      <c r="JJ434"/>
      <c r="JK434"/>
      <c r="JL434"/>
      <c r="JM434"/>
      <c r="JN434"/>
      <c r="JO434"/>
      <c r="JP434"/>
      <c r="JQ434"/>
      <c r="JR434"/>
      <c r="JS434"/>
      <c r="JT434"/>
      <c r="JU434"/>
      <c r="JV434"/>
      <c r="JW434"/>
      <c r="JX434"/>
      <c r="JY434"/>
      <c r="JZ434"/>
      <c r="KA434"/>
      <c r="KB434"/>
      <c r="KC434"/>
      <c r="KD434"/>
      <c r="KE434"/>
      <c r="KF434"/>
      <c r="KG434"/>
      <c r="KH434"/>
      <c r="KI434"/>
      <c r="KJ434"/>
      <c r="KK434"/>
      <c r="KL434"/>
      <c r="KM434"/>
      <c r="KN434"/>
      <c r="KO434"/>
      <c r="KP434"/>
      <c r="KQ434"/>
      <c r="KR434"/>
      <c r="KS434"/>
      <c r="KT434"/>
      <c r="KU434"/>
      <c r="KV434"/>
      <c r="KW434"/>
      <c r="KX434"/>
      <c r="KY434"/>
      <c r="KZ434"/>
      <c r="LA434"/>
      <c r="LB434"/>
      <c r="LC434"/>
      <c r="LD434"/>
      <c r="LE434"/>
      <c r="LF434"/>
      <c r="LG434"/>
      <c r="LH434"/>
      <c r="LI434"/>
      <c r="LJ434"/>
      <c r="LK434"/>
      <c r="LL434"/>
      <c r="LM434"/>
      <c r="LN434"/>
      <c r="LO434"/>
      <c r="LP434"/>
      <c r="LQ434"/>
      <c r="LR434"/>
      <c r="LS434"/>
      <c r="LT434"/>
      <c r="LU434"/>
      <c r="LV434"/>
      <c r="LW434"/>
      <c r="LX434"/>
      <c r="LY434"/>
      <c r="LZ434"/>
      <c r="MA434"/>
      <c r="MB434"/>
      <c r="MC434"/>
      <c r="MD434"/>
      <c r="ME434"/>
      <c r="MF434"/>
      <c r="MG434"/>
      <c r="MH434"/>
      <c r="MI434"/>
      <c r="MJ434"/>
      <c r="MK434"/>
      <c r="ML434"/>
      <c r="MM434"/>
      <c r="MN434"/>
      <c r="MO434"/>
      <c r="MP434"/>
      <c r="MQ434"/>
      <c r="MR434"/>
      <c r="MS434"/>
      <c r="MT434"/>
      <c r="MU434"/>
      <c r="MV434"/>
      <c r="MW434"/>
      <c r="MX434"/>
      <c r="MY434"/>
      <c r="MZ434"/>
      <c r="NA434"/>
      <c r="NB434"/>
      <c r="NC434"/>
      <c r="ND434"/>
      <c r="NE434"/>
      <c r="NF434"/>
      <c r="NG434"/>
      <c r="NH434"/>
      <c r="NI434"/>
      <c r="NJ434"/>
      <c r="NK434"/>
      <c r="NL434"/>
      <c r="NM434"/>
      <c r="NN434"/>
      <c r="NO434"/>
      <c r="NP434"/>
      <c r="NQ434"/>
      <c r="NR434"/>
      <c r="NS434"/>
      <c r="NT434"/>
      <c r="NU434"/>
      <c r="NV434"/>
      <c r="NW434"/>
      <c r="NX434"/>
      <c r="NY434"/>
      <c r="NZ434"/>
      <c r="OA434"/>
      <c r="OB434"/>
      <c r="OC434"/>
      <c r="OD434"/>
      <c r="OE434"/>
      <c r="OF434"/>
      <c r="OG434"/>
      <c r="OH434"/>
      <c r="OI434"/>
      <c r="OJ434"/>
      <c r="OK434"/>
      <c r="OL434"/>
      <c r="OM434"/>
      <c r="ON434"/>
      <c r="OO434"/>
      <c r="OP434"/>
      <c r="OQ434"/>
      <c r="OR434"/>
      <c r="OS434"/>
      <c r="OT434"/>
      <c r="OU434"/>
      <c r="OV434"/>
      <c r="OW434"/>
      <c r="OX434"/>
      <c r="OY434"/>
      <c r="OZ434"/>
      <c r="PA434"/>
      <c r="PB434"/>
      <c r="PC434"/>
      <c r="PD434"/>
      <c r="PE434"/>
      <c r="PF434"/>
      <c r="PG434"/>
      <c r="PH434"/>
      <c r="PI434"/>
      <c r="PJ434"/>
      <c r="PK434"/>
      <c r="PL434"/>
      <c r="PM434"/>
      <c r="PN434"/>
      <c r="PO434"/>
      <c r="PP434"/>
      <c r="PQ434"/>
      <c r="PR434"/>
      <c r="PS434"/>
      <c r="PT434"/>
      <c r="PU434"/>
      <c r="PV434"/>
      <c r="PW434"/>
      <c r="PX434"/>
      <c r="PY434"/>
      <c r="PZ434"/>
      <c r="QA434"/>
      <c r="QB434"/>
      <c r="QC434"/>
      <c r="QD434"/>
      <c r="QE434"/>
      <c r="QF434"/>
      <c r="QG434"/>
      <c r="QH434"/>
      <c r="QI434"/>
      <c r="QJ434"/>
      <c r="QK434"/>
      <c r="QL434"/>
      <c r="QM434"/>
      <c r="QN434"/>
      <c r="QO434"/>
      <c r="QP434"/>
      <c r="QQ434"/>
      <c r="QR434"/>
      <c r="QS434"/>
      <c r="QT434"/>
      <c r="QU434"/>
      <c r="QV434"/>
      <c r="QW434"/>
      <c r="QX434"/>
      <c r="QY434"/>
      <c r="QZ434"/>
      <c r="RA434"/>
      <c r="RB434"/>
      <c r="RC434"/>
      <c r="RD434"/>
      <c r="RE434"/>
      <c r="RF434"/>
      <c r="RG434"/>
      <c r="RH434"/>
      <c r="RI434"/>
      <c r="RJ434"/>
      <c r="RK434"/>
      <c r="RL434"/>
      <c r="RM434"/>
      <c r="RN434"/>
      <c r="RO434"/>
      <c r="RP434"/>
      <c r="RQ434"/>
      <c r="RR434"/>
      <c r="RS434"/>
      <c r="RT434"/>
      <c r="RU434"/>
      <c r="RV434"/>
      <c r="RW434"/>
      <c r="RX434"/>
      <c r="RY434"/>
      <c r="RZ434"/>
      <c r="SA434"/>
      <c r="SB434"/>
      <c r="SC434"/>
      <c r="SD434"/>
      <c r="SE434"/>
      <c r="SF434"/>
      <c r="SG434"/>
      <c r="SH434"/>
      <c r="SI434"/>
      <c r="SJ434"/>
      <c r="SK434"/>
      <c r="SL434"/>
      <c r="SM434"/>
      <c r="SN434"/>
      <c r="SO434"/>
      <c r="SP434"/>
      <c r="SQ434"/>
      <c r="SR434"/>
      <c r="SS434"/>
      <c r="ST434"/>
      <c r="SU434"/>
      <c r="SV434"/>
      <c r="SW434"/>
      <c r="SX434"/>
      <c r="SY434"/>
      <c r="SZ434"/>
      <c r="TA434"/>
      <c r="TB434"/>
      <c r="TC434"/>
      <c r="TD434"/>
      <c r="TE434"/>
      <c r="TF434"/>
      <c r="TG434"/>
    </row>
    <row r="435" spans="1:527" s="8" customFormat="1" ht="48" customHeight="1" x14ac:dyDescent="0.25">
      <c r="A435" s="68" t="s">
        <v>2</v>
      </c>
      <c r="B435" s="69" t="s">
        <v>87</v>
      </c>
      <c r="C435" s="70" t="s">
        <v>69</v>
      </c>
      <c r="D435" s="69" t="s">
        <v>661</v>
      </c>
      <c r="E435" s="69" t="s">
        <v>1</v>
      </c>
      <c r="F435" s="71"/>
      <c r="G435" s="72" t="s">
        <v>9</v>
      </c>
      <c r="H435" s="73" t="str">
        <f>"DEFICIENTE &lt;= "&amp;$E$3</f>
        <v>DEFICIENTE &lt;= 22,5</v>
      </c>
      <c r="I435" s="73" t="str">
        <f>"PROCESO &gt; "&amp;$E$3&amp;"  -  &lt; "&amp;$F$3</f>
        <v>PROCESO &gt; 22,5  -  &lt; 25</v>
      </c>
      <c r="J435" s="73" t="str">
        <f>"OPTIMO &gt;= "&amp;$F$3</f>
        <v>OPTIMO &gt;= 25</v>
      </c>
      <c r="K435"/>
      <c r="L435"/>
      <c r="M435"/>
      <c r="N435"/>
      <c r="O435"/>
      <c r="P435"/>
      <c r="Q435"/>
      <c r="R435"/>
      <c r="S435"/>
      <c r="U435" s="58"/>
      <c r="V435" s="59"/>
      <c r="W435" s="60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  <c r="CG435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/>
      <c r="DT435"/>
      <c r="DU435"/>
      <c r="DV435"/>
      <c r="DW435"/>
      <c r="DX435"/>
      <c r="DY435"/>
      <c r="DZ435"/>
      <c r="EA435"/>
      <c r="EB435"/>
      <c r="EC435"/>
      <c r="ED435"/>
      <c r="EE435"/>
      <c r="EF435"/>
      <c r="EG435"/>
      <c r="EH435"/>
      <c r="EI435"/>
      <c r="EJ435"/>
      <c r="EK435"/>
      <c r="EL435"/>
      <c r="EM435"/>
      <c r="EN435"/>
      <c r="EO435"/>
      <c r="EP435"/>
      <c r="EQ435"/>
      <c r="ER435"/>
      <c r="ES435"/>
      <c r="ET435"/>
      <c r="EU435"/>
      <c r="EV435"/>
      <c r="EW435"/>
      <c r="EX435"/>
      <c r="EY435"/>
      <c r="EZ435"/>
      <c r="FA435"/>
      <c r="FB435"/>
      <c r="FC435"/>
      <c r="FD435"/>
      <c r="FE435"/>
      <c r="FF435"/>
      <c r="FG435"/>
      <c r="FH435"/>
      <c r="FI435"/>
      <c r="FJ435"/>
      <c r="FK435"/>
      <c r="FL435"/>
      <c r="FM435"/>
      <c r="FN435"/>
      <c r="FO435"/>
      <c r="FP435"/>
      <c r="FQ435"/>
      <c r="FR435"/>
      <c r="FS435"/>
      <c r="FT435"/>
      <c r="FU435"/>
      <c r="FV435"/>
      <c r="FW435"/>
      <c r="FX435"/>
      <c r="FY435"/>
      <c r="FZ435"/>
      <c r="GA435"/>
      <c r="GB435"/>
      <c r="GC435"/>
      <c r="GD435"/>
      <c r="GE435"/>
      <c r="GF435"/>
      <c r="GG435"/>
      <c r="GH435"/>
      <c r="GI435"/>
      <c r="GJ435"/>
      <c r="GK435"/>
      <c r="GL435"/>
      <c r="GM435"/>
      <c r="GN435"/>
      <c r="GO435"/>
      <c r="GP435"/>
      <c r="GQ435"/>
      <c r="GR435"/>
      <c r="GS435"/>
      <c r="GT435"/>
      <c r="GU435"/>
      <c r="GV435"/>
      <c r="GW435"/>
      <c r="GX435"/>
      <c r="GY435"/>
      <c r="GZ435"/>
      <c r="HA435"/>
      <c r="HB435"/>
      <c r="HC435"/>
      <c r="HD435"/>
      <c r="HE435"/>
      <c r="HF435"/>
      <c r="HG435"/>
      <c r="HH435"/>
      <c r="HI435"/>
      <c r="HJ435"/>
      <c r="HK435"/>
      <c r="HL435"/>
      <c r="HM435"/>
      <c r="HN435"/>
      <c r="HO435"/>
      <c r="HP435"/>
      <c r="HQ435"/>
      <c r="HR435"/>
      <c r="HS435"/>
      <c r="HT435"/>
      <c r="HU435"/>
      <c r="HV435"/>
      <c r="HW435"/>
      <c r="HX435"/>
      <c r="HY435"/>
      <c r="HZ435"/>
      <c r="IA435"/>
      <c r="IB435"/>
      <c r="IC435"/>
      <c r="ID435"/>
      <c r="IE435"/>
      <c r="IF435"/>
      <c r="IG435"/>
      <c r="IH435"/>
      <c r="II435"/>
      <c r="IJ435"/>
      <c r="IK435"/>
      <c r="IL435"/>
      <c r="IM435"/>
      <c r="IN435"/>
      <c r="IO435"/>
      <c r="IP435"/>
      <c r="IQ435"/>
      <c r="IR435"/>
      <c r="IS435"/>
      <c r="IT435"/>
      <c r="IU435"/>
      <c r="IV435"/>
      <c r="IW435"/>
      <c r="IX435"/>
      <c r="IY435"/>
      <c r="IZ435"/>
      <c r="JA435"/>
      <c r="JB435"/>
      <c r="JC435"/>
      <c r="JD435"/>
      <c r="JE435"/>
      <c r="JF435"/>
      <c r="JG435"/>
      <c r="JH435"/>
      <c r="JI435"/>
      <c r="JJ435"/>
      <c r="JK435"/>
      <c r="JL435"/>
      <c r="JM435"/>
      <c r="JN435"/>
      <c r="JO435"/>
      <c r="JP435"/>
      <c r="JQ435"/>
      <c r="JR435"/>
      <c r="JS435"/>
      <c r="JT435"/>
      <c r="JU435"/>
      <c r="JV435"/>
      <c r="JW435"/>
      <c r="JX435"/>
      <c r="JY435"/>
      <c r="JZ435"/>
      <c r="KA435"/>
      <c r="KB435"/>
      <c r="KC435"/>
      <c r="KD435"/>
      <c r="KE435"/>
      <c r="KF435"/>
      <c r="KG435"/>
      <c r="KH435"/>
      <c r="KI435"/>
      <c r="KJ435"/>
      <c r="KK435"/>
      <c r="KL435"/>
      <c r="KM435"/>
      <c r="KN435"/>
      <c r="KO435"/>
      <c r="KP435"/>
      <c r="KQ435"/>
      <c r="KR435"/>
      <c r="KS435"/>
      <c r="KT435"/>
      <c r="KU435"/>
      <c r="KV435"/>
      <c r="KW435"/>
      <c r="KX435"/>
      <c r="KY435"/>
      <c r="KZ435"/>
      <c r="LA435"/>
      <c r="LB435"/>
      <c r="LC435"/>
      <c r="LD435"/>
      <c r="LE435"/>
      <c r="LF435"/>
      <c r="LG435"/>
      <c r="LH435"/>
      <c r="LI435"/>
      <c r="LJ435"/>
      <c r="LK435"/>
      <c r="LL435"/>
      <c r="LM435"/>
      <c r="LN435"/>
      <c r="LO435"/>
      <c r="LP435"/>
      <c r="LQ435"/>
      <c r="LR435"/>
      <c r="LS435"/>
      <c r="LT435"/>
      <c r="LU435"/>
      <c r="LV435"/>
      <c r="LW435"/>
      <c r="LX435"/>
      <c r="LY435"/>
      <c r="LZ435"/>
      <c r="MA435"/>
      <c r="MB435"/>
      <c r="MC435"/>
      <c r="MD435"/>
      <c r="ME435"/>
      <c r="MF435"/>
      <c r="MG435"/>
      <c r="MH435"/>
      <c r="MI435"/>
      <c r="MJ435"/>
      <c r="MK435"/>
      <c r="ML435"/>
      <c r="MM435"/>
      <c r="MN435"/>
      <c r="MO435"/>
      <c r="MP435"/>
      <c r="MQ435"/>
      <c r="MR435"/>
      <c r="MS435"/>
      <c r="MT435"/>
      <c r="MU435"/>
      <c r="MV435"/>
      <c r="MW435"/>
      <c r="MX435"/>
      <c r="MY435"/>
      <c r="MZ435"/>
      <c r="NA435"/>
      <c r="NB435"/>
      <c r="NC435"/>
      <c r="ND435"/>
      <c r="NE435"/>
      <c r="NF435"/>
      <c r="NG435"/>
      <c r="NH435"/>
      <c r="NI435"/>
      <c r="NJ435"/>
      <c r="NK435"/>
      <c r="NL435"/>
      <c r="NM435"/>
      <c r="NN435"/>
      <c r="NO435"/>
      <c r="NP435"/>
      <c r="NQ435"/>
      <c r="NR435"/>
      <c r="NS435"/>
      <c r="NT435"/>
      <c r="NU435"/>
      <c r="NV435"/>
      <c r="NW435"/>
      <c r="NX435"/>
      <c r="NY435"/>
      <c r="NZ435"/>
      <c r="OA435"/>
      <c r="OB435"/>
      <c r="OC435"/>
      <c r="OD435"/>
      <c r="OE435"/>
      <c r="OF435"/>
      <c r="OG435"/>
      <c r="OH435"/>
      <c r="OI435"/>
      <c r="OJ435"/>
      <c r="OK435"/>
      <c r="OL435"/>
      <c r="OM435"/>
      <c r="ON435"/>
      <c r="OO435"/>
      <c r="OP435"/>
      <c r="OQ435"/>
      <c r="OR435"/>
      <c r="OS435"/>
      <c r="OT435"/>
      <c r="OU435"/>
      <c r="OV435"/>
      <c r="OW435"/>
      <c r="OX435"/>
      <c r="OY435"/>
      <c r="OZ435"/>
      <c r="PA435"/>
      <c r="PB435"/>
      <c r="PC435"/>
      <c r="PD435"/>
      <c r="PE435"/>
      <c r="PF435"/>
      <c r="PG435"/>
      <c r="PH435"/>
      <c r="PI435"/>
      <c r="PJ435"/>
      <c r="PK435"/>
      <c r="PL435"/>
      <c r="PM435"/>
      <c r="PN435"/>
      <c r="PO435"/>
      <c r="PP435"/>
      <c r="PQ435"/>
      <c r="PR435"/>
      <c r="PS435"/>
      <c r="PT435"/>
      <c r="PU435"/>
      <c r="PV435"/>
      <c r="PW435"/>
      <c r="PX435"/>
      <c r="PY435"/>
      <c r="PZ435"/>
      <c r="QA435"/>
      <c r="QB435"/>
      <c r="QC435"/>
      <c r="QD435"/>
      <c r="QE435"/>
      <c r="QF435"/>
      <c r="QG435"/>
      <c r="QH435"/>
      <c r="QI435"/>
      <c r="QJ435"/>
      <c r="QK435"/>
      <c r="QL435"/>
      <c r="QM435"/>
      <c r="QN435"/>
      <c r="QO435"/>
      <c r="QP435"/>
      <c r="QQ435"/>
      <c r="QR435"/>
      <c r="QS435"/>
      <c r="QT435"/>
      <c r="QU435"/>
      <c r="QV435"/>
      <c r="QW435"/>
      <c r="QX435"/>
      <c r="QY435"/>
      <c r="QZ435"/>
      <c r="RA435"/>
      <c r="RB435"/>
      <c r="RC435"/>
      <c r="RD435"/>
      <c r="RE435"/>
      <c r="RF435"/>
      <c r="RG435"/>
      <c r="RH435"/>
      <c r="RI435"/>
      <c r="RJ435"/>
      <c r="RK435"/>
      <c r="RL435"/>
      <c r="RM435"/>
      <c r="RN435"/>
      <c r="RO435"/>
      <c r="RP435"/>
      <c r="RQ435"/>
      <c r="RR435"/>
      <c r="RS435"/>
      <c r="RT435"/>
      <c r="RU435"/>
      <c r="RV435"/>
      <c r="RW435"/>
      <c r="RX435"/>
      <c r="RY435"/>
      <c r="RZ435"/>
      <c r="SA435"/>
      <c r="SB435"/>
      <c r="SC435"/>
      <c r="SD435"/>
      <c r="SE435"/>
      <c r="SF435"/>
      <c r="SG435"/>
      <c r="SH435"/>
      <c r="SI435"/>
      <c r="SJ435"/>
      <c r="SK435"/>
      <c r="SL435"/>
      <c r="SM435"/>
      <c r="SN435"/>
      <c r="SO435"/>
      <c r="SP435"/>
      <c r="SQ435"/>
      <c r="SR435"/>
      <c r="SS435"/>
      <c r="ST435"/>
      <c r="SU435"/>
      <c r="SV435"/>
      <c r="SW435"/>
      <c r="SX435"/>
      <c r="SY435"/>
      <c r="SZ435"/>
      <c r="TA435"/>
      <c r="TB435"/>
      <c r="TC435"/>
      <c r="TD435"/>
      <c r="TE435"/>
      <c r="TF435"/>
      <c r="TG435"/>
    </row>
    <row r="436" spans="1:527" s="8" customFormat="1" ht="18" customHeight="1" thickBot="1" x14ac:dyDescent="0.3">
      <c r="A436" s="74" t="str">
        <f>Config!$B$15</f>
        <v>RED</v>
      </c>
      <c r="B436" s="75">
        <f>SUM(B437:B445)</f>
        <v>1959</v>
      </c>
      <c r="C436" s="75">
        <f>SUM(C437:C445)</f>
        <v>492</v>
      </c>
      <c r="D436" s="75">
        <f>SUM(D437:D445)</f>
        <v>112</v>
      </c>
      <c r="E436" s="75">
        <f>Config!$C$9</f>
        <v>25</v>
      </c>
      <c r="F436" s="76"/>
      <c r="G436" s="75">
        <f t="shared" ref="G436:G441" si="131">IFERROR(ROUND(D436*100/B436,2),0)</f>
        <v>5.72</v>
      </c>
      <c r="H436" s="77">
        <f t="shared" ref="H436:H445" si="132">IF(G436&lt;=$E$3,G436,"")</f>
        <v>5.72</v>
      </c>
      <c r="I436" s="77" t="str">
        <f t="shared" ref="I436:I445" si="133">IF(G436&gt;$E$3,IF(G436&lt;$F$3,G436,""),"")</f>
        <v/>
      </c>
      <c r="J436" s="75" t="str">
        <f t="shared" ref="J436:J445" si="134">IF(G436&gt;=$F$3,G436,"")</f>
        <v/>
      </c>
      <c r="K436"/>
      <c r="L436"/>
      <c r="M436"/>
      <c r="N436"/>
      <c r="O436"/>
      <c r="P436"/>
      <c r="Q436"/>
      <c r="R436"/>
      <c r="S436"/>
      <c r="U436" s="58"/>
      <c r="V436" s="59"/>
      <c r="W436" s="60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/>
      <c r="DC436"/>
      <c r="DD436"/>
      <c r="DE436"/>
      <c r="DF436"/>
      <c r="DG436"/>
      <c r="DH436"/>
      <c r="DI436"/>
      <c r="DJ436"/>
      <c r="DK436"/>
      <c r="DL436"/>
      <c r="DM436"/>
      <c r="DN436"/>
      <c r="DO436"/>
      <c r="DP436"/>
      <c r="DQ436"/>
      <c r="DR436"/>
      <c r="DS436"/>
      <c r="DT436"/>
      <c r="DU436"/>
      <c r="DV436"/>
      <c r="DW436"/>
      <c r="DX436"/>
      <c r="DY436"/>
      <c r="DZ436"/>
      <c r="EA436"/>
      <c r="EB436"/>
      <c r="EC436"/>
      <c r="ED436"/>
      <c r="EE436"/>
      <c r="EF436"/>
      <c r="EG436"/>
      <c r="EH436"/>
      <c r="EI436"/>
      <c r="EJ436"/>
      <c r="EK436"/>
      <c r="EL436"/>
      <c r="EM436"/>
      <c r="EN436"/>
      <c r="EO436"/>
      <c r="EP436"/>
      <c r="EQ436"/>
      <c r="ER436"/>
      <c r="ES436"/>
      <c r="ET436"/>
      <c r="EU436"/>
      <c r="EV436"/>
      <c r="EW436"/>
      <c r="EX436"/>
      <c r="EY436"/>
      <c r="EZ436"/>
      <c r="FA436"/>
      <c r="FB436"/>
      <c r="FC436"/>
      <c r="FD436"/>
      <c r="FE436"/>
      <c r="FF436"/>
      <c r="FG436"/>
      <c r="FH436"/>
      <c r="FI436"/>
      <c r="FJ436"/>
      <c r="FK436"/>
      <c r="FL436"/>
      <c r="FM436"/>
      <c r="FN436"/>
      <c r="FO436"/>
      <c r="FP436"/>
      <c r="FQ436"/>
      <c r="FR436"/>
      <c r="FS436"/>
      <c r="FT436"/>
      <c r="FU436"/>
      <c r="FV436"/>
      <c r="FW436"/>
      <c r="FX436"/>
      <c r="FY436"/>
      <c r="FZ436"/>
      <c r="GA436"/>
      <c r="GB436"/>
      <c r="GC436"/>
      <c r="GD436"/>
      <c r="GE436"/>
      <c r="GF436"/>
      <c r="GG436"/>
      <c r="GH436"/>
      <c r="GI436"/>
      <c r="GJ436"/>
      <c r="GK436"/>
      <c r="GL436"/>
      <c r="GM436"/>
      <c r="GN436"/>
      <c r="GO436"/>
      <c r="GP436"/>
      <c r="GQ436"/>
      <c r="GR436"/>
      <c r="GS436"/>
      <c r="GT436"/>
      <c r="GU436"/>
      <c r="GV436"/>
      <c r="GW436"/>
      <c r="GX436"/>
      <c r="GY436"/>
      <c r="GZ436"/>
      <c r="HA436"/>
      <c r="HB436"/>
      <c r="HC436"/>
      <c r="HD436"/>
      <c r="HE436"/>
      <c r="HF436"/>
      <c r="HG436"/>
      <c r="HH436"/>
      <c r="HI436"/>
      <c r="HJ436"/>
      <c r="HK436"/>
      <c r="HL436"/>
      <c r="HM436"/>
      <c r="HN436"/>
      <c r="HO436"/>
      <c r="HP436"/>
      <c r="HQ436"/>
      <c r="HR436"/>
      <c r="HS436"/>
      <c r="HT436"/>
      <c r="HU436"/>
      <c r="HV436"/>
      <c r="HW436"/>
      <c r="HX436"/>
      <c r="HY436"/>
      <c r="HZ436"/>
      <c r="IA436"/>
      <c r="IB436"/>
      <c r="IC436"/>
      <c r="ID436"/>
      <c r="IE436"/>
      <c r="IF436"/>
      <c r="IG436"/>
      <c r="IH436"/>
      <c r="II436"/>
      <c r="IJ436"/>
      <c r="IK436"/>
      <c r="IL436"/>
      <c r="IM436"/>
      <c r="IN436"/>
      <c r="IO436"/>
      <c r="IP436"/>
      <c r="IQ436"/>
      <c r="IR436"/>
      <c r="IS436"/>
      <c r="IT436"/>
      <c r="IU436"/>
      <c r="IV436"/>
      <c r="IW436"/>
      <c r="IX436"/>
      <c r="IY436"/>
      <c r="IZ436"/>
      <c r="JA436"/>
      <c r="JB436"/>
      <c r="JC436"/>
      <c r="JD436"/>
      <c r="JE436"/>
      <c r="JF436"/>
      <c r="JG436"/>
      <c r="JH436"/>
      <c r="JI436"/>
      <c r="JJ436"/>
      <c r="JK436"/>
      <c r="JL436"/>
      <c r="JM436"/>
      <c r="JN436"/>
      <c r="JO436"/>
      <c r="JP436"/>
      <c r="JQ436"/>
      <c r="JR436"/>
      <c r="JS436"/>
      <c r="JT436"/>
      <c r="JU436"/>
      <c r="JV436"/>
      <c r="JW436"/>
      <c r="JX436"/>
      <c r="JY436"/>
      <c r="JZ436"/>
      <c r="KA436"/>
      <c r="KB436"/>
      <c r="KC436"/>
      <c r="KD436"/>
      <c r="KE436"/>
      <c r="KF436"/>
      <c r="KG436"/>
      <c r="KH436"/>
      <c r="KI436"/>
      <c r="KJ436"/>
      <c r="KK436"/>
      <c r="KL436"/>
      <c r="KM436"/>
      <c r="KN436"/>
      <c r="KO436"/>
      <c r="KP436"/>
      <c r="KQ436"/>
      <c r="KR436"/>
      <c r="KS436"/>
      <c r="KT436"/>
      <c r="KU436"/>
      <c r="KV436"/>
      <c r="KW436"/>
      <c r="KX436"/>
      <c r="KY436"/>
      <c r="KZ436"/>
      <c r="LA436"/>
      <c r="LB436"/>
      <c r="LC436"/>
      <c r="LD436"/>
      <c r="LE436"/>
      <c r="LF436"/>
      <c r="LG436"/>
      <c r="LH436"/>
      <c r="LI436"/>
      <c r="LJ436"/>
      <c r="LK436"/>
      <c r="LL436"/>
      <c r="LM436"/>
      <c r="LN436"/>
      <c r="LO436"/>
      <c r="LP436"/>
      <c r="LQ436"/>
      <c r="LR436"/>
      <c r="LS436"/>
      <c r="LT436"/>
      <c r="LU436"/>
      <c r="LV436"/>
      <c r="LW436"/>
      <c r="LX436"/>
      <c r="LY436"/>
      <c r="LZ436"/>
      <c r="MA436"/>
      <c r="MB436"/>
      <c r="MC436"/>
      <c r="MD436"/>
      <c r="ME436"/>
      <c r="MF436"/>
      <c r="MG436"/>
      <c r="MH436"/>
      <c r="MI436"/>
      <c r="MJ436"/>
      <c r="MK436"/>
      <c r="ML436"/>
      <c r="MM436"/>
      <c r="MN436"/>
      <c r="MO436"/>
      <c r="MP436"/>
      <c r="MQ436"/>
      <c r="MR436"/>
      <c r="MS436"/>
      <c r="MT436"/>
      <c r="MU436"/>
      <c r="MV436"/>
      <c r="MW436"/>
      <c r="MX436"/>
      <c r="MY436"/>
      <c r="MZ436"/>
      <c r="NA436"/>
      <c r="NB436"/>
      <c r="NC436"/>
      <c r="ND436"/>
      <c r="NE436"/>
      <c r="NF436"/>
      <c r="NG436"/>
      <c r="NH436"/>
      <c r="NI436"/>
      <c r="NJ436"/>
      <c r="NK436"/>
      <c r="NL436"/>
      <c r="NM436"/>
      <c r="NN436"/>
      <c r="NO436"/>
      <c r="NP436"/>
      <c r="NQ436"/>
      <c r="NR436"/>
      <c r="NS436"/>
      <c r="NT436"/>
      <c r="NU436"/>
      <c r="NV436"/>
      <c r="NW436"/>
      <c r="NX436"/>
      <c r="NY436"/>
      <c r="NZ436"/>
      <c r="OA436"/>
      <c r="OB436"/>
      <c r="OC436"/>
      <c r="OD436"/>
      <c r="OE436"/>
      <c r="OF436"/>
      <c r="OG436"/>
      <c r="OH436"/>
      <c r="OI436"/>
      <c r="OJ436"/>
      <c r="OK436"/>
      <c r="OL436"/>
      <c r="OM436"/>
      <c r="ON436"/>
      <c r="OO436"/>
      <c r="OP436"/>
      <c r="OQ436"/>
      <c r="OR436"/>
      <c r="OS436"/>
      <c r="OT436"/>
      <c r="OU436"/>
      <c r="OV436"/>
      <c r="OW436"/>
      <c r="OX436"/>
      <c r="OY436"/>
      <c r="OZ436"/>
      <c r="PA436"/>
      <c r="PB436"/>
      <c r="PC436"/>
      <c r="PD436"/>
      <c r="PE436"/>
      <c r="PF436"/>
      <c r="PG436"/>
      <c r="PH436"/>
      <c r="PI436"/>
      <c r="PJ436"/>
      <c r="PK436"/>
      <c r="PL436"/>
      <c r="PM436"/>
      <c r="PN436"/>
      <c r="PO436"/>
      <c r="PP436"/>
      <c r="PQ436"/>
      <c r="PR436"/>
      <c r="PS436"/>
      <c r="PT436"/>
      <c r="PU436"/>
      <c r="PV436"/>
      <c r="PW436"/>
      <c r="PX436"/>
      <c r="PY436"/>
      <c r="PZ436"/>
      <c r="QA436"/>
      <c r="QB436"/>
      <c r="QC436"/>
      <c r="QD436"/>
      <c r="QE436"/>
      <c r="QF436"/>
      <c r="QG436"/>
      <c r="QH436"/>
      <c r="QI436"/>
      <c r="QJ436"/>
      <c r="QK436"/>
      <c r="QL436"/>
      <c r="QM436"/>
      <c r="QN436"/>
      <c r="QO436"/>
      <c r="QP436"/>
      <c r="QQ436"/>
      <c r="QR436"/>
      <c r="QS436"/>
      <c r="QT436"/>
      <c r="QU436"/>
      <c r="QV436"/>
      <c r="QW436"/>
      <c r="QX436"/>
      <c r="QY436"/>
      <c r="QZ436"/>
      <c r="RA436"/>
      <c r="RB436"/>
      <c r="RC436"/>
      <c r="RD436"/>
      <c r="RE436"/>
      <c r="RF436"/>
      <c r="RG436"/>
      <c r="RH436"/>
      <c r="RI436"/>
      <c r="RJ436"/>
      <c r="RK436"/>
      <c r="RL436"/>
      <c r="RM436"/>
      <c r="RN436"/>
      <c r="RO436"/>
      <c r="RP436"/>
      <c r="RQ436"/>
      <c r="RR436"/>
      <c r="RS436"/>
      <c r="RT436"/>
      <c r="RU436"/>
      <c r="RV436"/>
      <c r="RW436"/>
      <c r="RX436"/>
      <c r="RY436"/>
      <c r="RZ436"/>
      <c r="SA436"/>
      <c r="SB436"/>
      <c r="SC436"/>
      <c r="SD436"/>
      <c r="SE436"/>
      <c r="SF436"/>
      <c r="SG436"/>
      <c r="SH436"/>
      <c r="SI436"/>
      <c r="SJ436"/>
      <c r="SK436"/>
      <c r="SL436"/>
      <c r="SM436"/>
      <c r="SN436"/>
      <c r="SO436"/>
      <c r="SP436"/>
      <c r="SQ436"/>
      <c r="SR436"/>
      <c r="SS436"/>
      <c r="ST436"/>
      <c r="SU436"/>
      <c r="SV436"/>
      <c r="SW436"/>
      <c r="SX436"/>
      <c r="SY436"/>
      <c r="SZ436"/>
      <c r="TA436"/>
      <c r="TB436"/>
      <c r="TC436"/>
      <c r="TD436"/>
      <c r="TE436"/>
      <c r="TF436"/>
      <c r="TG436"/>
    </row>
    <row r="437" spans="1:527" s="8" customFormat="1" ht="18" customHeight="1" x14ac:dyDescent="0.25">
      <c r="A437" s="79" t="str">
        <f>Config!$B$16</f>
        <v>HOSP</v>
      </c>
      <c r="B437" s="80">
        <f>METAS!$AW$38</f>
        <v>0</v>
      </c>
      <c r="C437" s="80">
        <f>ROUNDUP((B437/12)*Config!$C$6,0)</f>
        <v>0</v>
      </c>
      <c r="D437" s="80">
        <f>ACUMULADO!$AV$41</f>
        <v>0</v>
      </c>
      <c r="E437" s="81">
        <f>E436</f>
        <v>25</v>
      </c>
      <c r="F437" s="81"/>
      <c r="G437" s="82">
        <f t="shared" si="131"/>
        <v>0</v>
      </c>
      <c r="H437" s="83">
        <f t="shared" si="132"/>
        <v>0</v>
      </c>
      <c r="I437" s="83" t="str">
        <f t="shared" si="133"/>
        <v/>
      </c>
      <c r="J437" s="84" t="str">
        <f t="shared" si="134"/>
        <v/>
      </c>
      <c r="K437"/>
      <c r="L437"/>
      <c r="M437"/>
      <c r="N437"/>
      <c r="O437"/>
      <c r="P437"/>
      <c r="Q437"/>
      <c r="R437"/>
      <c r="S437"/>
      <c r="U437" s="58"/>
      <c r="V437" s="59"/>
      <c r="W437" s="60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  <c r="CH437"/>
      <c r="CI437"/>
      <c r="CJ437"/>
      <c r="CK437"/>
      <c r="CL437"/>
      <c r="CM437"/>
      <c r="CN437"/>
      <c r="CO437"/>
      <c r="CP437"/>
      <c r="CQ437"/>
      <c r="CR437"/>
      <c r="CS437"/>
      <c r="CT437"/>
      <c r="CU437"/>
      <c r="CV437"/>
      <c r="CW437"/>
      <c r="CX437"/>
      <c r="CY437"/>
      <c r="CZ437"/>
      <c r="DA437"/>
      <c r="DB437"/>
      <c r="DC437"/>
      <c r="DD437"/>
      <c r="DE437"/>
      <c r="DF437"/>
      <c r="DG437"/>
      <c r="DH437"/>
      <c r="DI437"/>
      <c r="DJ437"/>
      <c r="DK437"/>
      <c r="DL437"/>
      <c r="DM437"/>
      <c r="DN437"/>
      <c r="DO437"/>
      <c r="DP437"/>
      <c r="DQ437"/>
      <c r="DR437"/>
      <c r="DS437"/>
      <c r="DT437"/>
      <c r="DU437"/>
      <c r="DV437"/>
      <c r="DW437"/>
      <c r="DX437"/>
      <c r="DY437"/>
      <c r="DZ437"/>
      <c r="EA437"/>
      <c r="EB437"/>
      <c r="EC437"/>
      <c r="ED437"/>
      <c r="EE437"/>
      <c r="EF437"/>
      <c r="EG437"/>
      <c r="EH437"/>
      <c r="EI437"/>
      <c r="EJ437"/>
      <c r="EK437"/>
      <c r="EL437"/>
      <c r="EM437"/>
      <c r="EN437"/>
      <c r="EO437"/>
      <c r="EP437"/>
      <c r="EQ437"/>
      <c r="ER437"/>
      <c r="ES437"/>
      <c r="ET437"/>
      <c r="EU437"/>
      <c r="EV437"/>
      <c r="EW437"/>
      <c r="EX437"/>
      <c r="EY437"/>
      <c r="EZ437"/>
      <c r="FA437"/>
      <c r="FB437"/>
      <c r="FC437"/>
      <c r="FD437"/>
      <c r="FE437"/>
      <c r="FF437"/>
      <c r="FG437"/>
      <c r="FH437"/>
      <c r="FI437"/>
      <c r="FJ437"/>
      <c r="FK437"/>
      <c r="FL437"/>
      <c r="FM437"/>
      <c r="FN437"/>
      <c r="FO437"/>
      <c r="FP437"/>
      <c r="FQ437"/>
      <c r="FR437"/>
      <c r="FS437"/>
      <c r="FT437"/>
      <c r="FU437"/>
      <c r="FV437"/>
      <c r="FW437"/>
      <c r="FX437"/>
      <c r="FY437"/>
      <c r="FZ437"/>
      <c r="GA437"/>
      <c r="GB437"/>
      <c r="GC437"/>
      <c r="GD437"/>
      <c r="GE437"/>
      <c r="GF437"/>
      <c r="GG437"/>
      <c r="GH437"/>
      <c r="GI437"/>
      <c r="GJ437"/>
      <c r="GK437"/>
      <c r="GL437"/>
      <c r="GM437"/>
      <c r="GN437"/>
      <c r="GO437"/>
      <c r="GP437"/>
      <c r="GQ437"/>
      <c r="GR437"/>
      <c r="GS437"/>
      <c r="GT437"/>
      <c r="GU437"/>
      <c r="GV437"/>
      <c r="GW437"/>
      <c r="GX437"/>
      <c r="GY437"/>
      <c r="GZ437"/>
      <c r="HA437"/>
      <c r="HB437"/>
      <c r="HC437"/>
      <c r="HD437"/>
      <c r="HE437"/>
      <c r="HF437"/>
      <c r="HG437"/>
      <c r="HH437"/>
      <c r="HI437"/>
      <c r="HJ437"/>
      <c r="HK437"/>
      <c r="HL437"/>
      <c r="HM437"/>
      <c r="HN437"/>
      <c r="HO437"/>
      <c r="HP437"/>
      <c r="HQ437"/>
      <c r="HR437"/>
      <c r="HS437"/>
      <c r="HT437"/>
      <c r="HU437"/>
      <c r="HV437"/>
      <c r="HW437"/>
      <c r="HX437"/>
      <c r="HY437"/>
      <c r="HZ437"/>
      <c r="IA437"/>
      <c r="IB437"/>
      <c r="IC437"/>
      <c r="ID437"/>
      <c r="IE437"/>
      <c r="IF437"/>
      <c r="IG437"/>
      <c r="IH437"/>
      <c r="II437"/>
      <c r="IJ437"/>
      <c r="IK437"/>
      <c r="IL437"/>
      <c r="IM437"/>
      <c r="IN437"/>
      <c r="IO437"/>
      <c r="IP437"/>
      <c r="IQ437"/>
      <c r="IR437"/>
      <c r="IS437"/>
      <c r="IT437"/>
      <c r="IU437"/>
      <c r="IV437"/>
      <c r="IW437"/>
      <c r="IX437"/>
      <c r="IY437"/>
      <c r="IZ437"/>
      <c r="JA437"/>
      <c r="JB437"/>
      <c r="JC437"/>
      <c r="JD437"/>
      <c r="JE437"/>
      <c r="JF437"/>
      <c r="JG437"/>
      <c r="JH437"/>
      <c r="JI437"/>
      <c r="JJ437"/>
      <c r="JK437"/>
      <c r="JL437"/>
      <c r="JM437"/>
      <c r="JN437"/>
      <c r="JO437"/>
      <c r="JP437"/>
      <c r="JQ437"/>
      <c r="JR437"/>
      <c r="JS437"/>
      <c r="JT437"/>
      <c r="JU437"/>
      <c r="JV437"/>
      <c r="JW437"/>
      <c r="JX437"/>
      <c r="JY437"/>
      <c r="JZ437"/>
      <c r="KA437"/>
      <c r="KB437"/>
      <c r="KC437"/>
      <c r="KD437"/>
      <c r="KE437"/>
      <c r="KF437"/>
      <c r="KG437"/>
      <c r="KH437"/>
      <c r="KI437"/>
      <c r="KJ437"/>
      <c r="KK437"/>
      <c r="KL437"/>
      <c r="KM437"/>
      <c r="KN437"/>
      <c r="KO437"/>
      <c r="KP437"/>
      <c r="KQ437"/>
      <c r="KR437"/>
      <c r="KS437"/>
      <c r="KT437"/>
      <c r="KU437"/>
      <c r="KV437"/>
      <c r="KW437"/>
      <c r="KX437"/>
      <c r="KY437"/>
      <c r="KZ437"/>
      <c r="LA437"/>
      <c r="LB437"/>
      <c r="LC437"/>
      <c r="LD437"/>
      <c r="LE437"/>
      <c r="LF437"/>
      <c r="LG437"/>
      <c r="LH437"/>
      <c r="LI437"/>
      <c r="LJ437"/>
      <c r="LK437"/>
      <c r="LL437"/>
      <c r="LM437"/>
      <c r="LN437"/>
      <c r="LO437"/>
      <c r="LP437"/>
      <c r="LQ437"/>
      <c r="LR437"/>
      <c r="LS437"/>
      <c r="LT437"/>
      <c r="LU437"/>
      <c r="LV437"/>
      <c r="LW437"/>
      <c r="LX437"/>
      <c r="LY437"/>
      <c r="LZ437"/>
      <c r="MA437"/>
      <c r="MB437"/>
      <c r="MC437"/>
      <c r="MD437"/>
      <c r="ME437"/>
      <c r="MF437"/>
      <c r="MG437"/>
      <c r="MH437"/>
      <c r="MI437"/>
      <c r="MJ437"/>
      <c r="MK437"/>
      <c r="ML437"/>
      <c r="MM437"/>
      <c r="MN437"/>
      <c r="MO437"/>
      <c r="MP437"/>
      <c r="MQ437"/>
      <c r="MR437"/>
      <c r="MS437"/>
      <c r="MT437"/>
      <c r="MU437"/>
      <c r="MV437"/>
      <c r="MW437"/>
      <c r="MX437"/>
      <c r="MY437"/>
      <c r="MZ437"/>
      <c r="NA437"/>
      <c r="NB437"/>
      <c r="NC437"/>
      <c r="ND437"/>
      <c r="NE437"/>
      <c r="NF437"/>
      <c r="NG437"/>
      <c r="NH437"/>
      <c r="NI437"/>
      <c r="NJ437"/>
      <c r="NK437"/>
      <c r="NL437"/>
      <c r="NM437"/>
      <c r="NN437"/>
      <c r="NO437"/>
      <c r="NP437"/>
      <c r="NQ437"/>
      <c r="NR437"/>
      <c r="NS437"/>
      <c r="NT437"/>
      <c r="NU437"/>
      <c r="NV437"/>
      <c r="NW437"/>
      <c r="NX437"/>
      <c r="NY437"/>
      <c r="NZ437"/>
      <c r="OA437"/>
      <c r="OB437"/>
      <c r="OC437"/>
      <c r="OD437"/>
      <c r="OE437"/>
      <c r="OF437"/>
      <c r="OG437"/>
      <c r="OH437"/>
      <c r="OI437"/>
      <c r="OJ437"/>
      <c r="OK437"/>
      <c r="OL437"/>
      <c r="OM437"/>
      <c r="ON437"/>
      <c r="OO437"/>
      <c r="OP437"/>
      <c r="OQ437"/>
      <c r="OR437"/>
      <c r="OS437"/>
      <c r="OT437"/>
      <c r="OU437"/>
      <c r="OV437"/>
      <c r="OW437"/>
      <c r="OX437"/>
      <c r="OY437"/>
      <c r="OZ437"/>
      <c r="PA437"/>
      <c r="PB437"/>
      <c r="PC437"/>
      <c r="PD437"/>
      <c r="PE437"/>
      <c r="PF437"/>
      <c r="PG437"/>
      <c r="PH437"/>
      <c r="PI437"/>
      <c r="PJ437"/>
      <c r="PK437"/>
      <c r="PL437"/>
      <c r="PM437"/>
      <c r="PN437"/>
      <c r="PO437"/>
      <c r="PP437"/>
      <c r="PQ437"/>
      <c r="PR437"/>
      <c r="PS437"/>
      <c r="PT437"/>
      <c r="PU437"/>
      <c r="PV437"/>
      <c r="PW437"/>
      <c r="PX437"/>
      <c r="PY437"/>
      <c r="PZ437"/>
      <c r="QA437"/>
      <c r="QB437"/>
      <c r="QC437"/>
      <c r="QD437"/>
      <c r="QE437"/>
      <c r="QF437"/>
      <c r="QG437"/>
      <c r="QH437"/>
      <c r="QI437"/>
      <c r="QJ437"/>
      <c r="QK437"/>
      <c r="QL437"/>
      <c r="QM437"/>
      <c r="QN437"/>
      <c r="QO437"/>
      <c r="QP437"/>
      <c r="QQ437"/>
      <c r="QR437"/>
      <c r="QS437"/>
      <c r="QT437"/>
      <c r="QU437"/>
      <c r="QV437"/>
      <c r="QW437"/>
      <c r="QX437"/>
      <c r="QY437"/>
      <c r="QZ437"/>
      <c r="RA437"/>
      <c r="RB437"/>
      <c r="RC437"/>
      <c r="RD437"/>
      <c r="RE437"/>
      <c r="RF437"/>
      <c r="RG437"/>
      <c r="RH437"/>
      <c r="RI437"/>
      <c r="RJ437"/>
      <c r="RK437"/>
      <c r="RL437"/>
      <c r="RM437"/>
      <c r="RN437"/>
      <c r="RO437"/>
      <c r="RP437"/>
      <c r="RQ437"/>
      <c r="RR437"/>
      <c r="RS437"/>
      <c r="RT437"/>
      <c r="RU437"/>
      <c r="RV437"/>
      <c r="RW437"/>
      <c r="RX437"/>
      <c r="RY437"/>
      <c r="RZ437"/>
      <c r="SA437"/>
      <c r="SB437"/>
      <c r="SC437"/>
      <c r="SD437"/>
      <c r="SE437"/>
      <c r="SF437"/>
      <c r="SG437"/>
      <c r="SH437"/>
      <c r="SI437"/>
      <c r="SJ437"/>
      <c r="SK437"/>
      <c r="SL437"/>
      <c r="SM437"/>
      <c r="SN437"/>
      <c r="SO437"/>
      <c r="SP437"/>
      <c r="SQ437"/>
      <c r="SR437"/>
      <c r="SS437"/>
      <c r="ST437"/>
      <c r="SU437"/>
      <c r="SV437"/>
      <c r="SW437"/>
      <c r="SX437"/>
      <c r="SY437"/>
      <c r="SZ437"/>
      <c r="TA437"/>
      <c r="TB437"/>
      <c r="TC437"/>
      <c r="TD437"/>
      <c r="TE437"/>
      <c r="TF437"/>
      <c r="TG437"/>
    </row>
    <row r="438" spans="1:527" s="8" customFormat="1" ht="18" customHeight="1" x14ac:dyDescent="0.25">
      <c r="A438" s="85" t="str">
        <f>Config!$B$17</f>
        <v>LLUI</v>
      </c>
      <c r="B438" s="80">
        <f>METAS!$AY$38</f>
        <v>375</v>
      </c>
      <c r="C438" s="61">
        <f>ROUNDUP((B438/12)*Config!$C$6,0)</f>
        <v>94</v>
      </c>
      <c r="D438" s="80">
        <f>ACUMULADO!$AX$41</f>
        <v>4</v>
      </c>
      <c r="E438" s="81">
        <f t="shared" ref="E438:E445" si="135">E437</f>
        <v>25</v>
      </c>
      <c r="F438" s="90"/>
      <c r="G438" s="86">
        <f t="shared" si="131"/>
        <v>1.07</v>
      </c>
      <c r="H438" s="87">
        <f t="shared" si="132"/>
        <v>1.07</v>
      </c>
      <c r="I438" s="87" t="str">
        <f t="shared" si="133"/>
        <v/>
      </c>
      <c r="J438" s="88" t="str">
        <f t="shared" si="134"/>
        <v/>
      </c>
      <c r="K438"/>
      <c r="L438"/>
      <c r="M438"/>
      <c r="N438"/>
      <c r="O438"/>
      <c r="P438"/>
      <c r="Q438"/>
      <c r="R438"/>
      <c r="S438"/>
      <c r="U438" s="58"/>
      <c r="V438" s="59"/>
      <c r="W438" s="60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/>
      <c r="DC438"/>
      <c r="DD438"/>
      <c r="DE438"/>
      <c r="DF438"/>
      <c r="DG438"/>
      <c r="DH438"/>
      <c r="DI438"/>
      <c r="DJ438"/>
      <c r="DK438"/>
      <c r="DL438"/>
      <c r="DM438"/>
      <c r="DN438"/>
      <c r="DO438"/>
      <c r="DP438"/>
      <c r="DQ438"/>
      <c r="DR438"/>
      <c r="DS438"/>
      <c r="DT438"/>
      <c r="DU438"/>
      <c r="DV438"/>
      <c r="DW438"/>
      <c r="DX438"/>
      <c r="DY438"/>
      <c r="DZ438"/>
      <c r="EA438"/>
      <c r="EB438"/>
      <c r="EC438"/>
      <c r="ED438"/>
      <c r="EE438"/>
      <c r="EF438"/>
      <c r="EG438"/>
      <c r="EH438"/>
      <c r="EI438"/>
      <c r="EJ438"/>
      <c r="EK438"/>
      <c r="EL438"/>
      <c r="EM438"/>
      <c r="EN438"/>
      <c r="EO438"/>
      <c r="EP438"/>
      <c r="EQ438"/>
      <c r="ER438"/>
      <c r="ES438"/>
      <c r="ET438"/>
      <c r="EU438"/>
      <c r="EV438"/>
      <c r="EW438"/>
      <c r="EX438"/>
      <c r="EY438"/>
      <c r="EZ438"/>
      <c r="FA438"/>
      <c r="FB438"/>
      <c r="FC438"/>
      <c r="FD438"/>
      <c r="FE438"/>
      <c r="FF438"/>
      <c r="FG438"/>
      <c r="FH438"/>
      <c r="FI438"/>
      <c r="FJ438"/>
      <c r="FK438"/>
      <c r="FL438"/>
      <c r="FM438"/>
      <c r="FN438"/>
      <c r="FO438"/>
      <c r="FP438"/>
      <c r="FQ438"/>
      <c r="FR438"/>
      <c r="FS438"/>
      <c r="FT438"/>
      <c r="FU438"/>
      <c r="FV438"/>
      <c r="FW438"/>
      <c r="FX438"/>
      <c r="FY438"/>
      <c r="FZ438"/>
      <c r="GA438"/>
      <c r="GB438"/>
      <c r="GC438"/>
      <c r="GD438"/>
      <c r="GE438"/>
      <c r="GF438"/>
      <c r="GG438"/>
      <c r="GH438"/>
      <c r="GI438"/>
      <c r="GJ438"/>
      <c r="GK438"/>
      <c r="GL438"/>
      <c r="GM438"/>
      <c r="GN438"/>
      <c r="GO438"/>
      <c r="GP438"/>
      <c r="GQ438"/>
      <c r="GR438"/>
      <c r="GS438"/>
      <c r="GT438"/>
      <c r="GU438"/>
      <c r="GV438"/>
      <c r="GW438"/>
      <c r="GX438"/>
      <c r="GY438"/>
      <c r="GZ438"/>
      <c r="HA438"/>
      <c r="HB438"/>
      <c r="HC438"/>
      <c r="HD438"/>
      <c r="HE438"/>
      <c r="HF438"/>
      <c r="HG438"/>
      <c r="HH438"/>
      <c r="HI438"/>
      <c r="HJ438"/>
      <c r="HK438"/>
      <c r="HL438"/>
      <c r="HM438"/>
      <c r="HN438"/>
      <c r="HO438"/>
      <c r="HP438"/>
      <c r="HQ438"/>
      <c r="HR438"/>
      <c r="HS438"/>
      <c r="HT438"/>
      <c r="HU438"/>
      <c r="HV438"/>
      <c r="HW438"/>
      <c r="HX438"/>
      <c r="HY438"/>
      <c r="HZ438"/>
      <c r="IA438"/>
      <c r="IB438"/>
      <c r="IC438"/>
      <c r="ID438"/>
      <c r="IE438"/>
      <c r="IF438"/>
      <c r="IG438"/>
      <c r="IH438"/>
      <c r="II438"/>
      <c r="IJ438"/>
      <c r="IK438"/>
      <c r="IL438"/>
      <c r="IM438"/>
      <c r="IN438"/>
      <c r="IO438"/>
      <c r="IP438"/>
      <c r="IQ438"/>
      <c r="IR438"/>
      <c r="IS438"/>
      <c r="IT438"/>
      <c r="IU438"/>
      <c r="IV438"/>
      <c r="IW438"/>
      <c r="IX438"/>
      <c r="IY438"/>
      <c r="IZ438"/>
      <c r="JA438"/>
      <c r="JB438"/>
      <c r="JC438"/>
      <c r="JD438"/>
      <c r="JE438"/>
      <c r="JF438"/>
      <c r="JG438"/>
      <c r="JH438"/>
      <c r="JI438"/>
      <c r="JJ438"/>
      <c r="JK438"/>
      <c r="JL438"/>
      <c r="JM438"/>
      <c r="JN438"/>
      <c r="JO438"/>
      <c r="JP438"/>
      <c r="JQ438"/>
      <c r="JR438"/>
      <c r="JS438"/>
      <c r="JT438"/>
      <c r="JU438"/>
      <c r="JV438"/>
      <c r="JW438"/>
      <c r="JX438"/>
      <c r="JY438"/>
      <c r="JZ438"/>
      <c r="KA438"/>
      <c r="KB438"/>
      <c r="KC438"/>
      <c r="KD438"/>
      <c r="KE438"/>
      <c r="KF438"/>
      <c r="KG438"/>
      <c r="KH438"/>
      <c r="KI438"/>
      <c r="KJ438"/>
      <c r="KK438"/>
      <c r="KL438"/>
      <c r="KM438"/>
      <c r="KN438"/>
      <c r="KO438"/>
      <c r="KP438"/>
      <c r="KQ438"/>
      <c r="KR438"/>
      <c r="KS438"/>
      <c r="KT438"/>
      <c r="KU438"/>
      <c r="KV438"/>
      <c r="KW438"/>
      <c r="KX438"/>
      <c r="KY438"/>
      <c r="KZ438"/>
      <c r="LA438"/>
      <c r="LB438"/>
      <c r="LC438"/>
      <c r="LD438"/>
      <c r="LE438"/>
      <c r="LF438"/>
      <c r="LG438"/>
      <c r="LH438"/>
      <c r="LI438"/>
      <c r="LJ438"/>
      <c r="LK438"/>
      <c r="LL438"/>
      <c r="LM438"/>
      <c r="LN438"/>
      <c r="LO438"/>
      <c r="LP438"/>
      <c r="LQ438"/>
      <c r="LR438"/>
      <c r="LS438"/>
      <c r="LT438"/>
      <c r="LU438"/>
      <c r="LV438"/>
      <c r="LW438"/>
      <c r="LX438"/>
      <c r="LY438"/>
      <c r="LZ438"/>
      <c r="MA438"/>
      <c r="MB438"/>
      <c r="MC438"/>
      <c r="MD438"/>
      <c r="ME438"/>
      <c r="MF438"/>
      <c r="MG438"/>
      <c r="MH438"/>
      <c r="MI438"/>
      <c r="MJ438"/>
      <c r="MK438"/>
      <c r="ML438"/>
      <c r="MM438"/>
      <c r="MN438"/>
      <c r="MO438"/>
      <c r="MP438"/>
      <c r="MQ438"/>
      <c r="MR438"/>
      <c r="MS438"/>
      <c r="MT438"/>
      <c r="MU438"/>
      <c r="MV438"/>
      <c r="MW438"/>
      <c r="MX438"/>
      <c r="MY438"/>
      <c r="MZ438"/>
      <c r="NA438"/>
      <c r="NB438"/>
      <c r="NC438"/>
      <c r="ND438"/>
      <c r="NE438"/>
      <c r="NF438"/>
      <c r="NG438"/>
      <c r="NH438"/>
      <c r="NI438"/>
      <c r="NJ438"/>
      <c r="NK438"/>
      <c r="NL438"/>
      <c r="NM438"/>
      <c r="NN438"/>
      <c r="NO438"/>
      <c r="NP438"/>
      <c r="NQ438"/>
      <c r="NR438"/>
      <c r="NS438"/>
      <c r="NT438"/>
      <c r="NU438"/>
      <c r="NV438"/>
      <c r="NW438"/>
      <c r="NX438"/>
      <c r="NY438"/>
      <c r="NZ438"/>
      <c r="OA438"/>
      <c r="OB438"/>
      <c r="OC438"/>
      <c r="OD438"/>
      <c r="OE438"/>
      <c r="OF438"/>
      <c r="OG438"/>
      <c r="OH438"/>
      <c r="OI438"/>
      <c r="OJ438"/>
      <c r="OK438"/>
      <c r="OL438"/>
      <c r="OM438"/>
      <c r="ON438"/>
      <c r="OO438"/>
      <c r="OP438"/>
      <c r="OQ438"/>
      <c r="OR438"/>
      <c r="OS438"/>
      <c r="OT438"/>
      <c r="OU438"/>
      <c r="OV438"/>
      <c r="OW438"/>
      <c r="OX438"/>
      <c r="OY438"/>
      <c r="OZ438"/>
      <c r="PA438"/>
      <c r="PB438"/>
      <c r="PC438"/>
      <c r="PD438"/>
      <c r="PE438"/>
      <c r="PF438"/>
      <c r="PG438"/>
      <c r="PH438"/>
      <c r="PI438"/>
      <c r="PJ438"/>
      <c r="PK438"/>
      <c r="PL438"/>
      <c r="PM438"/>
      <c r="PN438"/>
      <c r="PO438"/>
      <c r="PP438"/>
      <c r="PQ438"/>
      <c r="PR438"/>
      <c r="PS438"/>
      <c r="PT438"/>
      <c r="PU438"/>
      <c r="PV438"/>
      <c r="PW438"/>
      <c r="PX438"/>
      <c r="PY438"/>
      <c r="PZ438"/>
      <c r="QA438"/>
      <c r="QB438"/>
      <c r="QC438"/>
      <c r="QD438"/>
      <c r="QE438"/>
      <c r="QF438"/>
      <c r="QG438"/>
      <c r="QH438"/>
      <c r="QI438"/>
      <c r="QJ438"/>
      <c r="QK438"/>
      <c r="QL438"/>
      <c r="QM438"/>
      <c r="QN438"/>
      <c r="QO438"/>
      <c r="QP438"/>
      <c r="QQ438"/>
      <c r="QR438"/>
      <c r="QS438"/>
      <c r="QT438"/>
      <c r="QU438"/>
      <c r="QV438"/>
      <c r="QW438"/>
      <c r="QX438"/>
      <c r="QY438"/>
      <c r="QZ438"/>
      <c r="RA438"/>
      <c r="RB438"/>
      <c r="RC438"/>
      <c r="RD438"/>
      <c r="RE438"/>
      <c r="RF438"/>
      <c r="RG438"/>
      <c r="RH438"/>
      <c r="RI438"/>
      <c r="RJ438"/>
      <c r="RK438"/>
      <c r="RL438"/>
      <c r="RM438"/>
      <c r="RN438"/>
      <c r="RO438"/>
      <c r="RP438"/>
      <c r="RQ438"/>
      <c r="RR438"/>
      <c r="RS438"/>
      <c r="RT438"/>
      <c r="RU438"/>
      <c r="RV438"/>
      <c r="RW438"/>
      <c r="RX438"/>
      <c r="RY438"/>
      <c r="RZ438"/>
      <c r="SA438"/>
      <c r="SB438"/>
      <c r="SC438"/>
      <c r="SD438"/>
      <c r="SE438"/>
      <c r="SF438"/>
      <c r="SG438"/>
      <c r="SH438"/>
      <c r="SI438"/>
      <c r="SJ438"/>
      <c r="SK438"/>
      <c r="SL438"/>
      <c r="SM438"/>
      <c r="SN438"/>
      <c r="SO438"/>
      <c r="SP438"/>
      <c r="SQ438"/>
      <c r="SR438"/>
      <c r="SS438"/>
      <c r="ST438"/>
      <c r="SU438"/>
      <c r="SV438"/>
      <c r="SW438"/>
      <c r="SX438"/>
      <c r="SY438"/>
      <c r="SZ438"/>
      <c r="TA438"/>
      <c r="TB438"/>
      <c r="TC438"/>
      <c r="TD438"/>
      <c r="TE438"/>
      <c r="TF438"/>
      <c r="TG438"/>
    </row>
    <row r="439" spans="1:527" s="8" customFormat="1" ht="18" customHeight="1" x14ac:dyDescent="0.25">
      <c r="A439" s="85" t="str">
        <f>Config!$B$18</f>
        <v>JERI</v>
      </c>
      <c r="B439" s="80">
        <f>METAS!$AZ$38</f>
        <v>225</v>
      </c>
      <c r="C439" s="61">
        <f>ROUNDUP((B439/12)*Config!$C$6,0)</f>
        <v>57</v>
      </c>
      <c r="D439" s="80">
        <f>ACUMULADO!$AY$41</f>
        <v>62</v>
      </c>
      <c r="E439" s="81">
        <f t="shared" si="135"/>
        <v>25</v>
      </c>
      <c r="F439" s="90"/>
      <c r="G439" s="86">
        <f t="shared" si="131"/>
        <v>27.56</v>
      </c>
      <c r="H439" s="87" t="str">
        <f t="shared" si="132"/>
        <v/>
      </c>
      <c r="I439" s="87" t="str">
        <f t="shared" si="133"/>
        <v/>
      </c>
      <c r="J439" s="88">
        <f t="shared" si="134"/>
        <v>27.56</v>
      </c>
      <c r="K439"/>
      <c r="L439"/>
      <c r="M439"/>
      <c r="N439"/>
      <c r="O439"/>
      <c r="P439"/>
      <c r="Q439"/>
      <c r="R439"/>
      <c r="S439"/>
      <c r="U439" s="58"/>
      <c r="V439" s="9"/>
      <c r="W439" s="60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  <c r="CG439"/>
      <c r="CH439"/>
      <c r="CI439"/>
      <c r="CJ439"/>
      <c r="CK439"/>
      <c r="CL439"/>
      <c r="CM439"/>
      <c r="CN439"/>
      <c r="CO439"/>
      <c r="CP439"/>
      <c r="CQ439"/>
      <c r="CR439"/>
      <c r="CS439"/>
      <c r="CT439"/>
      <c r="CU439"/>
      <c r="CV439"/>
      <c r="CW439"/>
      <c r="CX439"/>
      <c r="CY439"/>
      <c r="CZ439"/>
      <c r="DA439"/>
      <c r="DB439"/>
      <c r="DC439"/>
      <c r="DD439"/>
      <c r="DE439"/>
      <c r="DF439"/>
      <c r="DG439"/>
      <c r="DH439"/>
      <c r="DI439"/>
      <c r="DJ439"/>
      <c r="DK439"/>
      <c r="DL439"/>
      <c r="DM439"/>
      <c r="DN439"/>
      <c r="DO439"/>
      <c r="DP439"/>
      <c r="DQ439"/>
      <c r="DR439"/>
      <c r="DS439"/>
      <c r="DT439"/>
      <c r="DU439"/>
      <c r="DV439"/>
      <c r="DW439"/>
      <c r="DX439"/>
      <c r="DY439"/>
      <c r="DZ439"/>
      <c r="EA439"/>
      <c r="EB439"/>
      <c r="EC439"/>
      <c r="ED439"/>
      <c r="EE439"/>
      <c r="EF439"/>
      <c r="EG439"/>
      <c r="EH439"/>
      <c r="EI439"/>
      <c r="EJ439"/>
      <c r="EK439"/>
      <c r="EL439"/>
      <c r="EM439"/>
      <c r="EN439"/>
      <c r="EO439"/>
      <c r="EP439"/>
      <c r="EQ439"/>
      <c r="ER439"/>
      <c r="ES439"/>
      <c r="ET439"/>
      <c r="EU439"/>
      <c r="EV439"/>
      <c r="EW439"/>
      <c r="EX439"/>
      <c r="EY439"/>
      <c r="EZ439"/>
      <c r="FA439"/>
      <c r="FB439"/>
      <c r="FC439"/>
      <c r="FD439"/>
      <c r="FE439"/>
      <c r="FF439"/>
      <c r="FG439"/>
      <c r="FH439"/>
      <c r="FI439"/>
      <c r="FJ439"/>
      <c r="FK439"/>
      <c r="FL439"/>
      <c r="FM439"/>
      <c r="FN439"/>
      <c r="FO439"/>
      <c r="FP439"/>
      <c r="FQ439"/>
      <c r="FR439"/>
      <c r="FS439"/>
      <c r="FT439"/>
      <c r="FU439"/>
      <c r="FV439"/>
      <c r="FW439"/>
      <c r="FX439"/>
      <c r="FY439"/>
      <c r="FZ439"/>
      <c r="GA439"/>
      <c r="GB439"/>
      <c r="GC439"/>
      <c r="GD439"/>
      <c r="GE439"/>
      <c r="GF439"/>
      <c r="GG439"/>
      <c r="GH439"/>
      <c r="GI439"/>
      <c r="GJ439"/>
      <c r="GK439"/>
      <c r="GL439"/>
      <c r="GM439"/>
      <c r="GN439"/>
      <c r="GO439"/>
      <c r="GP439"/>
      <c r="GQ439"/>
      <c r="GR439"/>
      <c r="GS439"/>
      <c r="GT439"/>
      <c r="GU439"/>
      <c r="GV439"/>
      <c r="GW439"/>
      <c r="GX439"/>
      <c r="GY439"/>
      <c r="GZ439"/>
      <c r="HA439"/>
      <c r="HB439"/>
      <c r="HC439"/>
      <c r="HD439"/>
      <c r="HE439"/>
      <c r="HF439"/>
      <c r="HG439"/>
      <c r="HH439"/>
      <c r="HI439"/>
      <c r="HJ439"/>
      <c r="HK439"/>
      <c r="HL439"/>
      <c r="HM439"/>
      <c r="HN439"/>
      <c r="HO439"/>
      <c r="HP439"/>
      <c r="HQ439"/>
      <c r="HR439"/>
      <c r="HS439"/>
      <c r="HT439"/>
      <c r="HU439"/>
      <c r="HV439"/>
      <c r="HW439"/>
      <c r="HX439"/>
      <c r="HY439"/>
      <c r="HZ439"/>
      <c r="IA439"/>
      <c r="IB439"/>
      <c r="IC439"/>
      <c r="ID439"/>
      <c r="IE439"/>
      <c r="IF439"/>
      <c r="IG439"/>
      <c r="IH439"/>
      <c r="II439"/>
      <c r="IJ439"/>
      <c r="IK439"/>
      <c r="IL439"/>
      <c r="IM439"/>
      <c r="IN439"/>
      <c r="IO439"/>
      <c r="IP439"/>
      <c r="IQ439"/>
      <c r="IR439"/>
      <c r="IS439"/>
      <c r="IT439"/>
      <c r="IU439"/>
      <c r="IV439"/>
      <c r="IW439"/>
      <c r="IX439"/>
      <c r="IY439"/>
      <c r="IZ439"/>
      <c r="JA439"/>
      <c r="JB439"/>
      <c r="JC439"/>
      <c r="JD439"/>
      <c r="JE439"/>
      <c r="JF439"/>
      <c r="JG439"/>
      <c r="JH439"/>
      <c r="JI439"/>
      <c r="JJ439"/>
      <c r="JK439"/>
      <c r="JL439"/>
      <c r="JM439"/>
      <c r="JN439"/>
      <c r="JO439"/>
      <c r="JP439"/>
      <c r="JQ439"/>
      <c r="JR439"/>
      <c r="JS439"/>
      <c r="JT439"/>
      <c r="JU439"/>
      <c r="JV439"/>
      <c r="JW439"/>
      <c r="JX439"/>
      <c r="JY439"/>
      <c r="JZ439"/>
      <c r="KA439"/>
      <c r="KB439"/>
      <c r="KC439"/>
      <c r="KD439"/>
      <c r="KE439"/>
      <c r="KF439"/>
      <c r="KG439"/>
      <c r="KH439"/>
      <c r="KI439"/>
      <c r="KJ439"/>
      <c r="KK439"/>
      <c r="KL439"/>
      <c r="KM439"/>
      <c r="KN439"/>
      <c r="KO439"/>
      <c r="KP439"/>
      <c r="KQ439"/>
      <c r="KR439"/>
      <c r="KS439"/>
      <c r="KT439"/>
      <c r="KU439"/>
      <c r="KV439"/>
      <c r="KW439"/>
      <c r="KX439"/>
      <c r="KY439"/>
      <c r="KZ439"/>
      <c r="LA439"/>
      <c r="LB439"/>
      <c r="LC439"/>
      <c r="LD439"/>
      <c r="LE439"/>
      <c r="LF439"/>
      <c r="LG439"/>
      <c r="LH439"/>
      <c r="LI439"/>
      <c r="LJ439"/>
      <c r="LK439"/>
      <c r="LL439"/>
      <c r="LM439"/>
      <c r="LN439"/>
      <c r="LO439"/>
      <c r="LP439"/>
      <c r="LQ439"/>
      <c r="LR439"/>
      <c r="LS439"/>
      <c r="LT439"/>
      <c r="LU439"/>
      <c r="LV439"/>
      <c r="LW439"/>
      <c r="LX439"/>
      <c r="LY439"/>
      <c r="LZ439"/>
      <c r="MA439"/>
      <c r="MB439"/>
      <c r="MC439"/>
      <c r="MD439"/>
      <c r="ME439"/>
      <c r="MF439"/>
      <c r="MG439"/>
      <c r="MH439"/>
      <c r="MI439"/>
      <c r="MJ439"/>
      <c r="MK439"/>
      <c r="ML439"/>
      <c r="MM439"/>
      <c r="MN439"/>
      <c r="MO439"/>
      <c r="MP439"/>
      <c r="MQ439"/>
      <c r="MR439"/>
      <c r="MS439"/>
      <c r="MT439"/>
      <c r="MU439"/>
      <c r="MV439"/>
      <c r="MW439"/>
      <c r="MX439"/>
      <c r="MY439"/>
      <c r="MZ439"/>
      <c r="NA439"/>
      <c r="NB439"/>
      <c r="NC439"/>
      <c r="ND439"/>
      <c r="NE439"/>
      <c r="NF439"/>
      <c r="NG439"/>
      <c r="NH439"/>
      <c r="NI439"/>
      <c r="NJ439"/>
      <c r="NK439"/>
      <c r="NL439"/>
      <c r="NM439"/>
      <c r="NN439"/>
      <c r="NO439"/>
      <c r="NP439"/>
      <c r="NQ439"/>
      <c r="NR439"/>
      <c r="NS439"/>
      <c r="NT439"/>
      <c r="NU439"/>
      <c r="NV439"/>
      <c r="NW439"/>
      <c r="NX439"/>
      <c r="NY439"/>
      <c r="NZ439"/>
      <c r="OA439"/>
      <c r="OB439"/>
      <c r="OC439"/>
      <c r="OD439"/>
      <c r="OE439"/>
      <c r="OF439"/>
      <c r="OG439"/>
      <c r="OH439"/>
      <c r="OI439"/>
      <c r="OJ439"/>
      <c r="OK439"/>
      <c r="OL439"/>
      <c r="OM439"/>
      <c r="ON439"/>
      <c r="OO439"/>
      <c r="OP439"/>
      <c r="OQ439"/>
      <c r="OR439"/>
      <c r="OS439"/>
      <c r="OT439"/>
      <c r="OU439"/>
      <c r="OV439"/>
      <c r="OW439"/>
      <c r="OX439"/>
      <c r="OY439"/>
      <c r="OZ439"/>
      <c r="PA439"/>
      <c r="PB439"/>
      <c r="PC439"/>
      <c r="PD439"/>
      <c r="PE439"/>
      <c r="PF439"/>
      <c r="PG439"/>
      <c r="PH439"/>
      <c r="PI439"/>
      <c r="PJ439"/>
      <c r="PK439"/>
      <c r="PL439"/>
      <c r="PM439"/>
      <c r="PN439"/>
      <c r="PO439"/>
      <c r="PP439"/>
      <c r="PQ439"/>
      <c r="PR439"/>
      <c r="PS439"/>
      <c r="PT439"/>
      <c r="PU439"/>
      <c r="PV439"/>
      <c r="PW439"/>
      <c r="PX439"/>
      <c r="PY439"/>
      <c r="PZ439"/>
      <c r="QA439"/>
      <c r="QB439"/>
      <c r="QC439"/>
      <c r="QD439"/>
      <c r="QE439"/>
      <c r="QF439"/>
      <c r="QG439"/>
      <c r="QH439"/>
      <c r="QI439"/>
      <c r="QJ439"/>
      <c r="QK439"/>
      <c r="QL439"/>
      <c r="QM439"/>
      <c r="QN439"/>
      <c r="QO439"/>
      <c r="QP439"/>
      <c r="QQ439"/>
      <c r="QR439"/>
      <c r="QS439"/>
      <c r="QT439"/>
      <c r="QU439"/>
      <c r="QV439"/>
      <c r="QW439"/>
      <c r="QX439"/>
      <c r="QY439"/>
      <c r="QZ439"/>
      <c r="RA439"/>
      <c r="RB439"/>
      <c r="RC439"/>
      <c r="RD439"/>
      <c r="RE439"/>
      <c r="RF439"/>
      <c r="RG439"/>
      <c r="RH439"/>
      <c r="RI439"/>
      <c r="RJ439"/>
      <c r="RK439"/>
      <c r="RL439"/>
      <c r="RM439"/>
      <c r="RN439"/>
      <c r="RO439"/>
      <c r="RP439"/>
      <c r="RQ439"/>
      <c r="RR439"/>
      <c r="RS439"/>
      <c r="RT439"/>
      <c r="RU439"/>
      <c r="RV439"/>
      <c r="RW439"/>
      <c r="RX439"/>
      <c r="RY439"/>
      <c r="RZ439"/>
      <c r="SA439"/>
      <c r="SB439"/>
      <c r="SC439"/>
      <c r="SD439"/>
      <c r="SE439"/>
      <c r="SF439"/>
      <c r="SG439"/>
      <c r="SH439"/>
      <c r="SI439"/>
      <c r="SJ439"/>
      <c r="SK439"/>
      <c r="SL439"/>
      <c r="SM439"/>
      <c r="SN439"/>
      <c r="SO439"/>
      <c r="SP439"/>
      <c r="SQ439"/>
      <c r="SR439"/>
      <c r="SS439"/>
      <c r="ST439"/>
      <c r="SU439"/>
      <c r="SV439"/>
      <c r="SW439"/>
      <c r="SX439"/>
      <c r="SY439"/>
      <c r="SZ439"/>
      <c r="TA439"/>
      <c r="TB439"/>
      <c r="TC439"/>
      <c r="TD439"/>
      <c r="TE439"/>
      <c r="TF439"/>
      <c r="TG439"/>
    </row>
    <row r="440" spans="1:527" s="8" customFormat="1" ht="18" customHeight="1" x14ac:dyDescent="0.25">
      <c r="A440" s="85" t="str">
        <f>Config!$B$19</f>
        <v>YANT</v>
      </c>
      <c r="B440" s="80">
        <f>METAS!$BA$38</f>
        <v>175</v>
      </c>
      <c r="C440" s="61">
        <f>ROUNDUP((B440/12)*Config!$C$6,0)</f>
        <v>44</v>
      </c>
      <c r="D440" s="80">
        <f>ACUMULADO!$AZ$41</f>
        <v>31</v>
      </c>
      <c r="E440" s="81">
        <f t="shared" si="135"/>
        <v>25</v>
      </c>
      <c r="F440" s="90"/>
      <c r="G440" s="86">
        <f t="shared" si="131"/>
        <v>17.71</v>
      </c>
      <c r="H440" s="87">
        <f t="shared" si="132"/>
        <v>17.71</v>
      </c>
      <c r="I440" s="87" t="str">
        <f t="shared" si="133"/>
        <v/>
      </c>
      <c r="J440" s="88" t="str">
        <f t="shared" si="134"/>
        <v/>
      </c>
      <c r="K440"/>
      <c r="L440"/>
      <c r="M440"/>
      <c r="N440"/>
      <c r="O440"/>
      <c r="P440"/>
      <c r="Q440"/>
      <c r="R440"/>
      <c r="S440"/>
      <c r="U440" s="58"/>
      <c r="V440" s="9"/>
      <c r="W440" s="6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  <c r="CG440"/>
      <c r="CH440"/>
      <c r="CI440"/>
      <c r="CJ440"/>
      <c r="CK440"/>
      <c r="CL440"/>
      <c r="CM440"/>
      <c r="CN440"/>
      <c r="CO440"/>
      <c r="CP440"/>
      <c r="CQ440"/>
      <c r="CR440"/>
      <c r="CS440"/>
      <c r="CT440"/>
      <c r="CU440"/>
      <c r="CV440"/>
      <c r="CW440"/>
      <c r="CX440"/>
      <c r="CY440"/>
      <c r="CZ440"/>
      <c r="DA440"/>
      <c r="DB440"/>
      <c r="DC440"/>
      <c r="DD440"/>
      <c r="DE440"/>
      <c r="DF440"/>
      <c r="DG440"/>
      <c r="DH440"/>
      <c r="DI440"/>
      <c r="DJ440"/>
      <c r="DK440"/>
      <c r="DL440"/>
      <c r="DM440"/>
      <c r="DN440"/>
      <c r="DO440"/>
      <c r="DP440"/>
      <c r="DQ440"/>
      <c r="DR440"/>
      <c r="DS440"/>
      <c r="DT440"/>
      <c r="DU440"/>
      <c r="DV440"/>
      <c r="DW440"/>
      <c r="DX440"/>
      <c r="DY440"/>
      <c r="DZ440"/>
      <c r="EA440"/>
      <c r="EB440"/>
      <c r="EC440"/>
      <c r="ED440"/>
      <c r="EE440"/>
      <c r="EF440"/>
      <c r="EG440"/>
      <c r="EH440"/>
      <c r="EI440"/>
      <c r="EJ440"/>
      <c r="EK440"/>
      <c r="EL440"/>
      <c r="EM440"/>
      <c r="EN440"/>
      <c r="EO440"/>
      <c r="EP440"/>
      <c r="EQ440"/>
      <c r="ER440"/>
      <c r="ES440"/>
      <c r="ET440"/>
      <c r="EU440"/>
      <c r="EV440"/>
      <c r="EW440"/>
      <c r="EX440"/>
      <c r="EY440"/>
      <c r="EZ440"/>
      <c r="FA440"/>
      <c r="FB440"/>
      <c r="FC440"/>
      <c r="FD440"/>
      <c r="FE440"/>
      <c r="FF440"/>
      <c r="FG440"/>
      <c r="FH440"/>
      <c r="FI440"/>
      <c r="FJ440"/>
      <c r="FK440"/>
      <c r="FL440"/>
      <c r="FM440"/>
      <c r="FN440"/>
      <c r="FO440"/>
      <c r="FP440"/>
      <c r="FQ440"/>
      <c r="FR440"/>
      <c r="FS440"/>
      <c r="FT440"/>
      <c r="FU440"/>
      <c r="FV440"/>
      <c r="FW440"/>
      <c r="FX440"/>
      <c r="FY440"/>
      <c r="FZ440"/>
      <c r="GA440"/>
      <c r="GB440"/>
      <c r="GC440"/>
      <c r="GD440"/>
      <c r="GE440"/>
      <c r="GF440"/>
      <c r="GG440"/>
      <c r="GH440"/>
      <c r="GI440"/>
      <c r="GJ440"/>
      <c r="GK440"/>
      <c r="GL440"/>
      <c r="GM440"/>
      <c r="GN440"/>
      <c r="GO440"/>
      <c r="GP440"/>
      <c r="GQ440"/>
      <c r="GR440"/>
      <c r="GS440"/>
      <c r="GT440"/>
      <c r="GU440"/>
      <c r="GV440"/>
      <c r="GW440"/>
      <c r="GX440"/>
      <c r="GY440"/>
      <c r="GZ440"/>
      <c r="HA440"/>
      <c r="HB440"/>
      <c r="HC440"/>
      <c r="HD440"/>
      <c r="HE440"/>
      <c r="HF440"/>
      <c r="HG440"/>
      <c r="HH440"/>
      <c r="HI440"/>
      <c r="HJ440"/>
      <c r="HK440"/>
      <c r="HL440"/>
      <c r="HM440"/>
      <c r="HN440"/>
      <c r="HO440"/>
      <c r="HP440"/>
      <c r="HQ440"/>
      <c r="HR440"/>
      <c r="HS440"/>
      <c r="HT440"/>
      <c r="HU440"/>
      <c r="HV440"/>
      <c r="HW440"/>
      <c r="HX440"/>
      <c r="HY440"/>
      <c r="HZ440"/>
      <c r="IA440"/>
      <c r="IB440"/>
      <c r="IC440"/>
      <c r="ID440"/>
      <c r="IE440"/>
      <c r="IF440"/>
      <c r="IG440"/>
      <c r="IH440"/>
      <c r="II440"/>
      <c r="IJ440"/>
      <c r="IK440"/>
      <c r="IL440"/>
      <c r="IM440"/>
      <c r="IN440"/>
      <c r="IO440"/>
      <c r="IP440"/>
      <c r="IQ440"/>
      <c r="IR440"/>
      <c r="IS440"/>
      <c r="IT440"/>
      <c r="IU440"/>
      <c r="IV440"/>
      <c r="IW440"/>
      <c r="IX440"/>
      <c r="IY440"/>
      <c r="IZ440"/>
      <c r="JA440"/>
      <c r="JB440"/>
      <c r="JC440"/>
      <c r="JD440"/>
      <c r="JE440"/>
      <c r="JF440"/>
      <c r="JG440"/>
      <c r="JH440"/>
      <c r="JI440"/>
      <c r="JJ440"/>
      <c r="JK440"/>
      <c r="JL440"/>
      <c r="JM440"/>
      <c r="JN440"/>
      <c r="JO440"/>
      <c r="JP440"/>
      <c r="JQ440"/>
      <c r="JR440"/>
      <c r="JS440"/>
      <c r="JT440"/>
      <c r="JU440"/>
      <c r="JV440"/>
      <c r="JW440"/>
      <c r="JX440"/>
      <c r="JY440"/>
      <c r="JZ440"/>
      <c r="KA440"/>
      <c r="KB440"/>
      <c r="KC440"/>
      <c r="KD440"/>
      <c r="KE440"/>
      <c r="KF440"/>
      <c r="KG440"/>
      <c r="KH440"/>
      <c r="KI440"/>
      <c r="KJ440"/>
      <c r="KK440"/>
      <c r="KL440"/>
      <c r="KM440"/>
      <c r="KN440"/>
      <c r="KO440"/>
      <c r="KP440"/>
      <c r="KQ440"/>
      <c r="KR440"/>
      <c r="KS440"/>
      <c r="KT440"/>
      <c r="KU440"/>
      <c r="KV440"/>
      <c r="KW440"/>
      <c r="KX440"/>
      <c r="KY440"/>
      <c r="KZ440"/>
      <c r="LA440"/>
      <c r="LB440"/>
      <c r="LC440"/>
      <c r="LD440"/>
      <c r="LE440"/>
      <c r="LF440"/>
      <c r="LG440"/>
      <c r="LH440"/>
      <c r="LI440"/>
      <c r="LJ440"/>
      <c r="LK440"/>
      <c r="LL440"/>
      <c r="LM440"/>
      <c r="LN440"/>
      <c r="LO440"/>
      <c r="LP440"/>
      <c r="LQ440"/>
      <c r="LR440"/>
      <c r="LS440"/>
      <c r="LT440"/>
      <c r="LU440"/>
      <c r="LV440"/>
      <c r="LW440"/>
      <c r="LX440"/>
      <c r="LY440"/>
      <c r="LZ440"/>
      <c r="MA440"/>
      <c r="MB440"/>
      <c r="MC440"/>
      <c r="MD440"/>
      <c r="ME440"/>
      <c r="MF440"/>
      <c r="MG440"/>
      <c r="MH440"/>
      <c r="MI440"/>
      <c r="MJ440"/>
      <c r="MK440"/>
      <c r="ML440"/>
      <c r="MM440"/>
      <c r="MN440"/>
      <c r="MO440"/>
      <c r="MP440"/>
      <c r="MQ440"/>
      <c r="MR440"/>
      <c r="MS440"/>
      <c r="MT440"/>
      <c r="MU440"/>
      <c r="MV440"/>
      <c r="MW440"/>
      <c r="MX440"/>
      <c r="MY440"/>
      <c r="MZ440"/>
      <c r="NA440"/>
      <c r="NB440"/>
      <c r="NC440"/>
      <c r="ND440"/>
      <c r="NE440"/>
      <c r="NF440"/>
      <c r="NG440"/>
      <c r="NH440"/>
      <c r="NI440"/>
      <c r="NJ440"/>
      <c r="NK440"/>
      <c r="NL440"/>
      <c r="NM440"/>
      <c r="NN440"/>
      <c r="NO440"/>
      <c r="NP440"/>
      <c r="NQ440"/>
      <c r="NR440"/>
      <c r="NS440"/>
      <c r="NT440"/>
      <c r="NU440"/>
      <c r="NV440"/>
      <c r="NW440"/>
      <c r="NX440"/>
      <c r="NY440"/>
      <c r="NZ440"/>
      <c r="OA440"/>
      <c r="OB440"/>
      <c r="OC440"/>
      <c r="OD440"/>
      <c r="OE440"/>
      <c r="OF440"/>
      <c r="OG440"/>
      <c r="OH440"/>
      <c r="OI440"/>
      <c r="OJ440"/>
      <c r="OK440"/>
      <c r="OL440"/>
      <c r="OM440"/>
      <c r="ON440"/>
      <c r="OO440"/>
      <c r="OP440"/>
      <c r="OQ440"/>
      <c r="OR440"/>
      <c r="OS440"/>
      <c r="OT440"/>
      <c r="OU440"/>
      <c r="OV440"/>
      <c r="OW440"/>
      <c r="OX440"/>
      <c r="OY440"/>
      <c r="OZ440"/>
      <c r="PA440"/>
      <c r="PB440"/>
      <c r="PC440"/>
      <c r="PD440"/>
      <c r="PE440"/>
      <c r="PF440"/>
      <c r="PG440"/>
      <c r="PH440"/>
      <c r="PI440"/>
      <c r="PJ440"/>
      <c r="PK440"/>
      <c r="PL440"/>
      <c r="PM440"/>
      <c r="PN440"/>
      <c r="PO440"/>
      <c r="PP440"/>
      <c r="PQ440"/>
      <c r="PR440"/>
      <c r="PS440"/>
      <c r="PT440"/>
      <c r="PU440"/>
      <c r="PV440"/>
      <c r="PW440"/>
      <c r="PX440"/>
      <c r="PY440"/>
      <c r="PZ440"/>
      <c r="QA440"/>
      <c r="QB440"/>
      <c r="QC440"/>
      <c r="QD440"/>
      <c r="QE440"/>
      <c r="QF440"/>
      <c r="QG440"/>
      <c r="QH440"/>
      <c r="QI440"/>
      <c r="QJ440"/>
      <c r="QK440"/>
      <c r="QL440"/>
      <c r="QM440"/>
      <c r="QN440"/>
      <c r="QO440"/>
      <c r="QP440"/>
      <c r="QQ440"/>
      <c r="QR440"/>
      <c r="QS440"/>
      <c r="QT440"/>
      <c r="QU440"/>
      <c r="QV440"/>
      <c r="QW440"/>
      <c r="QX440"/>
      <c r="QY440"/>
      <c r="QZ440"/>
      <c r="RA440"/>
      <c r="RB440"/>
      <c r="RC440"/>
      <c r="RD440"/>
      <c r="RE440"/>
      <c r="RF440"/>
      <c r="RG440"/>
      <c r="RH440"/>
      <c r="RI440"/>
      <c r="RJ440"/>
      <c r="RK440"/>
      <c r="RL440"/>
      <c r="RM440"/>
      <c r="RN440"/>
      <c r="RO440"/>
      <c r="RP440"/>
      <c r="RQ440"/>
      <c r="RR440"/>
      <c r="RS440"/>
      <c r="RT440"/>
      <c r="RU440"/>
      <c r="RV440"/>
      <c r="RW440"/>
      <c r="RX440"/>
      <c r="RY440"/>
      <c r="RZ440"/>
      <c r="SA440"/>
      <c r="SB440"/>
      <c r="SC440"/>
      <c r="SD440"/>
      <c r="SE440"/>
      <c r="SF440"/>
      <c r="SG440"/>
      <c r="SH440"/>
      <c r="SI440"/>
      <c r="SJ440"/>
      <c r="SK440"/>
      <c r="SL440"/>
      <c r="SM440"/>
      <c r="SN440"/>
      <c r="SO440"/>
      <c r="SP440"/>
      <c r="SQ440"/>
      <c r="SR440"/>
      <c r="SS440"/>
      <c r="ST440"/>
      <c r="SU440"/>
      <c r="SV440"/>
      <c r="SW440"/>
      <c r="SX440"/>
      <c r="SY440"/>
      <c r="SZ440"/>
      <c r="TA440"/>
      <c r="TB440"/>
      <c r="TC440"/>
      <c r="TD440"/>
      <c r="TE440"/>
      <c r="TF440"/>
      <c r="TG440"/>
    </row>
    <row r="441" spans="1:527" s="8" customFormat="1" ht="18" customHeight="1" x14ac:dyDescent="0.25">
      <c r="A441" s="85" t="str">
        <f>Config!$B$20</f>
        <v>SORI</v>
      </c>
      <c r="B441" s="80">
        <f>METAS!$BB$38</f>
        <v>384</v>
      </c>
      <c r="C441" s="61">
        <f>ROUNDUP((B441/12)*Config!$C$6,0)</f>
        <v>96</v>
      </c>
      <c r="D441" s="80">
        <f>ACUMULADO!$BA$41</f>
        <v>0</v>
      </c>
      <c r="E441" s="81">
        <f t="shared" si="135"/>
        <v>25</v>
      </c>
      <c r="F441" s="90"/>
      <c r="G441" s="86">
        <f t="shared" si="131"/>
        <v>0</v>
      </c>
      <c r="H441" s="87">
        <f t="shared" si="132"/>
        <v>0</v>
      </c>
      <c r="I441" s="87" t="str">
        <f t="shared" si="133"/>
        <v/>
      </c>
      <c r="J441" s="88" t="str">
        <f t="shared" si="134"/>
        <v/>
      </c>
      <c r="K441"/>
      <c r="L441"/>
      <c r="M441"/>
      <c r="N441"/>
      <c r="O441"/>
      <c r="P441"/>
      <c r="Q441"/>
      <c r="R441"/>
      <c r="S441"/>
      <c r="U441" s="58"/>
      <c r="V441" s="9"/>
      <c r="W441" s="60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/>
      <c r="DC441"/>
      <c r="DD441"/>
      <c r="DE441"/>
      <c r="DF441"/>
      <c r="DG441"/>
      <c r="DH441"/>
      <c r="DI441"/>
      <c r="DJ441"/>
      <c r="DK441"/>
      <c r="DL441"/>
      <c r="DM441"/>
      <c r="DN441"/>
      <c r="DO441"/>
      <c r="DP441"/>
      <c r="DQ441"/>
      <c r="DR441"/>
      <c r="DS441"/>
      <c r="DT441"/>
      <c r="DU441"/>
      <c r="DV441"/>
      <c r="DW441"/>
      <c r="DX441"/>
      <c r="DY441"/>
      <c r="DZ441"/>
      <c r="EA441"/>
      <c r="EB441"/>
      <c r="EC441"/>
      <c r="ED441"/>
      <c r="EE441"/>
      <c r="EF441"/>
      <c r="EG441"/>
      <c r="EH441"/>
      <c r="EI441"/>
      <c r="EJ441"/>
      <c r="EK441"/>
      <c r="EL441"/>
      <c r="EM441"/>
      <c r="EN441"/>
      <c r="EO441"/>
      <c r="EP441"/>
      <c r="EQ441"/>
      <c r="ER441"/>
      <c r="ES441"/>
      <c r="ET441"/>
      <c r="EU441"/>
      <c r="EV441"/>
      <c r="EW441"/>
      <c r="EX441"/>
      <c r="EY441"/>
      <c r="EZ441"/>
      <c r="FA441"/>
      <c r="FB441"/>
      <c r="FC441"/>
      <c r="FD441"/>
      <c r="FE441"/>
      <c r="FF441"/>
      <c r="FG441"/>
      <c r="FH441"/>
      <c r="FI441"/>
      <c r="FJ441"/>
      <c r="FK441"/>
      <c r="FL441"/>
      <c r="FM441"/>
      <c r="FN441"/>
      <c r="FO441"/>
      <c r="FP441"/>
      <c r="FQ441"/>
      <c r="FR441"/>
      <c r="FS441"/>
      <c r="FT441"/>
      <c r="FU441"/>
      <c r="FV441"/>
      <c r="FW441"/>
      <c r="FX441"/>
      <c r="FY441"/>
      <c r="FZ441"/>
      <c r="GA441"/>
      <c r="GB441"/>
      <c r="GC441"/>
      <c r="GD441"/>
      <c r="GE441"/>
      <c r="GF441"/>
      <c r="GG441"/>
      <c r="GH441"/>
      <c r="GI441"/>
      <c r="GJ441"/>
      <c r="GK441"/>
      <c r="GL441"/>
      <c r="GM441"/>
      <c r="GN441"/>
      <c r="GO441"/>
      <c r="GP441"/>
      <c r="GQ441"/>
      <c r="GR441"/>
      <c r="GS441"/>
      <c r="GT441"/>
      <c r="GU441"/>
      <c r="GV441"/>
      <c r="GW441"/>
      <c r="GX441"/>
      <c r="GY441"/>
      <c r="GZ441"/>
      <c r="HA441"/>
      <c r="HB441"/>
      <c r="HC441"/>
      <c r="HD441"/>
      <c r="HE441"/>
      <c r="HF441"/>
      <c r="HG441"/>
      <c r="HH441"/>
      <c r="HI441"/>
      <c r="HJ441"/>
      <c r="HK441"/>
      <c r="HL441"/>
      <c r="HM441"/>
      <c r="HN441"/>
      <c r="HO441"/>
      <c r="HP441"/>
      <c r="HQ441"/>
      <c r="HR441"/>
      <c r="HS441"/>
      <c r="HT441"/>
      <c r="HU441"/>
      <c r="HV441"/>
      <c r="HW441"/>
      <c r="HX441"/>
      <c r="HY441"/>
      <c r="HZ441"/>
      <c r="IA441"/>
      <c r="IB441"/>
      <c r="IC441"/>
      <c r="ID441"/>
      <c r="IE441"/>
      <c r="IF441"/>
      <c r="IG441"/>
      <c r="IH441"/>
      <c r="II441"/>
      <c r="IJ441"/>
      <c r="IK441"/>
      <c r="IL441"/>
      <c r="IM441"/>
      <c r="IN441"/>
      <c r="IO441"/>
      <c r="IP441"/>
      <c r="IQ441"/>
      <c r="IR441"/>
      <c r="IS441"/>
      <c r="IT441"/>
      <c r="IU441"/>
      <c r="IV441"/>
      <c r="IW441"/>
      <c r="IX441"/>
      <c r="IY441"/>
      <c r="IZ441"/>
      <c r="JA441"/>
      <c r="JB441"/>
      <c r="JC441"/>
      <c r="JD441"/>
      <c r="JE441"/>
      <c r="JF441"/>
      <c r="JG441"/>
      <c r="JH441"/>
      <c r="JI441"/>
      <c r="JJ441"/>
      <c r="JK441"/>
      <c r="JL441"/>
      <c r="JM441"/>
      <c r="JN441"/>
      <c r="JO441"/>
      <c r="JP441"/>
      <c r="JQ441"/>
      <c r="JR441"/>
      <c r="JS441"/>
      <c r="JT441"/>
      <c r="JU441"/>
      <c r="JV441"/>
      <c r="JW441"/>
      <c r="JX441"/>
      <c r="JY441"/>
      <c r="JZ441"/>
      <c r="KA441"/>
      <c r="KB441"/>
      <c r="KC441"/>
      <c r="KD441"/>
      <c r="KE441"/>
      <c r="KF441"/>
      <c r="KG441"/>
      <c r="KH441"/>
      <c r="KI441"/>
      <c r="KJ441"/>
      <c r="KK441"/>
      <c r="KL441"/>
      <c r="KM441"/>
      <c r="KN441"/>
      <c r="KO441"/>
      <c r="KP441"/>
      <c r="KQ441"/>
      <c r="KR441"/>
      <c r="KS441"/>
      <c r="KT441"/>
      <c r="KU441"/>
      <c r="KV441"/>
      <c r="KW441"/>
      <c r="KX441"/>
      <c r="KY441"/>
      <c r="KZ441"/>
      <c r="LA441"/>
      <c r="LB441"/>
      <c r="LC441"/>
      <c r="LD441"/>
      <c r="LE441"/>
      <c r="LF441"/>
      <c r="LG441"/>
      <c r="LH441"/>
      <c r="LI441"/>
      <c r="LJ441"/>
      <c r="LK441"/>
      <c r="LL441"/>
      <c r="LM441"/>
      <c r="LN441"/>
      <c r="LO441"/>
      <c r="LP441"/>
      <c r="LQ441"/>
      <c r="LR441"/>
      <c r="LS441"/>
      <c r="LT441"/>
      <c r="LU441"/>
      <c r="LV441"/>
      <c r="LW441"/>
      <c r="LX441"/>
      <c r="LY441"/>
      <c r="LZ441"/>
      <c r="MA441"/>
      <c r="MB441"/>
      <c r="MC441"/>
      <c r="MD441"/>
      <c r="ME441"/>
      <c r="MF441"/>
      <c r="MG441"/>
      <c r="MH441"/>
      <c r="MI441"/>
      <c r="MJ441"/>
      <c r="MK441"/>
      <c r="ML441"/>
      <c r="MM441"/>
      <c r="MN441"/>
      <c r="MO441"/>
      <c r="MP441"/>
      <c r="MQ441"/>
      <c r="MR441"/>
      <c r="MS441"/>
      <c r="MT441"/>
      <c r="MU441"/>
      <c r="MV441"/>
      <c r="MW441"/>
      <c r="MX441"/>
      <c r="MY441"/>
      <c r="MZ441"/>
      <c r="NA441"/>
      <c r="NB441"/>
      <c r="NC441"/>
      <c r="ND441"/>
      <c r="NE441"/>
      <c r="NF441"/>
      <c r="NG441"/>
      <c r="NH441"/>
      <c r="NI441"/>
      <c r="NJ441"/>
      <c r="NK441"/>
      <c r="NL441"/>
      <c r="NM441"/>
      <c r="NN441"/>
      <c r="NO441"/>
      <c r="NP441"/>
      <c r="NQ441"/>
      <c r="NR441"/>
      <c r="NS441"/>
      <c r="NT441"/>
      <c r="NU441"/>
      <c r="NV441"/>
      <c r="NW441"/>
      <c r="NX441"/>
      <c r="NY441"/>
      <c r="NZ441"/>
      <c r="OA441"/>
      <c r="OB441"/>
      <c r="OC441"/>
      <c r="OD441"/>
      <c r="OE441"/>
      <c r="OF441"/>
      <c r="OG441"/>
      <c r="OH441"/>
      <c r="OI441"/>
      <c r="OJ441"/>
      <c r="OK441"/>
      <c r="OL441"/>
      <c r="OM441"/>
      <c r="ON441"/>
      <c r="OO441"/>
      <c r="OP441"/>
      <c r="OQ441"/>
      <c r="OR441"/>
      <c r="OS441"/>
      <c r="OT441"/>
      <c r="OU441"/>
      <c r="OV441"/>
      <c r="OW441"/>
      <c r="OX441"/>
      <c r="OY441"/>
      <c r="OZ441"/>
      <c r="PA441"/>
      <c r="PB441"/>
      <c r="PC441"/>
      <c r="PD441"/>
      <c r="PE441"/>
      <c r="PF441"/>
      <c r="PG441"/>
      <c r="PH441"/>
      <c r="PI441"/>
      <c r="PJ441"/>
      <c r="PK441"/>
      <c r="PL441"/>
      <c r="PM441"/>
      <c r="PN441"/>
      <c r="PO441"/>
      <c r="PP441"/>
      <c r="PQ441"/>
      <c r="PR441"/>
      <c r="PS441"/>
      <c r="PT441"/>
      <c r="PU441"/>
      <c r="PV441"/>
      <c r="PW441"/>
      <c r="PX441"/>
      <c r="PY441"/>
      <c r="PZ441"/>
      <c r="QA441"/>
      <c r="QB441"/>
      <c r="QC441"/>
      <c r="QD441"/>
      <c r="QE441"/>
      <c r="QF441"/>
      <c r="QG441"/>
      <c r="QH441"/>
      <c r="QI441"/>
      <c r="QJ441"/>
      <c r="QK441"/>
      <c r="QL441"/>
      <c r="QM441"/>
      <c r="QN441"/>
      <c r="QO441"/>
      <c r="QP441"/>
      <c r="QQ441"/>
      <c r="QR441"/>
      <c r="QS441"/>
      <c r="QT441"/>
      <c r="QU441"/>
      <c r="QV441"/>
      <c r="QW441"/>
      <c r="QX441"/>
      <c r="QY441"/>
      <c r="QZ441"/>
      <c r="RA441"/>
      <c r="RB441"/>
      <c r="RC441"/>
      <c r="RD441"/>
      <c r="RE441"/>
      <c r="RF441"/>
      <c r="RG441"/>
      <c r="RH441"/>
      <c r="RI441"/>
      <c r="RJ441"/>
      <c r="RK441"/>
      <c r="RL441"/>
      <c r="RM441"/>
      <c r="RN441"/>
      <c r="RO441"/>
      <c r="RP441"/>
      <c r="RQ441"/>
      <c r="RR441"/>
      <c r="RS441"/>
      <c r="RT441"/>
      <c r="RU441"/>
      <c r="RV441"/>
      <c r="RW441"/>
      <c r="RX441"/>
      <c r="RY441"/>
      <c r="RZ441"/>
      <c r="SA441"/>
      <c r="SB441"/>
      <c r="SC441"/>
      <c r="SD441"/>
      <c r="SE441"/>
      <c r="SF441"/>
      <c r="SG441"/>
      <c r="SH441"/>
      <c r="SI441"/>
      <c r="SJ441"/>
      <c r="SK441"/>
      <c r="SL441"/>
      <c r="SM441"/>
      <c r="SN441"/>
      <c r="SO441"/>
      <c r="SP441"/>
      <c r="SQ441"/>
      <c r="SR441"/>
      <c r="SS441"/>
      <c r="ST441"/>
      <c r="SU441"/>
      <c r="SV441"/>
      <c r="SW441"/>
      <c r="SX441"/>
      <c r="SY441"/>
      <c r="SZ441"/>
      <c r="TA441"/>
      <c r="TB441"/>
      <c r="TC441"/>
      <c r="TD441"/>
      <c r="TE441"/>
      <c r="TF441"/>
      <c r="TG441"/>
    </row>
    <row r="442" spans="1:527" s="8" customFormat="1" ht="18" customHeight="1" x14ac:dyDescent="0.25">
      <c r="A442" s="85" t="str">
        <f>Config!$B$21</f>
        <v>JEPE</v>
      </c>
      <c r="B442" s="80">
        <f>METAS!$BC$38</f>
        <v>300</v>
      </c>
      <c r="C442" s="61">
        <f>ROUNDUP((B442/12)*Config!$C$6,0)</f>
        <v>75</v>
      </c>
      <c r="D442" s="80">
        <f>ACUMULADO!$BB$41</f>
        <v>0</v>
      </c>
      <c r="E442" s="81">
        <f t="shared" si="135"/>
        <v>25</v>
      </c>
      <c r="F442" s="90"/>
      <c r="G442" s="86">
        <f>IFERROR(ROUND(D442*100/B442,2),0)</f>
        <v>0</v>
      </c>
      <c r="H442" s="87">
        <f t="shared" si="132"/>
        <v>0</v>
      </c>
      <c r="I442" s="87" t="str">
        <f t="shared" si="133"/>
        <v/>
      </c>
      <c r="J442" s="88" t="str">
        <f t="shared" si="134"/>
        <v/>
      </c>
      <c r="K442"/>
      <c r="L442"/>
      <c r="M442"/>
      <c r="N442"/>
      <c r="O442"/>
      <c r="P442"/>
      <c r="Q442"/>
      <c r="R442"/>
      <c r="S442"/>
      <c r="U442" s="58"/>
      <c r="V442" s="78"/>
      <c r="W442" s="60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/>
      <c r="DC442"/>
      <c r="DD442"/>
      <c r="DE442"/>
      <c r="DF442"/>
      <c r="DG442"/>
      <c r="DH442"/>
      <c r="DI442"/>
      <c r="DJ442"/>
      <c r="DK442"/>
      <c r="DL442"/>
      <c r="DM442"/>
      <c r="DN442"/>
      <c r="DO442"/>
      <c r="DP442"/>
      <c r="DQ442"/>
      <c r="DR442"/>
      <c r="DS442"/>
      <c r="DT442"/>
      <c r="DU442"/>
      <c r="DV442"/>
      <c r="DW442"/>
      <c r="DX442"/>
      <c r="DY442"/>
      <c r="DZ442"/>
      <c r="EA442"/>
      <c r="EB442"/>
      <c r="EC442"/>
      <c r="ED442"/>
      <c r="EE442"/>
      <c r="EF442"/>
      <c r="EG442"/>
      <c r="EH442"/>
      <c r="EI442"/>
      <c r="EJ442"/>
      <c r="EK442"/>
      <c r="EL442"/>
      <c r="EM442"/>
      <c r="EN442"/>
      <c r="EO442"/>
      <c r="EP442"/>
      <c r="EQ442"/>
      <c r="ER442"/>
      <c r="ES442"/>
      <c r="ET442"/>
      <c r="EU442"/>
      <c r="EV442"/>
      <c r="EW442"/>
      <c r="EX442"/>
      <c r="EY442"/>
      <c r="EZ442"/>
      <c r="FA442"/>
      <c r="FB442"/>
      <c r="FC442"/>
      <c r="FD442"/>
      <c r="FE442"/>
      <c r="FF442"/>
      <c r="FG442"/>
      <c r="FH442"/>
      <c r="FI442"/>
      <c r="FJ442"/>
      <c r="FK442"/>
      <c r="FL442"/>
      <c r="FM442"/>
      <c r="FN442"/>
      <c r="FO442"/>
      <c r="FP442"/>
      <c r="FQ442"/>
      <c r="FR442"/>
      <c r="FS442"/>
      <c r="FT442"/>
      <c r="FU442"/>
      <c r="FV442"/>
      <c r="FW442"/>
      <c r="FX442"/>
      <c r="FY442"/>
      <c r="FZ442"/>
      <c r="GA442"/>
      <c r="GB442"/>
      <c r="GC442"/>
      <c r="GD442"/>
      <c r="GE442"/>
      <c r="GF442"/>
      <c r="GG442"/>
      <c r="GH442"/>
      <c r="GI442"/>
      <c r="GJ442"/>
      <c r="GK442"/>
      <c r="GL442"/>
      <c r="GM442"/>
      <c r="GN442"/>
      <c r="GO442"/>
      <c r="GP442"/>
      <c r="GQ442"/>
      <c r="GR442"/>
      <c r="GS442"/>
      <c r="GT442"/>
      <c r="GU442"/>
      <c r="GV442"/>
      <c r="GW442"/>
      <c r="GX442"/>
      <c r="GY442"/>
      <c r="GZ442"/>
      <c r="HA442"/>
      <c r="HB442"/>
      <c r="HC442"/>
      <c r="HD442"/>
      <c r="HE442"/>
      <c r="HF442"/>
      <c r="HG442"/>
      <c r="HH442"/>
      <c r="HI442"/>
      <c r="HJ442"/>
      <c r="HK442"/>
      <c r="HL442"/>
      <c r="HM442"/>
      <c r="HN442"/>
      <c r="HO442"/>
      <c r="HP442"/>
      <c r="HQ442"/>
      <c r="HR442"/>
      <c r="HS442"/>
      <c r="HT442"/>
      <c r="HU442"/>
      <c r="HV442"/>
      <c r="HW442"/>
      <c r="HX442"/>
      <c r="HY442"/>
      <c r="HZ442"/>
      <c r="IA442"/>
      <c r="IB442"/>
      <c r="IC442"/>
      <c r="ID442"/>
      <c r="IE442"/>
      <c r="IF442"/>
      <c r="IG442"/>
      <c r="IH442"/>
      <c r="II442"/>
      <c r="IJ442"/>
      <c r="IK442"/>
      <c r="IL442"/>
      <c r="IM442"/>
      <c r="IN442"/>
      <c r="IO442"/>
      <c r="IP442"/>
      <c r="IQ442"/>
      <c r="IR442"/>
      <c r="IS442"/>
      <c r="IT442"/>
      <c r="IU442"/>
      <c r="IV442"/>
      <c r="IW442"/>
      <c r="IX442"/>
      <c r="IY442"/>
      <c r="IZ442"/>
      <c r="JA442"/>
      <c r="JB442"/>
      <c r="JC442"/>
      <c r="JD442"/>
      <c r="JE442"/>
      <c r="JF442"/>
      <c r="JG442"/>
      <c r="JH442"/>
      <c r="JI442"/>
      <c r="JJ442"/>
      <c r="JK442"/>
      <c r="JL442"/>
      <c r="JM442"/>
      <c r="JN442"/>
      <c r="JO442"/>
      <c r="JP442"/>
      <c r="JQ442"/>
      <c r="JR442"/>
      <c r="JS442"/>
      <c r="JT442"/>
      <c r="JU442"/>
      <c r="JV442"/>
      <c r="JW442"/>
      <c r="JX442"/>
      <c r="JY442"/>
      <c r="JZ442"/>
      <c r="KA442"/>
      <c r="KB442"/>
      <c r="KC442"/>
      <c r="KD442"/>
      <c r="KE442"/>
      <c r="KF442"/>
      <c r="KG442"/>
      <c r="KH442"/>
      <c r="KI442"/>
      <c r="KJ442"/>
      <c r="KK442"/>
      <c r="KL442"/>
      <c r="KM442"/>
      <c r="KN442"/>
      <c r="KO442"/>
      <c r="KP442"/>
      <c r="KQ442"/>
      <c r="KR442"/>
      <c r="KS442"/>
      <c r="KT442"/>
      <c r="KU442"/>
      <c r="KV442"/>
      <c r="KW442"/>
      <c r="KX442"/>
      <c r="KY442"/>
      <c r="KZ442"/>
      <c r="LA442"/>
      <c r="LB442"/>
      <c r="LC442"/>
      <c r="LD442"/>
      <c r="LE442"/>
      <c r="LF442"/>
      <c r="LG442"/>
      <c r="LH442"/>
      <c r="LI442"/>
      <c r="LJ442"/>
      <c r="LK442"/>
      <c r="LL442"/>
      <c r="LM442"/>
      <c r="LN442"/>
      <c r="LO442"/>
      <c r="LP442"/>
      <c r="LQ442"/>
      <c r="LR442"/>
      <c r="LS442"/>
      <c r="LT442"/>
      <c r="LU442"/>
      <c r="LV442"/>
      <c r="LW442"/>
      <c r="LX442"/>
      <c r="LY442"/>
      <c r="LZ442"/>
      <c r="MA442"/>
      <c r="MB442"/>
      <c r="MC442"/>
      <c r="MD442"/>
      <c r="ME442"/>
      <c r="MF442"/>
      <c r="MG442"/>
      <c r="MH442"/>
      <c r="MI442"/>
      <c r="MJ442"/>
      <c r="MK442"/>
      <c r="ML442"/>
      <c r="MM442"/>
      <c r="MN442"/>
      <c r="MO442"/>
      <c r="MP442"/>
      <c r="MQ442"/>
      <c r="MR442"/>
      <c r="MS442"/>
      <c r="MT442"/>
      <c r="MU442"/>
      <c r="MV442"/>
      <c r="MW442"/>
      <c r="MX442"/>
      <c r="MY442"/>
      <c r="MZ442"/>
      <c r="NA442"/>
      <c r="NB442"/>
      <c r="NC442"/>
      <c r="ND442"/>
      <c r="NE442"/>
      <c r="NF442"/>
      <c r="NG442"/>
      <c r="NH442"/>
      <c r="NI442"/>
      <c r="NJ442"/>
      <c r="NK442"/>
      <c r="NL442"/>
      <c r="NM442"/>
      <c r="NN442"/>
      <c r="NO442"/>
      <c r="NP442"/>
      <c r="NQ442"/>
      <c r="NR442"/>
      <c r="NS442"/>
      <c r="NT442"/>
      <c r="NU442"/>
      <c r="NV442"/>
      <c r="NW442"/>
      <c r="NX442"/>
      <c r="NY442"/>
      <c r="NZ442"/>
      <c r="OA442"/>
      <c r="OB442"/>
      <c r="OC442"/>
      <c r="OD442"/>
      <c r="OE442"/>
      <c r="OF442"/>
      <c r="OG442"/>
      <c r="OH442"/>
      <c r="OI442"/>
      <c r="OJ442"/>
      <c r="OK442"/>
      <c r="OL442"/>
      <c r="OM442"/>
      <c r="ON442"/>
      <c r="OO442"/>
      <c r="OP442"/>
      <c r="OQ442"/>
      <c r="OR442"/>
      <c r="OS442"/>
      <c r="OT442"/>
      <c r="OU442"/>
      <c r="OV442"/>
      <c r="OW442"/>
      <c r="OX442"/>
      <c r="OY442"/>
      <c r="OZ442"/>
      <c r="PA442"/>
      <c r="PB442"/>
      <c r="PC442"/>
      <c r="PD442"/>
      <c r="PE442"/>
      <c r="PF442"/>
      <c r="PG442"/>
      <c r="PH442"/>
      <c r="PI442"/>
      <c r="PJ442"/>
      <c r="PK442"/>
      <c r="PL442"/>
      <c r="PM442"/>
      <c r="PN442"/>
      <c r="PO442"/>
      <c r="PP442"/>
      <c r="PQ442"/>
      <c r="PR442"/>
      <c r="PS442"/>
      <c r="PT442"/>
      <c r="PU442"/>
      <c r="PV442"/>
      <c r="PW442"/>
      <c r="PX442"/>
      <c r="PY442"/>
      <c r="PZ442"/>
      <c r="QA442"/>
      <c r="QB442"/>
      <c r="QC442"/>
      <c r="QD442"/>
      <c r="QE442"/>
      <c r="QF442"/>
      <c r="QG442"/>
      <c r="QH442"/>
      <c r="QI442"/>
      <c r="QJ442"/>
      <c r="QK442"/>
      <c r="QL442"/>
      <c r="QM442"/>
      <c r="QN442"/>
      <c r="QO442"/>
      <c r="QP442"/>
      <c r="QQ442"/>
      <c r="QR442"/>
      <c r="QS442"/>
      <c r="QT442"/>
      <c r="QU442"/>
      <c r="QV442"/>
      <c r="QW442"/>
      <c r="QX442"/>
      <c r="QY442"/>
      <c r="QZ442"/>
      <c r="RA442"/>
      <c r="RB442"/>
      <c r="RC442"/>
      <c r="RD442"/>
      <c r="RE442"/>
      <c r="RF442"/>
      <c r="RG442"/>
      <c r="RH442"/>
      <c r="RI442"/>
      <c r="RJ442"/>
      <c r="RK442"/>
      <c r="RL442"/>
      <c r="RM442"/>
      <c r="RN442"/>
      <c r="RO442"/>
      <c r="RP442"/>
      <c r="RQ442"/>
      <c r="RR442"/>
      <c r="RS442"/>
      <c r="RT442"/>
      <c r="RU442"/>
      <c r="RV442"/>
      <c r="RW442"/>
      <c r="RX442"/>
      <c r="RY442"/>
      <c r="RZ442"/>
      <c r="SA442"/>
      <c r="SB442"/>
      <c r="SC442"/>
      <c r="SD442"/>
      <c r="SE442"/>
      <c r="SF442"/>
      <c r="SG442"/>
      <c r="SH442"/>
      <c r="SI442"/>
      <c r="SJ442"/>
      <c r="SK442"/>
      <c r="SL442"/>
      <c r="SM442"/>
      <c r="SN442"/>
      <c r="SO442"/>
      <c r="SP442"/>
      <c r="SQ442"/>
      <c r="SR442"/>
      <c r="SS442"/>
      <c r="ST442"/>
      <c r="SU442"/>
      <c r="SV442"/>
      <c r="SW442"/>
      <c r="SX442"/>
      <c r="SY442"/>
      <c r="SZ442"/>
      <c r="TA442"/>
      <c r="TB442"/>
      <c r="TC442"/>
      <c r="TD442"/>
      <c r="TE442"/>
      <c r="TF442"/>
      <c r="TG442"/>
    </row>
    <row r="443" spans="1:527" s="8" customFormat="1" ht="18" customHeight="1" x14ac:dyDescent="0.25">
      <c r="A443" s="85" t="str">
        <f>Config!$B$22</f>
        <v>ROQU</v>
      </c>
      <c r="B443" s="80">
        <f>METAS!$BD$38</f>
        <v>150</v>
      </c>
      <c r="C443" s="61">
        <f>ROUNDUP((B443/12)*Config!$C$6,0)</f>
        <v>38</v>
      </c>
      <c r="D443" s="80">
        <f>ACUMULADO!$BC$41</f>
        <v>0</v>
      </c>
      <c r="E443" s="81">
        <f t="shared" si="135"/>
        <v>25</v>
      </c>
      <c r="F443" s="90"/>
      <c r="G443" s="86">
        <f>IFERROR(ROUND(D443*100/B443,2),0)</f>
        <v>0</v>
      </c>
      <c r="H443" s="87">
        <f t="shared" si="132"/>
        <v>0</v>
      </c>
      <c r="I443" s="87" t="str">
        <f t="shared" si="133"/>
        <v/>
      </c>
      <c r="J443" s="88" t="str">
        <f t="shared" si="134"/>
        <v/>
      </c>
      <c r="K443"/>
      <c r="L443"/>
      <c r="M443"/>
      <c r="N443"/>
      <c r="O443"/>
      <c r="P443"/>
      <c r="Q443"/>
      <c r="R443"/>
      <c r="S443"/>
      <c r="U443" s="58"/>
      <c r="V443" s="78"/>
      <c r="W443" s="60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  <c r="CH443"/>
      <c r="CI443"/>
      <c r="CJ443"/>
      <c r="CK443"/>
      <c r="CL443"/>
      <c r="CM443"/>
      <c r="CN443"/>
      <c r="CO443"/>
      <c r="CP443"/>
      <c r="CQ443"/>
      <c r="CR443"/>
      <c r="CS443"/>
      <c r="CT443"/>
      <c r="CU443"/>
      <c r="CV443"/>
      <c r="CW443"/>
      <c r="CX443"/>
      <c r="CY443"/>
      <c r="CZ443"/>
      <c r="DA443"/>
      <c r="DB443"/>
      <c r="DC443"/>
      <c r="DD443"/>
      <c r="DE443"/>
      <c r="DF443"/>
      <c r="DG443"/>
      <c r="DH443"/>
      <c r="DI443"/>
      <c r="DJ443"/>
      <c r="DK443"/>
      <c r="DL443"/>
      <c r="DM443"/>
      <c r="DN443"/>
      <c r="DO443"/>
      <c r="DP443"/>
      <c r="DQ443"/>
      <c r="DR443"/>
      <c r="DS443"/>
      <c r="DT443"/>
      <c r="DU443"/>
      <c r="DV443"/>
      <c r="DW443"/>
      <c r="DX443"/>
      <c r="DY443"/>
      <c r="DZ443"/>
      <c r="EA443"/>
      <c r="EB443"/>
      <c r="EC443"/>
      <c r="ED443"/>
      <c r="EE443"/>
      <c r="EF443"/>
      <c r="EG443"/>
      <c r="EH443"/>
      <c r="EI443"/>
      <c r="EJ443"/>
      <c r="EK443"/>
      <c r="EL443"/>
      <c r="EM443"/>
      <c r="EN443"/>
      <c r="EO443"/>
      <c r="EP443"/>
      <c r="EQ443"/>
      <c r="ER443"/>
      <c r="ES443"/>
      <c r="ET443"/>
      <c r="EU443"/>
      <c r="EV443"/>
      <c r="EW443"/>
      <c r="EX443"/>
      <c r="EY443"/>
      <c r="EZ443"/>
      <c r="FA443"/>
      <c r="FB443"/>
      <c r="FC443"/>
      <c r="FD443"/>
      <c r="FE443"/>
      <c r="FF443"/>
      <c r="FG443"/>
      <c r="FH443"/>
      <c r="FI443"/>
      <c r="FJ443"/>
      <c r="FK443"/>
      <c r="FL443"/>
      <c r="FM443"/>
      <c r="FN443"/>
      <c r="FO443"/>
      <c r="FP443"/>
      <c r="FQ443"/>
      <c r="FR443"/>
      <c r="FS443"/>
      <c r="FT443"/>
      <c r="FU443"/>
      <c r="FV443"/>
      <c r="FW443"/>
      <c r="FX443"/>
      <c r="FY443"/>
      <c r="FZ443"/>
      <c r="GA443"/>
      <c r="GB443"/>
      <c r="GC443"/>
      <c r="GD443"/>
      <c r="GE443"/>
      <c r="GF443"/>
      <c r="GG443"/>
      <c r="GH443"/>
      <c r="GI443"/>
      <c r="GJ443"/>
      <c r="GK443"/>
      <c r="GL443"/>
      <c r="GM443"/>
      <c r="GN443"/>
      <c r="GO443"/>
      <c r="GP443"/>
      <c r="GQ443"/>
      <c r="GR443"/>
      <c r="GS443"/>
      <c r="GT443"/>
      <c r="GU443"/>
      <c r="GV443"/>
      <c r="GW443"/>
      <c r="GX443"/>
      <c r="GY443"/>
      <c r="GZ443"/>
      <c r="HA443"/>
      <c r="HB443"/>
      <c r="HC443"/>
      <c r="HD443"/>
      <c r="HE443"/>
      <c r="HF443"/>
      <c r="HG443"/>
      <c r="HH443"/>
      <c r="HI443"/>
      <c r="HJ443"/>
      <c r="HK443"/>
      <c r="HL443"/>
      <c r="HM443"/>
      <c r="HN443"/>
      <c r="HO443"/>
      <c r="HP443"/>
      <c r="HQ443"/>
      <c r="HR443"/>
      <c r="HS443"/>
      <c r="HT443"/>
      <c r="HU443"/>
      <c r="HV443"/>
      <c r="HW443"/>
      <c r="HX443"/>
      <c r="HY443"/>
      <c r="HZ443"/>
      <c r="IA443"/>
      <c r="IB443"/>
      <c r="IC443"/>
      <c r="ID443"/>
      <c r="IE443"/>
      <c r="IF443"/>
      <c r="IG443"/>
      <c r="IH443"/>
      <c r="II443"/>
      <c r="IJ443"/>
      <c r="IK443"/>
      <c r="IL443"/>
      <c r="IM443"/>
      <c r="IN443"/>
      <c r="IO443"/>
      <c r="IP443"/>
      <c r="IQ443"/>
      <c r="IR443"/>
      <c r="IS443"/>
      <c r="IT443"/>
      <c r="IU443"/>
      <c r="IV443"/>
      <c r="IW443"/>
      <c r="IX443"/>
      <c r="IY443"/>
      <c r="IZ443"/>
      <c r="JA443"/>
      <c r="JB443"/>
      <c r="JC443"/>
      <c r="JD443"/>
      <c r="JE443"/>
      <c r="JF443"/>
      <c r="JG443"/>
      <c r="JH443"/>
      <c r="JI443"/>
      <c r="JJ443"/>
      <c r="JK443"/>
      <c r="JL443"/>
      <c r="JM443"/>
      <c r="JN443"/>
      <c r="JO443"/>
      <c r="JP443"/>
      <c r="JQ443"/>
      <c r="JR443"/>
      <c r="JS443"/>
      <c r="JT443"/>
      <c r="JU443"/>
      <c r="JV443"/>
      <c r="JW443"/>
      <c r="JX443"/>
      <c r="JY443"/>
      <c r="JZ443"/>
      <c r="KA443"/>
      <c r="KB443"/>
      <c r="KC443"/>
      <c r="KD443"/>
      <c r="KE443"/>
      <c r="KF443"/>
      <c r="KG443"/>
      <c r="KH443"/>
      <c r="KI443"/>
      <c r="KJ443"/>
      <c r="KK443"/>
      <c r="KL443"/>
      <c r="KM443"/>
      <c r="KN443"/>
      <c r="KO443"/>
      <c r="KP443"/>
      <c r="KQ443"/>
      <c r="KR443"/>
      <c r="KS443"/>
      <c r="KT443"/>
      <c r="KU443"/>
      <c r="KV443"/>
      <c r="KW443"/>
      <c r="KX443"/>
      <c r="KY443"/>
      <c r="KZ443"/>
      <c r="LA443"/>
      <c r="LB443"/>
      <c r="LC443"/>
      <c r="LD443"/>
      <c r="LE443"/>
      <c r="LF443"/>
      <c r="LG443"/>
      <c r="LH443"/>
      <c r="LI443"/>
      <c r="LJ443"/>
      <c r="LK443"/>
      <c r="LL443"/>
      <c r="LM443"/>
      <c r="LN443"/>
      <c r="LO443"/>
      <c r="LP443"/>
      <c r="LQ443"/>
      <c r="LR443"/>
      <c r="LS443"/>
      <c r="LT443"/>
      <c r="LU443"/>
      <c r="LV443"/>
      <c r="LW443"/>
      <c r="LX443"/>
      <c r="LY443"/>
      <c r="LZ443"/>
      <c r="MA443"/>
      <c r="MB443"/>
      <c r="MC443"/>
      <c r="MD443"/>
      <c r="ME443"/>
      <c r="MF443"/>
      <c r="MG443"/>
      <c r="MH443"/>
      <c r="MI443"/>
      <c r="MJ443"/>
      <c r="MK443"/>
      <c r="ML443"/>
      <c r="MM443"/>
      <c r="MN443"/>
      <c r="MO443"/>
      <c r="MP443"/>
      <c r="MQ443"/>
      <c r="MR443"/>
      <c r="MS443"/>
      <c r="MT443"/>
      <c r="MU443"/>
      <c r="MV443"/>
      <c r="MW443"/>
      <c r="MX443"/>
      <c r="MY443"/>
      <c r="MZ443"/>
      <c r="NA443"/>
      <c r="NB443"/>
      <c r="NC443"/>
      <c r="ND443"/>
      <c r="NE443"/>
      <c r="NF443"/>
      <c r="NG443"/>
      <c r="NH443"/>
      <c r="NI443"/>
      <c r="NJ443"/>
      <c r="NK443"/>
      <c r="NL443"/>
      <c r="NM443"/>
      <c r="NN443"/>
      <c r="NO443"/>
      <c r="NP443"/>
      <c r="NQ443"/>
      <c r="NR443"/>
      <c r="NS443"/>
      <c r="NT443"/>
      <c r="NU443"/>
      <c r="NV443"/>
      <c r="NW443"/>
      <c r="NX443"/>
      <c r="NY443"/>
      <c r="NZ443"/>
      <c r="OA443"/>
      <c r="OB443"/>
      <c r="OC443"/>
      <c r="OD443"/>
      <c r="OE443"/>
      <c r="OF443"/>
      <c r="OG443"/>
      <c r="OH443"/>
      <c r="OI443"/>
      <c r="OJ443"/>
      <c r="OK443"/>
      <c r="OL443"/>
      <c r="OM443"/>
      <c r="ON443"/>
      <c r="OO443"/>
      <c r="OP443"/>
      <c r="OQ443"/>
      <c r="OR443"/>
      <c r="OS443"/>
      <c r="OT443"/>
      <c r="OU443"/>
      <c r="OV443"/>
      <c r="OW443"/>
      <c r="OX443"/>
      <c r="OY443"/>
      <c r="OZ443"/>
      <c r="PA443"/>
      <c r="PB443"/>
      <c r="PC443"/>
      <c r="PD443"/>
      <c r="PE443"/>
      <c r="PF443"/>
      <c r="PG443"/>
      <c r="PH443"/>
      <c r="PI443"/>
      <c r="PJ443"/>
      <c r="PK443"/>
      <c r="PL443"/>
      <c r="PM443"/>
      <c r="PN443"/>
      <c r="PO443"/>
      <c r="PP443"/>
      <c r="PQ443"/>
      <c r="PR443"/>
      <c r="PS443"/>
      <c r="PT443"/>
      <c r="PU443"/>
      <c r="PV443"/>
      <c r="PW443"/>
      <c r="PX443"/>
      <c r="PY443"/>
      <c r="PZ443"/>
      <c r="QA443"/>
      <c r="QB443"/>
      <c r="QC443"/>
      <c r="QD443"/>
      <c r="QE443"/>
      <c r="QF443"/>
      <c r="QG443"/>
      <c r="QH443"/>
      <c r="QI443"/>
      <c r="QJ443"/>
      <c r="QK443"/>
      <c r="QL443"/>
      <c r="QM443"/>
      <c r="QN443"/>
      <c r="QO443"/>
      <c r="QP443"/>
      <c r="QQ443"/>
      <c r="QR443"/>
      <c r="QS443"/>
      <c r="QT443"/>
      <c r="QU443"/>
      <c r="QV443"/>
      <c r="QW443"/>
      <c r="QX443"/>
      <c r="QY443"/>
      <c r="QZ443"/>
      <c r="RA443"/>
      <c r="RB443"/>
      <c r="RC443"/>
      <c r="RD443"/>
      <c r="RE443"/>
      <c r="RF443"/>
      <c r="RG443"/>
      <c r="RH443"/>
      <c r="RI443"/>
      <c r="RJ443"/>
      <c r="RK443"/>
      <c r="RL443"/>
      <c r="RM443"/>
      <c r="RN443"/>
      <c r="RO443"/>
      <c r="RP443"/>
      <c r="RQ443"/>
      <c r="RR443"/>
      <c r="RS443"/>
      <c r="RT443"/>
      <c r="RU443"/>
      <c r="RV443"/>
      <c r="RW443"/>
      <c r="RX443"/>
      <c r="RY443"/>
      <c r="RZ443"/>
      <c r="SA443"/>
      <c r="SB443"/>
      <c r="SC443"/>
      <c r="SD443"/>
      <c r="SE443"/>
      <c r="SF443"/>
      <c r="SG443"/>
      <c r="SH443"/>
      <c r="SI443"/>
      <c r="SJ443"/>
      <c r="SK443"/>
      <c r="SL443"/>
      <c r="SM443"/>
      <c r="SN443"/>
      <c r="SO443"/>
      <c r="SP443"/>
      <c r="SQ443"/>
      <c r="SR443"/>
      <c r="SS443"/>
      <c r="ST443"/>
      <c r="SU443"/>
      <c r="SV443"/>
      <c r="SW443"/>
      <c r="SX443"/>
      <c r="SY443"/>
      <c r="SZ443"/>
      <c r="TA443"/>
      <c r="TB443"/>
      <c r="TC443"/>
      <c r="TD443"/>
      <c r="TE443"/>
      <c r="TF443"/>
      <c r="TG443"/>
    </row>
    <row r="444" spans="1:527" s="8" customFormat="1" ht="18" customHeight="1" x14ac:dyDescent="0.25">
      <c r="A444" s="85" t="str">
        <f>Config!$B$23</f>
        <v>CALZ</v>
      </c>
      <c r="B444" s="80">
        <f>METAS!$BE$38</f>
        <v>175</v>
      </c>
      <c r="C444" s="61">
        <f>ROUNDUP((B444/12)*Config!$C$6,0)</f>
        <v>44</v>
      </c>
      <c r="D444" s="80">
        <f>ACUMULADO!$BD$41</f>
        <v>15</v>
      </c>
      <c r="E444" s="81">
        <f t="shared" si="135"/>
        <v>25</v>
      </c>
      <c r="F444" s="90"/>
      <c r="G444" s="86">
        <f t="shared" ref="G444:G445" si="136">IFERROR(ROUND(D444*100/B444,2),0)</f>
        <v>8.57</v>
      </c>
      <c r="H444" s="87">
        <f t="shared" si="132"/>
        <v>8.57</v>
      </c>
      <c r="I444" s="87" t="str">
        <f t="shared" si="133"/>
        <v/>
      </c>
      <c r="J444" s="88" t="str">
        <f t="shared" si="134"/>
        <v/>
      </c>
      <c r="K444"/>
      <c r="L444"/>
      <c r="M444"/>
      <c r="N444"/>
      <c r="O444"/>
      <c r="P444"/>
      <c r="Q444"/>
      <c r="R444"/>
      <c r="S444"/>
      <c r="U444" s="58"/>
      <c r="V444" s="78"/>
      <c r="W444" s="60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  <c r="EI444"/>
      <c r="EJ444"/>
      <c r="EK444"/>
      <c r="EL444"/>
      <c r="EM444"/>
      <c r="EN444"/>
      <c r="EO444"/>
      <c r="EP444"/>
      <c r="EQ444"/>
      <c r="ER444"/>
      <c r="ES444"/>
      <c r="ET444"/>
      <c r="EU444"/>
      <c r="EV444"/>
      <c r="EW444"/>
      <c r="EX444"/>
      <c r="EY444"/>
      <c r="EZ444"/>
      <c r="FA444"/>
      <c r="FB444"/>
      <c r="FC444"/>
      <c r="FD444"/>
      <c r="FE444"/>
      <c r="FF444"/>
      <c r="FG444"/>
      <c r="FH444"/>
      <c r="FI444"/>
      <c r="FJ444"/>
      <c r="FK444"/>
      <c r="FL444"/>
      <c r="FM444"/>
      <c r="FN444"/>
      <c r="FO444"/>
      <c r="FP444"/>
      <c r="FQ444"/>
      <c r="FR444"/>
      <c r="FS444"/>
      <c r="FT444"/>
      <c r="FU444"/>
      <c r="FV444"/>
      <c r="FW444"/>
      <c r="FX444"/>
      <c r="FY444"/>
      <c r="FZ444"/>
      <c r="GA444"/>
      <c r="GB444"/>
      <c r="GC444"/>
      <c r="GD444"/>
      <c r="GE444"/>
      <c r="GF444"/>
      <c r="GG444"/>
      <c r="GH444"/>
      <c r="GI444"/>
      <c r="GJ444"/>
      <c r="GK444"/>
      <c r="GL444"/>
      <c r="GM444"/>
      <c r="GN444"/>
      <c r="GO444"/>
      <c r="GP444"/>
      <c r="GQ444"/>
      <c r="GR444"/>
      <c r="GS444"/>
      <c r="GT444"/>
      <c r="GU444"/>
      <c r="GV444"/>
      <c r="GW444"/>
      <c r="GX444"/>
      <c r="GY444"/>
      <c r="GZ444"/>
      <c r="HA444"/>
      <c r="HB444"/>
      <c r="HC444"/>
      <c r="HD444"/>
      <c r="HE444"/>
      <c r="HF444"/>
      <c r="HG444"/>
      <c r="HH444"/>
      <c r="HI444"/>
      <c r="HJ444"/>
      <c r="HK444"/>
      <c r="HL444"/>
      <c r="HM444"/>
      <c r="HN444"/>
      <c r="HO444"/>
      <c r="HP444"/>
      <c r="HQ444"/>
      <c r="HR444"/>
      <c r="HS444"/>
      <c r="HT444"/>
      <c r="HU444"/>
      <c r="HV444"/>
      <c r="HW444"/>
      <c r="HX444"/>
      <c r="HY444"/>
      <c r="HZ444"/>
      <c r="IA444"/>
      <c r="IB444"/>
      <c r="IC444"/>
      <c r="ID444"/>
      <c r="IE444"/>
      <c r="IF444"/>
      <c r="IG444"/>
      <c r="IH444"/>
      <c r="II444"/>
      <c r="IJ444"/>
      <c r="IK444"/>
      <c r="IL444"/>
      <c r="IM444"/>
      <c r="IN444"/>
      <c r="IO444"/>
      <c r="IP444"/>
      <c r="IQ444"/>
      <c r="IR444"/>
      <c r="IS444"/>
      <c r="IT444"/>
      <c r="IU444"/>
      <c r="IV444"/>
      <c r="IW444"/>
      <c r="IX444"/>
      <c r="IY444"/>
      <c r="IZ444"/>
      <c r="JA444"/>
      <c r="JB444"/>
      <c r="JC444"/>
      <c r="JD444"/>
      <c r="JE444"/>
      <c r="JF444"/>
      <c r="JG444"/>
      <c r="JH444"/>
      <c r="JI444"/>
      <c r="JJ444"/>
      <c r="JK444"/>
      <c r="JL444"/>
      <c r="JM444"/>
      <c r="JN444"/>
      <c r="JO444"/>
      <c r="JP444"/>
      <c r="JQ444"/>
      <c r="JR444"/>
      <c r="JS444"/>
      <c r="JT444"/>
      <c r="JU444"/>
      <c r="JV444"/>
      <c r="JW444"/>
      <c r="JX444"/>
      <c r="JY444"/>
      <c r="JZ444"/>
      <c r="KA444"/>
      <c r="KB444"/>
      <c r="KC444"/>
      <c r="KD444"/>
      <c r="KE444"/>
      <c r="KF444"/>
      <c r="KG444"/>
      <c r="KH444"/>
      <c r="KI444"/>
      <c r="KJ444"/>
      <c r="KK444"/>
      <c r="KL444"/>
      <c r="KM444"/>
      <c r="KN444"/>
      <c r="KO444"/>
      <c r="KP444"/>
      <c r="KQ444"/>
      <c r="KR444"/>
      <c r="KS444"/>
      <c r="KT444"/>
      <c r="KU444"/>
      <c r="KV444"/>
      <c r="KW444"/>
      <c r="KX444"/>
      <c r="KY444"/>
      <c r="KZ444"/>
      <c r="LA444"/>
      <c r="LB444"/>
      <c r="LC444"/>
      <c r="LD444"/>
      <c r="LE444"/>
      <c r="LF444"/>
      <c r="LG444"/>
      <c r="LH444"/>
      <c r="LI444"/>
      <c r="LJ444"/>
      <c r="LK444"/>
      <c r="LL444"/>
      <c r="LM444"/>
      <c r="LN444"/>
      <c r="LO444"/>
      <c r="LP444"/>
      <c r="LQ444"/>
      <c r="LR444"/>
      <c r="LS444"/>
      <c r="LT444"/>
      <c r="LU444"/>
      <c r="LV444"/>
      <c r="LW444"/>
      <c r="LX444"/>
      <c r="LY444"/>
      <c r="LZ444"/>
      <c r="MA444"/>
      <c r="MB444"/>
      <c r="MC444"/>
      <c r="MD444"/>
      <c r="ME444"/>
      <c r="MF444"/>
      <c r="MG444"/>
      <c r="MH444"/>
      <c r="MI444"/>
      <c r="MJ444"/>
      <c r="MK444"/>
      <c r="ML444"/>
      <c r="MM444"/>
      <c r="MN444"/>
      <c r="MO444"/>
      <c r="MP444"/>
      <c r="MQ444"/>
      <c r="MR444"/>
      <c r="MS444"/>
      <c r="MT444"/>
      <c r="MU444"/>
      <c r="MV444"/>
      <c r="MW444"/>
      <c r="MX444"/>
      <c r="MY444"/>
      <c r="MZ444"/>
      <c r="NA444"/>
      <c r="NB444"/>
      <c r="NC444"/>
      <c r="ND444"/>
      <c r="NE444"/>
      <c r="NF444"/>
      <c r="NG444"/>
      <c r="NH444"/>
      <c r="NI444"/>
      <c r="NJ444"/>
      <c r="NK444"/>
      <c r="NL444"/>
      <c r="NM444"/>
      <c r="NN444"/>
      <c r="NO444"/>
      <c r="NP444"/>
      <c r="NQ444"/>
      <c r="NR444"/>
      <c r="NS444"/>
      <c r="NT444"/>
      <c r="NU444"/>
      <c r="NV444"/>
      <c r="NW444"/>
      <c r="NX444"/>
      <c r="NY444"/>
      <c r="NZ444"/>
      <c r="OA444"/>
      <c r="OB444"/>
      <c r="OC444"/>
      <c r="OD444"/>
      <c r="OE444"/>
      <c r="OF444"/>
      <c r="OG444"/>
      <c r="OH444"/>
      <c r="OI444"/>
      <c r="OJ444"/>
      <c r="OK444"/>
      <c r="OL444"/>
      <c r="OM444"/>
      <c r="ON444"/>
      <c r="OO444"/>
      <c r="OP444"/>
      <c r="OQ444"/>
      <c r="OR444"/>
      <c r="OS444"/>
      <c r="OT444"/>
      <c r="OU444"/>
      <c r="OV444"/>
      <c r="OW444"/>
      <c r="OX444"/>
      <c r="OY444"/>
      <c r="OZ444"/>
      <c r="PA444"/>
      <c r="PB444"/>
      <c r="PC444"/>
      <c r="PD444"/>
      <c r="PE444"/>
      <c r="PF444"/>
      <c r="PG444"/>
      <c r="PH444"/>
      <c r="PI444"/>
      <c r="PJ444"/>
      <c r="PK444"/>
      <c r="PL444"/>
      <c r="PM444"/>
      <c r="PN444"/>
      <c r="PO444"/>
      <c r="PP444"/>
      <c r="PQ444"/>
      <c r="PR444"/>
      <c r="PS444"/>
      <c r="PT444"/>
      <c r="PU444"/>
      <c r="PV444"/>
      <c r="PW444"/>
      <c r="PX444"/>
      <c r="PY444"/>
      <c r="PZ444"/>
      <c r="QA444"/>
      <c r="QB444"/>
      <c r="QC444"/>
      <c r="QD444"/>
      <c r="QE444"/>
      <c r="QF444"/>
      <c r="QG444"/>
      <c r="QH444"/>
      <c r="QI444"/>
      <c r="QJ444"/>
      <c r="QK444"/>
      <c r="QL444"/>
      <c r="QM444"/>
      <c r="QN444"/>
      <c r="QO444"/>
      <c r="QP444"/>
      <c r="QQ444"/>
      <c r="QR444"/>
      <c r="QS444"/>
      <c r="QT444"/>
      <c r="QU444"/>
      <c r="QV444"/>
      <c r="QW444"/>
      <c r="QX444"/>
      <c r="QY444"/>
      <c r="QZ444"/>
      <c r="RA444"/>
      <c r="RB444"/>
      <c r="RC444"/>
      <c r="RD444"/>
      <c r="RE444"/>
      <c r="RF444"/>
      <c r="RG444"/>
      <c r="RH444"/>
      <c r="RI444"/>
      <c r="RJ444"/>
      <c r="RK444"/>
      <c r="RL444"/>
      <c r="RM444"/>
      <c r="RN444"/>
      <c r="RO444"/>
      <c r="RP444"/>
      <c r="RQ444"/>
      <c r="RR444"/>
      <c r="RS444"/>
      <c r="RT444"/>
      <c r="RU444"/>
      <c r="RV444"/>
      <c r="RW444"/>
      <c r="RX444"/>
      <c r="RY444"/>
      <c r="RZ444"/>
      <c r="SA444"/>
      <c r="SB444"/>
      <c r="SC444"/>
      <c r="SD444"/>
      <c r="SE444"/>
      <c r="SF444"/>
      <c r="SG444"/>
      <c r="SH444"/>
      <c r="SI444"/>
      <c r="SJ444"/>
      <c r="SK444"/>
      <c r="SL444"/>
      <c r="SM444"/>
      <c r="SN444"/>
      <c r="SO444"/>
      <c r="SP444"/>
      <c r="SQ444"/>
      <c r="SR444"/>
      <c r="SS444"/>
      <c r="ST444"/>
      <c r="SU444"/>
      <c r="SV444"/>
      <c r="SW444"/>
      <c r="SX444"/>
      <c r="SY444"/>
      <c r="SZ444"/>
      <c r="TA444"/>
      <c r="TB444"/>
      <c r="TC444"/>
      <c r="TD444"/>
      <c r="TE444"/>
      <c r="TF444"/>
      <c r="TG444"/>
    </row>
    <row r="445" spans="1:527" s="8" customFormat="1" ht="18" customHeight="1" x14ac:dyDescent="0.25">
      <c r="A445" s="85" t="str">
        <f>Config!$B$24</f>
        <v>PUEB</v>
      </c>
      <c r="B445" s="80">
        <f>METAS!$BF$38</f>
        <v>175</v>
      </c>
      <c r="C445" s="61">
        <f>ROUNDUP((B445/12)*Config!$C$6,0)</f>
        <v>44</v>
      </c>
      <c r="D445" s="80">
        <f>ACUMULADO!$BE$41</f>
        <v>0</v>
      </c>
      <c r="E445" s="81">
        <f t="shared" si="135"/>
        <v>25</v>
      </c>
      <c r="F445" s="90"/>
      <c r="G445" s="86">
        <f t="shared" si="136"/>
        <v>0</v>
      </c>
      <c r="H445" s="87">
        <f t="shared" si="132"/>
        <v>0</v>
      </c>
      <c r="I445" s="87" t="str">
        <f t="shared" si="133"/>
        <v/>
      </c>
      <c r="J445" s="88" t="str">
        <f t="shared" si="134"/>
        <v/>
      </c>
      <c r="K445"/>
      <c r="L445"/>
      <c r="M445"/>
      <c r="N445"/>
      <c r="O445"/>
      <c r="P445"/>
      <c r="Q445"/>
      <c r="R445"/>
      <c r="S445"/>
      <c r="U445" s="58"/>
      <c r="V445" s="78"/>
      <c r="W445" s="60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  <c r="CG445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/>
      <c r="DC445"/>
      <c r="DD445"/>
      <c r="DE445"/>
      <c r="DF445"/>
      <c r="DG445"/>
      <c r="DH445"/>
      <c r="DI445"/>
      <c r="DJ445"/>
      <c r="DK445"/>
      <c r="DL445"/>
      <c r="DM445"/>
      <c r="DN445"/>
      <c r="DO445"/>
      <c r="DP445"/>
      <c r="DQ445"/>
      <c r="DR445"/>
      <c r="DS445"/>
      <c r="DT445"/>
      <c r="DU445"/>
      <c r="DV445"/>
      <c r="DW445"/>
      <c r="DX445"/>
      <c r="DY445"/>
      <c r="DZ445"/>
      <c r="EA445"/>
      <c r="EB445"/>
      <c r="EC445"/>
      <c r="ED445"/>
      <c r="EE445"/>
      <c r="EF445"/>
      <c r="EG445"/>
      <c r="EH445"/>
      <c r="EI445"/>
      <c r="EJ445"/>
      <c r="EK445"/>
      <c r="EL445"/>
      <c r="EM445"/>
      <c r="EN445"/>
      <c r="EO445"/>
      <c r="EP445"/>
      <c r="EQ445"/>
      <c r="ER445"/>
      <c r="ES445"/>
      <c r="ET445"/>
      <c r="EU445"/>
      <c r="EV445"/>
      <c r="EW445"/>
      <c r="EX445"/>
      <c r="EY445"/>
      <c r="EZ445"/>
      <c r="FA445"/>
      <c r="FB445"/>
      <c r="FC445"/>
      <c r="FD445"/>
      <c r="FE445"/>
      <c r="FF445"/>
      <c r="FG445"/>
      <c r="FH445"/>
      <c r="FI445"/>
      <c r="FJ445"/>
      <c r="FK445"/>
      <c r="FL445"/>
      <c r="FM445"/>
      <c r="FN445"/>
      <c r="FO445"/>
      <c r="FP445"/>
      <c r="FQ445"/>
      <c r="FR445"/>
      <c r="FS445"/>
      <c r="FT445"/>
      <c r="FU445"/>
      <c r="FV445"/>
      <c r="FW445"/>
      <c r="FX445"/>
      <c r="FY445"/>
      <c r="FZ445"/>
      <c r="GA445"/>
      <c r="GB445"/>
      <c r="GC445"/>
      <c r="GD445"/>
      <c r="GE445"/>
      <c r="GF445"/>
      <c r="GG445"/>
      <c r="GH445"/>
      <c r="GI445"/>
      <c r="GJ445"/>
      <c r="GK445"/>
      <c r="GL445"/>
      <c r="GM445"/>
      <c r="GN445"/>
      <c r="GO445"/>
      <c r="GP445"/>
      <c r="GQ445"/>
      <c r="GR445"/>
      <c r="GS445"/>
      <c r="GT445"/>
      <c r="GU445"/>
      <c r="GV445"/>
      <c r="GW445"/>
      <c r="GX445"/>
      <c r="GY445"/>
      <c r="GZ445"/>
      <c r="HA445"/>
      <c r="HB445"/>
      <c r="HC445"/>
      <c r="HD445"/>
      <c r="HE445"/>
      <c r="HF445"/>
      <c r="HG445"/>
      <c r="HH445"/>
      <c r="HI445"/>
      <c r="HJ445"/>
      <c r="HK445"/>
      <c r="HL445"/>
      <c r="HM445"/>
      <c r="HN445"/>
      <c r="HO445"/>
      <c r="HP445"/>
      <c r="HQ445"/>
      <c r="HR445"/>
      <c r="HS445"/>
      <c r="HT445"/>
      <c r="HU445"/>
      <c r="HV445"/>
      <c r="HW445"/>
      <c r="HX445"/>
      <c r="HY445"/>
      <c r="HZ445"/>
      <c r="IA445"/>
      <c r="IB445"/>
      <c r="IC445"/>
      <c r="ID445"/>
      <c r="IE445"/>
      <c r="IF445"/>
      <c r="IG445"/>
      <c r="IH445"/>
      <c r="II445"/>
      <c r="IJ445"/>
      <c r="IK445"/>
      <c r="IL445"/>
      <c r="IM445"/>
      <c r="IN445"/>
      <c r="IO445"/>
      <c r="IP445"/>
      <c r="IQ445"/>
      <c r="IR445"/>
      <c r="IS445"/>
      <c r="IT445"/>
      <c r="IU445"/>
      <c r="IV445"/>
      <c r="IW445"/>
      <c r="IX445"/>
      <c r="IY445"/>
      <c r="IZ445"/>
      <c r="JA445"/>
      <c r="JB445"/>
      <c r="JC445"/>
      <c r="JD445"/>
      <c r="JE445"/>
      <c r="JF445"/>
      <c r="JG445"/>
      <c r="JH445"/>
      <c r="JI445"/>
      <c r="JJ445"/>
      <c r="JK445"/>
      <c r="JL445"/>
      <c r="JM445"/>
      <c r="JN445"/>
      <c r="JO445"/>
      <c r="JP445"/>
      <c r="JQ445"/>
      <c r="JR445"/>
      <c r="JS445"/>
      <c r="JT445"/>
      <c r="JU445"/>
      <c r="JV445"/>
      <c r="JW445"/>
      <c r="JX445"/>
      <c r="JY445"/>
      <c r="JZ445"/>
      <c r="KA445"/>
      <c r="KB445"/>
      <c r="KC445"/>
      <c r="KD445"/>
      <c r="KE445"/>
      <c r="KF445"/>
      <c r="KG445"/>
      <c r="KH445"/>
      <c r="KI445"/>
      <c r="KJ445"/>
      <c r="KK445"/>
      <c r="KL445"/>
      <c r="KM445"/>
      <c r="KN445"/>
      <c r="KO445"/>
      <c r="KP445"/>
      <c r="KQ445"/>
      <c r="KR445"/>
      <c r="KS445"/>
      <c r="KT445"/>
      <c r="KU445"/>
      <c r="KV445"/>
      <c r="KW445"/>
      <c r="KX445"/>
      <c r="KY445"/>
      <c r="KZ445"/>
      <c r="LA445"/>
      <c r="LB445"/>
      <c r="LC445"/>
      <c r="LD445"/>
      <c r="LE445"/>
      <c r="LF445"/>
      <c r="LG445"/>
      <c r="LH445"/>
      <c r="LI445"/>
      <c r="LJ445"/>
      <c r="LK445"/>
      <c r="LL445"/>
      <c r="LM445"/>
      <c r="LN445"/>
      <c r="LO445"/>
      <c r="LP445"/>
      <c r="LQ445"/>
      <c r="LR445"/>
      <c r="LS445"/>
      <c r="LT445"/>
      <c r="LU445"/>
      <c r="LV445"/>
      <c r="LW445"/>
      <c r="LX445"/>
      <c r="LY445"/>
      <c r="LZ445"/>
      <c r="MA445"/>
      <c r="MB445"/>
      <c r="MC445"/>
      <c r="MD445"/>
      <c r="ME445"/>
      <c r="MF445"/>
      <c r="MG445"/>
      <c r="MH445"/>
      <c r="MI445"/>
      <c r="MJ445"/>
      <c r="MK445"/>
      <c r="ML445"/>
      <c r="MM445"/>
      <c r="MN445"/>
      <c r="MO445"/>
      <c r="MP445"/>
      <c r="MQ445"/>
      <c r="MR445"/>
      <c r="MS445"/>
      <c r="MT445"/>
      <c r="MU445"/>
      <c r="MV445"/>
      <c r="MW445"/>
      <c r="MX445"/>
      <c r="MY445"/>
      <c r="MZ445"/>
      <c r="NA445"/>
      <c r="NB445"/>
      <c r="NC445"/>
      <c r="ND445"/>
      <c r="NE445"/>
      <c r="NF445"/>
      <c r="NG445"/>
      <c r="NH445"/>
      <c r="NI445"/>
      <c r="NJ445"/>
      <c r="NK445"/>
      <c r="NL445"/>
      <c r="NM445"/>
      <c r="NN445"/>
      <c r="NO445"/>
      <c r="NP445"/>
      <c r="NQ445"/>
      <c r="NR445"/>
      <c r="NS445"/>
      <c r="NT445"/>
      <c r="NU445"/>
      <c r="NV445"/>
      <c r="NW445"/>
      <c r="NX445"/>
      <c r="NY445"/>
      <c r="NZ445"/>
      <c r="OA445"/>
      <c r="OB445"/>
      <c r="OC445"/>
      <c r="OD445"/>
      <c r="OE445"/>
      <c r="OF445"/>
      <c r="OG445"/>
      <c r="OH445"/>
      <c r="OI445"/>
      <c r="OJ445"/>
      <c r="OK445"/>
      <c r="OL445"/>
      <c r="OM445"/>
      <c r="ON445"/>
      <c r="OO445"/>
      <c r="OP445"/>
      <c r="OQ445"/>
      <c r="OR445"/>
      <c r="OS445"/>
      <c r="OT445"/>
      <c r="OU445"/>
      <c r="OV445"/>
      <c r="OW445"/>
      <c r="OX445"/>
      <c r="OY445"/>
      <c r="OZ445"/>
      <c r="PA445"/>
      <c r="PB445"/>
      <c r="PC445"/>
      <c r="PD445"/>
      <c r="PE445"/>
      <c r="PF445"/>
      <c r="PG445"/>
      <c r="PH445"/>
      <c r="PI445"/>
      <c r="PJ445"/>
      <c r="PK445"/>
      <c r="PL445"/>
      <c r="PM445"/>
      <c r="PN445"/>
      <c r="PO445"/>
      <c r="PP445"/>
      <c r="PQ445"/>
      <c r="PR445"/>
      <c r="PS445"/>
      <c r="PT445"/>
      <c r="PU445"/>
      <c r="PV445"/>
      <c r="PW445"/>
      <c r="PX445"/>
      <c r="PY445"/>
      <c r="PZ445"/>
      <c r="QA445"/>
      <c r="QB445"/>
      <c r="QC445"/>
      <c r="QD445"/>
      <c r="QE445"/>
      <c r="QF445"/>
      <c r="QG445"/>
      <c r="QH445"/>
      <c r="QI445"/>
      <c r="QJ445"/>
      <c r="QK445"/>
      <c r="QL445"/>
      <c r="QM445"/>
      <c r="QN445"/>
      <c r="QO445"/>
      <c r="QP445"/>
      <c r="QQ445"/>
      <c r="QR445"/>
      <c r="QS445"/>
      <c r="QT445"/>
      <c r="QU445"/>
      <c r="QV445"/>
      <c r="QW445"/>
      <c r="QX445"/>
      <c r="QY445"/>
      <c r="QZ445"/>
      <c r="RA445"/>
      <c r="RB445"/>
      <c r="RC445"/>
      <c r="RD445"/>
      <c r="RE445"/>
      <c r="RF445"/>
      <c r="RG445"/>
      <c r="RH445"/>
      <c r="RI445"/>
      <c r="RJ445"/>
      <c r="RK445"/>
      <c r="RL445"/>
      <c r="RM445"/>
      <c r="RN445"/>
      <c r="RO445"/>
      <c r="RP445"/>
      <c r="RQ445"/>
      <c r="RR445"/>
      <c r="RS445"/>
      <c r="RT445"/>
      <c r="RU445"/>
      <c r="RV445"/>
      <c r="RW445"/>
      <c r="RX445"/>
      <c r="RY445"/>
      <c r="RZ445"/>
      <c r="SA445"/>
      <c r="SB445"/>
      <c r="SC445"/>
      <c r="SD445"/>
      <c r="SE445"/>
      <c r="SF445"/>
      <c r="SG445"/>
      <c r="SH445"/>
      <c r="SI445"/>
      <c r="SJ445"/>
      <c r="SK445"/>
      <c r="SL445"/>
      <c r="SM445"/>
      <c r="SN445"/>
      <c r="SO445"/>
      <c r="SP445"/>
      <c r="SQ445"/>
      <c r="SR445"/>
      <c r="SS445"/>
      <c r="ST445"/>
      <c r="SU445"/>
      <c r="SV445"/>
      <c r="SW445"/>
      <c r="SX445"/>
      <c r="SY445"/>
      <c r="SZ445"/>
      <c r="TA445"/>
      <c r="TB445"/>
      <c r="TC445"/>
      <c r="TD445"/>
      <c r="TE445"/>
      <c r="TF445"/>
      <c r="TG445"/>
    </row>
    <row r="446" spans="1:527" s="8" customFormat="1" ht="18" customHeight="1" x14ac:dyDescent="0.25">
      <c r="A446" s="91"/>
      <c r="B446" s="65"/>
      <c r="C446" s="63"/>
      <c r="D446" s="63"/>
      <c r="E446" s="65"/>
      <c r="F446" s="65"/>
      <c r="G446" s="65"/>
      <c r="H446" s="65"/>
      <c r="I446" s="65"/>
      <c r="J446" s="65"/>
      <c r="K446"/>
      <c r="L446"/>
      <c r="M446"/>
      <c r="N446"/>
      <c r="O446"/>
      <c r="P446"/>
      <c r="Q446"/>
      <c r="R446"/>
      <c r="S446"/>
      <c r="U446" s="58"/>
      <c r="V446" s="78"/>
      <c r="W446" s="60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/>
      <c r="DC446"/>
      <c r="DD446"/>
      <c r="DE446"/>
      <c r="DF446"/>
      <c r="DG446"/>
      <c r="DH446"/>
      <c r="DI446"/>
      <c r="DJ446"/>
      <c r="DK446"/>
      <c r="DL446"/>
      <c r="DM446"/>
      <c r="DN446"/>
      <c r="DO446"/>
      <c r="DP446"/>
      <c r="DQ446"/>
      <c r="DR446"/>
      <c r="DS446"/>
      <c r="DT446"/>
      <c r="DU446"/>
      <c r="DV446"/>
      <c r="DW446"/>
      <c r="DX446"/>
      <c r="DY446"/>
      <c r="DZ446"/>
      <c r="EA446"/>
      <c r="EB446"/>
      <c r="EC446"/>
      <c r="ED446"/>
      <c r="EE446"/>
      <c r="EF446"/>
      <c r="EG446"/>
      <c r="EH446"/>
      <c r="EI446"/>
      <c r="EJ446"/>
      <c r="EK446"/>
      <c r="EL446"/>
      <c r="EM446"/>
      <c r="EN446"/>
      <c r="EO446"/>
      <c r="EP446"/>
      <c r="EQ446"/>
      <c r="ER446"/>
      <c r="ES446"/>
      <c r="ET446"/>
      <c r="EU446"/>
      <c r="EV446"/>
      <c r="EW446"/>
      <c r="EX446"/>
      <c r="EY446"/>
      <c r="EZ446"/>
      <c r="FA446"/>
      <c r="FB446"/>
      <c r="FC446"/>
      <c r="FD446"/>
      <c r="FE446"/>
      <c r="FF446"/>
      <c r="FG446"/>
      <c r="FH446"/>
      <c r="FI446"/>
      <c r="FJ446"/>
      <c r="FK446"/>
      <c r="FL446"/>
      <c r="FM446"/>
      <c r="FN446"/>
      <c r="FO446"/>
      <c r="FP446"/>
      <c r="FQ446"/>
      <c r="FR446"/>
      <c r="FS446"/>
      <c r="FT446"/>
      <c r="FU446"/>
      <c r="FV446"/>
      <c r="FW446"/>
      <c r="FX446"/>
      <c r="FY446"/>
      <c r="FZ446"/>
      <c r="GA446"/>
      <c r="GB446"/>
      <c r="GC446"/>
      <c r="GD446"/>
      <c r="GE446"/>
      <c r="GF446"/>
      <c r="GG446"/>
      <c r="GH446"/>
      <c r="GI446"/>
      <c r="GJ446"/>
      <c r="GK446"/>
      <c r="GL446"/>
      <c r="GM446"/>
      <c r="GN446"/>
      <c r="GO446"/>
      <c r="GP446"/>
      <c r="GQ446"/>
      <c r="GR446"/>
      <c r="GS446"/>
      <c r="GT446"/>
      <c r="GU446"/>
      <c r="GV446"/>
      <c r="GW446"/>
      <c r="GX446"/>
      <c r="GY446"/>
      <c r="GZ446"/>
      <c r="HA446"/>
      <c r="HB446"/>
      <c r="HC446"/>
      <c r="HD446"/>
      <c r="HE446"/>
      <c r="HF446"/>
      <c r="HG446"/>
      <c r="HH446"/>
      <c r="HI446"/>
      <c r="HJ446"/>
      <c r="HK446"/>
      <c r="HL446"/>
      <c r="HM446"/>
      <c r="HN446"/>
      <c r="HO446"/>
      <c r="HP446"/>
      <c r="HQ446"/>
      <c r="HR446"/>
      <c r="HS446"/>
      <c r="HT446"/>
      <c r="HU446"/>
      <c r="HV446"/>
      <c r="HW446"/>
      <c r="HX446"/>
      <c r="HY446"/>
      <c r="HZ446"/>
      <c r="IA446"/>
      <c r="IB446"/>
      <c r="IC446"/>
      <c r="ID446"/>
      <c r="IE446"/>
      <c r="IF446"/>
      <c r="IG446"/>
      <c r="IH446"/>
      <c r="II446"/>
      <c r="IJ446"/>
      <c r="IK446"/>
      <c r="IL446"/>
      <c r="IM446"/>
      <c r="IN446"/>
      <c r="IO446"/>
      <c r="IP446"/>
      <c r="IQ446"/>
      <c r="IR446"/>
      <c r="IS446"/>
      <c r="IT446"/>
      <c r="IU446"/>
      <c r="IV446"/>
      <c r="IW446"/>
      <c r="IX446"/>
      <c r="IY446"/>
      <c r="IZ446"/>
      <c r="JA446"/>
      <c r="JB446"/>
      <c r="JC446"/>
      <c r="JD446"/>
      <c r="JE446"/>
      <c r="JF446"/>
      <c r="JG446"/>
      <c r="JH446"/>
      <c r="JI446"/>
      <c r="JJ446"/>
      <c r="JK446"/>
      <c r="JL446"/>
      <c r="JM446"/>
      <c r="JN446"/>
      <c r="JO446"/>
      <c r="JP446"/>
      <c r="JQ446"/>
      <c r="JR446"/>
      <c r="JS446"/>
      <c r="JT446"/>
      <c r="JU446"/>
      <c r="JV446"/>
      <c r="JW446"/>
      <c r="JX446"/>
      <c r="JY446"/>
      <c r="JZ446"/>
      <c r="KA446"/>
      <c r="KB446"/>
      <c r="KC446"/>
      <c r="KD446"/>
      <c r="KE446"/>
      <c r="KF446"/>
      <c r="KG446"/>
      <c r="KH446"/>
      <c r="KI446"/>
      <c r="KJ446"/>
      <c r="KK446"/>
      <c r="KL446"/>
      <c r="KM446"/>
      <c r="KN446"/>
      <c r="KO446"/>
      <c r="KP446"/>
      <c r="KQ446"/>
      <c r="KR446"/>
      <c r="KS446"/>
      <c r="KT446"/>
      <c r="KU446"/>
      <c r="KV446"/>
      <c r="KW446"/>
      <c r="KX446"/>
      <c r="KY446"/>
      <c r="KZ446"/>
      <c r="LA446"/>
      <c r="LB446"/>
      <c r="LC446"/>
      <c r="LD446"/>
      <c r="LE446"/>
      <c r="LF446"/>
      <c r="LG446"/>
      <c r="LH446"/>
      <c r="LI446"/>
      <c r="LJ446"/>
      <c r="LK446"/>
      <c r="LL446"/>
      <c r="LM446"/>
      <c r="LN446"/>
      <c r="LO446"/>
      <c r="LP446"/>
      <c r="LQ446"/>
      <c r="LR446"/>
      <c r="LS446"/>
      <c r="LT446"/>
      <c r="LU446"/>
      <c r="LV446"/>
      <c r="LW446"/>
      <c r="LX446"/>
      <c r="LY446"/>
      <c r="LZ446"/>
      <c r="MA446"/>
      <c r="MB446"/>
      <c r="MC446"/>
      <c r="MD446"/>
      <c r="ME446"/>
      <c r="MF446"/>
      <c r="MG446"/>
      <c r="MH446"/>
      <c r="MI446"/>
      <c r="MJ446"/>
      <c r="MK446"/>
      <c r="ML446"/>
      <c r="MM446"/>
      <c r="MN446"/>
      <c r="MO446"/>
      <c r="MP446"/>
      <c r="MQ446"/>
      <c r="MR446"/>
      <c r="MS446"/>
      <c r="MT446"/>
      <c r="MU446"/>
      <c r="MV446"/>
      <c r="MW446"/>
      <c r="MX446"/>
      <c r="MY446"/>
      <c r="MZ446"/>
      <c r="NA446"/>
      <c r="NB446"/>
      <c r="NC446"/>
      <c r="ND446"/>
      <c r="NE446"/>
      <c r="NF446"/>
      <c r="NG446"/>
      <c r="NH446"/>
      <c r="NI446"/>
      <c r="NJ446"/>
      <c r="NK446"/>
      <c r="NL446"/>
      <c r="NM446"/>
      <c r="NN446"/>
      <c r="NO446"/>
      <c r="NP446"/>
      <c r="NQ446"/>
      <c r="NR446"/>
      <c r="NS446"/>
      <c r="NT446"/>
      <c r="NU446"/>
      <c r="NV446"/>
      <c r="NW446"/>
      <c r="NX446"/>
      <c r="NY446"/>
      <c r="NZ446"/>
      <c r="OA446"/>
      <c r="OB446"/>
      <c r="OC446"/>
      <c r="OD446"/>
      <c r="OE446"/>
      <c r="OF446"/>
      <c r="OG446"/>
      <c r="OH446"/>
      <c r="OI446"/>
      <c r="OJ446"/>
      <c r="OK446"/>
      <c r="OL446"/>
      <c r="OM446"/>
      <c r="ON446"/>
      <c r="OO446"/>
      <c r="OP446"/>
      <c r="OQ446"/>
      <c r="OR446"/>
      <c r="OS446"/>
      <c r="OT446"/>
      <c r="OU446"/>
      <c r="OV446"/>
      <c r="OW446"/>
      <c r="OX446"/>
      <c r="OY446"/>
      <c r="OZ446"/>
      <c r="PA446"/>
      <c r="PB446"/>
      <c r="PC446"/>
      <c r="PD446"/>
      <c r="PE446"/>
      <c r="PF446"/>
      <c r="PG446"/>
      <c r="PH446"/>
      <c r="PI446"/>
      <c r="PJ446"/>
      <c r="PK446"/>
      <c r="PL446"/>
      <c r="PM446"/>
      <c r="PN446"/>
      <c r="PO446"/>
      <c r="PP446"/>
      <c r="PQ446"/>
      <c r="PR446"/>
      <c r="PS446"/>
      <c r="PT446"/>
      <c r="PU446"/>
      <c r="PV446"/>
      <c r="PW446"/>
      <c r="PX446"/>
      <c r="PY446"/>
      <c r="PZ446"/>
      <c r="QA446"/>
      <c r="QB446"/>
      <c r="QC446"/>
      <c r="QD446"/>
      <c r="QE446"/>
      <c r="QF446"/>
      <c r="QG446"/>
      <c r="QH446"/>
      <c r="QI446"/>
      <c r="QJ446"/>
      <c r="QK446"/>
      <c r="QL446"/>
      <c r="QM446"/>
      <c r="QN446"/>
      <c r="QO446"/>
      <c r="QP446"/>
      <c r="QQ446"/>
      <c r="QR446"/>
      <c r="QS446"/>
      <c r="QT446"/>
      <c r="QU446"/>
      <c r="QV446"/>
      <c r="QW446"/>
      <c r="QX446"/>
      <c r="QY446"/>
      <c r="QZ446"/>
      <c r="RA446"/>
      <c r="RB446"/>
      <c r="RC446"/>
      <c r="RD446"/>
      <c r="RE446"/>
      <c r="RF446"/>
      <c r="RG446"/>
      <c r="RH446"/>
      <c r="RI446"/>
      <c r="RJ446"/>
      <c r="RK446"/>
      <c r="RL446"/>
      <c r="RM446"/>
      <c r="RN446"/>
      <c r="RO446"/>
      <c r="RP446"/>
      <c r="RQ446"/>
      <c r="RR446"/>
      <c r="RS446"/>
      <c r="RT446"/>
      <c r="RU446"/>
      <c r="RV446"/>
      <c r="RW446"/>
      <c r="RX446"/>
      <c r="RY446"/>
      <c r="RZ446"/>
      <c r="SA446"/>
      <c r="SB446"/>
      <c r="SC446"/>
      <c r="SD446"/>
      <c r="SE446"/>
      <c r="SF446"/>
      <c r="SG446"/>
      <c r="SH446"/>
      <c r="SI446"/>
      <c r="SJ446"/>
      <c r="SK446"/>
      <c r="SL446"/>
      <c r="SM446"/>
      <c r="SN446"/>
      <c r="SO446"/>
      <c r="SP446"/>
      <c r="SQ446"/>
      <c r="SR446"/>
      <c r="SS446"/>
      <c r="ST446"/>
      <c r="SU446"/>
      <c r="SV446"/>
      <c r="SW446"/>
      <c r="SX446"/>
      <c r="SY446"/>
      <c r="SZ446"/>
      <c r="TA446"/>
      <c r="TB446"/>
      <c r="TC446"/>
      <c r="TD446"/>
      <c r="TE446"/>
      <c r="TF446"/>
      <c r="TG446"/>
    </row>
    <row r="447" spans="1:527" s="8" customFormat="1" ht="18" customHeight="1" x14ac:dyDescent="0.25">
      <c r="A447" s="91"/>
      <c r="B447" s="65"/>
      <c r="C447" s="63"/>
      <c r="D447" s="65"/>
      <c r="E447" s="65"/>
      <c r="F447" s="65"/>
      <c r="G447" s="65"/>
      <c r="H447" s="65"/>
      <c r="I447" s="65"/>
      <c r="J447" s="65"/>
      <c r="K447"/>
      <c r="L447"/>
      <c r="M447"/>
      <c r="N447"/>
      <c r="O447"/>
      <c r="P447"/>
      <c r="Q447"/>
      <c r="R447"/>
      <c r="S447"/>
      <c r="U447" s="58"/>
      <c r="V447" s="78"/>
      <c r="W447" s="60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/>
      <c r="DT447"/>
      <c r="DU447"/>
      <c r="DV447"/>
      <c r="DW447"/>
      <c r="DX447"/>
      <c r="DY447"/>
      <c r="DZ447"/>
      <c r="EA447"/>
      <c r="EB447"/>
      <c r="EC447"/>
      <c r="ED447"/>
      <c r="EE447"/>
      <c r="EF447"/>
      <c r="EG447"/>
      <c r="EH447"/>
      <c r="EI447"/>
      <c r="EJ447"/>
      <c r="EK447"/>
      <c r="EL447"/>
      <c r="EM447"/>
      <c r="EN447"/>
      <c r="EO447"/>
      <c r="EP447"/>
      <c r="EQ447"/>
      <c r="ER447"/>
      <c r="ES447"/>
      <c r="ET447"/>
      <c r="EU447"/>
      <c r="EV447"/>
      <c r="EW447"/>
      <c r="EX447"/>
      <c r="EY447"/>
      <c r="EZ447"/>
      <c r="FA447"/>
      <c r="FB447"/>
      <c r="FC447"/>
      <c r="FD447"/>
      <c r="FE447"/>
      <c r="FF447"/>
      <c r="FG447"/>
      <c r="FH447"/>
      <c r="FI447"/>
      <c r="FJ447"/>
      <c r="FK447"/>
      <c r="FL447"/>
      <c r="FM447"/>
      <c r="FN447"/>
      <c r="FO447"/>
      <c r="FP447"/>
      <c r="FQ447"/>
      <c r="FR447"/>
      <c r="FS447"/>
      <c r="FT447"/>
      <c r="FU447"/>
      <c r="FV447"/>
      <c r="FW447"/>
      <c r="FX447"/>
      <c r="FY447"/>
      <c r="FZ447"/>
      <c r="GA447"/>
      <c r="GB447"/>
      <c r="GC447"/>
      <c r="GD447"/>
      <c r="GE447"/>
      <c r="GF447"/>
      <c r="GG447"/>
      <c r="GH447"/>
      <c r="GI447"/>
      <c r="GJ447"/>
      <c r="GK447"/>
      <c r="GL447"/>
      <c r="GM447"/>
      <c r="GN447"/>
      <c r="GO447"/>
      <c r="GP447"/>
      <c r="GQ447"/>
      <c r="GR447"/>
      <c r="GS447"/>
      <c r="GT447"/>
      <c r="GU447"/>
      <c r="GV447"/>
      <c r="GW447"/>
      <c r="GX447"/>
      <c r="GY447"/>
      <c r="GZ447"/>
      <c r="HA447"/>
      <c r="HB447"/>
      <c r="HC447"/>
      <c r="HD447"/>
      <c r="HE447"/>
      <c r="HF447"/>
      <c r="HG447"/>
      <c r="HH447"/>
      <c r="HI447"/>
      <c r="HJ447"/>
      <c r="HK447"/>
      <c r="HL447"/>
      <c r="HM447"/>
      <c r="HN447"/>
      <c r="HO447"/>
      <c r="HP447"/>
      <c r="HQ447"/>
      <c r="HR447"/>
      <c r="HS447"/>
      <c r="HT447"/>
      <c r="HU447"/>
      <c r="HV447"/>
      <c r="HW447"/>
      <c r="HX447"/>
      <c r="HY447"/>
      <c r="HZ447"/>
      <c r="IA447"/>
      <c r="IB447"/>
      <c r="IC447"/>
      <c r="ID447"/>
      <c r="IE447"/>
      <c r="IF447"/>
      <c r="IG447"/>
      <c r="IH447"/>
      <c r="II447"/>
      <c r="IJ447"/>
      <c r="IK447"/>
      <c r="IL447"/>
      <c r="IM447"/>
      <c r="IN447"/>
      <c r="IO447"/>
      <c r="IP447"/>
      <c r="IQ447"/>
      <c r="IR447"/>
      <c r="IS447"/>
      <c r="IT447"/>
      <c r="IU447"/>
      <c r="IV447"/>
      <c r="IW447"/>
      <c r="IX447"/>
      <c r="IY447"/>
      <c r="IZ447"/>
      <c r="JA447"/>
      <c r="JB447"/>
      <c r="JC447"/>
      <c r="JD447"/>
      <c r="JE447"/>
      <c r="JF447"/>
      <c r="JG447"/>
      <c r="JH447"/>
      <c r="JI447"/>
      <c r="JJ447"/>
      <c r="JK447"/>
      <c r="JL447"/>
      <c r="JM447"/>
      <c r="JN447"/>
      <c r="JO447"/>
      <c r="JP447"/>
      <c r="JQ447"/>
      <c r="JR447"/>
      <c r="JS447"/>
      <c r="JT447"/>
      <c r="JU447"/>
      <c r="JV447"/>
      <c r="JW447"/>
      <c r="JX447"/>
      <c r="JY447"/>
      <c r="JZ447"/>
      <c r="KA447"/>
      <c r="KB447"/>
      <c r="KC447"/>
      <c r="KD447"/>
      <c r="KE447"/>
      <c r="KF447"/>
      <c r="KG447"/>
      <c r="KH447"/>
      <c r="KI447"/>
      <c r="KJ447"/>
      <c r="KK447"/>
      <c r="KL447"/>
      <c r="KM447"/>
      <c r="KN447"/>
      <c r="KO447"/>
      <c r="KP447"/>
      <c r="KQ447"/>
      <c r="KR447"/>
      <c r="KS447"/>
      <c r="KT447"/>
      <c r="KU447"/>
      <c r="KV447"/>
      <c r="KW447"/>
      <c r="KX447"/>
      <c r="KY447"/>
      <c r="KZ447"/>
      <c r="LA447"/>
      <c r="LB447"/>
      <c r="LC447"/>
      <c r="LD447"/>
      <c r="LE447"/>
      <c r="LF447"/>
      <c r="LG447"/>
      <c r="LH447"/>
      <c r="LI447"/>
      <c r="LJ447"/>
      <c r="LK447"/>
      <c r="LL447"/>
      <c r="LM447"/>
      <c r="LN447"/>
      <c r="LO447"/>
      <c r="LP447"/>
      <c r="LQ447"/>
      <c r="LR447"/>
      <c r="LS447"/>
      <c r="LT447"/>
      <c r="LU447"/>
      <c r="LV447"/>
      <c r="LW447"/>
      <c r="LX447"/>
      <c r="LY447"/>
      <c r="LZ447"/>
      <c r="MA447"/>
      <c r="MB447"/>
      <c r="MC447"/>
      <c r="MD447"/>
      <c r="ME447"/>
      <c r="MF447"/>
      <c r="MG447"/>
      <c r="MH447"/>
      <c r="MI447"/>
      <c r="MJ447"/>
      <c r="MK447"/>
      <c r="ML447"/>
      <c r="MM447"/>
      <c r="MN447"/>
      <c r="MO447"/>
      <c r="MP447"/>
      <c r="MQ447"/>
      <c r="MR447"/>
      <c r="MS447"/>
      <c r="MT447"/>
      <c r="MU447"/>
      <c r="MV447"/>
      <c r="MW447"/>
      <c r="MX447"/>
      <c r="MY447"/>
      <c r="MZ447"/>
      <c r="NA447"/>
      <c r="NB447"/>
      <c r="NC447"/>
      <c r="ND447"/>
      <c r="NE447"/>
      <c r="NF447"/>
      <c r="NG447"/>
      <c r="NH447"/>
      <c r="NI447"/>
      <c r="NJ447"/>
      <c r="NK447"/>
      <c r="NL447"/>
      <c r="NM447"/>
      <c r="NN447"/>
      <c r="NO447"/>
      <c r="NP447"/>
      <c r="NQ447"/>
      <c r="NR447"/>
      <c r="NS447"/>
      <c r="NT447"/>
      <c r="NU447"/>
      <c r="NV447"/>
      <c r="NW447"/>
      <c r="NX447"/>
      <c r="NY447"/>
      <c r="NZ447"/>
      <c r="OA447"/>
      <c r="OB447"/>
      <c r="OC447"/>
      <c r="OD447"/>
      <c r="OE447"/>
      <c r="OF447"/>
      <c r="OG447"/>
      <c r="OH447"/>
      <c r="OI447"/>
      <c r="OJ447"/>
      <c r="OK447"/>
      <c r="OL447"/>
      <c r="OM447"/>
      <c r="ON447"/>
      <c r="OO447"/>
      <c r="OP447"/>
      <c r="OQ447"/>
      <c r="OR447"/>
      <c r="OS447"/>
      <c r="OT447"/>
      <c r="OU447"/>
      <c r="OV447"/>
      <c r="OW447"/>
      <c r="OX447"/>
      <c r="OY447"/>
      <c r="OZ447"/>
      <c r="PA447"/>
      <c r="PB447"/>
      <c r="PC447"/>
      <c r="PD447"/>
      <c r="PE447"/>
      <c r="PF447"/>
      <c r="PG447"/>
      <c r="PH447"/>
      <c r="PI447"/>
      <c r="PJ447"/>
      <c r="PK447"/>
      <c r="PL447"/>
      <c r="PM447"/>
      <c r="PN447"/>
      <c r="PO447"/>
      <c r="PP447"/>
      <c r="PQ447"/>
      <c r="PR447"/>
      <c r="PS447"/>
      <c r="PT447"/>
      <c r="PU447"/>
      <c r="PV447"/>
      <c r="PW447"/>
      <c r="PX447"/>
      <c r="PY447"/>
      <c r="PZ447"/>
      <c r="QA447"/>
      <c r="QB447"/>
      <c r="QC447"/>
      <c r="QD447"/>
      <c r="QE447"/>
      <c r="QF447"/>
      <c r="QG447"/>
      <c r="QH447"/>
      <c r="QI447"/>
      <c r="QJ447"/>
      <c r="QK447"/>
      <c r="QL447"/>
      <c r="QM447"/>
      <c r="QN447"/>
      <c r="QO447"/>
      <c r="QP447"/>
      <c r="QQ447"/>
      <c r="QR447"/>
      <c r="QS447"/>
      <c r="QT447"/>
      <c r="QU447"/>
      <c r="QV447"/>
      <c r="QW447"/>
      <c r="QX447"/>
      <c r="QY447"/>
      <c r="QZ447"/>
      <c r="RA447"/>
      <c r="RB447"/>
      <c r="RC447"/>
      <c r="RD447"/>
      <c r="RE447"/>
      <c r="RF447"/>
      <c r="RG447"/>
      <c r="RH447"/>
      <c r="RI447"/>
      <c r="RJ447"/>
      <c r="RK447"/>
      <c r="RL447"/>
      <c r="RM447"/>
      <c r="RN447"/>
      <c r="RO447"/>
      <c r="RP447"/>
      <c r="RQ447"/>
      <c r="RR447"/>
      <c r="RS447"/>
      <c r="RT447"/>
      <c r="RU447"/>
      <c r="RV447"/>
      <c r="RW447"/>
      <c r="RX447"/>
      <c r="RY447"/>
      <c r="RZ447"/>
      <c r="SA447"/>
      <c r="SB447"/>
      <c r="SC447"/>
      <c r="SD447"/>
      <c r="SE447"/>
      <c r="SF447"/>
      <c r="SG447"/>
      <c r="SH447"/>
      <c r="SI447"/>
      <c r="SJ447"/>
      <c r="SK447"/>
      <c r="SL447"/>
      <c r="SM447"/>
      <c r="SN447"/>
      <c r="SO447"/>
      <c r="SP447"/>
      <c r="SQ447"/>
      <c r="SR447"/>
      <c r="SS447"/>
      <c r="ST447"/>
      <c r="SU447"/>
      <c r="SV447"/>
      <c r="SW447"/>
      <c r="SX447"/>
      <c r="SY447"/>
      <c r="SZ447"/>
      <c r="TA447"/>
      <c r="TB447"/>
      <c r="TC447"/>
      <c r="TD447"/>
      <c r="TE447"/>
      <c r="TF447"/>
      <c r="TG447"/>
    </row>
    <row r="448" spans="1:527" s="8" customFormat="1" ht="18" customHeight="1" x14ac:dyDescent="0.25">
      <c r="A448" s="91"/>
      <c r="B448" s="65"/>
      <c r="C448" s="63"/>
      <c r="D448" s="65"/>
      <c r="E448" s="65"/>
      <c r="F448" s="65"/>
      <c r="G448" s="65"/>
      <c r="H448" s="65"/>
      <c r="I448" s="65"/>
      <c r="J448" s="65"/>
      <c r="K448"/>
      <c r="L448"/>
      <c r="M448"/>
      <c r="N448"/>
      <c r="O448"/>
      <c r="P448"/>
      <c r="Q448"/>
      <c r="R448"/>
      <c r="S448"/>
      <c r="U448" s="58"/>
      <c r="V448" s="78"/>
      <c r="W448" s="60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/>
      <c r="DC448"/>
      <c r="DD448"/>
      <c r="DE448"/>
      <c r="DF448"/>
      <c r="DG448"/>
      <c r="DH448"/>
      <c r="DI448"/>
      <c r="DJ448"/>
      <c r="DK448"/>
      <c r="DL448"/>
      <c r="DM448"/>
      <c r="DN448"/>
      <c r="DO448"/>
      <c r="DP448"/>
      <c r="DQ448"/>
      <c r="DR448"/>
      <c r="DS448"/>
      <c r="DT448"/>
      <c r="DU448"/>
      <c r="DV448"/>
      <c r="DW448"/>
      <c r="DX448"/>
      <c r="DY448"/>
      <c r="DZ448"/>
      <c r="EA448"/>
      <c r="EB448"/>
      <c r="EC448"/>
      <c r="ED448"/>
      <c r="EE448"/>
      <c r="EF448"/>
      <c r="EG448"/>
      <c r="EH448"/>
      <c r="EI448"/>
      <c r="EJ448"/>
      <c r="EK448"/>
      <c r="EL448"/>
      <c r="EM448"/>
      <c r="EN448"/>
      <c r="EO448"/>
      <c r="EP448"/>
      <c r="EQ448"/>
      <c r="ER448"/>
      <c r="ES448"/>
      <c r="ET448"/>
      <c r="EU448"/>
      <c r="EV448"/>
      <c r="EW448"/>
      <c r="EX448"/>
      <c r="EY448"/>
      <c r="EZ448"/>
      <c r="FA448"/>
      <c r="FB448"/>
      <c r="FC448"/>
      <c r="FD448"/>
      <c r="FE448"/>
      <c r="FF448"/>
      <c r="FG448"/>
      <c r="FH448"/>
      <c r="FI448"/>
      <c r="FJ448"/>
      <c r="FK448"/>
      <c r="FL448"/>
      <c r="FM448"/>
      <c r="FN448"/>
      <c r="FO448"/>
      <c r="FP448"/>
      <c r="FQ448"/>
      <c r="FR448"/>
      <c r="FS448"/>
      <c r="FT448"/>
      <c r="FU448"/>
      <c r="FV448"/>
      <c r="FW448"/>
      <c r="FX448"/>
      <c r="FY448"/>
      <c r="FZ448"/>
      <c r="GA448"/>
      <c r="GB448"/>
      <c r="GC448"/>
      <c r="GD448"/>
      <c r="GE448"/>
      <c r="GF448"/>
      <c r="GG448"/>
      <c r="GH448"/>
      <c r="GI448"/>
      <c r="GJ448"/>
      <c r="GK448"/>
      <c r="GL448"/>
      <c r="GM448"/>
      <c r="GN448"/>
      <c r="GO448"/>
      <c r="GP448"/>
      <c r="GQ448"/>
      <c r="GR448"/>
      <c r="GS448"/>
      <c r="GT448"/>
      <c r="GU448"/>
      <c r="GV448"/>
      <c r="GW448"/>
      <c r="GX448"/>
      <c r="GY448"/>
      <c r="GZ448"/>
      <c r="HA448"/>
      <c r="HB448"/>
      <c r="HC448"/>
      <c r="HD448"/>
      <c r="HE448"/>
      <c r="HF448"/>
      <c r="HG448"/>
      <c r="HH448"/>
      <c r="HI448"/>
      <c r="HJ448"/>
      <c r="HK448"/>
      <c r="HL448"/>
      <c r="HM448"/>
      <c r="HN448"/>
      <c r="HO448"/>
      <c r="HP448"/>
      <c r="HQ448"/>
      <c r="HR448"/>
      <c r="HS448"/>
      <c r="HT448"/>
      <c r="HU448"/>
      <c r="HV448"/>
      <c r="HW448"/>
      <c r="HX448"/>
      <c r="HY448"/>
      <c r="HZ448"/>
      <c r="IA448"/>
      <c r="IB448"/>
      <c r="IC448"/>
      <c r="ID448"/>
      <c r="IE448"/>
      <c r="IF448"/>
      <c r="IG448"/>
      <c r="IH448"/>
      <c r="II448"/>
      <c r="IJ448"/>
      <c r="IK448"/>
      <c r="IL448"/>
      <c r="IM448"/>
      <c r="IN448"/>
      <c r="IO448"/>
      <c r="IP448"/>
      <c r="IQ448"/>
      <c r="IR448"/>
      <c r="IS448"/>
      <c r="IT448"/>
      <c r="IU448"/>
      <c r="IV448"/>
      <c r="IW448"/>
      <c r="IX448"/>
      <c r="IY448"/>
      <c r="IZ448"/>
      <c r="JA448"/>
      <c r="JB448"/>
      <c r="JC448"/>
      <c r="JD448"/>
      <c r="JE448"/>
      <c r="JF448"/>
      <c r="JG448"/>
      <c r="JH448"/>
      <c r="JI448"/>
      <c r="JJ448"/>
      <c r="JK448"/>
      <c r="JL448"/>
      <c r="JM448"/>
      <c r="JN448"/>
      <c r="JO448"/>
      <c r="JP448"/>
      <c r="JQ448"/>
      <c r="JR448"/>
      <c r="JS448"/>
      <c r="JT448"/>
      <c r="JU448"/>
      <c r="JV448"/>
      <c r="JW448"/>
      <c r="JX448"/>
      <c r="JY448"/>
      <c r="JZ448"/>
      <c r="KA448"/>
      <c r="KB448"/>
      <c r="KC448"/>
      <c r="KD448"/>
      <c r="KE448"/>
      <c r="KF448"/>
      <c r="KG448"/>
      <c r="KH448"/>
      <c r="KI448"/>
      <c r="KJ448"/>
      <c r="KK448"/>
      <c r="KL448"/>
      <c r="KM448"/>
      <c r="KN448"/>
      <c r="KO448"/>
      <c r="KP448"/>
      <c r="KQ448"/>
      <c r="KR448"/>
      <c r="KS448"/>
      <c r="KT448"/>
      <c r="KU448"/>
      <c r="KV448"/>
      <c r="KW448"/>
      <c r="KX448"/>
      <c r="KY448"/>
      <c r="KZ448"/>
      <c r="LA448"/>
      <c r="LB448"/>
      <c r="LC448"/>
      <c r="LD448"/>
      <c r="LE448"/>
      <c r="LF448"/>
      <c r="LG448"/>
      <c r="LH448"/>
      <c r="LI448"/>
      <c r="LJ448"/>
      <c r="LK448"/>
      <c r="LL448"/>
      <c r="LM448"/>
      <c r="LN448"/>
      <c r="LO448"/>
      <c r="LP448"/>
      <c r="LQ448"/>
      <c r="LR448"/>
      <c r="LS448"/>
      <c r="LT448"/>
      <c r="LU448"/>
      <c r="LV448"/>
      <c r="LW448"/>
      <c r="LX448"/>
      <c r="LY448"/>
      <c r="LZ448"/>
      <c r="MA448"/>
      <c r="MB448"/>
      <c r="MC448"/>
      <c r="MD448"/>
      <c r="ME448"/>
      <c r="MF448"/>
      <c r="MG448"/>
      <c r="MH448"/>
      <c r="MI448"/>
      <c r="MJ448"/>
      <c r="MK448"/>
      <c r="ML448"/>
      <c r="MM448"/>
      <c r="MN448"/>
      <c r="MO448"/>
      <c r="MP448"/>
      <c r="MQ448"/>
      <c r="MR448"/>
      <c r="MS448"/>
      <c r="MT448"/>
      <c r="MU448"/>
      <c r="MV448"/>
      <c r="MW448"/>
      <c r="MX448"/>
      <c r="MY448"/>
      <c r="MZ448"/>
      <c r="NA448"/>
      <c r="NB448"/>
      <c r="NC448"/>
      <c r="ND448"/>
      <c r="NE448"/>
      <c r="NF448"/>
      <c r="NG448"/>
      <c r="NH448"/>
      <c r="NI448"/>
      <c r="NJ448"/>
      <c r="NK448"/>
      <c r="NL448"/>
      <c r="NM448"/>
      <c r="NN448"/>
      <c r="NO448"/>
      <c r="NP448"/>
      <c r="NQ448"/>
      <c r="NR448"/>
      <c r="NS448"/>
      <c r="NT448"/>
      <c r="NU448"/>
      <c r="NV448"/>
      <c r="NW448"/>
      <c r="NX448"/>
      <c r="NY448"/>
      <c r="NZ448"/>
      <c r="OA448"/>
      <c r="OB448"/>
      <c r="OC448"/>
      <c r="OD448"/>
      <c r="OE448"/>
      <c r="OF448"/>
      <c r="OG448"/>
      <c r="OH448"/>
      <c r="OI448"/>
      <c r="OJ448"/>
      <c r="OK448"/>
      <c r="OL448"/>
      <c r="OM448"/>
      <c r="ON448"/>
      <c r="OO448"/>
      <c r="OP448"/>
      <c r="OQ448"/>
      <c r="OR448"/>
      <c r="OS448"/>
      <c r="OT448"/>
      <c r="OU448"/>
      <c r="OV448"/>
      <c r="OW448"/>
      <c r="OX448"/>
      <c r="OY448"/>
      <c r="OZ448"/>
      <c r="PA448"/>
      <c r="PB448"/>
      <c r="PC448"/>
      <c r="PD448"/>
      <c r="PE448"/>
      <c r="PF448"/>
      <c r="PG448"/>
      <c r="PH448"/>
      <c r="PI448"/>
      <c r="PJ448"/>
      <c r="PK448"/>
      <c r="PL448"/>
      <c r="PM448"/>
      <c r="PN448"/>
      <c r="PO448"/>
      <c r="PP448"/>
      <c r="PQ448"/>
      <c r="PR448"/>
      <c r="PS448"/>
      <c r="PT448"/>
      <c r="PU448"/>
      <c r="PV448"/>
      <c r="PW448"/>
      <c r="PX448"/>
      <c r="PY448"/>
      <c r="PZ448"/>
      <c r="QA448"/>
      <c r="QB448"/>
      <c r="QC448"/>
      <c r="QD448"/>
      <c r="QE448"/>
      <c r="QF448"/>
      <c r="QG448"/>
      <c r="QH448"/>
      <c r="QI448"/>
      <c r="QJ448"/>
      <c r="QK448"/>
      <c r="QL448"/>
      <c r="QM448"/>
      <c r="QN448"/>
      <c r="QO448"/>
      <c r="QP448"/>
      <c r="QQ448"/>
      <c r="QR448"/>
      <c r="QS448"/>
      <c r="QT448"/>
      <c r="QU448"/>
      <c r="QV448"/>
      <c r="QW448"/>
      <c r="QX448"/>
      <c r="QY448"/>
      <c r="QZ448"/>
      <c r="RA448"/>
      <c r="RB448"/>
      <c r="RC448"/>
      <c r="RD448"/>
      <c r="RE448"/>
      <c r="RF448"/>
      <c r="RG448"/>
      <c r="RH448"/>
      <c r="RI448"/>
      <c r="RJ448"/>
      <c r="RK448"/>
      <c r="RL448"/>
      <c r="RM448"/>
      <c r="RN448"/>
      <c r="RO448"/>
      <c r="RP448"/>
      <c r="RQ448"/>
      <c r="RR448"/>
      <c r="RS448"/>
      <c r="RT448"/>
      <c r="RU448"/>
      <c r="RV448"/>
      <c r="RW448"/>
      <c r="RX448"/>
      <c r="RY448"/>
      <c r="RZ448"/>
      <c r="SA448"/>
      <c r="SB448"/>
      <c r="SC448"/>
      <c r="SD448"/>
      <c r="SE448"/>
      <c r="SF448"/>
      <c r="SG448"/>
      <c r="SH448"/>
      <c r="SI448"/>
      <c r="SJ448"/>
      <c r="SK448"/>
      <c r="SL448"/>
      <c r="SM448"/>
      <c r="SN448"/>
      <c r="SO448"/>
      <c r="SP448"/>
      <c r="SQ448"/>
      <c r="SR448"/>
      <c r="SS448"/>
      <c r="ST448"/>
      <c r="SU448"/>
      <c r="SV448"/>
      <c r="SW448"/>
      <c r="SX448"/>
      <c r="SY448"/>
      <c r="SZ448"/>
      <c r="TA448"/>
      <c r="TB448"/>
      <c r="TC448"/>
      <c r="TD448"/>
      <c r="TE448"/>
      <c r="TF448"/>
      <c r="TG448"/>
    </row>
    <row r="449" spans="1:527" ht="18" customHeight="1" x14ac:dyDescent="0.25">
      <c r="A449" s="91"/>
      <c r="B449" s="65"/>
      <c r="D449" s="65"/>
      <c r="E449" s="65"/>
      <c r="I449" s="65"/>
      <c r="J449" s="65"/>
      <c r="T449" s="8"/>
      <c r="W449" s="60"/>
    </row>
    <row r="450" spans="1:527" ht="18" customHeight="1" x14ac:dyDescent="0.25">
      <c r="A450" s="91"/>
      <c r="B450" s="65"/>
      <c r="D450" s="65"/>
      <c r="E450" s="65"/>
      <c r="I450" s="65"/>
      <c r="J450" s="65"/>
      <c r="T450" s="8"/>
      <c r="W450" s="60"/>
    </row>
    <row r="451" spans="1:527" ht="18" customHeight="1" x14ac:dyDescent="0.25">
      <c r="A451" s="94"/>
      <c r="B451" s="65"/>
      <c r="D451" s="65"/>
      <c r="E451" s="65"/>
      <c r="I451" s="65"/>
      <c r="J451" s="65"/>
      <c r="T451" s="8"/>
      <c r="W451" s="60"/>
      <c r="PN451">
        <v>0</v>
      </c>
      <c r="PO451">
        <v>0</v>
      </c>
      <c r="PP451">
        <v>0</v>
      </c>
      <c r="PQ451">
        <v>0</v>
      </c>
      <c r="PR451">
        <v>0</v>
      </c>
      <c r="PS451">
        <v>0</v>
      </c>
      <c r="PT451">
        <v>0</v>
      </c>
      <c r="PU451">
        <v>0</v>
      </c>
      <c r="PV451">
        <v>0</v>
      </c>
      <c r="PW451">
        <v>0</v>
      </c>
      <c r="PX451">
        <v>0</v>
      </c>
      <c r="PY451">
        <v>0</v>
      </c>
      <c r="PZ451">
        <v>0</v>
      </c>
      <c r="QA451">
        <v>0</v>
      </c>
      <c r="QB451">
        <v>0</v>
      </c>
      <c r="QC451">
        <v>0</v>
      </c>
      <c r="QD451">
        <v>0</v>
      </c>
      <c r="QE451">
        <v>0</v>
      </c>
      <c r="QF451">
        <v>0</v>
      </c>
      <c r="QG451">
        <v>0</v>
      </c>
      <c r="QH451">
        <v>0</v>
      </c>
      <c r="QI451">
        <v>0</v>
      </c>
      <c r="QJ451">
        <v>0</v>
      </c>
      <c r="QK451">
        <v>0</v>
      </c>
      <c r="QL451">
        <v>0</v>
      </c>
      <c r="QM451">
        <v>0</v>
      </c>
      <c r="QN451">
        <v>0</v>
      </c>
      <c r="QO451">
        <v>0</v>
      </c>
      <c r="QP451">
        <v>0</v>
      </c>
      <c r="QQ451">
        <v>0</v>
      </c>
      <c r="QR451">
        <v>0</v>
      </c>
      <c r="QS451">
        <v>0</v>
      </c>
      <c r="QT451">
        <v>0</v>
      </c>
      <c r="QU451">
        <v>0</v>
      </c>
      <c r="QV451">
        <v>0</v>
      </c>
      <c r="QW451">
        <v>0</v>
      </c>
      <c r="QX451">
        <v>0</v>
      </c>
      <c r="QY451">
        <v>0</v>
      </c>
      <c r="QZ451">
        <v>0</v>
      </c>
      <c r="RA451">
        <v>0</v>
      </c>
      <c r="RB451">
        <v>0</v>
      </c>
      <c r="RC451">
        <v>0</v>
      </c>
      <c r="RD451">
        <v>0</v>
      </c>
      <c r="RE451">
        <v>0</v>
      </c>
      <c r="RF451">
        <v>0</v>
      </c>
      <c r="RG451">
        <v>0</v>
      </c>
      <c r="RH451">
        <v>0</v>
      </c>
      <c r="RI451">
        <v>0</v>
      </c>
      <c r="RJ451">
        <v>0</v>
      </c>
      <c r="RK451">
        <v>0</v>
      </c>
      <c r="RL451">
        <v>0</v>
      </c>
      <c r="RM451">
        <v>0</v>
      </c>
      <c r="RN451">
        <v>0</v>
      </c>
      <c r="RO451">
        <v>0</v>
      </c>
      <c r="RP451">
        <v>0</v>
      </c>
      <c r="RQ451">
        <v>0</v>
      </c>
      <c r="RR451">
        <v>0</v>
      </c>
      <c r="RS451">
        <v>0</v>
      </c>
      <c r="RT451">
        <v>0</v>
      </c>
      <c r="RU451">
        <v>0</v>
      </c>
      <c r="RV451">
        <v>0</v>
      </c>
      <c r="RW451">
        <v>0</v>
      </c>
      <c r="RX451">
        <v>0</v>
      </c>
      <c r="RY451">
        <v>0</v>
      </c>
      <c r="RZ451">
        <v>0</v>
      </c>
      <c r="SA451">
        <v>0</v>
      </c>
      <c r="SB451">
        <v>0</v>
      </c>
      <c r="SC451">
        <v>0</v>
      </c>
      <c r="SD451">
        <v>0</v>
      </c>
      <c r="SE451">
        <v>0</v>
      </c>
      <c r="SF451">
        <v>0</v>
      </c>
      <c r="SG451">
        <v>0</v>
      </c>
      <c r="SH451">
        <v>0</v>
      </c>
      <c r="SI451">
        <v>0</v>
      </c>
      <c r="SJ451">
        <v>0</v>
      </c>
      <c r="SK451">
        <v>0</v>
      </c>
      <c r="SL451">
        <v>0</v>
      </c>
      <c r="SM451">
        <v>0</v>
      </c>
      <c r="SN451">
        <v>0</v>
      </c>
      <c r="SO451">
        <v>0</v>
      </c>
      <c r="SP451">
        <v>0</v>
      </c>
      <c r="SQ451">
        <v>0</v>
      </c>
      <c r="SR451">
        <v>0</v>
      </c>
      <c r="SS451">
        <v>0</v>
      </c>
      <c r="ST451">
        <v>0</v>
      </c>
      <c r="SU451">
        <v>0</v>
      </c>
      <c r="SV451">
        <v>0</v>
      </c>
      <c r="SW451">
        <v>0</v>
      </c>
      <c r="SX451">
        <v>0</v>
      </c>
      <c r="SY451">
        <v>0</v>
      </c>
      <c r="SZ451">
        <v>0</v>
      </c>
      <c r="TA451">
        <v>0</v>
      </c>
      <c r="TB451">
        <v>0</v>
      </c>
      <c r="TC451">
        <v>0</v>
      </c>
      <c r="TD451">
        <v>0</v>
      </c>
      <c r="TE451">
        <v>0</v>
      </c>
      <c r="TF451">
        <v>0</v>
      </c>
      <c r="TG451">
        <v>0</v>
      </c>
    </row>
    <row r="452" spans="1:527" ht="18" customHeight="1" x14ac:dyDescent="0.25">
      <c r="A452" s="91"/>
      <c r="B452" s="65"/>
      <c r="D452" s="65"/>
      <c r="E452" s="65"/>
      <c r="I452" s="65"/>
      <c r="J452" s="65"/>
      <c r="T452" s="8"/>
      <c r="W452" s="60"/>
    </row>
    <row r="453" spans="1:527" ht="18" customHeight="1" x14ac:dyDescent="0.25">
      <c r="B453" s="65"/>
      <c r="D453" s="65"/>
      <c r="E453" s="65"/>
      <c r="I453" s="65"/>
      <c r="J453" s="65"/>
      <c r="T453" s="8"/>
      <c r="W453" s="60"/>
    </row>
    <row r="454" spans="1:527" ht="18" customHeight="1" x14ac:dyDescent="0.25">
      <c r="I454" s="65"/>
      <c r="J454" s="65"/>
      <c r="T454" s="8"/>
      <c r="V454" s="59" t="str">
        <f>A455</f>
        <v>FUNCIONARIOS MUNICIPALES CAPACITADOS PARA LA GENERACIÓN DE ENTORNOS SALUDABLES FRENTE A LAS ENFERMEDADES NO TRASMISIBLES.</v>
      </c>
      <c r="W454" s="60"/>
    </row>
    <row r="455" spans="1:527" ht="18" customHeight="1" x14ac:dyDescent="0.25">
      <c r="A455" s="66" t="str">
        <f>METAS!B39</f>
        <v>FUNCIONARIOS MUNICIPALES CAPACITADOS PARA LA GENERACIÓN DE ENTORNOS SALUDABLES FRENTE A LAS ENFERMEDADES NO TRASMISIBLES.</v>
      </c>
      <c r="I455" s="65"/>
      <c r="J455" s="65"/>
      <c r="K455" t="s">
        <v>508</v>
      </c>
      <c r="T455" s="8"/>
      <c r="V455" s="89" t="str">
        <f>$V$1&amp;"  "&amp;V454&amp;"  "&amp;$V$3&amp;"  "&amp;$V$2</f>
        <v>RED. MOYOBAMBA:  FUNCIONARIOS MUNICIPALES CAPACITADOS PARA LA GENERACIÓN DE ENTORNOS SALUDABLES FRENTE A LAS ENFERMEDADES NO TRASMISIBLES.  - POR MICROREDES :   ENERO - MARZO 2024</v>
      </c>
      <c r="W455" s="60"/>
    </row>
    <row r="456" spans="1:527" ht="48" customHeight="1" x14ac:dyDescent="0.25">
      <c r="A456" s="68" t="s">
        <v>2</v>
      </c>
      <c r="B456" s="69" t="s">
        <v>87</v>
      </c>
      <c r="C456" s="70" t="s">
        <v>69</v>
      </c>
      <c r="D456" s="69" t="s">
        <v>661</v>
      </c>
      <c r="E456" s="69" t="s">
        <v>1</v>
      </c>
      <c r="F456" s="71"/>
      <c r="G456" s="72" t="s">
        <v>9</v>
      </c>
      <c r="H456" s="73" t="str">
        <f>"DEFICIENTE &lt;= "&amp;$E$3</f>
        <v>DEFICIENTE &lt;= 22,5</v>
      </c>
      <c r="I456" s="73" t="str">
        <f>"PROCESO &gt; "&amp;$E$3&amp;"  -  &lt; "&amp;$F$3</f>
        <v>PROCESO &gt; 22,5  -  &lt; 25</v>
      </c>
      <c r="J456" s="73" t="str">
        <f>"OPTIMO &gt;= "&amp;$F$3</f>
        <v>OPTIMO &gt;= 25</v>
      </c>
      <c r="T456" s="8"/>
      <c r="V456" s="59"/>
      <c r="W456" s="60"/>
    </row>
    <row r="457" spans="1:527" ht="18" customHeight="1" thickBot="1" x14ac:dyDescent="0.3">
      <c r="A457" s="74" t="str">
        <f>Config!$B$15</f>
        <v>RED</v>
      </c>
      <c r="B457" s="75">
        <f>SUM(B458:B466)</f>
        <v>34</v>
      </c>
      <c r="C457" s="75">
        <f>SUM(C458:C466)</f>
        <v>11</v>
      </c>
      <c r="D457" s="75">
        <f>SUM(D458:D466)</f>
        <v>0</v>
      </c>
      <c r="E457" s="75">
        <f>Config!$C$9</f>
        <v>25</v>
      </c>
      <c r="F457" s="76"/>
      <c r="G457" s="75">
        <f t="shared" ref="G457:G462" si="137">IFERROR(ROUND(D457*100/B457,2),0)</f>
        <v>0</v>
      </c>
      <c r="H457" s="77">
        <f t="shared" ref="H457:H466" si="138">IF(G457&lt;=$E$3,G457,"")</f>
        <v>0</v>
      </c>
      <c r="I457" s="77" t="str">
        <f t="shared" ref="I457:I466" si="139">IF(G457&gt;$E$3,IF(G457&lt;$F$3,G457,""),"")</f>
        <v/>
      </c>
      <c r="J457" s="75" t="str">
        <f t="shared" ref="J457:J466" si="140">IF(G457&gt;=$F$3,G457,"")</f>
        <v/>
      </c>
      <c r="T457" s="8"/>
      <c r="V457" s="59"/>
      <c r="W457" s="60"/>
    </row>
    <row r="458" spans="1:527" ht="18" customHeight="1" x14ac:dyDescent="0.25">
      <c r="A458" s="79" t="str">
        <f>Config!$B$16</f>
        <v>HOSP</v>
      </c>
      <c r="B458" s="80">
        <f>METAS!$AW$39</f>
        <v>0</v>
      </c>
      <c r="C458" s="80">
        <f>ROUNDUP((B458/12)*Config!$C$6,0)</f>
        <v>0</v>
      </c>
      <c r="D458" s="80">
        <f>ACUMULADO!$AV$42</f>
        <v>0</v>
      </c>
      <c r="E458" s="81">
        <f>E457</f>
        <v>25</v>
      </c>
      <c r="F458" s="81"/>
      <c r="G458" s="82">
        <f t="shared" si="137"/>
        <v>0</v>
      </c>
      <c r="H458" s="83">
        <f t="shared" si="138"/>
        <v>0</v>
      </c>
      <c r="I458" s="83" t="str">
        <f t="shared" si="139"/>
        <v/>
      </c>
      <c r="J458" s="84" t="str">
        <f t="shared" si="140"/>
        <v/>
      </c>
      <c r="T458" s="8"/>
      <c r="V458" s="59"/>
      <c r="W458" s="60"/>
    </row>
    <row r="459" spans="1:527" ht="18" customHeight="1" x14ac:dyDescent="0.25">
      <c r="A459" s="85" t="str">
        <f>Config!$B$17</f>
        <v>LLUI</v>
      </c>
      <c r="B459" s="80">
        <f>METAS!$AY$39</f>
        <v>10</v>
      </c>
      <c r="C459" s="61">
        <f>ROUNDUP((B459/12)*Config!$C$6,0)</f>
        <v>3</v>
      </c>
      <c r="D459" s="80">
        <f>ACUMULADO!$AX$42</f>
        <v>0</v>
      </c>
      <c r="E459" s="81">
        <f t="shared" ref="E459:E466" si="141">E458</f>
        <v>25</v>
      </c>
      <c r="F459" s="90"/>
      <c r="G459" s="86">
        <f t="shared" si="137"/>
        <v>0</v>
      </c>
      <c r="H459" s="87">
        <f t="shared" si="138"/>
        <v>0</v>
      </c>
      <c r="I459" s="87" t="str">
        <f t="shared" si="139"/>
        <v/>
      </c>
      <c r="J459" s="88" t="str">
        <f t="shared" si="140"/>
        <v/>
      </c>
      <c r="T459" s="8"/>
      <c r="V459" s="59"/>
      <c r="W459" s="60"/>
    </row>
    <row r="460" spans="1:527" ht="18" customHeight="1" x14ac:dyDescent="0.25">
      <c r="A460" s="85" t="str">
        <f>Config!$B$18</f>
        <v>JERI</v>
      </c>
      <c r="B460" s="80">
        <f>METAS!$AZ$39</f>
        <v>0</v>
      </c>
      <c r="C460" s="61">
        <f>ROUNDUP((B460/12)*Config!$C$6,0)</f>
        <v>0</v>
      </c>
      <c r="D460" s="80">
        <f>ACUMULADO!$AY$42</f>
        <v>0</v>
      </c>
      <c r="E460" s="81">
        <f t="shared" si="141"/>
        <v>25</v>
      </c>
      <c r="F460" s="90"/>
      <c r="G460" s="86">
        <f t="shared" si="137"/>
        <v>0</v>
      </c>
      <c r="H460" s="87">
        <f t="shared" si="138"/>
        <v>0</v>
      </c>
      <c r="I460" s="87" t="str">
        <f t="shared" si="139"/>
        <v/>
      </c>
      <c r="J460" s="88" t="str">
        <f t="shared" si="140"/>
        <v/>
      </c>
      <c r="T460" s="8"/>
      <c r="V460" s="9"/>
      <c r="W460" s="60"/>
    </row>
    <row r="461" spans="1:527" ht="18" customHeight="1" x14ac:dyDescent="0.25">
      <c r="A461" s="85" t="str">
        <f>Config!$B$19</f>
        <v>YANT</v>
      </c>
      <c r="B461" s="80">
        <f>METAS!$BA$39</f>
        <v>0</v>
      </c>
      <c r="C461" s="61">
        <f>ROUNDUP((B461/12)*Config!$C$6,0)</f>
        <v>0</v>
      </c>
      <c r="D461" s="80">
        <f>ACUMULADO!$AZ$42</f>
        <v>0</v>
      </c>
      <c r="E461" s="81">
        <f t="shared" si="141"/>
        <v>25</v>
      </c>
      <c r="F461" s="90"/>
      <c r="G461" s="86">
        <f t="shared" si="137"/>
        <v>0</v>
      </c>
      <c r="H461" s="87">
        <f t="shared" si="138"/>
        <v>0</v>
      </c>
      <c r="I461" s="87" t="str">
        <f t="shared" si="139"/>
        <v/>
      </c>
      <c r="J461" s="88" t="str">
        <f t="shared" si="140"/>
        <v/>
      </c>
      <c r="T461" s="8"/>
      <c r="V461" s="9"/>
      <c r="W461" s="60"/>
    </row>
    <row r="462" spans="1:527" ht="18" customHeight="1" x14ac:dyDescent="0.25">
      <c r="A462" s="85" t="str">
        <f>Config!$B$20</f>
        <v>SORI</v>
      </c>
      <c r="B462" s="80">
        <f>METAS!$BB$39</f>
        <v>10</v>
      </c>
      <c r="C462" s="61">
        <f>ROUNDUP((B462/12)*Config!$C$6,0)</f>
        <v>3</v>
      </c>
      <c r="D462" s="80">
        <f>ACUMULADO!$BA$42</f>
        <v>0</v>
      </c>
      <c r="E462" s="81">
        <f t="shared" si="141"/>
        <v>25</v>
      </c>
      <c r="F462" s="90"/>
      <c r="G462" s="86">
        <f t="shared" si="137"/>
        <v>0</v>
      </c>
      <c r="H462" s="87">
        <f t="shared" si="138"/>
        <v>0</v>
      </c>
      <c r="I462" s="87" t="str">
        <f t="shared" si="139"/>
        <v/>
      </c>
      <c r="J462" s="88" t="str">
        <f t="shared" si="140"/>
        <v/>
      </c>
      <c r="T462" s="8"/>
      <c r="V462" s="9"/>
      <c r="W462" s="60"/>
    </row>
    <row r="463" spans="1:527" ht="18" customHeight="1" x14ac:dyDescent="0.25">
      <c r="A463" s="85" t="str">
        <f>Config!$B$21</f>
        <v>JEPE</v>
      </c>
      <c r="B463" s="80">
        <f>METAS!$BC$39</f>
        <v>10</v>
      </c>
      <c r="C463" s="61">
        <f>ROUNDUP((B463/12)*Config!$C$6,0)</f>
        <v>3</v>
      </c>
      <c r="D463" s="80">
        <f>ACUMULADO!$BB$42</f>
        <v>0</v>
      </c>
      <c r="E463" s="81">
        <f t="shared" si="141"/>
        <v>25</v>
      </c>
      <c r="F463" s="90"/>
      <c r="G463" s="86">
        <f>IFERROR(ROUND(D463*100/B463,2),0)</f>
        <v>0</v>
      </c>
      <c r="H463" s="87">
        <f t="shared" si="138"/>
        <v>0</v>
      </c>
      <c r="I463" s="87" t="str">
        <f t="shared" si="139"/>
        <v/>
      </c>
      <c r="J463" s="88" t="str">
        <f t="shared" si="140"/>
        <v/>
      </c>
      <c r="T463" s="8"/>
      <c r="V463" s="9"/>
      <c r="W463" s="60"/>
    </row>
    <row r="464" spans="1:527" ht="18" customHeight="1" x14ac:dyDescent="0.25">
      <c r="A464" s="85" t="str">
        <f>Config!$B$22</f>
        <v>ROQU</v>
      </c>
      <c r="B464" s="80">
        <f>METAS!$BD$39</f>
        <v>2</v>
      </c>
      <c r="C464" s="61">
        <f>ROUNDUP((B464/12)*Config!$C$6,0)</f>
        <v>1</v>
      </c>
      <c r="D464" s="80">
        <f>ACUMULADO!$BC$42</f>
        <v>0</v>
      </c>
      <c r="E464" s="81">
        <f t="shared" si="141"/>
        <v>25</v>
      </c>
      <c r="F464" s="90"/>
      <c r="G464" s="86">
        <f>IFERROR(ROUND(D464*100/B464,2),0)</f>
        <v>0</v>
      </c>
      <c r="H464" s="87">
        <f t="shared" si="138"/>
        <v>0</v>
      </c>
      <c r="I464" s="87" t="str">
        <f t="shared" si="139"/>
        <v/>
      </c>
      <c r="J464" s="88" t="str">
        <f t="shared" si="140"/>
        <v/>
      </c>
      <c r="T464" s="8"/>
      <c r="V464" s="9"/>
      <c r="W464" s="60"/>
    </row>
    <row r="465" spans="1:527" ht="18" customHeight="1" x14ac:dyDescent="0.25">
      <c r="A465" s="85" t="str">
        <f>Config!$B$23</f>
        <v>CALZ</v>
      </c>
      <c r="B465" s="80">
        <f>METAS!$BE$39</f>
        <v>2</v>
      </c>
      <c r="C465" s="61">
        <f>ROUNDUP((B465/12)*Config!$C$6,0)</f>
        <v>1</v>
      </c>
      <c r="D465" s="80">
        <f>ACUMULADO!$BD$42</f>
        <v>0</v>
      </c>
      <c r="E465" s="81">
        <f t="shared" si="141"/>
        <v>25</v>
      </c>
      <c r="F465" s="90"/>
      <c r="G465" s="86">
        <f t="shared" ref="G465:G466" si="142">IFERROR(ROUND(D465*100/B465,2),0)</f>
        <v>0</v>
      </c>
      <c r="H465" s="87">
        <f t="shared" si="138"/>
        <v>0</v>
      </c>
      <c r="I465" s="87" t="str">
        <f t="shared" si="139"/>
        <v/>
      </c>
      <c r="J465" s="88" t="str">
        <f t="shared" si="140"/>
        <v/>
      </c>
      <c r="T465" s="8"/>
      <c r="W465" s="60"/>
    </row>
    <row r="466" spans="1:527" ht="18" customHeight="1" x14ac:dyDescent="0.25">
      <c r="A466" s="85" t="str">
        <f>Config!$B$24</f>
        <v>PUEB</v>
      </c>
      <c r="B466" s="80">
        <f>METAS!$BF$39</f>
        <v>0</v>
      </c>
      <c r="C466" s="61">
        <f>ROUNDUP((B466/12)*Config!$C$6,0)</f>
        <v>0</v>
      </c>
      <c r="D466" s="80">
        <f>ACUMULADO!$BE$42</f>
        <v>0</v>
      </c>
      <c r="E466" s="81">
        <f t="shared" si="141"/>
        <v>25</v>
      </c>
      <c r="F466" s="90"/>
      <c r="G466" s="86">
        <f t="shared" si="142"/>
        <v>0</v>
      </c>
      <c r="H466" s="87">
        <f t="shared" si="138"/>
        <v>0</v>
      </c>
      <c r="I466" s="87" t="str">
        <f t="shared" si="139"/>
        <v/>
      </c>
      <c r="J466" s="88" t="str">
        <f t="shared" si="140"/>
        <v/>
      </c>
      <c r="T466" s="8"/>
      <c r="W466" s="60"/>
    </row>
    <row r="467" spans="1:527" ht="18" customHeight="1" x14ac:dyDescent="0.25">
      <c r="A467" s="91"/>
      <c r="B467" s="65"/>
      <c r="D467" s="63"/>
      <c r="E467" s="65"/>
      <c r="I467" s="65"/>
      <c r="J467" s="65"/>
      <c r="T467" s="8"/>
      <c r="W467" s="60"/>
    </row>
    <row r="468" spans="1:527" ht="18" customHeight="1" x14ac:dyDescent="0.25">
      <c r="A468" s="91"/>
      <c r="B468" s="65"/>
      <c r="D468" s="65"/>
      <c r="E468" s="65"/>
      <c r="I468" s="65"/>
      <c r="J468" s="65"/>
      <c r="T468" s="8"/>
      <c r="W468" s="60"/>
    </row>
    <row r="469" spans="1:527" ht="18" customHeight="1" x14ac:dyDescent="0.25">
      <c r="A469" s="91"/>
      <c r="B469" s="65"/>
      <c r="D469" s="65"/>
      <c r="E469" s="65"/>
      <c r="I469" s="65"/>
      <c r="J469" s="65"/>
      <c r="T469" s="8"/>
      <c r="W469" s="60"/>
    </row>
    <row r="470" spans="1:527" ht="18" customHeight="1" x14ac:dyDescent="0.25">
      <c r="A470" s="91"/>
      <c r="B470" s="65"/>
      <c r="D470" s="65"/>
      <c r="E470" s="65"/>
      <c r="I470" s="65"/>
      <c r="J470" s="65"/>
      <c r="T470" s="8"/>
      <c r="W470" s="60"/>
    </row>
    <row r="471" spans="1:527" ht="18" customHeight="1" x14ac:dyDescent="0.25">
      <c r="A471" s="91"/>
      <c r="B471" s="65"/>
      <c r="D471" s="65"/>
      <c r="E471" s="65"/>
      <c r="I471" s="65"/>
      <c r="J471" s="65"/>
      <c r="T471" s="8"/>
      <c r="W471" s="60"/>
    </row>
    <row r="472" spans="1:527" ht="18" customHeight="1" x14ac:dyDescent="0.25">
      <c r="A472" s="94"/>
      <c r="B472" s="65"/>
      <c r="D472" s="65"/>
      <c r="E472" s="65"/>
      <c r="I472" s="65"/>
      <c r="J472" s="65"/>
      <c r="T472" s="8"/>
      <c r="W472" s="60"/>
      <c r="PN472">
        <v>0</v>
      </c>
      <c r="PO472">
        <v>0</v>
      </c>
      <c r="PP472">
        <v>0</v>
      </c>
      <c r="PQ472">
        <v>0</v>
      </c>
      <c r="PR472">
        <v>0</v>
      </c>
      <c r="PS472">
        <v>0</v>
      </c>
      <c r="PT472">
        <v>0</v>
      </c>
      <c r="PU472">
        <v>0</v>
      </c>
      <c r="PV472">
        <v>0</v>
      </c>
      <c r="PW472">
        <v>0</v>
      </c>
      <c r="PX472">
        <v>0</v>
      </c>
      <c r="PY472">
        <v>0</v>
      </c>
      <c r="PZ472">
        <v>0</v>
      </c>
      <c r="QA472">
        <v>0</v>
      </c>
      <c r="QB472">
        <v>0</v>
      </c>
      <c r="QC472">
        <v>0</v>
      </c>
      <c r="QD472">
        <v>0</v>
      </c>
      <c r="QE472">
        <v>0</v>
      </c>
      <c r="QF472">
        <v>0</v>
      </c>
      <c r="QG472">
        <v>0</v>
      </c>
      <c r="QH472">
        <v>0</v>
      </c>
      <c r="QI472">
        <v>0</v>
      </c>
      <c r="QJ472">
        <v>0</v>
      </c>
      <c r="QK472">
        <v>0</v>
      </c>
      <c r="QL472">
        <v>0</v>
      </c>
      <c r="QM472">
        <v>0</v>
      </c>
      <c r="QN472">
        <v>0</v>
      </c>
      <c r="QO472">
        <v>0</v>
      </c>
      <c r="QP472">
        <v>0</v>
      </c>
      <c r="QQ472">
        <v>0</v>
      </c>
      <c r="QR472">
        <v>0</v>
      </c>
      <c r="QS472">
        <v>0</v>
      </c>
      <c r="QT472">
        <v>0</v>
      </c>
      <c r="QU472">
        <v>0</v>
      </c>
      <c r="QV472">
        <v>0</v>
      </c>
      <c r="QW472">
        <v>0</v>
      </c>
      <c r="QX472">
        <v>0</v>
      </c>
      <c r="QY472">
        <v>0</v>
      </c>
      <c r="QZ472">
        <v>0</v>
      </c>
      <c r="RA472">
        <v>0</v>
      </c>
      <c r="RB472">
        <v>0</v>
      </c>
      <c r="RC472">
        <v>0</v>
      </c>
      <c r="RD472">
        <v>0</v>
      </c>
      <c r="RE472">
        <v>0</v>
      </c>
      <c r="RF472">
        <v>0</v>
      </c>
      <c r="RG472">
        <v>0</v>
      </c>
      <c r="RH472">
        <v>0</v>
      </c>
      <c r="RI472">
        <v>0</v>
      </c>
      <c r="RJ472">
        <v>0</v>
      </c>
      <c r="RK472">
        <v>0</v>
      </c>
      <c r="RL472">
        <v>0</v>
      </c>
      <c r="RM472">
        <v>0</v>
      </c>
      <c r="RN472">
        <v>0</v>
      </c>
      <c r="RO472">
        <v>0</v>
      </c>
      <c r="RP472">
        <v>0</v>
      </c>
      <c r="RQ472">
        <v>0</v>
      </c>
      <c r="RR472">
        <v>0</v>
      </c>
      <c r="RS472">
        <v>0</v>
      </c>
      <c r="RT472">
        <v>0</v>
      </c>
      <c r="RU472">
        <v>0</v>
      </c>
      <c r="RV472">
        <v>0</v>
      </c>
      <c r="RW472">
        <v>0</v>
      </c>
      <c r="RX472">
        <v>0</v>
      </c>
      <c r="RY472">
        <v>0</v>
      </c>
      <c r="RZ472">
        <v>0</v>
      </c>
      <c r="SA472">
        <v>0</v>
      </c>
      <c r="SB472">
        <v>0</v>
      </c>
      <c r="SC472">
        <v>0</v>
      </c>
      <c r="SD472">
        <v>0</v>
      </c>
      <c r="SE472">
        <v>0</v>
      </c>
      <c r="SF472">
        <v>0</v>
      </c>
      <c r="SG472">
        <v>0</v>
      </c>
      <c r="SH472">
        <v>0</v>
      </c>
      <c r="SI472">
        <v>0</v>
      </c>
      <c r="SJ472">
        <v>0</v>
      </c>
      <c r="SK472">
        <v>0</v>
      </c>
      <c r="SL472">
        <v>0</v>
      </c>
      <c r="SM472">
        <v>0</v>
      </c>
      <c r="SN472">
        <v>0</v>
      </c>
      <c r="SO472">
        <v>0</v>
      </c>
      <c r="SP472">
        <v>0</v>
      </c>
      <c r="SQ472">
        <v>0</v>
      </c>
      <c r="SR472">
        <v>0</v>
      </c>
      <c r="SS472">
        <v>0</v>
      </c>
      <c r="ST472">
        <v>0</v>
      </c>
      <c r="SU472">
        <v>0</v>
      </c>
      <c r="SV472">
        <v>0</v>
      </c>
      <c r="SW472">
        <v>0</v>
      </c>
      <c r="SX472">
        <v>0</v>
      </c>
      <c r="SY472">
        <v>0</v>
      </c>
      <c r="SZ472">
        <v>0</v>
      </c>
      <c r="TA472">
        <v>0</v>
      </c>
      <c r="TB472">
        <v>0</v>
      </c>
      <c r="TC472">
        <v>0</v>
      </c>
      <c r="TD472">
        <v>0</v>
      </c>
      <c r="TE472">
        <v>0</v>
      </c>
      <c r="TF472">
        <v>0</v>
      </c>
      <c r="TG472">
        <v>0</v>
      </c>
    </row>
    <row r="473" spans="1:527" ht="18" customHeight="1" x14ac:dyDescent="0.25">
      <c r="A473" s="94"/>
      <c r="B473" s="65"/>
      <c r="D473" s="65"/>
      <c r="E473" s="65"/>
      <c r="I473" s="65"/>
      <c r="J473" s="65"/>
      <c r="T473" s="8"/>
      <c r="W473" s="60"/>
    </row>
    <row r="474" spans="1:527" ht="18" customHeight="1" x14ac:dyDescent="0.25">
      <c r="A474" s="94"/>
      <c r="B474" s="65"/>
      <c r="D474" s="65"/>
      <c r="E474" s="65"/>
      <c r="I474" s="65"/>
      <c r="J474" s="65"/>
      <c r="T474" s="8"/>
      <c r="W474" s="60"/>
    </row>
    <row r="475" spans="1:527" ht="18" customHeight="1" x14ac:dyDescent="0.25">
      <c r="A475" s="66" t="str">
        <f>METAS!B40</f>
        <v>DOCENTES COMPROMETIDOS QUE DESARROLLAN ACCIONES PARA LA PROMOCIÓN DE LA ALIMENTACIÓN SALUDABLE, ACTIVIDAD FISICA, SALUD OCULAR Y SALUD BUCAL</v>
      </c>
      <c r="I475" s="65"/>
      <c r="J475" s="65"/>
      <c r="K475" t="s">
        <v>543</v>
      </c>
      <c r="T475" s="8"/>
      <c r="V475" s="59" t="str">
        <f>A475</f>
        <v>DOCENTES COMPROMETIDOS QUE DESARROLLAN ACCIONES PARA LA PROMOCIÓN DE LA ALIMENTACIÓN SALUDABLE, ACTIVIDAD FISICA, SALUD OCULAR Y SALUD BUCAL</v>
      </c>
      <c r="W475" s="60"/>
    </row>
    <row r="476" spans="1:527" ht="48" customHeight="1" x14ac:dyDescent="0.25">
      <c r="A476" s="68" t="s">
        <v>2</v>
      </c>
      <c r="B476" s="69" t="s">
        <v>87</v>
      </c>
      <c r="C476" s="70" t="s">
        <v>69</v>
      </c>
      <c r="D476" s="69" t="s">
        <v>661</v>
      </c>
      <c r="E476" s="69" t="s">
        <v>1</v>
      </c>
      <c r="F476" s="71"/>
      <c r="G476" s="72" t="s">
        <v>9</v>
      </c>
      <c r="H476" s="73" t="str">
        <f>"DEFICIENTE &lt;= "&amp;$E$3</f>
        <v>DEFICIENTE &lt;= 22,5</v>
      </c>
      <c r="I476" s="73" t="str">
        <f>"PROCESO &gt; "&amp;$E$3&amp;"  -  &lt; "&amp;$F$3</f>
        <v>PROCESO &gt; 22,5  -  &lt; 25</v>
      </c>
      <c r="J476" s="73" t="str">
        <f>"OPTIMO &gt;= "&amp;$F$3</f>
        <v>OPTIMO &gt;= 25</v>
      </c>
      <c r="T476" s="8"/>
      <c r="V476" s="89" t="str">
        <f>$V$1&amp;"  "&amp;V475&amp;"  "&amp;$V$3&amp;"  "&amp;$V$2</f>
        <v>RED. MOYOBAMBA:  DOCENTES COMPROMETIDOS QUE DESARROLLAN ACCIONES PARA LA PROMOCIÓN DE LA ALIMENTACIÓN SALUDABLE, ACTIVIDAD FISICA, SALUD OCULAR Y SALUD BUCAL  - POR MICROREDES :   ENERO - MARZO 2024</v>
      </c>
      <c r="W476" s="60"/>
    </row>
    <row r="477" spans="1:527" ht="18" customHeight="1" thickBot="1" x14ac:dyDescent="0.3">
      <c r="A477" s="74" t="str">
        <f>Config!$B$15</f>
        <v>RED</v>
      </c>
      <c r="B477" s="75">
        <f>SUM(B478:B486)</f>
        <v>558</v>
      </c>
      <c r="C477" s="75">
        <f>SUM(C478:C486)</f>
        <v>143</v>
      </c>
      <c r="D477" s="75">
        <f>SUM(D478:D486)</f>
        <v>0</v>
      </c>
      <c r="E477" s="75">
        <f>Config!$C$9</f>
        <v>25</v>
      </c>
      <c r="F477" s="76"/>
      <c r="G477" s="75">
        <f t="shared" ref="G477:G482" si="143">IFERROR(ROUND(D477*100/B477,2),0)</f>
        <v>0</v>
      </c>
      <c r="H477" s="77">
        <f t="shared" ref="H477:H486" si="144">IF(G477&lt;=$E$3,G477,"")</f>
        <v>0</v>
      </c>
      <c r="I477" s="77" t="str">
        <f t="shared" ref="I477:I486" si="145">IF(G477&gt;$E$3,IF(G477&lt;$F$3,G477,""),"")</f>
        <v/>
      </c>
      <c r="J477" s="75" t="str">
        <f t="shared" ref="J477:J486" si="146">IF(G477&gt;=$F$3,G477,"")</f>
        <v/>
      </c>
      <c r="T477" s="8"/>
      <c r="V477" s="59"/>
      <c r="W477" s="60"/>
    </row>
    <row r="478" spans="1:527" ht="18" customHeight="1" x14ac:dyDescent="0.25">
      <c r="A478" s="79" t="str">
        <f>Config!$B$16</f>
        <v>HOSP</v>
      </c>
      <c r="B478" s="80">
        <f>METAS!$AW$40</f>
        <v>0</v>
      </c>
      <c r="C478" s="80">
        <f>ROUNDUP((B478/12)*Config!$C$6,0)</f>
        <v>0</v>
      </c>
      <c r="D478" s="80">
        <f>ACUMULADO!$AV$43</f>
        <v>0</v>
      </c>
      <c r="E478" s="81">
        <f>E477</f>
        <v>25</v>
      </c>
      <c r="F478" s="81"/>
      <c r="G478" s="82">
        <f t="shared" si="143"/>
        <v>0</v>
      </c>
      <c r="H478" s="83">
        <f t="shared" si="144"/>
        <v>0</v>
      </c>
      <c r="I478" s="83" t="str">
        <f t="shared" si="145"/>
        <v/>
      </c>
      <c r="J478" s="84" t="str">
        <f t="shared" si="146"/>
        <v/>
      </c>
      <c r="T478" s="8"/>
      <c r="V478" s="59"/>
      <c r="W478" s="60"/>
    </row>
    <row r="479" spans="1:527" ht="18" customHeight="1" x14ac:dyDescent="0.25">
      <c r="A479" s="85" t="str">
        <f>Config!$B$17</f>
        <v>LLUI</v>
      </c>
      <c r="B479" s="80">
        <f>METAS!$AY$40</f>
        <v>54</v>
      </c>
      <c r="C479" s="61">
        <f>ROUNDUP((B479/12)*Config!$C$6,0)</f>
        <v>14</v>
      </c>
      <c r="D479" s="80">
        <f>ACUMULADO!$AX$43</f>
        <v>0</v>
      </c>
      <c r="E479" s="81">
        <f t="shared" ref="E479:E486" si="147">E478</f>
        <v>25</v>
      </c>
      <c r="F479" s="90"/>
      <c r="G479" s="86">
        <f t="shared" si="143"/>
        <v>0</v>
      </c>
      <c r="H479" s="87">
        <f t="shared" si="144"/>
        <v>0</v>
      </c>
      <c r="I479" s="87" t="str">
        <f t="shared" si="145"/>
        <v/>
      </c>
      <c r="J479" s="88" t="str">
        <f t="shared" si="146"/>
        <v/>
      </c>
      <c r="T479" s="8"/>
      <c r="V479" s="59"/>
      <c r="W479" s="60"/>
    </row>
    <row r="480" spans="1:527" ht="18" customHeight="1" x14ac:dyDescent="0.25">
      <c r="A480" s="85" t="str">
        <f>Config!$B$18</f>
        <v>JERI</v>
      </c>
      <c r="B480" s="80">
        <f>METAS!$AZ$40</f>
        <v>42</v>
      </c>
      <c r="C480" s="61">
        <f>ROUNDUP((B480/12)*Config!$C$6,0)</f>
        <v>11</v>
      </c>
      <c r="D480" s="80">
        <f>ACUMULADO!$AY$43</f>
        <v>0</v>
      </c>
      <c r="E480" s="81">
        <f t="shared" si="147"/>
        <v>25</v>
      </c>
      <c r="F480" s="90"/>
      <c r="G480" s="86">
        <f t="shared" si="143"/>
        <v>0</v>
      </c>
      <c r="H480" s="87">
        <f t="shared" si="144"/>
        <v>0</v>
      </c>
      <c r="I480" s="87" t="str">
        <f t="shared" si="145"/>
        <v/>
      </c>
      <c r="J480" s="88" t="str">
        <f t="shared" si="146"/>
        <v/>
      </c>
      <c r="T480" s="8"/>
      <c r="U480" s="8"/>
      <c r="V480" s="59"/>
    </row>
    <row r="481" spans="1:527" s="8" customFormat="1" ht="18" customHeight="1" x14ac:dyDescent="0.25">
      <c r="A481" s="85" t="str">
        <f>Config!$B$19</f>
        <v>YANT</v>
      </c>
      <c r="B481" s="80">
        <f>METAS!$BA$40</f>
        <v>26</v>
      </c>
      <c r="C481" s="61">
        <f>ROUNDUP((B481/12)*Config!$C$6,0)</f>
        <v>7</v>
      </c>
      <c r="D481" s="80">
        <f>ACUMULADO!$AZ$43</f>
        <v>0</v>
      </c>
      <c r="E481" s="81">
        <f t="shared" si="147"/>
        <v>25</v>
      </c>
      <c r="F481" s="90"/>
      <c r="G481" s="86">
        <f t="shared" si="143"/>
        <v>0</v>
      </c>
      <c r="H481" s="87">
        <f t="shared" si="144"/>
        <v>0</v>
      </c>
      <c r="I481" s="87" t="str">
        <f t="shared" si="145"/>
        <v/>
      </c>
      <c r="J481" s="88" t="str">
        <f t="shared" si="146"/>
        <v/>
      </c>
      <c r="K481"/>
      <c r="L481"/>
      <c r="M481"/>
      <c r="N481"/>
      <c r="O481"/>
      <c r="P481"/>
      <c r="Q481"/>
      <c r="R481"/>
      <c r="S481"/>
      <c r="V481" s="59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  <c r="CG481"/>
      <c r="CH481"/>
      <c r="CI481"/>
      <c r="CJ481"/>
      <c r="CK481"/>
      <c r="CL481"/>
      <c r="CM481"/>
      <c r="CN481"/>
      <c r="CO481"/>
      <c r="CP481"/>
      <c r="CQ481"/>
      <c r="CR481"/>
      <c r="CS481"/>
      <c r="CT481"/>
      <c r="CU481"/>
      <c r="CV481"/>
      <c r="CW481"/>
      <c r="CX481"/>
      <c r="CY481"/>
      <c r="CZ481"/>
      <c r="DA481"/>
      <c r="DB481"/>
      <c r="DC481"/>
      <c r="DD481"/>
      <c r="DE481"/>
      <c r="DF481"/>
      <c r="DG481"/>
      <c r="DH481"/>
      <c r="DI481"/>
      <c r="DJ481"/>
      <c r="DK481"/>
      <c r="DL481"/>
      <c r="DM481"/>
      <c r="DN481"/>
      <c r="DO481"/>
      <c r="DP481"/>
      <c r="DQ481"/>
      <c r="DR481"/>
      <c r="DS481"/>
      <c r="DT481"/>
      <c r="DU481"/>
      <c r="DV481"/>
      <c r="DW481"/>
      <c r="DX481"/>
      <c r="DY481"/>
      <c r="DZ481"/>
      <c r="EA481"/>
      <c r="EB481"/>
      <c r="EC481"/>
      <c r="ED481"/>
      <c r="EE481"/>
      <c r="EF481"/>
      <c r="EG481"/>
      <c r="EH481"/>
      <c r="EI481"/>
      <c r="EJ481"/>
      <c r="EK481"/>
      <c r="EL481"/>
      <c r="EM481"/>
      <c r="EN481"/>
      <c r="EO481"/>
      <c r="EP481"/>
      <c r="EQ481"/>
      <c r="ER481"/>
      <c r="ES481"/>
      <c r="ET481"/>
      <c r="EU481"/>
      <c r="EV481"/>
      <c r="EW481"/>
      <c r="EX481"/>
      <c r="EY481"/>
      <c r="EZ481"/>
      <c r="FA481"/>
      <c r="FB481"/>
      <c r="FC481"/>
      <c r="FD481"/>
      <c r="FE481"/>
      <c r="FF481"/>
      <c r="FG481"/>
      <c r="FH481"/>
      <c r="FI481"/>
      <c r="FJ481"/>
      <c r="FK481"/>
      <c r="FL481"/>
      <c r="FM481"/>
      <c r="FN481"/>
      <c r="FO481"/>
      <c r="FP481"/>
      <c r="FQ481"/>
      <c r="FR481"/>
      <c r="FS481"/>
      <c r="FT481"/>
      <c r="FU481"/>
      <c r="FV481"/>
      <c r="FW481"/>
      <c r="FX481"/>
      <c r="FY481"/>
      <c r="FZ481"/>
      <c r="GA481"/>
      <c r="GB481"/>
      <c r="GC481"/>
      <c r="GD481"/>
      <c r="GE481"/>
      <c r="GF481"/>
      <c r="GG481"/>
      <c r="GH481"/>
      <c r="GI481"/>
      <c r="GJ481"/>
      <c r="GK481"/>
      <c r="GL481"/>
      <c r="GM481"/>
      <c r="GN481"/>
      <c r="GO481"/>
      <c r="GP481"/>
      <c r="GQ481"/>
      <c r="GR481"/>
      <c r="GS481"/>
      <c r="GT481"/>
      <c r="GU481"/>
      <c r="GV481"/>
      <c r="GW481"/>
      <c r="GX481"/>
      <c r="GY481"/>
      <c r="GZ481"/>
      <c r="HA481"/>
      <c r="HB481"/>
      <c r="HC481"/>
      <c r="HD481"/>
      <c r="HE481"/>
      <c r="HF481"/>
      <c r="HG481"/>
      <c r="HH481"/>
      <c r="HI481"/>
      <c r="HJ481"/>
      <c r="HK481"/>
      <c r="HL481"/>
      <c r="HM481"/>
      <c r="HN481"/>
      <c r="HO481"/>
      <c r="HP481"/>
      <c r="HQ481"/>
      <c r="HR481"/>
      <c r="HS481"/>
      <c r="HT481"/>
      <c r="HU481"/>
      <c r="HV481"/>
      <c r="HW481"/>
      <c r="HX481"/>
      <c r="HY481"/>
      <c r="HZ481"/>
      <c r="IA481"/>
      <c r="IB481"/>
      <c r="IC481"/>
      <c r="ID481"/>
      <c r="IE481"/>
      <c r="IF481"/>
      <c r="IG481"/>
      <c r="IH481"/>
      <c r="II481"/>
      <c r="IJ481"/>
      <c r="IK481"/>
      <c r="IL481"/>
      <c r="IM481"/>
      <c r="IN481"/>
      <c r="IO481"/>
      <c r="IP481"/>
      <c r="IQ481"/>
      <c r="IR481"/>
      <c r="IS481"/>
      <c r="IT481"/>
      <c r="IU481"/>
      <c r="IV481"/>
      <c r="IW481"/>
      <c r="IX481"/>
      <c r="IY481"/>
      <c r="IZ481"/>
      <c r="JA481"/>
      <c r="JB481"/>
      <c r="JC481"/>
      <c r="JD481"/>
      <c r="JE481"/>
      <c r="JF481"/>
      <c r="JG481"/>
      <c r="JH481"/>
      <c r="JI481"/>
      <c r="JJ481"/>
      <c r="JK481"/>
      <c r="JL481"/>
      <c r="JM481"/>
      <c r="JN481"/>
      <c r="JO481"/>
      <c r="JP481"/>
      <c r="JQ481"/>
      <c r="JR481"/>
      <c r="JS481"/>
      <c r="JT481"/>
      <c r="JU481"/>
      <c r="JV481"/>
      <c r="JW481"/>
      <c r="JX481"/>
      <c r="JY481"/>
      <c r="JZ481"/>
      <c r="KA481"/>
      <c r="KB481"/>
      <c r="KC481"/>
      <c r="KD481"/>
      <c r="KE481"/>
      <c r="KF481"/>
      <c r="KG481"/>
      <c r="KH481"/>
      <c r="KI481"/>
      <c r="KJ481"/>
      <c r="KK481"/>
      <c r="KL481"/>
      <c r="KM481"/>
      <c r="KN481"/>
      <c r="KO481"/>
      <c r="KP481"/>
      <c r="KQ481"/>
      <c r="KR481"/>
      <c r="KS481"/>
      <c r="KT481"/>
      <c r="KU481"/>
      <c r="KV481"/>
      <c r="KW481"/>
      <c r="KX481"/>
      <c r="KY481"/>
      <c r="KZ481"/>
      <c r="LA481"/>
      <c r="LB481"/>
      <c r="LC481"/>
      <c r="LD481"/>
      <c r="LE481"/>
      <c r="LF481"/>
      <c r="LG481"/>
      <c r="LH481"/>
      <c r="LI481"/>
      <c r="LJ481"/>
      <c r="LK481"/>
      <c r="LL481"/>
      <c r="LM481"/>
      <c r="LN481"/>
      <c r="LO481"/>
      <c r="LP481"/>
      <c r="LQ481"/>
      <c r="LR481"/>
      <c r="LS481"/>
      <c r="LT481"/>
      <c r="LU481"/>
      <c r="LV481"/>
      <c r="LW481"/>
      <c r="LX481"/>
      <c r="LY481"/>
      <c r="LZ481"/>
      <c r="MA481"/>
      <c r="MB481"/>
      <c r="MC481"/>
      <c r="MD481"/>
      <c r="ME481"/>
      <c r="MF481"/>
      <c r="MG481"/>
      <c r="MH481"/>
      <c r="MI481"/>
      <c r="MJ481"/>
      <c r="MK481"/>
      <c r="ML481"/>
      <c r="MM481"/>
      <c r="MN481"/>
      <c r="MO481"/>
      <c r="MP481"/>
      <c r="MQ481"/>
      <c r="MR481"/>
      <c r="MS481"/>
      <c r="MT481"/>
      <c r="MU481"/>
      <c r="MV481"/>
      <c r="MW481"/>
      <c r="MX481"/>
      <c r="MY481"/>
      <c r="MZ481"/>
      <c r="NA481"/>
      <c r="NB481"/>
      <c r="NC481"/>
      <c r="ND481"/>
      <c r="NE481"/>
      <c r="NF481"/>
      <c r="NG481"/>
      <c r="NH481"/>
      <c r="NI481"/>
      <c r="NJ481"/>
      <c r="NK481"/>
      <c r="NL481"/>
      <c r="NM481"/>
      <c r="NN481"/>
      <c r="NO481"/>
      <c r="NP481"/>
      <c r="NQ481"/>
      <c r="NR481"/>
      <c r="NS481"/>
      <c r="NT481"/>
      <c r="NU481"/>
      <c r="NV481"/>
      <c r="NW481"/>
      <c r="NX481"/>
      <c r="NY481"/>
      <c r="NZ481"/>
      <c r="OA481"/>
      <c r="OB481"/>
      <c r="OC481"/>
      <c r="OD481"/>
      <c r="OE481"/>
      <c r="OF481"/>
      <c r="OG481"/>
      <c r="OH481"/>
      <c r="OI481"/>
      <c r="OJ481"/>
      <c r="OK481"/>
      <c r="OL481"/>
      <c r="OM481"/>
      <c r="ON481"/>
      <c r="OO481"/>
      <c r="OP481"/>
      <c r="OQ481"/>
      <c r="OR481"/>
      <c r="OS481"/>
      <c r="OT481"/>
      <c r="OU481"/>
      <c r="OV481"/>
      <c r="OW481"/>
      <c r="OX481"/>
      <c r="OY481"/>
      <c r="OZ481"/>
      <c r="PA481"/>
      <c r="PB481"/>
      <c r="PC481"/>
      <c r="PD481"/>
      <c r="PE481"/>
      <c r="PF481"/>
      <c r="PG481"/>
      <c r="PH481"/>
      <c r="PI481"/>
      <c r="PJ481"/>
      <c r="PK481"/>
      <c r="PL481"/>
      <c r="PM481"/>
      <c r="PN481"/>
      <c r="PO481"/>
      <c r="PP481"/>
      <c r="PQ481"/>
      <c r="PR481"/>
      <c r="PS481"/>
      <c r="PT481"/>
      <c r="PU481"/>
      <c r="PV481"/>
      <c r="PW481"/>
      <c r="PX481"/>
      <c r="PY481"/>
      <c r="PZ481"/>
      <c r="QA481"/>
      <c r="QB481"/>
      <c r="QC481"/>
      <c r="QD481"/>
      <c r="QE481"/>
      <c r="QF481"/>
      <c r="QG481"/>
      <c r="QH481"/>
      <c r="QI481"/>
      <c r="QJ481"/>
      <c r="QK481"/>
      <c r="QL481"/>
      <c r="QM481"/>
      <c r="QN481"/>
      <c r="QO481"/>
      <c r="QP481"/>
      <c r="QQ481"/>
      <c r="QR481"/>
      <c r="QS481"/>
      <c r="QT481"/>
      <c r="QU481"/>
      <c r="QV481"/>
      <c r="QW481"/>
      <c r="QX481"/>
      <c r="QY481"/>
      <c r="QZ481"/>
      <c r="RA481"/>
      <c r="RB481"/>
      <c r="RC481"/>
      <c r="RD481"/>
      <c r="RE481"/>
      <c r="RF481"/>
      <c r="RG481"/>
      <c r="RH481"/>
      <c r="RI481"/>
      <c r="RJ481"/>
      <c r="RK481"/>
      <c r="RL481"/>
      <c r="RM481"/>
      <c r="RN481"/>
      <c r="RO481"/>
      <c r="RP481"/>
      <c r="RQ481"/>
      <c r="RR481"/>
      <c r="RS481"/>
      <c r="RT481"/>
      <c r="RU481"/>
      <c r="RV481"/>
      <c r="RW481"/>
      <c r="RX481"/>
      <c r="RY481"/>
      <c r="RZ481"/>
      <c r="SA481"/>
      <c r="SB481"/>
      <c r="SC481"/>
      <c r="SD481"/>
      <c r="SE481"/>
      <c r="SF481"/>
      <c r="SG481"/>
      <c r="SH481"/>
      <c r="SI481"/>
      <c r="SJ481"/>
      <c r="SK481"/>
      <c r="SL481"/>
      <c r="SM481"/>
      <c r="SN481"/>
      <c r="SO481"/>
      <c r="SP481"/>
      <c r="SQ481"/>
      <c r="SR481"/>
      <c r="SS481"/>
      <c r="ST481"/>
      <c r="SU481"/>
      <c r="SV481"/>
      <c r="SW481"/>
      <c r="SX481"/>
      <c r="SY481"/>
      <c r="SZ481"/>
      <c r="TA481"/>
      <c r="TB481"/>
      <c r="TC481"/>
      <c r="TD481"/>
      <c r="TE481"/>
      <c r="TF481"/>
      <c r="TG481"/>
    </row>
    <row r="482" spans="1:527" s="8" customFormat="1" ht="18" customHeight="1" x14ac:dyDescent="0.25">
      <c r="A482" s="85" t="str">
        <f>Config!$B$20</f>
        <v>SORI</v>
      </c>
      <c r="B482" s="80">
        <f>METAS!$BB$40</f>
        <v>186</v>
      </c>
      <c r="C482" s="61">
        <f>ROUNDUP((B482/12)*Config!$C$6,0)</f>
        <v>47</v>
      </c>
      <c r="D482" s="80">
        <f>ACUMULADO!$BA$43</f>
        <v>0</v>
      </c>
      <c r="E482" s="81">
        <f t="shared" si="147"/>
        <v>25</v>
      </c>
      <c r="F482" s="90"/>
      <c r="G482" s="86">
        <f t="shared" si="143"/>
        <v>0</v>
      </c>
      <c r="H482" s="87">
        <f t="shared" si="144"/>
        <v>0</v>
      </c>
      <c r="I482" s="87" t="str">
        <f t="shared" si="145"/>
        <v/>
      </c>
      <c r="J482" s="88" t="str">
        <f t="shared" si="146"/>
        <v/>
      </c>
      <c r="K482"/>
      <c r="L482"/>
      <c r="M482"/>
      <c r="N482"/>
      <c r="O482"/>
      <c r="P482"/>
      <c r="Q482"/>
      <c r="R482"/>
      <c r="S482"/>
      <c r="V482" s="59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  <c r="CG482"/>
      <c r="CH482"/>
      <c r="CI482"/>
      <c r="CJ482"/>
      <c r="CK482"/>
      <c r="CL482"/>
      <c r="CM482"/>
      <c r="CN482"/>
      <c r="CO482"/>
      <c r="CP482"/>
      <c r="CQ482"/>
      <c r="CR482"/>
      <c r="CS482"/>
      <c r="CT482"/>
      <c r="CU482"/>
      <c r="CV482"/>
      <c r="CW482"/>
      <c r="CX482"/>
      <c r="CY482"/>
      <c r="CZ482"/>
      <c r="DA482"/>
      <c r="DB482"/>
      <c r="DC482"/>
      <c r="DD482"/>
      <c r="DE482"/>
      <c r="DF482"/>
      <c r="DG482"/>
      <c r="DH482"/>
      <c r="DI482"/>
      <c r="DJ482"/>
      <c r="DK482"/>
      <c r="DL482"/>
      <c r="DM482"/>
      <c r="DN482"/>
      <c r="DO482"/>
      <c r="DP482"/>
      <c r="DQ482"/>
      <c r="DR482"/>
      <c r="DS482"/>
      <c r="DT482"/>
      <c r="DU482"/>
      <c r="DV482"/>
      <c r="DW482"/>
      <c r="DX482"/>
      <c r="DY482"/>
      <c r="DZ482"/>
      <c r="EA482"/>
      <c r="EB482"/>
      <c r="EC482"/>
      <c r="ED482"/>
      <c r="EE482"/>
      <c r="EF482"/>
      <c r="EG482"/>
      <c r="EH482"/>
      <c r="EI482"/>
      <c r="EJ482"/>
      <c r="EK482"/>
      <c r="EL482"/>
      <c r="EM482"/>
      <c r="EN482"/>
      <c r="EO482"/>
      <c r="EP482"/>
      <c r="EQ482"/>
      <c r="ER482"/>
      <c r="ES482"/>
      <c r="ET482"/>
      <c r="EU482"/>
      <c r="EV482"/>
      <c r="EW482"/>
      <c r="EX482"/>
      <c r="EY482"/>
      <c r="EZ482"/>
      <c r="FA482"/>
      <c r="FB482"/>
      <c r="FC482"/>
      <c r="FD482"/>
      <c r="FE482"/>
      <c r="FF482"/>
      <c r="FG482"/>
      <c r="FH482"/>
      <c r="FI482"/>
      <c r="FJ482"/>
      <c r="FK482"/>
      <c r="FL482"/>
      <c r="FM482"/>
      <c r="FN482"/>
      <c r="FO482"/>
      <c r="FP482"/>
      <c r="FQ482"/>
      <c r="FR482"/>
      <c r="FS482"/>
      <c r="FT482"/>
      <c r="FU482"/>
      <c r="FV482"/>
      <c r="FW482"/>
      <c r="FX482"/>
      <c r="FY482"/>
      <c r="FZ482"/>
      <c r="GA482"/>
      <c r="GB482"/>
      <c r="GC482"/>
      <c r="GD482"/>
      <c r="GE482"/>
      <c r="GF482"/>
      <c r="GG482"/>
      <c r="GH482"/>
      <c r="GI482"/>
      <c r="GJ482"/>
      <c r="GK482"/>
      <c r="GL482"/>
      <c r="GM482"/>
      <c r="GN482"/>
      <c r="GO482"/>
      <c r="GP482"/>
      <c r="GQ482"/>
      <c r="GR482"/>
      <c r="GS482"/>
      <c r="GT482"/>
      <c r="GU482"/>
      <c r="GV482"/>
      <c r="GW482"/>
      <c r="GX482"/>
      <c r="GY482"/>
      <c r="GZ482"/>
      <c r="HA482"/>
      <c r="HB482"/>
      <c r="HC482"/>
      <c r="HD482"/>
      <c r="HE482"/>
      <c r="HF482"/>
      <c r="HG482"/>
      <c r="HH482"/>
      <c r="HI482"/>
      <c r="HJ482"/>
      <c r="HK482"/>
      <c r="HL482"/>
      <c r="HM482"/>
      <c r="HN482"/>
      <c r="HO482"/>
      <c r="HP482"/>
      <c r="HQ482"/>
      <c r="HR482"/>
      <c r="HS482"/>
      <c r="HT482"/>
      <c r="HU482"/>
      <c r="HV482"/>
      <c r="HW482"/>
      <c r="HX482"/>
      <c r="HY482"/>
      <c r="HZ482"/>
      <c r="IA482"/>
      <c r="IB482"/>
      <c r="IC482"/>
      <c r="ID482"/>
      <c r="IE482"/>
      <c r="IF482"/>
      <c r="IG482"/>
      <c r="IH482"/>
      <c r="II482"/>
      <c r="IJ482"/>
      <c r="IK482"/>
      <c r="IL482"/>
      <c r="IM482"/>
      <c r="IN482"/>
      <c r="IO482"/>
      <c r="IP482"/>
      <c r="IQ482"/>
      <c r="IR482"/>
      <c r="IS482"/>
      <c r="IT482"/>
      <c r="IU482"/>
      <c r="IV482"/>
      <c r="IW482"/>
      <c r="IX482"/>
      <c r="IY482"/>
      <c r="IZ482"/>
      <c r="JA482"/>
      <c r="JB482"/>
      <c r="JC482"/>
      <c r="JD482"/>
      <c r="JE482"/>
      <c r="JF482"/>
      <c r="JG482"/>
      <c r="JH482"/>
      <c r="JI482"/>
      <c r="JJ482"/>
      <c r="JK482"/>
      <c r="JL482"/>
      <c r="JM482"/>
      <c r="JN482"/>
      <c r="JO482"/>
      <c r="JP482"/>
      <c r="JQ482"/>
      <c r="JR482"/>
      <c r="JS482"/>
      <c r="JT482"/>
      <c r="JU482"/>
      <c r="JV482"/>
      <c r="JW482"/>
      <c r="JX482"/>
      <c r="JY482"/>
      <c r="JZ482"/>
      <c r="KA482"/>
      <c r="KB482"/>
      <c r="KC482"/>
      <c r="KD482"/>
      <c r="KE482"/>
      <c r="KF482"/>
      <c r="KG482"/>
      <c r="KH482"/>
      <c r="KI482"/>
      <c r="KJ482"/>
      <c r="KK482"/>
      <c r="KL482"/>
      <c r="KM482"/>
      <c r="KN482"/>
      <c r="KO482"/>
      <c r="KP482"/>
      <c r="KQ482"/>
      <c r="KR482"/>
      <c r="KS482"/>
      <c r="KT482"/>
      <c r="KU482"/>
      <c r="KV482"/>
      <c r="KW482"/>
      <c r="KX482"/>
      <c r="KY482"/>
      <c r="KZ482"/>
      <c r="LA482"/>
      <c r="LB482"/>
      <c r="LC482"/>
      <c r="LD482"/>
      <c r="LE482"/>
      <c r="LF482"/>
      <c r="LG482"/>
      <c r="LH482"/>
      <c r="LI482"/>
      <c r="LJ482"/>
      <c r="LK482"/>
      <c r="LL482"/>
      <c r="LM482"/>
      <c r="LN482"/>
      <c r="LO482"/>
      <c r="LP482"/>
      <c r="LQ482"/>
      <c r="LR482"/>
      <c r="LS482"/>
      <c r="LT482"/>
      <c r="LU482"/>
      <c r="LV482"/>
      <c r="LW482"/>
      <c r="LX482"/>
      <c r="LY482"/>
      <c r="LZ482"/>
      <c r="MA482"/>
      <c r="MB482"/>
      <c r="MC482"/>
      <c r="MD482"/>
      <c r="ME482"/>
      <c r="MF482"/>
      <c r="MG482"/>
      <c r="MH482"/>
      <c r="MI482"/>
      <c r="MJ482"/>
      <c r="MK482"/>
      <c r="ML482"/>
      <c r="MM482"/>
      <c r="MN482"/>
      <c r="MO482"/>
      <c r="MP482"/>
      <c r="MQ482"/>
      <c r="MR482"/>
      <c r="MS482"/>
      <c r="MT482"/>
      <c r="MU482"/>
      <c r="MV482"/>
      <c r="MW482"/>
      <c r="MX482"/>
      <c r="MY482"/>
      <c r="MZ482"/>
      <c r="NA482"/>
      <c r="NB482"/>
      <c r="NC482"/>
      <c r="ND482"/>
      <c r="NE482"/>
      <c r="NF482"/>
      <c r="NG482"/>
      <c r="NH482"/>
      <c r="NI482"/>
      <c r="NJ482"/>
      <c r="NK482"/>
      <c r="NL482"/>
      <c r="NM482"/>
      <c r="NN482"/>
      <c r="NO482"/>
      <c r="NP482"/>
      <c r="NQ482"/>
      <c r="NR482"/>
      <c r="NS482"/>
      <c r="NT482"/>
      <c r="NU482"/>
      <c r="NV482"/>
      <c r="NW482"/>
      <c r="NX482"/>
      <c r="NY482"/>
      <c r="NZ482"/>
      <c r="OA482"/>
      <c r="OB482"/>
      <c r="OC482"/>
      <c r="OD482"/>
      <c r="OE482"/>
      <c r="OF482"/>
      <c r="OG482"/>
      <c r="OH482"/>
      <c r="OI482"/>
      <c r="OJ482"/>
      <c r="OK482"/>
      <c r="OL482"/>
      <c r="OM482"/>
      <c r="ON482"/>
      <c r="OO482"/>
      <c r="OP482"/>
      <c r="OQ482"/>
      <c r="OR482"/>
      <c r="OS482"/>
      <c r="OT482"/>
      <c r="OU482"/>
      <c r="OV482"/>
      <c r="OW482"/>
      <c r="OX482"/>
      <c r="OY482"/>
      <c r="OZ482"/>
      <c r="PA482"/>
      <c r="PB482"/>
      <c r="PC482"/>
      <c r="PD482"/>
      <c r="PE482"/>
      <c r="PF482"/>
      <c r="PG482"/>
      <c r="PH482"/>
      <c r="PI482"/>
      <c r="PJ482"/>
      <c r="PK482"/>
      <c r="PL482"/>
      <c r="PM482"/>
      <c r="PN482"/>
      <c r="PO482"/>
      <c r="PP482"/>
      <c r="PQ482"/>
      <c r="PR482"/>
      <c r="PS482"/>
      <c r="PT482"/>
      <c r="PU482"/>
      <c r="PV482"/>
      <c r="PW482"/>
      <c r="PX482"/>
      <c r="PY482"/>
      <c r="PZ482"/>
      <c r="QA482"/>
      <c r="QB482"/>
      <c r="QC482"/>
      <c r="QD482"/>
      <c r="QE482"/>
      <c r="QF482"/>
      <c r="QG482"/>
      <c r="QH482"/>
      <c r="QI482"/>
      <c r="QJ482"/>
      <c r="QK482"/>
      <c r="QL482"/>
      <c r="QM482"/>
      <c r="QN482"/>
      <c r="QO482"/>
      <c r="QP482"/>
      <c r="QQ482"/>
      <c r="QR482"/>
      <c r="QS482"/>
      <c r="QT482"/>
      <c r="QU482"/>
      <c r="QV482"/>
      <c r="QW482"/>
      <c r="QX482"/>
      <c r="QY482"/>
      <c r="QZ482"/>
      <c r="RA482"/>
      <c r="RB482"/>
      <c r="RC482"/>
      <c r="RD482"/>
      <c r="RE482"/>
      <c r="RF482"/>
      <c r="RG482"/>
      <c r="RH482"/>
      <c r="RI482"/>
      <c r="RJ482"/>
      <c r="RK482"/>
      <c r="RL482"/>
      <c r="RM482"/>
      <c r="RN482"/>
      <c r="RO482"/>
      <c r="RP482"/>
      <c r="RQ482"/>
      <c r="RR482"/>
      <c r="RS482"/>
      <c r="RT482"/>
      <c r="RU482"/>
      <c r="RV482"/>
      <c r="RW482"/>
      <c r="RX482"/>
      <c r="RY482"/>
      <c r="RZ482"/>
      <c r="SA482"/>
      <c r="SB482"/>
      <c r="SC482"/>
      <c r="SD482"/>
      <c r="SE482"/>
      <c r="SF482"/>
      <c r="SG482"/>
      <c r="SH482"/>
      <c r="SI482"/>
      <c r="SJ482"/>
      <c r="SK482"/>
      <c r="SL482"/>
      <c r="SM482"/>
      <c r="SN482"/>
      <c r="SO482"/>
      <c r="SP482"/>
      <c r="SQ482"/>
      <c r="SR482"/>
      <c r="SS482"/>
      <c r="ST482"/>
      <c r="SU482"/>
      <c r="SV482"/>
      <c r="SW482"/>
      <c r="SX482"/>
      <c r="SY482"/>
      <c r="SZ482"/>
      <c r="TA482"/>
      <c r="TB482"/>
      <c r="TC482"/>
      <c r="TD482"/>
      <c r="TE482"/>
      <c r="TF482"/>
      <c r="TG482"/>
    </row>
    <row r="483" spans="1:527" s="8" customFormat="1" ht="18" customHeight="1" x14ac:dyDescent="0.25">
      <c r="A483" s="85" t="str">
        <f>Config!$B$21</f>
        <v>JEPE</v>
      </c>
      <c r="B483" s="80">
        <f>METAS!$BC$40</f>
        <v>174</v>
      </c>
      <c r="C483" s="61">
        <f>ROUNDUP((B483/12)*Config!$C$6,0)</f>
        <v>44</v>
      </c>
      <c r="D483" s="80">
        <f>ACUMULADO!$BB$43</f>
        <v>0</v>
      </c>
      <c r="E483" s="81">
        <f t="shared" si="147"/>
        <v>25</v>
      </c>
      <c r="F483" s="90"/>
      <c r="G483" s="86">
        <f>IFERROR(ROUND(D483*100/B483,2),0)</f>
        <v>0</v>
      </c>
      <c r="H483" s="87">
        <f t="shared" si="144"/>
        <v>0</v>
      </c>
      <c r="I483" s="87" t="str">
        <f t="shared" si="145"/>
        <v/>
      </c>
      <c r="J483" s="88" t="str">
        <f t="shared" si="146"/>
        <v/>
      </c>
      <c r="K483"/>
      <c r="L483"/>
      <c r="M483"/>
      <c r="N483"/>
      <c r="O483"/>
      <c r="P483"/>
      <c r="Q483"/>
      <c r="R483"/>
      <c r="S483"/>
      <c r="U483" s="58"/>
      <c r="V483" s="59"/>
      <c r="W483" s="60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  <c r="CG483"/>
      <c r="CH483"/>
      <c r="CI483"/>
      <c r="CJ483"/>
      <c r="CK483"/>
      <c r="CL483"/>
      <c r="CM483"/>
      <c r="CN483"/>
      <c r="CO483"/>
      <c r="CP483"/>
      <c r="CQ483"/>
      <c r="CR483"/>
      <c r="CS483"/>
      <c r="CT483"/>
      <c r="CU483"/>
      <c r="CV483"/>
      <c r="CW483"/>
      <c r="CX483"/>
      <c r="CY483"/>
      <c r="CZ483"/>
      <c r="DA483"/>
      <c r="DB483"/>
      <c r="DC483"/>
      <c r="DD483"/>
      <c r="DE483"/>
      <c r="DF483"/>
      <c r="DG483"/>
      <c r="DH483"/>
      <c r="DI483"/>
      <c r="DJ483"/>
      <c r="DK483"/>
      <c r="DL483"/>
      <c r="DM483"/>
      <c r="DN483"/>
      <c r="DO483"/>
      <c r="DP483"/>
      <c r="DQ483"/>
      <c r="DR483"/>
      <c r="DS483"/>
      <c r="DT483"/>
      <c r="DU483"/>
      <c r="DV483"/>
      <c r="DW483"/>
      <c r="DX483"/>
      <c r="DY483"/>
      <c r="DZ483"/>
      <c r="EA483"/>
      <c r="EB483"/>
      <c r="EC483"/>
      <c r="ED483"/>
      <c r="EE483"/>
      <c r="EF483"/>
      <c r="EG483"/>
      <c r="EH483"/>
      <c r="EI483"/>
      <c r="EJ483"/>
      <c r="EK483"/>
      <c r="EL483"/>
      <c r="EM483"/>
      <c r="EN483"/>
      <c r="EO483"/>
      <c r="EP483"/>
      <c r="EQ483"/>
      <c r="ER483"/>
      <c r="ES483"/>
      <c r="ET483"/>
      <c r="EU483"/>
      <c r="EV483"/>
      <c r="EW483"/>
      <c r="EX483"/>
      <c r="EY483"/>
      <c r="EZ483"/>
      <c r="FA483"/>
      <c r="FB483"/>
      <c r="FC483"/>
      <c r="FD483"/>
      <c r="FE483"/>
      <c r="FF483"/>
      <c r="FG483"/>
      <c r="FH483"/>
      <c r="FI483"/>
      <c r="FJ483"/>
      <c r="FK483"/>
      <c r="FL483"/>
      <c r="FM483"/>
      <c r="FN483"/>
      <c r="FO483"/>
      <c r="FP483"/>
      <c r="FQ483"/>
      <c r="FR483"/>
      <c r="FS483"/>
      <c r="FT483"/>
      <c r="FU483"/>
      <c r="FV483"/>
      <c r="FW483"/>
      <c r="FX483"/>
      <c r="FY483"/>
      <c r="FZ483"/>
      <c r="GA483"/>
      <c r="GB483"/>
      <c r="GC483"/>
      <c r="GD483"/>
      <c r="GE483"/>
      <c r="GF483"/>
      <c r="GG483"/>
      <c r="GH483"/>
      <c r="GI483"/>
      <c r="GJ483"/>
      <c r="GK483"/>
      <c r="GL483"/>
      <c r="GM483"/>
      <c r="GN483"/>
      <c r="GO483"/>
      <c r="GP483"/>
      <c r="GQ483"/>
      <c r="GR483"/>
      <c r="GS483"/>
      <c r="GT483"/>
      <c r="GU483"/>
      <c r="GV483"/>
      <c r="GW483"/>
      <c r="GX483"/>
      <c r="GY483"/>
      <c r="GZ483"/>
      <c r="HA483"/>
      <c r="HB483"/>
      <c r="HC483"/>
      <c r="HD483"/>
      <c r="HE483"/>
      <c r="HF483"/>
      <c r="HG483"/>
      <c r="HH483"/>
      <c r="HI483"/>
      <c r="HJ483"/>
      <c r="HK483"/>
      <c r="HL483"/>
      <c r="HM483"/>
      <c r="HN483"/>
      <c r="HO483"/>
      <c r="HP483"/>
      <c r="HQ483"/>
      <c r="HR483"/>
      <c r="HS483"/>
      <c r="HT483"/>
      <c r="HU483"/>
      <c r="HV483"/>
      <c r="HW483"/>
      <c r="HX483"/>
      <c r="HY483"/>
      <c r="HZ483"/>
      <c r="IA483"/>
      <c r="IB483"/>
      <c r="IC483"/>
      <c r="ID483"/>
      <c r="IE483"/>
      <c r="IF483"/>
      <c r="IG483"/>
      <c r="IH483"/>
      <c r="II483"/>
      <c r="IJ483"/>
      <c r="IK483"/>
      <c r="IL483"/>
      <c r="IM483"/>
      <c r="IN483"/>
      <c r="IO483"/>
      <c r="IP483"/>
      <c r="IQ483"/>
      <c r="IR483"/>
      <c r="IS483"/>
      <c r="IT483"/>
      <c r="IU483"/>
      <c r="IV483"/>
      <c r="IW483"/>
      <c r="IX483"/>
      <c r="IY483"/>
      <c r="IZ483"/>
      <c r="JA483"/>
      <c r="JB483"/>
      <c r="JC483"/>
      <c r="JD483"/>
      <c r="JE483"/>
      <c r="JF483"/>
      <c r="JG483"/>
      <c r="JH483"/>
      <c r="JI483"/>
      <c r="JJ483"/>
      <c r="JK483"/>
      <c r="JL483"/>
      <c r="JM483"/>
      <c r="JN483"/>
      <c r="JO483"/>
      <c r="JP483"/>
      <c r="JQ483"/>
      <c r="JR483"/>
      <c r="JS483"/>
      <c r="JT483"/>
      <c r="JU483"/>
      <c r="JV483"/>
      <c r="JW483"/>
      <c r="JX483"/>
      <c r="JY483"/>
      <c r="JZ483"/>
      <c r="KA483"/>
      <c r="KB483"/>
      <c r="KC483"/>
      <c r="KD483"/>
      <c r="KE483"/>
      <c r="KF483"/>
      <c r="KG483"/>
      <c r="KH483"/>
      <c r="KI483"/>
      <c r="KJ483"/>
      <c r="KK483"/>
      <c r="KL483"/>
      <c r="KM483"/>
      <c r="KN483"/>
      <c r="KO483"/>
      <c r="KP483"/>
      <c r="KQ483"/>
      <c r="KR483"/>
      <c r="KS483"/>
      <c r="KT483"/>
      <c r="KU483"/>
      <c r="KV483"/>
      <c r="KW483"/>
      <c r="KX483"/>
      <c r="KY483"/>
      <c r="KZ483"/>
      <c r="LA483"/>
      <c r="LB483"/>
      <c r="LC483"/>
      <c r="LD483"/>
      <c r="LE483"/>
      <c r="LF483"/>
      <c r="LG483"/>
      <c r="LH483"/>
      <c r="LI483"/>
      <c r="LJ483"/>
      <c r="LK483"/>
      <c r="LL483"/>
      <c r="LM483"/>
      <c r="LN483"/>
      <c r="LO483"/>
      <c r="LP483"/>
      <c r="LQ483"/>
      <c r="LR483"/>
      <c r="LS483"/>
      <c r="LT483"/>
      <c r="LU483"/>
      <c r="LV483"/>
      <c r="LW483"/>
      <c r="LX483"/>
      <c r="LY483"/>
      <c r="LZ483"/>
      <c r="MA483"/>
      <c r="MB483"/>
      <c r="MC483"/>
      <c r="MD483"/>
      <c r="ME483"/>
      <c r="MF483"/>
      <c r="MG483"/>
      <c r="MH483"/>
      <c r="MI483"/>
      <c r="MJ483"/>
      <c r="MK483"/>
      <c r="ML483"/>
      <c r="MM483"/>
      <c r="MN483"/>
      <c r="MO483"/>
      <c r="MP483"/>
      <c r="MQ483"/>
      <c r="MR483"/>
      <c r="MS483"/>
      <c r="MT483"/>
      <c r="MU483"/>
      <c r="MV483"/>
      <c r="MW483"/>
      <c r="MX483"/>
      <c r="MY483"/>
      <c r="MZ483"/>
      <c r="NA483"/>
      <c r="NB483"/>
      <c r="NC483"/>
      <c r="ND483"/>
      <c r="NE483"/>
      <c r="NF483"/>
      <c r="NG483"/>
      <c r="NH483"/>
      <c r="NI483"/>
      <c r="NJ483"/>
      <c r="NK483"/>
      <c r="NL483"/>
      <c r="NM483"/>
      <c r="NN483"/>
      <c r="NO483"/>
      <c r="NP483"/>
      <c r="NQ483"/>
      <c r="NR483"/>
      <c r="NS483"/>
      <c r="NT483"/>
      <c r="NU483"/>
      <c r="NV483"/>
      <c r="NW483"/>
      <c r="NX483"/>
      <c r="NY483"/>
      <c r="NZ483"/>
      <c r="OA483"/>
      <c r="OB483"/>
      <c r="OC483"/>
      <c r="OD483"/>
      <c r="OE483"/>
      <c r="OF483"/>
      <c r="OG483"/>
      <c r="OH483"/>
      <c r="OI483"/>
      <c r="OJ483"/>
      <c r="OK483"/>
      <c r="OL483"/>
      <c r="OM483"/>
      <c r="ON483"/>
      <c r="OO483"/>
      <c r="OP483"/>
      <c r="OQ483"/>
      <c r="OR483"/>
      <c r="OS483"/>
      <c r="OT483"/>
      <c r="OU483"/>
      <c r="OV483"/>
      <c r="OW483"/>
      <c r="OX483"/>
      <c r="OY483"/>
      <c r="OZ483"/>
      <c r="PA483"/>
      <c r="PB483"/>
      <c r="PC483"/>
      <c r="PD483"/>
      <c r="PE483"/>
      <c r="PF483"/>
      <c r="PG483"/>
      <c r="PH483"/>
      <c r="PI483"/>
      <c r="PJ483"/>
      <c r="PK483"/>
      <c r="PL483"/>
      <c r="PM483"/>
      <c r="PN483"/>
      <c r="PO483"/>
      <c r="PP483"/>
      <c r="PQ483"/>
      <c r="PR483"/>
      <c r="PS483"/>
      <c r="PT483"/>
      <c r="PU483"/>
      <c r="PV483"/>
      <c r="PW483"/>
      <c r="PX483"/>
      <c r="PY483"/>
      <c r="PZ483"/>
      <c r="QA483"/>
      <c r="QB483"/>
      <c r="QC483"/>
      <c r="QD483"/>
      <c r="QE483"/>
      <c r="QF483"/>
      <c r="QG483"/>
      <c r="QH483"/>
      <c r="QI483"/>
      <c r="QJ483"/>
      <c r="QK483"/>
      <c r="QL483"/>
      <c r="QM483"/>
      <c r="QN483"/>
      <c r="QO483"/>
      <c r="QP483"/>
      <c r="QQ483"/>
      <c r="QR483"/>
      <c r="QS483"/>
      <c r="QT483"/>
      <c r="QU483"/>
      <c r="QV483"/>
      <c r="QW483"/>
      <c r="QX483"/>
      <c r="QY483"/>
      <c r="QZ483"/>
      <c r="RA483"/>
      <c r="RB483"/>
      <c r="RC483"/>
      <c r="RD483"/>
      <c r="RE483"/>
      <c r="RF483"/>
      <c r="RG483"/>
      <c r="RH483"/>
      <c r="RI483"/>
      <c r="RJ483"/>
      <c r="RK483"/>
      <c r="RL483"/>
      <c r="RM483"/>
      <c r="RN483"/>
      <c r="RO483"/>
      <c r="RP483"/>
      <c r="RQ483"/>
      <c r="RR483"/>
      <c r="RS483"/>
      <c r="RT483"/>
      <c r="RU483"/>
      <c r="RV483"/>
      <c r="RW483"/>
      <c r="RX483"/>
      <c r="RY483"/>
      <c r="RZ483"/>
      <c r="SA483"/>
      <c r="SB483"/>
      <c r="SC483"/>
      <c r="SD483"/>
      <c r="SE483"/>
      <c r="SF483"/>
      <c r="SG483"/>
      <c r="SH483"/>
      <c r="SI483"/>
      <c r="SJ483"/>
      <c r="SK483"/>
      <c r="SL483"/>
      <c r="SM483"/>
      <c r="SN483"/>
      <c r="SO483"/>
      <c r="SP483"/>
      <c r="SQ483"/>
      <c r="SR483"/>
      <c r="SS483"/>
      <c r="ST483"/>
      <c r="SU483"/>
      <c r="SV483"/>
      <c r="SW483"/>
      <c r="SX483"/>
      <c r="SY483"/>
      <c r="SZ483"/>
      <c r="TA483"/>
      <c r="TB483"/>
      <c r="TC483"/>
      <c r="TD483"/>
      <c r="TE483"/>
      <c r="TF483"/>
      <c r="TG483"/>
    </row>
    <row r="484" spans="1:527" s="8" customFormat="1" ht="18" customHeight="1" x14ac:dyDescent="0.25">
      <c r="A484" s="85" t="str">
        <f>Config!$B$22</f>
        <v>ROQU</v>
      </c>
      <c r="B484" s="80">
        <f>METAS!$BD$40</f>
        <v>24</v>
      </c>
      <c r="C484" s="61">
        <f>ROUNDUP((B484/12)*Config!$C$6,0)</f>
        <v>6</v>
      </c>
      <c r="D484" s="80">
        <f>ACUMULADO!$BC$43</f>
        <v>0</v>
      </c>
      <c r="E484" s="81">
        <f t="shared" si="147"/>
        <v>25</v>
      </c>
      <c r="F484" s="90"/>
      <c r="G484" s="86">
        <f>IFERROR(ROUND(D484*100/B484,2),0)</f>
        <v>0</v>
      </c>
      <c r="H484" s="87">
        <f t="shared" si="144"/>
        <v>0</v>
      </c>
      <c r="I484" s="87" t="str">
        <f t="shared" si="145"/>
        <v/>
      </c>
      <c r="J484" s="88" t="str">
        <f t="shared" si="146"/>
        <v/>
      </c>
      <c r="K484"/>
      <c r="L484"/>
      <c r="M484"/>
      <c r="N484"/>
      <c r="O484"/>
      <c r="P484"/>
      <c r="Q484"/>
      <c r="R484"/>
      <c r="S484"/>
      <c r="U484" s="58"/>
      <c r="V484" s="9"/>
      <c r="W484" s="60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  <c r="CG484"/>
      <c r="CH484"/>
      <c r="CI484"/>
      <c r="CJ484"/>
      <c r="CK484"/>
      <c r="CL484"/>
      <c r="CM484"/>
      <c r="CN484"/>
      <c r="CO484"/>
      <c r="CP484"/>
      <c r="CQ484"/>
      <c r="CR484"/>
      <c r="CS484"/>
      <c r="CT484"/>
      <c r="CU484"/>
      <c r="CV484"/>
      <c r="CW484"/>
      <c r="CX484"/>
      <c r="CY484"/>
      <c r="CZ484"/>
      <c r="DA484"/>
      <c r="DB484"/>
      <c r="DC484"/>
      <c r="DD484"/>
      <c r="DE484"/>
      <c r="DF484"/>
      <c r="DG484"/>
      <c r="DH484"/>
      <c r="DI484"/>
      <c r="DJ484"/>
      <c r="DK484"/>
      <c r="DL484"/>
      <c r="DM484"/>
      <c r="DN484"/>
      <c r="DO484"/>
      <c r="DP484"/>
      <c r="DQ484"/>
      <c r="DR484"/>
      <c r="DS484"/>
      <c r="DT484"/>
      <c r="DU484"/>
      <c r="DV484"/>
      <c r="DW484"/>
      <c r="DX484"/>
      <c r="DY484"/>
      <c r="DZ484"/>
      <c r="EA484"/>
      <c r="EB484"/>
      <c r="EC484"/>
      <c r="ED484"/>
      <c r="EE484"/>
      <c r="EF484"/>
      <c r="EG484"/>
      <c r="EH484"/>
      <c r="EI484"/>
      <c r="EJ484"/>
      <c r="EK484"/>
      <c r="EL484"/>
      <c r="EM484"/>
      <c r="EN484"/>
      <c r="EO484"/>
      <c r="EP484"/>
      <c r="EQ484"/>
      <c r="ER484"/>
      <c r="ES484"/>
      <c r="ET484"/>
      <c r="EU484"/>
      <c r="EV484"/>
      <c r="EW484"/>
      <c r="EX484"/>
      <c r="EY484"/>
      <c r="EZ484"/>
      <c r="FA484"/>
      <c r="FB484"/>
      <c r="FC484"/>
      <c r="FD484"/>
      <c r="FE484"/>
      <c r="FF484"/>
      <c r="FG484"/>
      <c r="FH484"/>
      <c r="FI484"/>
      <c r="FJ484"/>
      <c r="FK484"/>
      <c r="FL484"/>
      <c r="FM484"/>
      <c r="FN484"/>
      <c r="FO484"/>
      <c r="FP484"/>
      <c r="FQ484"/>
      <c r="FR484"/>
      <c r="FS484"/>
      <c r="FT484"/>
      <c r="FU484"/>
      <c r="FV484"/>
      <c r="FW484"/>
      <c r="FX484"/>
      <c r="FY484"/>
      <c r="FZ484"/>
      <c r="GA484"/>
      <c r="GB484"/>
      <c r="GC484"/>
      <c r="GD484"/>
      <c r="GE484"/>
      <c r="GF484"/>
      <c r="GG484"/>
      <c r="GH484"/>
      <c r="GI484"/>
      <c r="GJ484"/>
      <c r="GK484"/>
      <c r="GL484"/>
      <c r="GM484"/>
      <c r="GN484"/>
      <c r="GO484"/>
      <c r="GP484"/>
      <c r="GQ484"/>
      <c r="GR484"/>
      <c r="GS484"/>
      <c r="GT484"/>
      <c r="GU484"/>
      <c r="GV484"/>
      <c r="GW484"/>
      <c r="GX484"/>
      <c r="GY484"/>
      <c r="GZ484"/>
      <c r="HA484"/>
      <c r="HB484"/>
      <c r="HC484"/>
      <c r="HD484"/>
      <c r="HE484"/>
      <c r="HF484"/>
      <c r="HG484"/>
      <c r="HH484"/>
      <c r="HI484"/>
      <c r="HJ484"/>
      <c r="HK484"/>
      <c r="HL484"/>
      <c r="HM484"/>
      <c r="HN484"/>
      <c r="HO484"/>
      <c r="HP484"/>
      <c r="HQ484"/>
      <c r="HR484"/>
      <c r="HS484"/>
      <c r="HT484"/>
      <c r="HU484"/>
      <c r="HV484"/>
      <c r="HW484"/>
      <c r="HX484"/>
      <c r="HY484"/>
      <c r="HZ484"/>
      <c r="IA484"/>
      <c r="IB484"/>
      <c r="IC484"/>
      <c r="ID484"/>
      <c r="IE484"/>
      <c r="IF484"/>
      <c r="IG484"/>
      <c r="IH484"/>
      <c r="II484"/>
      <c r="IJ484"/>
      <c r="IK484"/>
      <c r="IL484"/>
      <c r="IM484"/>
      <c r="IN484"/>
      <c r="IO484"/>
      <c r="IP484"/>
      <c r="IQ484"/>
      <c r="IR484"/>
      <c r="IS484"/>
      <c r="IT484"/>
      <c r="IU484"/>
      <c r="IV484"/>
      <c r="IW484"/>
      <c r="IX484"/>
      <c r="IY484"/>
      <c r="IZ484"/>
      <c r="JA484"/>
      <c r="JB484"/>
      <c r="JC484"/>
      <c r="JD484"/>
      <c r="JE484"/>
      <c r="JF484"/>
      <c r="JG484"/>
      <c r="JH484"/>
      <c r="JI484"/>
      <c r="JJ484"/>
      <c r="JK484"/>
      <c r="JL484"/>
      <c r="JM484"/>
      <c r="JN484"/>
      <c r="JO484"/>
      <c r="JP484"/>
      <c r="JQ484"/>
      <c r="JR484"/>
      <c r="JS484"/>
      <c r="JT484"/>
      <c r="JU484"/>
      <c r="JV484"/>
      <c r="JW484"/>
      <c r="JX484"/>
      <c r="JY484"/>
      <c r="JZ484"/>
      <c r="KA484"/>
      <c r="KB484"/>
      <c r="KC484"/>
      <c r="KD484"/>
      <c r="KE484"/>
      <c r="KF484"/>
      <c r="KG484"/>
      <c r="KH484"/>
      <c r="KI484"/>
      <c r="KJ484"/>
      <c r="KK484"/>
      <c r="KL484"/>
      <c r="KM484"/>
      <c r="KN484"/>
      <c r="KO484"/>
      <c r="KP484"/>
      <c r="KQ484"/>
      <c r="KR484"/>
      <c r="KS484"/>
      <c r="KT484"/>
      <c r="KU484"/>
      <c r="KV484"/>
      <c r="KW484"/>
      <c r="KX484"/>
      <c r="KY484"/>
      <c r="KZ484"/>
      <c r="LA484"/>
      <c r="LB484"/>
      <c r="LC484"/>
      <c r="LD484"/>
      <c r="LE484"/>
      <c r="LF484"/>
      <c r="LG484"/>
      <c r="LH484"/>
      <c r="LI484"/>
      <c r="LJ484"/>
      <c r="LK484"/>
      <c r="LL484"/>
      <c r="LM484"/>
      <c r="LN484"/>
      <c r="LO484"/>
      <c r="LP484"/>
      <c r="LQ484"/>
      <c r="LR484"/>
      <c r="LS484"/>
      <c r="LT484"/>
      <c r="LU484"/>
      <c r="LV484"/>
      <c r="LW484"/>
      <c r="LX484"/>
      <c r="LY484"/>
      <c r="LZ484"/>
      <c r="MA484"/>
      <c r="MB484"/>
      <c r="MC484"/>
      <c r="MD484"/>
      <c r="ME484"/>
      <c r="MF484"/>
      <c r="MG484"/>
      <c r="MH484"/>
      <c r="MI484"/>
      <c r="MJ484"/>
      <c r="MK484"/>
      <c r="ML484"/>
      <c r="MM484"/>
      <c r="MN484"/>
      <c r="MO484"/>
      <c r="MP484"/>
      <c r="MQ484"/>
      <c r="MR484"/>
      <c r="MS484"/>
      <c r="MT484"/>
      <c r="MU484"/>
      <c r="MV484"/>
      <c r="MW484"/>
      <c r="MX484"/>
      <c r="MY484"/>
      <c r="MZ484"/>
      <c r="NA484"/>
      <c r="NB484"/>
      <c r="NC484"/>
      <c r="ND484"/>
      <c r="NE484"/>
      <c r="NF484"/>
      <c r="NG484"/>
      <c r="NH484"/>
      <c r="NI484"/>
      <c r="NJ484"/>
      <c r="NK484"/>
      <c r="NL484"/>
      <c r="NM484"/>
      <c r="NN484"/>
      <c r="NO484"/>
      <c r="NP484"/>
      <c r="NQ484"/>
      <c r="NR484"/>
      <c r="NS484"/>
      <c r="NT484"/>
      <c r="NU484"/>
      <c r="NV484"/>
      <c r="NW484"/>
      <c r="NX484"/>
      <c r="NY484"/>
      <c r="NZ484"/>
      <c r="OA484"/>
      <c r="OB484"/>
      <c r="OC484"/>
      <c r="OD484"/>
      <c r="OE484"/>
      <c r="OF484"/>
      <c r="OG484"/>
      <c r="OH484"/>
      <c r="OI484"/>
      <c r="OJ484"/>
      <c r="OK484"/>
      <c r="OL484"/>
      <c r="OM484"/>
      <c r="ON484"/>
      <c r="OO484"/>
      <c r="OP484"/>
      <c r="OQ484"/>
      <c r="OR484"/>
      <c r="OS484"/>
      <c r="OT484"/>
      <c r="OU484"/>
      <c r="OV484"/>
      <c r="OW484"/>
      <c r="OX484"/>
      <c r="OY484"/>
      <c r="OZ484"/>
      <c r="PA484"/>
      <c r="PB484"/>
      <c r="PC484"/>
      <c r="PD484"/>
      <c r="PE484"/>
      <c r="PF484"/>
      <c r="PG484"/>
      <c r="PH484"/>
      <c r="PI484"/>
      <c r="PJ484"/>
      <c r="PK484"/>
      <c r="PL484"/>
      <c r="PM484"/>
      <c r="PN484"/>
      <c r="PO484"/>
      <c r="PP484"/>
      <c r="PQ484"/>
      <c r="PR484"/>
      <c r="PS484"/>
      <c r="PT484"/>
      <c r="PU484"/>
      <c r="PV484"/>
      <c r="PW484"/>
      <c r="PX484"/>
      <c r="PY484"/>
      <c r="PZ484"/>
      <c r="QA484"/>
      <c r="QB484"/>
      <c r="QC484"/>
      <c r="QD484"/>
      <c r="QE484"/>
      <c r="QF484"/>
      <c r="QG484"/>
      <c r="QH484"/>
      <c r="QI484"/>
      <c r="QJ484"/>
      <c r="QK484"/>
      <c r="QL484"/>
      <c r="QM484"/>
      <c r="QN484"/>
      <c r="QO484"/>
      <c r="QP484"/>
      <c r="QQ484"/>
      <c r="QR484"/>
      <c r="QS484"/>
      <c r="QT484"/>
      <c r="QU484"/>
      <c r="QV484"/>
      <c r="QW484"/>
      <c r="QX484"/>
      <c r="QY484"/>
      <c r="QZ484"/>
      <c r="RA484"/>
      <c r="RB484"/>
      <c r="RC484"/>
      <c r="RD484"/>
      <c r="RE484"/>
      <c r="RF484"/>
      <c r="RG484"/>
      <c r="RH484"/>
      <c r="RI484"/>
      <c r="RJ484"/>
      <c r="RK484"/>
      <c r="RL484"/>
      <c r="RM484"/>
      <c r="RN484"/>
      <c r="RO484"/>
      <c r="RP484"/>
      <c r="RQ484"/>
      <c r="RR484"/>
      <c r="RS484"/>
      <c r="RT484"/>
      <c r="RU484"/>
      <c r="RV484"/>
      <c r="RW484"/>
      <c r="RX484"/>
      <c r="RY484"/>
      <c r="RZ484"/>
      <c r="SA484"/>
      <c r="SB484"/>
      <c r="SC484"/>
      <c r="SD484"/>
      <c r="SE484"/>
      <c r="SF484"/>
      <c r="SG484"/>
      <c r="SH484"/>
      <c r="SI484"/>
      <c r="SJ484"/>
      <c r="SK484"/>
      <c r="SL484"/>
      <c r="SM484"/>
      <c r="SN484"/>
      <c r="SO484"/>
      <c r="SP484"/>
      <c r="SQ484"/>
      <c r="SR484"/>
      <c r="SS484"/>
      <c r="ST484"/>
      <c r="SU484"/>
      <c r="SV484"/>
      <c r="SW484"/>
      <c r="SX484"/>
      <c r="SY484"/>
      <c r="SZ484"/>
      <c r="TA484"/>
      <c r="TB484"/>
      <c r="TC484"/>
      <c r="TD484"/>
      <c r="TE484"/>
      <c r="TF484"/>
      <c r="TG484"/>
    </row>
    <row r="485" spans="1:527" s="8" customFormat="1" ht="18" customHeight="1" x14ac:dyDescent="0.25">
      <c r="A485" s="85" t="str">
        <f>Config!$B$23</f>
        <v>CALZ</v>
      </c>
      <c r="B485" s="80">
        <f>METAS!$BE$40</f>
        <v>26</v>
      </c>
      <c r="C485" s="61">
        <f>ROUNDUP((B485/12)*Config!$C$6,0)</f>
        <v>7</v>
      </c>
      <c r="D485" s="80">
        <f>ACUMULADO!$BD$43</f>
        <v>0</v>
      </c>
      <c r="E485" s="81">
        <f t="shared" si="147"/>
        <v>25</v>
      </c>
      <c r="F485" s="90"/>
      <c r="G485" s="86">
        <f t="shared" ref="G485:G486" si="148">IFERROR(ROUND(D485*100/B485,2),0)</f>
        <v>0</v>
      </c>
      <c r="H485" s="87">
        <f t="shared" si="144"/>
        <v>0</v>
      </c>
      <c r="I485" s="87" t="str">
        <f t="shared" si="145"/>
        <v/>
      </c>
      <c r="J485" s="88" t="str">
        <f t="shared" si="146"/>
        <v/>
      </c>
      <c r="K485"/>
      <c r="L485"/>
      <c r="M485"/>
      <c r="N485"/>
      <c r="O485"/>
      <c r="P485"/>
      <c r="Q485"/>
      <c r="R485"/>
      <c r="S485"/>
      <c r="V485" s="9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  <c r="CG485"/>
      <c r="CH485"/>
      <c r="CI485"/>
      <c r="CJ485"/>
      <c r="CK485"/>
      <c r="CL485"/>
      <c r="CM485"/>
      <c r="CN485"/>
      <c r="CO485"/>
      <c r="CP485"/>
      <c r="CQ485"/>
      <c r="CR485"/>
      <c r="CS485"/>
      <c r="CT485"/>
      <c r="CU485"/>
      <c r="CV485"/>
      <c r="CW485"/>
      <c r="CX485"/>
      <c r="CY485"/>
      <c r="CZ485"/>
      <c r="DA485"/>
      <c r="DB485"/>
      <c r="DC485"/>
      <c r="DD485"/>
      <c r="DE485"/>
      <c r="DF485"/>
      <c r="DG485"/>
      <c r="DH485"/>
      <c r="DI485"/>
      <c r="DJ485"/>
      <c r="DK485"/>
      <c r="DL485"/>
      <c r="DM485"/>
      <c r="DN485"/>
      <c r="DO485"/>
      <c r="DP485"/>
      <c r="DQ485"/>
      <c r="DR485"/>
      <c r="DS485"/>
      <c r="DT485"/>
      <c r="DU485"/>
      <c r="DV485"/>
      <c r="DW485"/>
      <c r="DX485"/>
      <c r="DY485"/>
      <c r="DZ485"/>
      <c r="EA485"/>
      <c r="EB485"/>
      <c r="EC485"/>
      <c r="ED485"/>
      <c r="EE485"/>
      <c r="EF485"/>
      <c r="EG485"/>
      <c r="EH485"/>
      <c r="EI485"/>
      <c r="EJ485"/>
      <c r="EK485"/>
      <c r="EL485"/>
      <c r="EM485"/>
      <c r="EN485"/>
      <c r="EO485"/>
      <c r="EP485"/>
      <c r="EQ485"/>
      <c r="ER485"/>
      <c r="ES485"/>
      <c r="ET485"/>
      <c r="EU485"/>
      <c r="EV485"/>
      <c r="EW485"/>
      <c r="EX485"/>
      <c r="EY485"/>
      <c r="EZ485"/>
      <c r="FA485"/>
      <c r="FB485"/>
      <c r="FC485"/>
      <c r="FD485"/>
      <c r="FE485"/>
      <c r="FF485"/>
      <c r="FG485"/>
      <c r="FH485"/>
      <c r="FI485"/>
      <c r="FJ485"/>
      <c r="FK485"/>
      <c r="FL485"/>
      <c r="FM485"/>
      <c r="FN485"/>
      <c r="FO485"/>
      <c r="FP485"/>
      <c r="FQ485"/>
      <c r="FR485"/>
      <c r="FS485"/>
      <c r="FT485"/>
      <c r="FU485"/>
      <c r="FV485"/>
      <c r="FW485"/>
      <c r="FX485"/>
      <c r="FY485"/>
      <c r="FZ485"/>
      <c r="GA485"/>
      <c r="GB485"/>
      <c r="GC485"/>
      <c r="GD485"/>
      <c r="GE485"/>
      <c r="GF485"/>
      <c r="GG485"/>
      <c r="GH485"/>
      <c r="GI485"/>
      <c r="GJ485"/>
      <c r="GK485"/>
      <c r="GL485"/>
      <c r="GM485"/>
      <c r="GN485"/>
      <c r="GO485"/>
      <c r="GP485"/>
      <c r="GQ485"/>
      <c r="GR485"/>
      <c r="GS485"/>
      <c r="GT485"/>
      <c r="GU485"/>
      <c r="GV485"/>
      <c r="GW485"/>
      <c r="GX485"/>
      <c r="GY485"/>
      <c r="GZ485"/>
      <c r="HA485"/>
      <c r="HB485"/>
      <c r="HC485"/>
      <c r="HD485"/>
      <c r="HE485"/>
      <c r="HF485"/>
      <c r="HG485"/>
      <c r="HH485"/>
      <c r="HI485"/>
      <c r="HJ485"/>
      <c r="HK485"/>
      <c r="HL485"/>
      <c r="HM485"/>
      <c r="HN485"/>
      <c r="HO485"/>
      <c r="HP485"/>
      <c r="HQ485"/>
      <c r="HR485"/>
      <c r="HS485"/>
      <c r="HT485"/>
      <c r="HU485"/>
      <c r="HV485"/>
      <c r="HW485"/>
      <c r="HX485"/>
      <c r="HY485"/>
      <c r="HZ485"/>
      <c r="IA485"/>
      <c r="IB485"/>
      <c r="IC485"/>
      <c r="ID485"/>
      <c r="IE485"/>
      <c r="IF485"/>
      <c r="IG485"/>
      <c r="IH485"/>
      <c r="II485"/>
      <c r="IJ485"/>
      <c r="IK485"/>
      <c r="IL485"/>
      <c r="IM485"/>
      <c r="IN485"/>
      <c r="IO485"/>
      <c r="IP485"/>
      <c r="IQ485"/>
      <c r="IR485"/>
      <c r="IS485"/>
      <c r="IT485"/>
      <c r="IU485"/>
      <c r="IV485"/>
      <c r="IW485"/>
      <c r="IX485"/>
      <c r="IY485"/>
      <c r="IZ485"/>
      <c r="JA485"/>
      <c r="JB485"/>
      <c r="JC485"/>
      <c r="JD485"/>
      <c r="JE485"/>
      <c r="JF485"/>
      <c r="JG485"/>
      <c r="JH485"/>
      <c r="JI485"/>
      <c r="JJ485"/>
      <c r="JK485"/>
      <c r="JL485"/>
      <c r="JM485"/>
      <c r="JN485"/>
      <c r="JO485"/>
      <c r="JP485"/>
      <c r="JQ485"/>
      <c r="JR485"/>
      <c r="JS485"/>
      <c r="JT485"/>
      <c r="JU485"/>
      <c r="JV485"/>
      <c r="JW485"/>
      <c r="JX485"/>
      <c r="JY485"/>
      <c r="JZ485"/>
      <c r="KA485"/>
      <c r="KB485"/>
      <c r="KC485"/>
      <c r="KD485"/>
      <c r="KE485"/>
      <c r="KF485"/>
      <c r="KG485"/>
      <c r="KH485"/>
      <c r="KI485"/>
      <c r="KJ485"/>
      <c r="KK485"/>
      <c r="KL485"/>
      <c r="KM485"/>
      <c r="KN485"/>
      <c r="KO485"/>
      <c r="KP485"/>
      <c r="KQ485"/>
      <c r="KR485"/>
      <c r="KS485"/>
      <c r="KT485"/>
      <c r="KU485"/>
      <c r="KV485"/>
      <c r="KW485"/>
      <c r="KX485"/>
      <c r="KY485"/>
      <c r="KZ485"/>
      <c r="LA485"/>
      <c r="LB485"/>
      <c r="LC485"/>
      <c r="LD485"/>
      <c r="LE485"/>
      <c r="LF485"/>
      <c r="LG485"/>
      <c r="LH485"/>
      <c r="LI485"/>
      <c r="LJ485"/>
      <c r="LK485"/>
      <c r="LL485"/>
      <c r="LM485"/>
      <c r="LN485"/>
      <c r="LO485"/>
      <c r="LP485"/>
      <c r="LQ485"/>
      <c r="LR485"/>
      <c r="LS485"/>
      <c r="LT485"/>
      <c r="LU485"/>
      <c r="LV485"/>
      <c r="LW485"/>
      <c r="LX485"/>
      <c r="LY485"/>
      <c r="LZ485"/>
      <c r="MA485"/>
      <c r="MB485"/>
      <c r="MC485"/>
      <c r="MD485"/>
      <c r="ME485"/>
      <c r="MF485"/>
      <c r="MG485"/>
      <c r="MH485"/>
      <c r="MI485"/>
      <c r="MJ485"/>
      <c r="MK485"/>
      <c r="ML485"/>
      <c r="MM485"/>
      <c r="MN485"/>
      <c r="MO485"/>
      <c r="MP485"/>
      <c r="MQ485"/>
      <c r="MR485"/>
      <c r="MS485"/>
      <c r="MT485"/>
      <c r="MU485"/>
      <c r="MV485"/>
      <c r="MW485"/>
      <c r="MX485"/>
      <c r="MY485"/>
      <c r="MZ485"/>
      <c r="NA485"/>
      <c r="NB485"/>
      <c r="NC485"/>
      <c r="ND485"/>
      <c r="NE485"/>
      <c r="NF485"/>
      <c r="NG485"/>
      <c r="NH485"/>
      <c r="NI485"/>
      <c r="NJ485"/>
      <c r="NK485"/>
      <c r="NL485"/>
      <c r="NM485"/>
      <c r="NN485"/>
      <c r="NO485"/>
      <c r="NP485"/>
      <c r="NQ485"/>
      <c r="NR485"/>
      <c r="NS485"/>
      <c r="NT485"/>
      <c r="NU485"/>
      <c r="NV485"/>
      <c r="NW485"/>
      <c r="NX485"/>
      <c r="NY485"/>
      <c r="NZ485"/>
      <c r="OA485"/>
      <c r="OB485"/>
      <c r="OC485"/>
      <c r="OD485"/>
      <c r="OE485"/>
      <c r="OF485"/>
      <c r="OG485"/>
      <c r="OH485"/>
      <c r="OI485"/>
      <c r="OJ485"/>
      <c r="OK485"/>
      <c r="OL485"/>
      <c r="OM485"/>
      <c r="ON485"/>
      <c r="OO485"/>
      <c r="OP485"/>
      <c r="OQ485"/>
      <c r="OR485"/>
      <c r="OS485"/>
      <c r="OT485"/>
      <c r="OU485"/>
      <c r="OV485"/>
      <c r="OW485"/>
      <c r="OX485"/>
      <c r="OY485"/>
      <c r="OZ485"/>
      <c r="PA485"/>
      <c r="PB485"/>
      <c r="PC485"/>
      <c r="PD485"/>
      <c r="PE485"/>
      <c r="PF485"/>
      <c r="PG485"/>
      <c r="PH485"/>
      <c r="PI485"/>
      <c r="PJ485"/>
      <c r="PK485"/>
      <c r="PL485"/>
      <c r="PM485"/>
      <c r="PN485"/>
      <c r="PO485"/>
      <c r="PP485"/>
      <c r="PQ485"/>
      <c r="PR485"/>
      <c r="PS485"/>
      <c r="PT485"/>
      <c r="PU485"/>
      <c r="PV485"/>
      <c r="PW485"/>
      <c r="PX485"/>
      <c r="PY485"/>
      <c r="PZ485"/>
      <c r="QA485"/>
      <c r="QB485"/>
      <c r="QC485"/>
      <c r="QD485"/>
      <c r="QE485"/>
      <c r="QF485"/>
      <c r="QG485"/>
      <c r="QH485"/>
      <c r="QI485"/>
      <c r="QJ485"/>
      <c r="QK485"/>
      <c r="QL485"/>
      <c r="QM485"/>
      <c r="QN485"/>
      <c r="QO485"/>
      <c r="QP485"/>
      <c r="QQ485"/>
      <c r="QR485"/>
      <c r="QS485"/>
      <c r="QT485"/>
      <c r="QU485"/>
      <c r="QV485"/>
      <c r="QW485"/>
      <c r="QX485"/>
      <c r="QY485"/>
      <c r="QZ485"/>
      <c r="RA485"/>
      <c r="RB485"/>
      <c r="RC485"/>
      <c r="RD485"/>
      <c r="RE485"/>
      <c r="RF485"/>
      <c r="RG485"/>
      <c r="RH485"/>
      <c r="RI485"/>
      <c r="RJ485"/>
      <c r="RK485"/>
      <c r="RL485"/>
      <c r="RM485"/>
      <c r="RN485"/>
      <c r="RO485"/>
      <c r="RP485"/>
      <c r="RQ485"/>
      <c r="RR485"/>
      <c r="RS485"/>
      <c r="RT485"/>
      <c r="RU485"/>
      <c r="RV485"/>
      <c r="RW485"/>
      <c r="RX485"/>
      <c r="RY485"/>
      <c r="RZ485"/>
      <c r="SA485"/>
      <c r="SB485"/>
      <c r="SC485"/>
      <c r="SD485"/>
      <c r="SE485"/>
      <c r="SF485"/>
      <c r="SG485"/>
      <c r="SH485"/>
      <c r="SI485"/>
      <c r="SJ485"/>
      <c r="SK485"/>
      <c r="SL485"/>
      <c r="SM485"/>
      <c r="SN485"/>
      <c r="SO485"/>
      <c r="SP485"/>
      <c r="SQ485"/>
      <c r="SR485"/>
      <c r="SS485"/>
      <c r="ST485"/>
      <c r="SU485"/>
      <c r="SV485"/>
      <c r="SW485"/>
      <c r="SX485"/>
      <c r="SY485"/>
      <c r="SZ485"/>
      <c r="TA485"/>
      <c r="TB485"/>
      <c r="TC485"/>
      <c r="TD485"/>
      <c r="TE485"/>
      <c r="TF485"/>
      <c r="TG485"/>
    </row>
    <row r="486" spans="1:527" s="8" customFormat="1" ht="18" customHeight="1" x14ac:dyDescent="0.25">
      <c r="A486" s="85" t="str">
        <f>Config!$B$24</f>
        <v>PUEB</v>
      </c>
      <c r="B486" s="80">
        <f>METAS!$BF$40</f>
        <v>26</v>
      </c>
      <c r="C486" s="61">
        <f>ROUNDUP((B486/12)*Config!$C$6,0)</f>
        <v>7</v>
      </c>
      <c r="D486" s="80">
        <f>ACUMULADO!$BE$43</f>
        <v>0</v>
      </c>
      <c r="E486" s="81">
        <f t="shared" si="147"/>
        <v>25</v>
      </c>
      <c r="F486" s="90"/>
      <c r="G486" s="86">
        <f t="shared" si="148"/>
        <v>0</v>
      </c>
      <c r="H486" s="87">
        <f t="shared" si="144"/>
        <v>0</v>
      </c>
      <c r="I486" s="87" t="str">
        <f t="shared" si="145"/>
        <v/>
      </c>
      <c r="J486" s="88" t="str">
        <f t="shared" si="146"/>
        <v/>
      </c>
      <c r="K486"/>
      <c r="L486"/>
      <c r="M486"/>
      <c r="N486"/>
      <c r="O486"/>
      <c r="P486"/>
      <c r="Q486"/>
      <c r="R486"/>
      <c r="S486"/>
      <c r="U486" s="58"/>
      <c r="V486" s="9"/>
      <c r="W486" s="60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  <c r="CG486"/>
      <c r="CH486"/>
      <c r="CI486"/>
      <c r="CJ486"/>
      <c r="CK486"/>
      <c r="CL486"/>
      <c r="CM486"/>
      <c r="CN486"/>
      <c r="CO486"/>
      <c r="CP486"/>
      <c r="CQ486"/>
      <c r="CR486"/>
      <c r="CS486"/>
      <c r="CT486"/>
      <c r="CU486"/>
      <c r="CV486"/>
      <c r="CW486"/>
      <c r="CX486"/>
      <c r="CY486"/>
      <c r="CZ486"/>
      <c r="DA486"/>
      <c r="DB486"/>
      <c r="DC486"/>
      <c r="DD486"/>
      <c r="DE486"/>
      <c r="DF486"/>
      <c r="DG486"/>
      <c r="DH486"/>
      <c r="DI486"/>
      <c r="DJ486"/>
      <c r="DK486"/>
      <c r="DL486"/>
      <c r="DM486"/>
      <c r="DN486"/>
      <c r="DO486"/>
      <c r="DP486"/>
      <c r="DQ486"/>
      <c r="DR486"/>
      <c r="DS486"/>
      <c r="DT486"/>
      <c r="DU486"/>
      <c r="DV486"/>
      <c r="DW486"/>
      <c r="DX486"/>
      <c r="DY486"/>
      <c r="DZ486"/>
      <c r="EA486"/>
      <c r="EB486"/>
      <c r="EC486"/>
      <c r="ED486"/>
      <c r="EE486"/>
      <c r="EF486"/>
      <c r="EG486"/>
      <c r="EH486"/>
      <c r="EI486"/>
      <c r="EJ486"/>
      <c r="EK486"/>
      <c r="EL486"/>
      <c r="EM486"/>
      <c r="EN486"/>
      <c r="EO486"/>
      <c r="EP486"/>
      <c r="EQ486"/>
      <c r="ER486"/>
      <c r="ES486"/>
      <c r="ET486"/>
      <c r="EU486"/>
      <c r="EV486"/>
      <c r="EW486"/>
      <c r="EX486"/>
      <c r="EY486"/>
      <c r="EZ486"/>
      <c r="FA486"/>
      <c r="FB486"/>
      <c r="FC486"/>
      <c r="FD486"/>
      <c r="FE486"/>
      <c r="FF486"/>
      <c r="FG486"/>
      <c r="FH486"/>
      <c r="FI486"/>
      <c r="FJ486"/>
      <c r="FK486"/>
      <c r="FL486"/>
      <c r="FM486"/>
      <c r="FN486"/>
      <c r="FO486"/>
      <c r="FP486"/>
      <c r="FQ486"/>
      <c r="FR486"/>
      <c r="FS486"/>
      <c r="FT486"/>
      <c r="FU486"/>
      <c r="FV486"/>
      <c r="FW486"/>
      <c r="FX486"/>
      <c r="FY486"/>
      <c r="FZ486"/>
      <c r="GA486"/>
      <c r="GB486"/>
      <c r="GC486"/>
      <c r="GD486"/>
      <c r="GE486"/>
      <c r="GF486"/>
      <c r="GG486"/>
      <c r="GH486"/>
      <c r="GI486"/>
      <c r="GJ486"/>
      <c r="GK486"/>
      <c r="GL486"/>
      <c r="GM486"/>
      <c r="GN486"/>
      <c r="GO486"/>
      <c r="GP486"/>
      <c r="GQ486"/>
      <c r="GR486"/>
      <c r="GS486"/>
      <c r="GT486"/>
      <c r="GU486"/>
      <c r="GV486"/>
      <c r="GW486"/>
      <c r="GX486"/>
      <c r="GY486"/>
      <c r="GZ486"/>
      <c r="HA486"/>
      <c r="HB486"/>
      <c r="HC486"/>
      <c r="HD486"/>
      <c r="HE486"/>
      <c r="HF486"/>
      <c r="HG486"/>
      <c r="HH486"/>
      <c r="HI486"/>
      <c r="HJ486"/>
      <c r="HK486"/>
      <c r="HL486"/>
      <c r="HM486"/>
      <c r="HN486"/>
      <c r="HO486"/>
      <c r="HP486"/>
      <c r="HQ486"/>
      <c r="HR486"/>
      <c r="HS486"/>
      <c r="HT486"/>
      <c r="HU486"/>
      <c r="HV486"/>
      <c r="HW486"/>
      <c r="HX486"/>
      <c r="HY486"/>
      <c r="HZ486"/>
      <c r="IA486"/>
      <c r="IB486"/>
      <c r="IC486"/>
      <c r="ID486"/>
      <c r="IE486"/>
      <c r="IF486"/>
      <c r="IG486"/>
      <c r="IH486"/>
      <c r="II486"/>
      <c r="IJ486"/>
      <c r="IK486"/>
      <c r="IL486"/>
      <c r="IM486"/>
      <c r="IN486"/>
      <c r="IO486"/>
      <c r="IP486"/>
      <c r="IQ486"/>
      <c r="IR486"/>
      <c r="IS486"/>
      <c r="IT486"/>
      <c r="IU486"/>
      <c r="IV486"/>
      <c r="IW486"/>
      <c r="IX486"/>
      <c r="IY486"/>
      <c r="IZ486"/>
      <c r="JA486"/>
      <c r="JB486"/>
      <c r="JC486"/>
      <c r="JD486"/>
      <c r="JE486"/>
      <c r="JF486"/>
      <c r="JG486"/>
      <c r="JH486"/>
      <c r="JI486"/>
      <c r="JJ486"/>
      <c r="JK486"/>
      <c r="JL486"/>
      <c r="JM486"/>
      <c r="JN486"/>
      <c r="JO486"/>
      <c r="JP486"/>
      <c r="JQ486"/>
      <c r="JR486"/>
      <c r="JS486"/>
      <c r="JT486"/>
      <c r="JU486"/>
      <c r="JV486"/>
      <c r="JW486"/>
      <c r="JX486"/>
      <c r="JY486"/>
      <c r="JZ486"/>
      <c r="KA486"/>
      <c r="KB486"/>
      <c r="KC486"/>
      <c r="KD486"/>
      <c r="KE486"/>
      <c r="KF486"/>
      <c r="KG486"/>
      <c r="KH486"/>
      <c r="KI486"/>
      <c r="KJ486"/>
      <c r="KK486"/>
      <c r="KL486"/>
      <c r="KM486"/>
      <c r="KN486"/>
      <c r="KO486"/>
      <c r="KP486"/>
      <c r="KQ486"/>
      <c r="KR486"/>
      <c r="KS486"/>
      <c r="KT486"/>
      <c r="KU486"/>
      <c r="KV486"/>
      <c r="KW486"/>
      <c r="KX486"/>
      <c r="KY486"/>
      <c r="KZ486"/>
      <c r="LA486"/>
      <c r="LB486"/>
      <c r="LC486"/>
      <c r="LD486"/>
      <c r="LE486"/>
      <c r="LF486"/>
      <c r="LG486"/>
      <c r="LH486"/>
      <c r="LI486"/>
      <c r="LJ486"/>
      <c r="LK486"/>
      <c r="LL486"/>
      <c r="LM486"/>
      <c r="LN486"/>
      <c r="LO486"/>
      <c r="LP486"/>
      <c r="LQ486"/>
      <c r="LR486"/>
      <c r="LS486"/>
      <c r="LT486"/>
      <c r="LU486"/>
      <c r="LV486"/>
      <c r="LW486"/>
      <c r="LX486"/>
      <c r="LY486"/>
      <c r="LZ486"/>
      <c r="MA486"/>
      <c r="MB486"/>
      <c r="MC486"/>
      <c r="MD486"/>
      <c r="ME486"/>
      <c r="MF486"/>
      <c r="MG486"/>
      <c r="MH486"/>
      <c r="MI486"/>
      <c r="MJ486"/>
      <c r="MK486"/>
      <c r="ML486"/>
      <c r="MM486"/>
      <c r="MN486"/>
      <c r="MO486"/>
      <c r="MP486"/>
      <c r="MQ486"/>
      <c r="MR486"/>
      <c r="MS486"/>
      <c r="MT486"/>
      <c r="MU486"/>
      <c r="MV486"/>
      <c r="MW486"/>
      <c r="MX486"/>
      <c r="MY486"/>
      <c r="MZ486"/>
      <c r="NA486"/>
      <c r="NB486"/>
      <c r="NC486"/>
      <c r="ND486"/>
      <c r="NE486"/>
      <c r="NF486"/>
      <c r="NG486"/>
      <c r="NH486"/>
      <c r="NI486"/>
      <c r="NJ486"/>
      <c r="NK486"/>
      <c r="NL486"/>
      <c r="NM486"/>
      <c r="NN486"/>
      <c r="NO486"/>
      <c r="NP486"/>
      <c r="NQ486"/>
      <c r="NR486"/>
      <c r="NS486"/>
      <c r="NT486"/>
      <c r="NU486"/>
      <c r="NV486"/>
      <c r="NW486"/>
      <c r="NX486"/>
      <c r="NY486"/>
      <c r="NZ486"/>
      <c r="OA486"/>
      <c r="OB486"/>
      <c r="OC486"/>
      <c r="OD486"/>
      <c r="OE486"/>
      <c r="OF486"/>
      <c r="OG486"/>
      <c r="OH486"/>
      <c r="OI486"/>
      <c r="OJ486"/>
      <c r="OK486"/>
      <c r="OL486"/>
      <c r="OM486"/>
      <c r="ON486"/>
      <c r="OO486"/>
      <c r="OP486"/>
      <c r="OQ486"/>
      <c r="OR486"/>
      <c r="OS486"/>
      <c r="OT486"/>
      <c r="OU486"/>
      <c r="OV486"/>
      <c r="OW486"/>
      <c r="OX486"/>
      <c r="OY486"/>
      <c r="OZ486"/>
      <c r="PA486"/>
      <c r="PB486"/>
      <c r="PC486"/>
      <c r="PD486"/>
      <c r="PE486"/>
      <c r="PF486"/>
      <c r="PG486"/>
      <c r="PH486"/>
      <c r="PI486"/>
      <c r="PJ486"/>
      <c r="PK486"/>
      <c r="PL486"/>
      <c r="PM486"/>
      <c r="PN486"/>
      <c r="PO486"/>
      <c r="PP486"/>
      <c r="PQ486"/>
      <c r="PR486"/>
      <c r="PS486"/>
      <c r="PT486"/>
      <c r="PU486"/>
      <c r="PV486"/>
      <c r="PW486"/>
      <c r="PX486"/>
      <c r="PY486"/>
      <c r="PZ486"/>
      <c r="QA486"/>
      <c r="QB486"/>
      <c r="QC486"/>
      <c r="QD486"/>
      <c r="QE486"/>
      <c r="QF486"/>
      <c r="QG486"/>
      <c r="QH486"/>
      <c r="QI486"/>
      <c r="QJ486"/>
      <c r="QK486"/>
      <c r="QL486"/>
      <c r="QM486"/>
      <c r="QN486"/>
      <c r="QO486"/>
      <c r="QP486"/>
      <c r="QQ486"/>
      <c r="QR486"/>
      <c r="QS486"/>
      <c r="QT486"/>
      <c r="QU486"/>
      <c r="QV486"/>
      <c r="QW486"/>
      <c r="QX486"/>
      <c r="QY486"/>
      <c r="QZ486"/>
      <c r="RA486"/>
      <c r="RB486"/>
      <c r="RC486"/>
      <c r="RD486"/>
      <c r="RE486"/>
      <c r="RF486"/>
      <c r="RG486"/>
      <c r="RH486"/>
      <c r="RI486"/>
      <c r="RJ486"/>
      <c r="RK486"/>
      <c r="RL486"/>
      <c r="RM486"/>
      <c r="RN486"/>
      <c r="RO486"/>
      <c r="RP486"/>
      <c r="RQ486"/>
      <c r="RR486"/>
      <c r="RS486"/>
      <c r="RT486"/>
      <c r="RU486"/>
      <c r="RV486"/>
      <c r="RW486"/>
      <c r="RX486"/>
      <c r="RY486"/>
      <c r="RZ486"/>
      <c r="SA486"/>
      <c r="SB486"/>
      <c r="SC486"/>
      <c r="SD486"/>
      <c r="SE486"/>
      <c r="SF486"/>
      <c r="SG486"/>
      <c r="SH486"/>
      <c r="SI486"/>
      <c r="SJ486"/>
      <c r="SK486"/>
      <c r="SL486"/>
      <c r="SM486"/>
      <c r="SN486"/>
      <c r="SO486"/>
      <c r="SP486"/>
      <c r="SQ486"/>
      <c r="SR486"/>
      <c r="SS486"/>
      <c r="ST486"/>
      <c r="SU486"/>
      <c r="SV486"/>
      <c r="SW486"/>
      <c r="SX486"/>
      <c r="SY486"/>
      <c r="SZ486"/>
      <c r="TA486"/>
      <c r="TB486"/>
      <c r="TC486"/>
      <c r="TD486"/>
      <c r="TE486"/>
      <c r="TF486"/>
      <c r="TG486"/>
    </row>
    <row r="487" spans="1:527" s="8" customFormat="1" ht="18" customHeight="1" x14ac:dyDescent="0.25">
      <c r="A487" s="4"/>
      <c r="B487"/>
      <c r="C487"/>
      <c r="D487" s="63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V487" s="78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  <c r="CG487"/>
      <c r="CH487"/>
      <c r="CI487"/>
      <c r="CJ487"/>
      <c r="CK487"/>
      <c r="CL487"/>
      <c r="CM487"/>
      <c r="CN487"/>
      <c r="CO487"/>
      <c r="CP487"/>
      <c r="CQ487"/>
      <c r="CR487"/>
      <c r="CS487"/>
      <c r="CT487"/>
      <c r="CU487"/>
      <c r="CV487"/>
      <c r="CW487"/>
      <c r="CX487"/>
      <c r="CY487"/>
      <c r="CZ487"/>
      <c r="DA487"/>
      <c r="DB487"/>
      <c r="DC487"/>
      <c r="DD487"/>
      <c r="DE487"/>
      <c r="DF487"/>
      <c r="DG487"/>
      <c r="DH487"/>
      <c r="DI487"/>
      <c r="DJ487"/>
      <c r="DK487"/>
      <c r="DL487"/>
      <c r="DM487"/>
      <c r="DN487"/>
      <c r="DO487"/>
      <c r="DP487"/>
      <c r="DQ487"/>
      <c r="DR487"/>
      <c r="DS487"/>
      <c r="DT487"/>
      <c r="DU487"/>
      <c r="DV487"/>
      <c r="DW487"/>
      <c r="DX487"/>
      <c r="DY487"/>
      <c r="DZ487"/>
      <c r="EA487"/>
      <c r="EB487"/>
      <c r="EC487"/>
      <c r="ED487"/>
      <c r="EE487"/>
      <c r="EF487"/>
      <c r="EG487"/>
      <c r="EH487"/>
      <c r="EI487"/>
      <c r="EJ487"/>
      <c r="EK487"/>
      <c r="EL487"/>
      <c r="EM487"/>
      <c r="EN487"/>
      <c r="EO487"/>
      <c r="EP487"/>
      <c r="EQ487"/>
      <c r="ER487"/>
      <c r="ES487"/>
      <c r="ET487"/>
      <c r="EU487"/>
      <c r="EV487"/>
      <c r="EW487"/>
      <c r="EX487"/>
      <c r="EY487"/>
      <c r="EZ487"/>
      <c r="FA487"/>
      <c r="FB487"/>
      <c r="FC487"/>
      <c r="FD487"/>
      <c r="FE487"/>
      <c r="FF487"/>
      <c r="FG487"/>
      <c r="FH487"/>
      <c r="FI487"/>
      <c r="FJ487"/>
      <c r="FK487"/>
      <c r="FL487"/>
      <c r="FM487"/>
      <c r="FN487"/>
      <c r="FO487"/>
      <c r="FP487"/>
      <c r="FQ487"/>
      <c r="FR487"/>
      <c r="FS487"/>
      <c r="FT487"/>
      <c r="FU487"/>
      <c r="FV487"/>
      <c r="FW487"/>
      <c r="FX487"/>
      <c r="FY487"/>
      <c r="FZ487"/>
      <c r="GA487"/>
      <c r="GB487"/>
      <c r="GC487"/>
      <c r="GD487"/>
      <c r="GE487"/>
      <c r="GF487"/>
      <c r="GG487"/>
      <c r="GH487"/>
      <c r="GI487"/>
      <c r="GJ487"/>
      <c r="GK487"/>
      <c r="GL487"/>
      <c r="GM487"/>
      <c r="GN487"/>
      <c r="GO487"/>
      <c r="GP487"/>
      <c r="GQ487"/>
      <c r="GR487"/>
      <c r="GS487"/>
      <c r="GT487"/>
      <c r="GU487"/>
      <c r="GV487"/>
      <c r="GW487"/>
      <c r="GX487"/>
      <c r="GY487"/>
      <c r="GZ487"/>
      <c r="HA487"/>
      <c r="HB487"/>
      <c r="HC487"/>
      <c r="HD487"/>
      <c r="HE487"/>
      <c r="HF487"/>
      <c r="HG487"/>
      <c r="HH487"/>
      <c r="HI487"/>
      <c r="HJ487"/>
      <c r="HK487"/>
      <c r="HL487"/>
      <c r="HM487"/>
      <c r="HN487"/>
      <c r="HO487"/>
      <c r="HP487"/>
      <c r="HQ487"/>
      <c r="HR487"/>
      <c r="HS487"/>
      <c r="HT487"/>
      <c r="HU487"/>
      <c r="HV487"/>
      <c r="HW487"/>
      <c r="HX487"/>
      <c r="HY487"/>
      <c r="HZ487"/>
      <c r="IA487"/>
      <c r="IB487"/>
      <c r="IC487"/>
      <c r="ID487"/>
      <c r="IE487"/>
      <c r="IF487"/>
      <c r="IG487"/>
      <c r="IH487"/>
      <c r="II487"/>
      <c r="IJ487"/>
      <c r="IK487"/>
      <c r="IL487"/>
      <c r="IM487"/>
      <c r="IN487"/>
      <c r="IO487"/>
      <c r="IP487"/>
      <c r="IQ487"/>
      <c r="IR487"/>
      <c r="IS487"/>
      <c r="IT487"/>
      <c r="IU487"/>
      <c r="IV487"/>
      <c r="IW487"/>
      <c r="IX487"/>
      <c r="IY487"/>
      <c r="IZ487"/>
      <c r="JA487"/>
      <c r="JB487"/>
      <c r="JC487"/>
      <c r="JD487"/>
      <c r="JE487"/>
      <c r="JF487"/>
      <c r="JG487"/>
      <c r="JH487"/>
      <c r="JI487"/>
      <c r="JJ487"/>
      <c r="JK487"/>
      <c r="JL487"/>
      <c r="JM487"/>
      <c r="JN487"/>
      <c r="JO487"/>
      <c r="JP487"/>
      <c r="JQ487"/>
      <c r="JR487"/>
      <c r="JS487"/>
      <c r="JT487"/>
      <c r="JU487"/>
      <c r="JV487"/>
      <c r="JW487"/>
      <c r="JX487"/>
      <c r="JY487"/>
      <c r="JZ487"/>
      <c r="KA487"/>
      <c r="KB487"/>
      <c r="KC487"/>
      <c r="KD487"/>
      <c r="KE487"/>
      <c r="KF487"/>
      <c r="KG487"/>
      <c r="KH487"/>
      <c r="KI487"/>
      <c r="KJ487"/>
      <c r="KK487"/>
      <c r="KL487"/>
      <c r="KM487"/>
      <c r="KN487"/>
      <c r="KO487"/>
      <c r="KP487"/>
      <c r="KQ487"/>
      <c r="KR487"/>
      <c r="KS487"/>
      <c r="KT487"/>
      <c r="KU487"/>
      <c r="KV487"/>
      <c r="KW487"/>
      <c r="KX487"/>
      <c r="KY487"/>
      <c r="KZ487"/>
      <c r="LA487"/>
      <c r="LB487"/>
      <c r="LC487"/>
      <c r="LD487"/>
      <c r="LE487"/>
      <c r="LF487"/>
      <c r="LG487"/>
      <c r="LH487"/>
      <c r="LI487"/>
      <c r="LJ487"/>
      <c r="LK487"/>
      <c r="LL487"/>
      <c r="LM487"/>
      <c r="LN487"/>
      <c r="LO487"/>
      <c r="LP487"/>
      <c r="LQ487"/>
      <c r="LR487"/>
      <c r="LS487"/>
      <c r="LT487"/>
      <c r="LU487"/>
      <c r="LV487"/>
      <c r="LW487"/>
      <c r="LX487"/>
      <c r="LY487"/>
      <c r="LZ487"/>
      <c r="MA487"/>
      <c r="MB487"/>
      <c r="MC487"/>
      <c r="MD487"/>
      <c r="ME487"/>
      <c r="MF487"/>
      <c r="MG487"/>
      <c r="MH487"/>
      <c r="MI487"/>
      <c r="MJ487"/>
      <c r="MK487"/>
      <c r="ML487"/>
      <c r="MM487"/>
      <c r="MN487"/>
      <c r="MO487"/>
      <c r="MP487"/>
      <c r="MQ487"/>
      <c r="MR487"/>
      <c r="MS487"/>
      <c r="MT487"/>
      <c r="MU487"/>
      <c r="MV487"/>
      <c r="MW487"/>
      <c r="MX487"/>
      <c r="MY487"/>
      <c r="MZ487"/>
      <c r="NA487"/>
      <c r="NB487"/>
      <c r="NC487"/>
      <c r="ND487"/>
      <c r="NE487"/>
      <c r="NF487"/>
      <c r="NG487"/>
      <c r="NH487"/>
      <c r="NI487"/>
      <c r="NJ487"/>
      <c r="NK487"/>
      <c r="NL487"/>
      <c r="NM487"/>
      <c r="NN487"/>
      <c r="NO487"/>
      <c r="NP487"/>
      <c r="NQ487"/>
      <c r="NR487"/>
      <c r="NS487"/>
      <c r="NT487"/>
      <c r="NU487"/>
      <c r="NV487"/>
      <c r="NW487"/>
      <c r="NX487"/>
      <c r="NY487"/>
      <c r="NZ487"/>
      <c r="OA487"/>
      <c r="OB487"/>
      <c r="OC487"/>
      <c r="OD487"/>
      <c r="OE487"/>
      <c r="OF487"/>
      <c r="OG487"/>
      <c r="OH487"/>
      <c r="OI487"/>
      <c r="OJ487"/>
      <c r="OK487"/>
      <c r="OL487"/>
      <c r="OM487"/>
      <c r="ON487"/>
      <c r="OO487"/>
      <c r="OP487"/>
      <c r="OQ487"/>
      <c r="OR487"/>
      <c r="OS487"/>
      <c r="OT487"/>
      <c r="OU487"/>
      <c r="OV487"/>
      <c r="OW487"/>
      <c r="OX487"/>
      <c r="OY487"/>
      <c r="OZ487"/>
      <c r="PA487"/>
      <c r="PB487"/>
      <c r="PC487"/>
      <c r="PD487"/>
      <c r="PE487"/>
      <c r="PF487"/>
      <c r="PG487"/>
      <c r="PH487"/>
      <c r="PI487"/>
      <c r="PJ487"/>
      <c r="PK487"/>
      <c r="PL487"/>
      <c r="PM487"/>
      <c r="PN487"/>
      <c r="PO487"/>
      <c r="PP487"/>
      <c r="PQ487"/>
      <c r="PR487"/>
      <c r="PS487"/>
      <c r="PT487"/>
      <c r="PU487"/>
      <c r="PV487"/>
      <c r="PW487"/>
      <c r="PX487"/>
      <c r="PY487"/>
      <c r="PZ487"/>
      <c r="QA487"/>
      <c r="QB487"/>
      <c r="QC487"/>
      <c r="QD487"/>
      <c r="QE487"/>
      <c r="QF487"/>
      <c r="QG487"/>
      <c r="QH487"/>
      <c r="QI487"/>
      <c r="QJ487"/>
      <c r="QK487"/>
      <c r="QL487"/>
      <c r="QM487"/>
      <c r="QN487"/>
      <c r="QO487"/>
      <c r="QP487"/>
      <c r="QQ487"/>
      <c r="QR487"/>
      <c r="QS487"/>
      <c r="QT487"/>
      <c r="QU487"/>
      <c r="QV487"/>
      <c r="QW487"/>
      <c r="QX487"/>
      <c r="QY487"/>
      <c r="QZ487"/>
      <c r="RA487"/>
      <c r="RB487"/>
      <c r="RC487"/>
      <c r="RD487"/>
      <c r="RE487"/>
      <c r="RF487"/>
      <c r="RG487"/>
      <c r="RH487"/>
      <c r="RI487"/>
      <c r="RJ487"/>
      <c r="RK487"/>
      <c r="RL487"/>
      <c r="RM487"/>
      <c r="RN487"/>
      <c r="RO487"/>
      <c r="RP487"/>
      <c r="RQ487"/>
      <c r="RR487"/>
      <c r="RS487"/>
      <c r="RT487"/>
      <c r="RU487"/>
      <c r="RV487"/>
      <c r="RW487"/>
      <c r="RX487"/>
      <c r="RY487"/>
      <c r="RZ487"/>
      <c r="SA487"/>
      <c r="SB487"/>
      <c r="SC487"/>
      <c r="SD487"/>
      <c r="SE487"/>
      <c r="SF487"/>
      <c r="SG487"/>
      <c r="SH487"/>
      <c r="SI487"/>
      <c r="SJ487"/>
      <c r="SK487"/>
      <c r="SL487"/>
      <c r="SM487"/>
      <c r="SN487"/>
      <c r="SO487"/>
      <c r="SP487"/>
      <c r="SQ487"/>
      <c r="SR487"/>
      <c r="SS487"/>
      <c r="ST487"/>
      <c r="SU487"/>
      <c r="SV487"/>
      <c r="SW487"/>
      <c r="SX487"/>
      <c r="SY487"/>
      <c r="SZ487"/>
      <c r="TA487"/>
      <c r="TB487"/>
      <c r="TC487"/>
      <c r="TD487"/>
      <c r="TE487"/>
      <c r="TF487"/>
      <c r="TG487"/>
    </row>
    <row r="488" spans="1:527" s="8" customFormat="1" ht="18" customHeight="1" x14ac:dyDescent="0.25">
      <c r="A488" s="4"/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V488" s="7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  <c r="CG488"/>
      <c r="CH488"/>
      <c r="CI488"/>
      <c r="CJ488"/>
      <c r="CK488"/>
      <c r="CL488"/>
      <c r="CM488"/>
      <c r="CN488"/>
      <c r="CO488"/>
      <c r="CP488"/>
      <c r="CQ488"/>
      <c r="CR488"/>
      <c r="CS488"/>
      <c r="CT488"/>
      <c r="CU488"/>
      <c r="CV488"/>
      <c r="CW488"/>
      <c r="CX488"/>
      <c r="CY488"/>
      <c r="CZ488"/>
      <c r="DA488"/>
      <c r="DB488"/>
      <c r="DC488"/>
      <c r="DD488"/>
      <c r="DE488"/>
      <c r="DF488"/>
      <c r="DG488"/>
      <c r="DH488"/>
      <c r="DI488"/>
      <c r="DJ488"/>
      <c r="DK488"/>
      <c r="DL488"/>
      <c r="DM488"/>
      <c r="DN488"/>
      <c r="DO488"/>
      <c r="DP488"/>
      <c r="DQ488"/>
      <c r="DR488"/>
      <c r="DS488"/>
      <c r="DT488"/>
      <c r="DU488"/>
      <c r="DV488"/>
      <c r="DW488"/>
      <c r="DX488"/>
      <c r="DY488"/>
      <c r="DZ488"/>
      <c r="EA488"/>
      <c r="EB488"/>
      <c r="EC488"/>
      <c r="ED488"/>
      <c r="EE488"/>
      <c r="EF488"/>
      <c r="EG488"/>
      <c r="EH488"/>
      <c r="EI488"/>
      <c r="EJ488"/>
      <c r="EK488"/>
      <c r="EL488"/>
      <c r="EM488"/>
      <c r="EN488"/>
      <c r="EO488"/>
      <c r="EP488"/>
      <c r="EQ488"/>
      <c r="ER488"/>
      <c r="ES488"/>
      <c r="ET488"/>
      <c r="EU488"/>
      <c r="EV488"/>
      <c r="EW488"/>
      <c r="EX488"/>
      <c r="EY488"/>
      <c r="EZ488"/>
      <c r="FA488"/>
      <c r="FB488"/>
      <c r="FC488"/>
      <c r="FD488"/>
      <c r="FE488"/>
      <c r="FF488"/>
      <c r="FG488"/>
      <c r="FH488"/>
      <c r="FI488"/>
      <c r="FJ488"/>
      <c r="FK488"/>
      <c r="FL488"/>
      <c r="FM488"/>
      <c r="FN488"/>
      <c r="FO488"/>
      <c r="FP488"/>
      <c r="FQ488"/>
      <c r="FR488"/>
      <c r="FS488"/>
      <c r="FT488"/>
      <c r="FU488"/>
      <c r="FV488"/>
      <c r="FW488"/>
      <c r="FX488"/>
      <c r="FY488"/>
      <c r="FZ488"/>
      <c r="GA488"/>
      <c r="GB488"/>
      <c r="GC488"/>
      <c r="GD488"/>
      <c r="GE488"/>
      <c r="GF488"/>
      <c r="GG488"/>
      <c r="GH488"/>
      <c r="GI488"/>
      <c r="GJ488"/>
      <c r="GK488"/>
      <c r="GL488"/>
      <c r="GM488"/>
      <c r="GN488"/>
      <c r="GO488"/>
      <c r="GP488"/>
      <c r="GQ488"/>
      <c r="GR488"/>
      <c r="GS488"/>
      <c r="GT488"/>
      <c r="GU488"/>
      <c r="GV488"/>
      <c r="GW488"/>
      <c r="GX488"/>
      <c r="GY488"/>
      <c r="GZ488"/>
      <c r="HA488"/>
      <c r="HB488"/>
      <c r="HC488"/>
      <c r="HD488"/>
      <c r="HE488"/>
      <c r="HF488"/>
      <c r="HG488"/>
      <c r="HH488"/>
      <c r="HI488"/>
      <c r="HJ488"/>
      <c r="HK488"/>
      <c r="HL488"/>
      <c r="HM488"/>
      <c r="HN488"/>
      <c r="HO488"/>
      <c r="HP488"/>
      <c r="HQ488"/>
      <c r="HR488"/>
      <c r="HS488"/>
      <c r="HT488"/>
      <c r="HU488"/>
      <c r="HV488"/>
      <c r="HW488"/>
      <c r="HX488"/>
      <c r="HY488"/>
      <c r="HZ488"/>
      <c r="IA488"/>
      <c r="IB488"/>
      <c r="IC488"/>
      <c r="ID488"/>
      <c r="IE488"/>
      <c r="IF488"/>
      <c r="IG488"/>
      <c r="IH488"/>
      <c r="II488"/>
      <c r="IJ488"/>
      <c r="IK488"/>
      <c r="IL488"/>
      <c r="IM488"/>
      <c r="IN488"/>
      <c r="IO488"/>
      <c r="IP488"/>
      <c r="IQ488"/>
      <c r="IR488"/>
      <c r="IS488"/>
      <c r="IT488"/>
      <c r="IU488"/>
      <c r="IV488"/>
      <c r="IW488"/>
      <c r="IX488"/>
      <c r="IY488"/>
      <c r="IZ488"/>
      <c r="JA488"/>
      <c r="JB488"/>
      <c r="JC488"/>
      <c r="JD488"/>
      <c r="JE488"/>
      <c r="JF488"/>
      <c r="JG488"/>
      <c r="JH488"/>
      <c r="JI488"/>
      <c r="JJ488"/>
      <c r="JK488"/>
      <c r="JL488"/>
      <c r="JM488"/>
      <c r="JN488"/>
      <c r="JO488"/>
      <c r="JP488"/>
      <c r="JQ488"/>
      <c r="JR488"/>
      <c r="JS488"/>
      <c r="JT488"/>
      <c r="JU488"/>
      <c r="JV488"/>
      <c r="JW488"/>
      <c r="JX488"/>
      <c r="JY488"/>
      <c r="JZ488"/>
      <c r="KA488"/>
      <c r="KB488"/>
      <c r="KC488"/>
      <c r="KD488"/>
      <c r="KE488"/>
      <c r="KF488"/>
      <c r="KG488"/>
      <c r="KH488"/>
      <c r="KI488"/>
      <c r="KJ488"/>
      <c r="KK488"/>
      <c r="KL488"/>
      <c r="KM488"/>
      <c r="KN488"/>
      <c r="KO488"/>
      <c r="KP488"/>
      <c r="KQ488"/>
      <c r="KR488"/>
      <c r="KS488"/>
      <c r="KT488"/>
      <c r="KU488"/>
      <c r="KV488"/>
      <c r="KW488"/>
      <c r="KX488"/>
      <c r="KY488"/>
      <c r="KZ488"/>
      <c r="LA488"/>
      <c r="LB488"/>
      <c r="LC488"/>
      <c r="LD488"/>
      <c r="LE488"/>
      <c r="LF488"/>
      <c r="LG488"/>
      <c r="LH488"/>
      <c r="LI488"/>
      <c r="LJ488"/>
      <c r="LK488"/>
      <c r="LL488"/>
      <c r="LM488"/>
      <c r="LN488"/>
      <c r="LO488"/>
      <c r="LP488"/>
      <c r="LQ488"/>
      <c r="LR488"/>
      <c r="LS488"/>
      <c r="LT488"/>
      <c r="LU488"/>
      <c r="LV488"/>
      <c r="LW488"/>
      <c r="LX488"/>
      <c r="LY488"/>
      <c r="LZ488"/>
      <c r="MA488"/>
      <c r="MB488"/>
      <c r="MC488"/>
      <c r="MD488"/>
      <c r="ME488"/>
      <c r="MF488"/>
      <c r="MG488"/>
      <c r="MH488"/>
      <c r="MI488"/>
      <c r="MJ488"/>
      <c r="MK488"/>
      <c r="ML488"/>
      <c r="MM488"/>
      <c r="MN488"/>
      <c r="MO488"/>
      <c r="MP488"/>
      <c r="MQ488"/>
      <c r="MR488"/>
      <c r="MS488"/>
      <c r="MT488"/>
      <c r="MU488"/>
      <c r="MV488"/>
      <c r="MW488"/>
      <c r="MX488"/>
      <c r="MY488"/>
      <c r="MZ488"/>
      <c r="NA488"/>
      <c r="NB488"/>
      <c r="NC488"/>
      <c r="ND488"/>
      <c r="NE488"/>
      <c r="NF488"/>
      <c r="NG488"/>
      <c r="NH488"/>
      <c r="NI488"/>
      <c r="NJ488"/>
      <c r="NK488"/>
      <c r="NL488"/>
      <c r="NM488"/>
      <c r="NN488"/>
      <c r="NO488"/>
      <c r="NP488"/>
      <c r="NQ488"/>
      <c r="NR488"/>
      <c r="NS488"/>
      <c r="NT488"/>
      <c r="NU488"/>
      <c r="NV488"/>
      <c r="NW488"/>
      <c r="NX488"/>
      <c r="NY488"/>
      <c r="NZ488"/>
      <c r="OA488"/>
      <c r="OB488"/>
      <c r="OC488"/>
      <c r="OD488"/>
      <c r="OE488"/>
      <c r="OF488"/>
      <c r="OG488"/>
      <c r="OH488"/>
      <c r="OI488"/>
      <c r="OJ488"/>
      <c r="OK488"/>
      <c r="OL488"/>
      <c r="OM488"/>
      <c r="ON488"/>
      <c r="OO488"/>
      <c r="OP488"/>
      <c r="OQ488"/>
      <c r="OR488"/>
      <c r="OS488"/>
      <c r="OT488"/>
      <c r="OU488"/>
      <c r="OV488"/>
      <c r="OW488"/>
      <c r="OX488"/>
      <c r="OY488"/>
      <c r="OZ488"/>
      <c r="PA488"/>
      <c r="PB488"/>
      <c r="PC488"/>
      <c r="PD488"/>
      <c r="PE488"/>
      <c r="PF488"/>
      <c r="PG488"/>
      <c r="PH488"/>
      <c r="PI488"/>
      <c r="PJ488"/>
      <c r="PK488"/>
      <c r="PL488"/>
      <c r="PM488"/>
      <c r="PN488"/>
      <c r="PO488"/>
      <c r="PP488"/>
      <c r="PQ488"/>
      <c r="PR488"/>
      <c r="PS488"/>
      <c r="PT488"/>
      <c r="PU488"/>
      <c r="PV488"/>
      <c r="PW488"/>
      <c r="PX488"/>
      <c r="PY488"/>
      <c r="PZ488"/>
      <c r="QA488"/>
      <c r="QB488"/>
      <c r="QC488"/>
      <c r="QD488"/>
      <c r="QE488"/>
      <c r="QF488"/>
      <c r="QG488"/>
      <c r="QH488"/>
      <c r="QI488"/>
      <c r="QJ488"/>
      <c r="QK488"/>
      <c r="QL488"/>
      <c r="QM488"/>
      <c r="QN488"/>
      <c r="QO488"/>
      <c r="QP488"/>
      <c r="QQ488"/>
      <c r="QR488"/>
      <c r="QS488"/>
      <c r="QT488"/>
      <c r="QU488"/>
      <c r="QV488"/>
      <c r="QW488"/>
      <c r="QX488"/>
      <c r="QY488"/>
      <c r="QZ488"/>
      <c r="RA488"/>
      <c r="RB488"/>
      <c r="RC488"/>
      <c r="RD488"/>
      <c r="RE488"/>
      <c r="RF488"/>
      <c r="RG488"/>
      <c r="RH488"/>
      <c r="RI488"/>
      <c r="RJ488"/>
      <c r="RK488"/>
      <c r="RL488"/>
      <c r="RM488"/>
      <c r="RN488"/>
      <c r="RO488"/>
      <c r="RP488"/>
      <c r="RQ488"/>
      <c r="RR488"/>
      <c r="RS488"/>
      <c r="RT488"/>
      <c r="RU488"/>
      <c r="RV488"/>
      <c r="RW488"/>
      <c r="RX488"/>
      <c r="RY488"/>
      <c r="RZ488"/>
      <c r="SA488"/>
      <c r="SB488"/>
      <c r="SC488"/>
      <c r="SD488"/>
      <c r="SE488"/>
      <c r="SF488"/>
      <c r="SG488"/>
      <c r="SH488"/>
      <c r="SI488"/>
      <c r="SJ488"/>
      <c r="SK488"/>
      <c r="SL488"/>
      <c r="SM488"/>
      <c r="SN488"/>
      <c r="SO488"/>
      <c r="SP488"/>
      <c r="SQ488"/>
      <c r="SR488"/>
      <c r="SS488"/>
      <c r="ST488"/>
      <c r="SU488"/>
      <c r="SV488"/>
      <c r="SW488"/>
      <c r="SX488"/>
      <c r="SY488"/>
      <c r="SZ488"/>
      <c r="TA488"/>
      <c r="TB488"/>
      <c r="TC488"/>
      <c r="TD488"/>
      <c r="TE488"/>
      <c r="TF488"/>
      <c r="TG488"/>
    </row>
    <row r="489" spans="1:527" s="8" customFormat="1" ht="18" customHeight="1" x14ac:dyDescent="0.25">
      <c r="A489" s="4"/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V489" s="78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  <c r="CG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/>
      <c r="DC489"/>
      <c r="DD489"/>
      <c r="DE489"/>
      <c r="DF489"/>
      <c r="DG489"/>
      <c r="DH489"/>
      <c r="DI489"/>
      <c r="DJ489"/>
      <c r="DK489"/>
      <c r="DL489"/>
      <c r="DM489"/>
      <c r="DN489"/>
      <c r="DO489"/>
      <c r="DP489"/>
      <c r="DQ489"/>
      <c r="DR489"/>
      <c r="DS489"/>
      <c r="DT489"/>
      <c r="DU489"/>
      <c r="DV489"/>
      <c r="DW489"/>
      <c r="DX489"/>
      <c r="DY489"/>
      <c r="DZ489"/>
      <c r="EA489"/>
      <c r="EB489"/>
      <c r="EC489"/>
      <c r="ED489"/>
      <c r="EE489"/>
      <c r="EF489"/>
      <c r="EG489"/>
      <c r="EH489"/>
      <c r="EI489"/>
      <c r="EJ489"/>
      <c r="EK489"/>
      <c r="EL489"/>
      <c r="EM489"/>
      <c r="EN489"/>
      <c r="EO489"/>
      <c r="EP489"/>
      <c r="EQ489"/>
      <c r="ER489"/>
      <c r="ES489"/>
      <c r="ET489"/>
      <c r="EU489"/>
      <c r="EV489"/>
      <c r="EW489"/>
      <c r="EX489"/>
      <c r="EY489"/>
      <c r="EZ489"/>
      <c r="FA489"/>
      <c r="FB489"/>
      <c r="FC489"/>
      <c r="FD489"/>
      <c r="FE489"/>
      <c r="FF489"/>
      <c r="FG489"/>
      <c r="FH489"/>
      <c r="FI489"/>
      <c r="FJ489"/>
      <c r="FK489"/>
      <c r="FL489"/>
      <c r="FM489"/>
      <c r="FN489"/>
      <c r="FO489"/>
      <c r="FP489"/>
      <c r="FQ489"/>
      <c r="FR489"/>
      <c r="FS489"/>
      <c r="FT489"/>
      <c r="FU489"/>
      <c r="FV489"/>
      <c r="FW489"/>
      <c r="FX489"/>
      <c r="FY489"/>
      <c r="FZ489"/>
      <c r="GA489"/>
      <c r="GB489"/>
      <c r="GC489"/>
      <c r="GD489"/>
      <c r="GE489"/>
      <c r="GF489"/>
      <c r="GG489"/>
      <c r="GH489"/>
      <c r="GI489"/>
      <c r="GJ489"/>
      <c r="GK489"/>
      <c r="GL489"/>
      <c r="GM489"/>
      <c r="GN489"/>
      <c r="GO489"/>
      <c r="GP489"/>
      <c r="GQ489"/>
      <c r="GR489"/>
      <c r="GS489"/>
      <c r="GT489"/>
      <c r="GU489"/>
      <c r="GV489"/>
      <c r="GW489"/>
      <c r="GX489"/>
      <c r="GY489"/>
      <c r="GZ489"/>
      <c r="HA489"/>
      <c r="HB489"/>
      <c r="HC489"/>
      <c r="HD489"/>
      <c r="HE489"/>
      <c r="HF489"/>
      <c r="HG489"/>
      <c r="HH489"/>
      <c r="HI489"/>
      <c r="HJ489"/>
      <c r="HK489"/>
      <c r="HL489"/>
      <c r="HM489"/>
      <c r="HN489"/>
      <c r="HO489"/>
      <c r="HP489"/>
      <c r="HQ489"/>
      <c r="HR489"/>
      <c r="HS489"/>
      <c r="HT489"/>
      <c r="HU489"/>
      <c r="HV489"/>
      <c r="HW489"/>
      <c r="HX489"/>
      <c r="HY489"/>
      <c r="HZ489"/>
      <c r="IA489"/>
      <c r="IB489"/>
      <c r="IC489"/>
      <c r="ID489"/>
      <c r="IE489"/>
      <c r="IF489"/>
      <c r="IG489"/>
      <c r="IH489"/>
      <c r="II489"/>
      <c r="IJ489"/>
      <c r="IK489"/>
      <c r="IL489"/>
      <c r="IM489"/>
      <c r="IN489"/>
      <c r="IO489"/>
      <c r="IP489"/>
      <c r="IQ489"/>
      <c r="IR489"/>
      <c r="IS489"/>
      <c r="IT489"/>
      <c r="IU489"/>
      <c r="IV489"/>
      <c r="IW489"/>
      <c r="IX489"/>
      <c r="IY489"/>
      <c r="IZ489"/>
      <c r="JA489"/>
      <c r="JB489"/>
      <c r="JC489"/>
      <c r="JD489"/>
      <c r="JE489"/>
      <c r="JF489"/>
      <c r="JG489"/>
      <c r="JH489"/>
      <c r="JI489"/>
      <c r="JJ489"/>
      <c r="JK489"/>
      <c r="JL489"/>
      <c r="JM489"/>
      <c r="JN489"/>
      <c r="JO489"/>
      <c r="JP489"/>
      <c r="JQ489"/>
      <c r="JR489"/>
      <c r="JS489"/>
      <c r="JT489"/>
      <c r="JU489"/>
      <c r="JV489"/>
      <c r="JW489"/>
      <c r="JX489"/>
      <c r="JY489"/>
      <c r="JZ489"/>
      <c r="KA489"/>
      <c r="KB489"/>
      <c r="KC489"/>
      <c r="KD489"/>
      <c r="KE489"/>
      <c r="KF489"/>
      <c r="KG489"/>
      <c r="KH489"/>
      <c r="KI489"/>
      <c r="KJ489"/>
      <c r="KK489"/>
      <c r="KL489"/>
      <c r="KM489"/>
      <c r="KN489"/>
      <c r="KO489"/>
      <c r="KP489"/>
      <c r="KQ489"/>
      <c r="KR489"/>
      <c r="KS489"/>
      <c r="KT489"/>
      <c r="KU489"/>
      <c r="KV489"/>
      <c r="KW489"/>
      <c r="KX489"/>
      <c r="KY489"/>
      <c r="KZ489"/>
      <c r="LA489"/>
      <c r="LB489"/>
      <c r="LC489"/>
      <c r="LD489"/>
      <c r="LE489"/>
      <c r="LF489"/>
      <c r="LG489"/>
      <c r="LH489"/>
      <c r="LI489"/>
      <c r="LJ489"/>
      <c r="LK489"/>
      <c r="LL489"/>
      <c r="LM489"/>
      <c r="LN489"/>
      <c r="LO489"/>
      <c r="LP489"/>
      <c r="LQ489"/>
      <c r="LR489"/>
      <c r="LS489"/>
      <c r="LT489"/>
      <c r="LU489"/>
      <c r="LV489"/>
      <c r="LW489"/>
      <c r="LX489"/>
      <c r="LY489"/>
      <c r="LZ489"/>
      <c r="MA489"/>
      <c r="MB489"/>
      <c r="MC489"/>
      <c r="MD489"/>
      <c r="ME489"/>
      <c r="MF489"/>
      <c r="MG489"/>
      <c r="MH489"/>
      <c r="MI489"/>
      <c r="MJ489"/>
      <c r="MK489"/>
      <c r="ML489"/>
      <c r="MM489"/>
      <c r="MN489"/>
      <c r="MO489"/>
      <c r="MP489"/>
      <c r="MQ489"/>
      <c r="MR489"/>
      <c r="MS489"/>
      <c r="MT489"/>
      <c r="MU489"/>
      <c r="MV489"/>
      <c r="MW489"/>
      <c r="MX489"/>
      <c r="MY489"/>
      <c r="MZ489"/>
      <c r="NA489"/>
      <c r="NB489"/>
      <c r="NC489"/>
      <c r="ND489"/>
      <c r="NE489"/>
      <c r="NF489"/>
      <c r="NG489"/>
      <c r="NH489"/>
      <c r="NI489"/>
      <c r="NJ489"/>
      <c r="NK489"/>
      <c r="NL489"/>
      <c r="NM489"/>
      <c r="NN489"/>
      <c r="NO489"/>
      <c r="NP489"/>
      <c r="NQ489"/>
      <c r="NR489"/>
      <c r="NS489"/>
      <c r="NT489"/>
      <c r="NU489"/>
      <c r="NV489"/>
      <c r="NW489"/>
      <c r="NX489"/>
      <c r="NY489"/>
      <c r="NZ489"/>
      <c r="OA489"/>
      <c r="OB489"/>
      <c r="OC489"/>
      <c r="OD489"/>
      <c r="OE489"/>
      <c r="OF489"/>
      <c r="OG489"/>
      <c r="OH489"/>
      <c r="OI489"/>
      <c r="OJ489"/>
      <c r="OK489"/>
      <c r="OL489"/>
      <c r="OM489"/>
      <c r="ON489"/>
      <c r="OO489"/>
      <c r="OP489"/>
      <c r="OQ489"/>
      <c r="OR489"/>
      <c r="OS489"/>
      <c r="OT489"/>
      <c r="OU489"/>
      <c r="OV489"/>
      <c r="OW489"/>
      <c r="OX489"/>
      <c r="OY489"/>
      <c r="OZ489"/>
      <c r="PA489"/>
      <c r="PB489"/>
      <c r="PC489"/>
      <c r="PD489"/>
      <c r="PE489"/>
      <c r="PF489"/>
      <c r="PG489"/>
      <c r="PH489"/>
      <c r="PI489"/>
      <c r="PJ489"/>
      <c r="PK489"/>
      <c r="PL489"/>
      <c r="PM489"/>
      <c r="PN489"/>
      <c r="PO489"/>
      <c r="PP489"/>
      <c r="PQ489"/>
      <c r="PR489"/>
      <c r="PS489"/>
      <c r="PT489"/>
      <c r="PU489"/>
      <c r="PV489"/>
      <c r="PW489"/>
      <c r="PX489"/>
      <c r="PY489"/>
      <c r="PZ489"/>
      <c r="QA489"/>
      <c r="QB489"/>
      <c r="QC489"/>
      <c r="QD489"/>
      <c r="QE489"/>
      <c r="QF489"/>
      <c r="QG489"/>
      <c r="QH489"/>
      <c r="QI489"/>
      <c r="QJ489"/>
      <c r="QK489"/>
      <c r="QL489"/>
      <c r="QM489"/>
      <c r="QN489"/>
      <c r="QO489"/>
      <c r="QP489"/>
      <c r="QQ489"/>
      <c r="QR489"/>
      <c r="QS489"/>
      <c r="QT489"/>
      <c r="QU489"/>
      <c r="QV489"/>
      <c r="QW489"/>
      <c r="QX489"/>
      <c r="QY489"/>
      <c r="QZ489"/>
      <c r="RA489"/>
      <c r="RB489"/>
      <c r="RC489"/>
      <c r="RD489"/>
      <c r="RE489"/>
      <c r="RF489"/>
      <c r="RG489"/>
      <c r="RH489"/>
      <c r="RI489"/>
      <c r="RJ489"/>
      <c r="RK489"/>
      <c r="RL489"/>
      <c r="RM489"/>
      <c r="RN489"/>
      <c r="RO489"/>
      <c r="RP489"/>
      <c r="RQ489"/>
      <c r="RR489"/>
      <c r="RS489"/>
      <c r="RT489"/>
      <c r="RU489"/>
      <c r="RV489"/>
      <c r="RW489"/>
      <c r="RX489"/>
      <c r="RY489"/>
      <c r="RZ489"/>
      <c r="SA489"/>
      <c r="SB489"/>
      <c r="SC489"/>
      <c r="SD489"/>
      <c r="SE489"/>
      <c r="SF489"/>
      <c r="SG489"/>
      <c r="SH489"/>
      <c r="SI489"/>
      <c r="SJ489"/>
      <c r="SK489"/>
      <c r="SL489"/>
      <c r="SM489"/>
      <c r="SN489"/>
      <c r="SO489"/>
      <c r="SP489"/>
      <c r="SQ489"/>
      <c r="SR489"/>
      <c r="SS489"/>
      <c r="ST489"/>
      <c r="SU489"/>
      <c r="SV489"/>
      <c r="SW489"/>
      <c r="SX489"/>
      <c r="SY489"/>
      <c r="SZ489"/>
      <c r="TA489"/>
      <c r="TB489"/>
      <c r="TC489"/>
      <c r="TD489"/>
      <c r="TE489"/>
      <c r="TF489"/>
      <c r="TG489"/>
    </row>
    <row r="490" spans="1:527" s="8" customFormat="1" ht="18" customHeight="1" x14ac:dyDescent="0.25">
      <c r="A490" s="4"/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V490" s="78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  <c r="CG490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/>
      <c r="DC490"/>
      <c r="DD490"/>
      <c r="DE490"/>
      <c r="DF490"/>
      <c r="DG490"/>
      <c r="DH490"/>
      <c r="DI490"/>
      <c r="DJ490"/>
      <c r="DK490"/>
      <c r="DL490"/>
      <c r="DM490"/>
      <c r="DN490"/>
      <c r="DO490"/>
      <c r="DP490"/>
      <c r="DQ490"/>
      <c r="DR490"/>
      <c r="DS490"/>
      <c r="DT490"/>
      <c r="DU490"/>
      <c r="DV490"/>
      <c r="DW490"/>
      <c r="DX490"/>
      <c r="DY490"/>
      <c r="DZ490"/>
      <c r="EA490"/>
      <c r="EB490"/>
      <c r="EC490"/>
      <c r="ED490"/>
      <c r="EE490"/>
      <c r="EF490"/>
      <c r="EG490"/>
      <c r="EH490"/>
      <c r="EI490"/>
      <c r="EJ490"/>
      <c r="EK490"/>
      <c r="EL490"/>
      <c r="EM490"/>
      <c r="EN490"/>
      <c r="EO490"/>
      <c r="EP490"/>
      <c r="EQ490"/>
      <c r="ER490"/>
      <c r="ES490"/>
      <c r="ET490"/>
      <c r="EU490"/>
      <c r="EV490"/>
      <c r="EW490"/>
      <c r="EX490"/>
      <c r="EY490"/>
      <c r="EZ490"/>
      <c r="FA490"/>
      <c r="FB490"/>
      <c r="FC490"/>
      <c r="FD490"/>
      <c r="FE490"/>
      <c r="FF490"/>
      <c r="FG490"/>
      <c r="FH490"/>
      <c r="FI490"/>
      <c r="FJ490"/>
      <c r="FK490"/>
      <c r="FL490"/>
      <c r="FM490"/>
      <c r="FN490"/>
      <c r="FO490"/>
      <c r="FP490"/>
      <c r="FQ490"/>
      <c r="FR490"/>
      <c r="FS490"/>
      <c r="FT490"/>
      <c r="FU490"/>
      <c r="FV490"/>
      <c r="FW490"/>
      <c r="FX490"/>
      <c r="FY490"/>
      <c r="FZ490"/>
      <c r="GA490"/>
      <c r="GB490"/>
      <c r="GC490"/>
      <c r="GD490"/>
      <c r="GE490"/>
      <c r="GF490"/>
      <c r="GG490"/>
      <c r="GH490"/>
      <c r="GI490"/>
      <c r="GJ490"/>
      <c r="GK490"/>
      <c r="GL490"/>
      <c r="GM490"/>
      <c r="GN490"/>
      <c r="GO490"/>
      <c r="GP490"/>
      <c r="GQ490"/>
      <c r="GR490"/>
      <c r="GS490"/>
      <c r="GT490"/>
      <c r="GU490"/>
      <c r="GV490"/>
      <c r="GW490"/>
      <c r="GX490"/>
      <c r="GY490"/>
      <c r="GZ490"/>
      <c r="HA490"/>
      <c r="HB490"/>
      <c r="HC490"/>
      <c r="HD490"/>
      <c r="HE490"/>
      <c r="HF490"/>
      <c r="HG490"/>
      <c r="HH490"/>
      <c r="HI490"/>
      <c r="HJ490"/>
      <c r="HK490"/>
      <c r="HL490"/>
      <c r="HM490"/>
      <c r="HN490"/>
      <c r="HO490"/>
      <c r="HP490"/>
      <c r="HQ490"/>
      <c r="HR490"/>
      <c r="HS490"/>
      <c r="HT490"/>
      <c r="HU490"/>
      <c r="HV490"/>
      <c r="HW490"/>
      <c r="HX490"/>
      <c r="HY490"/>
      <c r="HZ490"/>
      <c r="IA490"/>
      <c r="IB490"/>
      <c r="IC490"/>
      <c r="ID490"/>
      <c r="IE490"/>
      <c r="IF490"/>
      <c r="IG490"/>
      <c r="IH490"/>
      <c r="II490"/>
      <c r="IJ490"/>
      <c r="IK490"/>
      <c r="IL490"/>
      <c r="IM490"/>
      <c r="IN490"/>
      <c r="IO490"/>
      <c r="IP490"/>
      <c r="IQ490"/>
      <c r="IR490"/>
      <c r="IS490"/>
      <c r="IT490"/>
      <c r="IU490"/>
      <c r="IV490"/>
      <c r="IW490"/>
      <c r="IX490"/>
      <c r="IY490"/>
      <c r="IZ490"/>
      <c r="JA490"/>
      <c r="JB490"/>
      <c r="JC490"/>
      <c r="JD490"/>
      <c r="JE490"/>
      <c r="JF490"/>
      <c r="JG490"/>
      <c r="JH490"/>
      <c r="JI490"/>
      <c r="JJ490"/>
      <c r="JK490"/>
      <c r="JL490"/>
      <c r="JM490"/>
      <c r="JN490"/>
      <c r="JO490"/>
      <c r="JP490"/>
      <c r="JQ490"/>
      <c r="JR490"/>
      <c r="JS490"/>
      <c r="JT490"/>
      <c r="JU490"/>
      <c r="JV490"/>
      <c r="JW490"/>
      <c r="JX490"/>
      <c r="JY490"/>
      <c r="JZ490"/>
      <c r="KA490"/>
      <c r="KB490"/>
      <c r="KC490"/>
      <c r="KD490"/>
      <c r="KE490"/>
      <c r="KF490"/>
      <c r="KG490"/>
      <c r="KH490"/>
      <c r="KI490"/>
      <c r="KJ490"/>
      <c r="KK490"/>
      <c r="KL490"/>
      <c r="KM490"/>
      <c r="KN490"/>
      <c r="KO490"/>
      <c r="KP490"/>
      <c r="KQ490"/>
      <c r="KR490"/>
      <c r="KS490"/>
      <c r="KT490"/>
      <c r="KU490"/>
      <c r="KV490"/>
      <c r="KW490"/>
      <c r="KX490"/>
      <c r="KY490"/>
      <c r="KZ490"/>
      <c r="LA490"/>
      <c r="LB490"/>
      <c r="LC490"/>
      <c r="LD490"/>
      <c r="LE490"/>
      <c r="LF490"/>
      <c r="LG490"/>
      <c r="LH490"/>
      <c r="LI490"/>
      <c r="LJ490"/>
      <c r="LK490"/>
      <c r="LL490"/>
      <c r="LM490"/>
      <c r="LN490"/>
      <c r="LO490"/>
      <c r="LP490"/>
      <c r="LQ490"/>
      <c r="LR490"/>
      <c r="LS490"/>
      <c r="LT490"/>
      <c r="LU490"/>
      <c r="LV490"/>
      <c r="LW490"/>
      <c r="LX490"/>
      <c r="LY490"/>
      <c r="LZ490"/>
      <c r="MA490"/>
      <c r="MB490"/>
      <c r="MC490"/>
      <c r="MD490"/>
      <c r="ME490"/>
      <c r="MF490"/>
      <c r="MG490"/>
      <c r="MH490"/>
      <c r="MI490"/>
      <c r="MJ490"/>
      <c r="MK490"/>
      <c r="ML490"/>
      <c r="MM490"/>
      <c r="MN490"/>
      <c r="MO490"/>
      <c r="MP490"/>
      <c r="MQ490"/>
      <c r="MR490"/>
      <c r="MS490"/>
      <c r="MT490"/>
      <c r="MU490"/>
      <c r="MV490"/>
      <c r="MW490"/>
      <c r="MX490"/>
      <c r="MY490"/>
      <c r="MZ490"/>
      <c r="NA490"/>
      <c r="NB490"/>
      <c r="NC490"/>
      <c r="ND490"/>
      <c r="NE490"/>
      <c r="NF490"/>
      <c r="NG490"/>
      <c r="NH490"/>
      <c r="NI490"/>
      <c r="NJ490"/>
      <c r="NK490"/>
      <c r="NL490"/>
      <c r="NM490"/>
      <c r="NN490"/>
      <c r="NO490"/>
      <c r="NP490"/>
      <c r="NQ490"/>
      <c r="NR490"/>
      <c r="NS490"/>
      <c r="NT490"/>
      <c r="NU490"/>
      <c r="NV490"/>
      <c r="NW490"/>
      <c r="NX490"/>
      <c r="NY490"/>
      <c r="NZ490"/>
      <c r="OA490"/>
      <c r="OB490"/>
      <c r="OC490"/>
      <c r="OD490"/>
      <c r="OE490"/>
      <c r="OF490"/>
      <c r="OG490"/>
      <c r="OH490"/>
      <c r="OI490"/>
      <c r="OJ490"/>
      <c r="OK490"/>
      <c r="OL490"/>
      <c r="OM490"/>
      <c r="ON490"/>
      <c r="OO490"/>
      <c r="OP490"/>
      <c r="OQ490"/>
      <c r="OR490"/>
      <c r="OS490"/>
      <c r="OT490"/>
      <c r="OU490"/>
      <c r="OV490"/>
      <c r="OW490"/>
      <c r="OX490"/>
      <c r="OY490"/>
      <c r="OZ490"/>
      <c r="PA490"/>
      <c r="PB490"/>
      <c r="PC490"/>
      <c r="PD490"/>
      <c r="PE490"/>
      <c r="PF490"/>
      <c r="PG490"/>
      <c r="PH490"/>
      <c r="PI490"/>
      <c r="PJ490"/>
      <c r="PK490"/>
      <c r="PL490"/>
      <c r="PM490"/>
      <c r="PN490"/>
      <c r="PO490"/>
      <c r="PP490"/>
      <c r="PQ490"/>
      <c r="PR490"/>
      <c r="PS490"/>
      <c r="PT490"/>
      <c r="PU490"/>
      <c r="PV490"/>
      <c r="PW490"/>
      <c r="PX490"/>
      <c r="PY490"/>
      <c r="PZ490"/>
      <c r="QA490"/>
      <c r="QB490"/>
      <c r="QC490"/>
      <c r="QD490"/>
      <c r="QE490"/>
      <c r="QF490"/>
      <c r="QG490"/>
      <c r="QH490"/>
      <c r="QI490"/>
      <c r="QJ490"/>
      <c r="QK490"/>
      <c r="QL490"/>
      <c r="QM490"/>
      <c r="QN490"/>
      <c r="QO490"/>
      <c r="QP490"/>
      <c r="QQ490"/>
      <c r="QR490"/>
      <c r="QS490"/>
      <c r="QT490"/>
      <c r="QU490"/>
      <c r="QV490"/>
      <c r="QW490"/>
      <c r="QX490"/>
      <c r="QY490"/>
      <c r="QZ490"/>
      <c r="RA490"/>
      <c r="RB490"/>
      <c r="RC490"/>
      <c r="RD490"/>
      <c r="RE490"/>
      <c r="RF490"/>
      <c r="RG490"/>
      <c r="RH490"/>
      <c r="RI490"/>
      <c r="RJ490"/>
      <c r="RK490"/>
      <c r="RL490"/>
      <c r="RM490"/>
      <c r="RN490"/>
      <c r="RO490"/>
      <c r="RP490"/>
      <c r="RQ490"/>
      <c r="RR490"/>
      <c r="RS490"/>
      <c r="RT490"/>
      <c r="RU490"/>
      <c r="RV490"/>
      <c r="RW490"/>
      <c r="RX490"/>
      <c r="RY490"/>
      <c r="RZ490"/>
      <c r="SA490"/>
      <c r="SB490"/>
      <c r="SC490"/>
      <c r="SD490"/>
      <c r="SE490"/>
      <c r="SF490"/>
      <c r="SG490"/>
      <c r="SH490"/>
      <c r="SI490"/>
      <c r="SJ490"/>
      <c r="SK490"/>
      <c r="SL490"/>
      <c r="SM490"/>
      <c r="SN490"/>
      <c r="SO490"/>
      <c r="SP490"/>
      <c r="SQ490"/>
      <c r="SR490"/>
      <c r="SS490"/>
      <c r="ST490"/>
      <c r="SU490"/>
      <c r="SV490"/>
      <c r="SW490"/>
      <c r="SX490"/>
      <c r="SY490"/>
      <c r="SZ490"/>
      <c r="TA490"/>
      <c r="TB490"/>
      <c r="TC490"/>
      <c r="TD490"/>
      <c r="TE490"/>
      <c r="TF490"/>
      <c r="TG490"/>
    </row>
    <row r="491" spans="1:527" s="8" customFormat="1" ht="18" customHeight="1" x14ac:dyDescent="0.25">
      <c r="A491" s="91"/>
      <c r="B491" s="65"/>
      <c r="C491" s="63"/>
      <c r="D491" s="65"/>
      <c r="E491" s="65"/>
      <c r="F491" s="65"/>
      <c r="G491" s="65"/>
      <c r="H491" s="65"/>
      <c r="I491" s="65"/>
      <c r="J491" s="65"/>
      <c r="K491"/>
      <c r="L491"/>
      <c r="M491"/>
      <c r="N491"/>
      <c r="O491"/>
      <c r="P491"/>
      <c r="Q491"/>
      <c r="R491"/>
      <c r="S491"/>
      <c r="U491" s="58"/>
      <c r="V491" s="78"/>
      <c r="W491" s="60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  <c r="CG491"/>
      <c r="CH491"/>
      <c r="CI491"/>
      <c r="CJ491"/>
      <c r="CK491"/>
      <c r="CL491"/>
      <c r="CM491"/>
      <c r="CN491"/>
      <c r="CO491"/>
      <c r="CP491"/>
      <c r="CQ491"/>
      <c r="CR491"/>
      <c r="CS491"/>
      <c r="CT491"/>
      <c r="CU491"/>
      <c r="CV491"/>
      <c r="CW491"/>
      <c r="CX491"/>
      <c r="CY491"/>
      <c r="CZ491"/>
      <c r="DA491"/>
      <c r="DB491"/>
      <c r="DC491"/>
      <c r="DD491"/>
      <c r="DE491"/>
      <c r="DF491"/>
      <c r="DG491"/>
      <c r="DH491"/>
      <c r="DI491"/>
      <c r="DJ491"/>
      <c r="DK491"/>
      <c r="DL491"/>
      <c r="DM491"/>
      <c r="DN491"/>
      <c r="DO491"/>
      <c r="DP491"/>
      <c r="DQ491"/>
      <c r="DR491"/>
      <c r="DS491"/>
      <c r="DT491"/>
      <c r="DU491"/>
      <c r="DV491"/>
      <c r="DW491"/>
      <c r="DX491"/>
      <c r="DY491"/>
      <c r="DZ491"/>
      <c r="EA491"/>
      <c r="EB491"/>
      <c r="EC491"/>
      <c r="ED491"/>
      <c r="EE491"/>
      <c r="EF491"/>
      <c r="EG491"/>
      <c r="EH491"/>
      <c r="EI491"/>
      <c r="EJ491"/>
      <c r="EK491"/>
      <c r="EL491"/>
      <c r="EM491"/>
      <c r="EN491"/>
      <c r="EO491"/>
      <c r="EP491"/>
      <c r="EQ491"/>
      <c r="ER491"/>
      <c r="ES491"/>
      <c r="ET491"/>
      <c r="EU491"/>
      <c r="EV491"/>
      <c r="EW491"/>
      <c r="EX491"/>
      <c r="EY491"/>
      <c r="EZ491"/>
      <c r="FA491"/>
      <c r="FB491"/>
      <c r="FC491"/>
      <c r="FD491"/>
      <c r="FE491"/>
      <c r="FF491"/>
      <c r="FG491"/>
      <c r="FH491"/>
      <c r="FI491"/>
      <c r="FJ491"/>
      <c r="FK491"/>
      <c r="FL491"/>
      <c r="FM491"/>
      <c r="FN491"/>
      <c r="FO491"/>
      <c r="FP491"/>
      <c r="FQ491"/>
      <c r="FR491"/>
      <c r="FS491"/>
      <c r="FT491"/>
      <c r="FU491"/>
      <c r="FV491"/>
      <c r="FW491"/>
      <c r="FX491"/>
      <c r="FY491"/>
      <c r="FZ491"/>
      <c r="GA491"/>
      <c r="GB491"/>
      <c r="GC491"/>
      <c r="GD491"/>
      <c r="GE491"/>
      <c r="GF491"/>
      <c r="GG491"/>
      <c r="GH491"/>
      <c r="GI491"/>
      <c r="GJ491"/>
      <c r="GK491"/>
      <c r="GL491"/>
      <c r="GM491"/>
      <c r="GN491"/>
      <c r="GO491"/>
      <c r="GP491"/>
      <c r="GQ491"/>
      <c r="GR491"/>
      <c r="GS491"/>
      <c r="GT491"/>
      <c r="GU491"/>
      <c r="GV491"/>
      <c r="GW491"/>
      <c r="GX491"/>
      <c r="GY491"/>
      <c r="GZ491"/>
      <c r="HA491"/>
      <c r="HB491"/>
      <c r="HC491"/>
      <c r="HD491"/>
      <c r="HE491"/>
      <c r="HF491"/>
      <c r="HG491"/>
      <c r="HH491"/>
      <c r="HI491"/>
      <c r="HJ491"/>
      <c r="HK491"/>
      <c r="HL491"/>
      <c r="HM491"/>
      <c r="HN491"/>
      <c r="HO491"/>
      <c r="HP491"/>
      <c r="HQ491"/>
      <c r="HR491"/>
      <c r="HS491"/>
      <c r="HT491"/>
      <c r="HU491"/>
      <c r="HV491"/>
      <c r="HW491"/>
      <c r="HX491"/>
      <c r="HY491"/>
      <c r="HZ491"/>
      <c r="IA491"/>
      <c r="IB491"/>
      <c r="IC491"/>
      <c r="ID491"/>
      <c r="IE491"/>
      <c r="IF491"/>
      <c r="IG491"/>
      <c r="IH491"/>
      <c r="II491"/>
      <c r="IJ491"/>
      <c r="IK491"/>
      <c r="IL491"/>
      <c r="IM491"/>
      <c r="IN491"/>
      <c r="IO491"/>
      <c r="IP491"/>
      <c r="IQ491"/>
      <c r="IR491"/>
      <c r="IS491"/>
      <c r="IT491"/>
      <c r="IU491"/>
      <c r="IV491"/>
      <c r="IW491"/>
      <c r="IX491"/>
      <c r="IY491"/>
      <c r="IZ491"/>
      <c r="JA491"/>
      <c r="JB491"/>
      <c r="JC491"/>
      <c r="JD491"/>
      <c r="JE491"/>
      <c r="JF491"/>
      <c r="JG491"/>
      <c r="JH491"/>
      <c r="JI491"/>
      <c r="JJ491"/>
      <c r="JK491"/>
      <c r="JL491"/>
      <c r="JM491"/>
      <c r="JN491"/>
      <c r="JO491"/>
      <c r="JP491"/>
      <c r="JQ491"/>
      <c r="JR491"/>
      <c r="JS491"/>
      <c r="JT491"/>
      <c r="JU491"/>
      <c r="JV491"/>
      <c r="JW491"/>
      <c r="JX491"/>
      <c r="JY491"/>
      <c r="JZ491"/>
      <c r="KA491"/>
      <c r="KB491"/>
      <c r="KC491"/>
      <c r="KD491"/>
      <c r="KE491"/>
      <c r="KF491"/>
      <c r="KG491"/>
      <c r="KH491"/>
      <c r="KI491"/>
      <c r="KJ491"/>
      <c r="KK491"/>
      <c r="KL491"/>
      <c r="KM491"/>
      <c r="KN491"/>
      <c r="KO491"/>
      <c r="KP491"/>
      <c r="KQ491"/>
      <c r="KR491"/>
      <c r="KS491"/>
      <c r="KT491"/>
      <c r="KU491"/>
      <c r="KV491"/>
      <c r="KW491"/>
      <c r="KX491"/>
      <c r="KY491"/>
      <c r="KZ491"/>
      <c r="LA491"/>
      <c r="LB491"/>
      <c r="LC491"/>
      <c r="LD491"/>
      <c r="LE491"/>
      <c r="LF491"/>
      <c r="LG491"/>
      <c r="LH491"/>
      <c r="LI491"/>
      <c r="LJ491"/>
      <c r="LK491"/>
      <c r="LL491"/>
      <c r="LM491"/>
      <c r="LN491"/>
      <c r="LO491"/>
      <c r="LP491"/>
      <c r="LQ491"/>
      <c r="LR491"/>
      <c r="LS491"/>
      <c r="LT491"/>
      <c r="LU491"/>
      <c r="LV491"/>
      <c r="LW491"/>
      <c r="LX491"/>
      <c r="LY491"/>
      <c r="LZ491"/>
      <c r="MA491"/>
      <c r="MB491"/>
      <c r="MC491"/>
      <c r="MD491"/>
      <c r="ME491"/>
      <c r="MF491"/>
      <c r="MG491"/>
      <c r="MH491"/>
      <c r="MI491"/>
      <c r="MJ491"/>
      <c r="MK491"/>
      <c r="ML491"/>
      <c r="MM491"/>
      <c r="MN491"/>
      <c r="MO491"/>
      <c r="MP491"/>
      <c r="MQ491"/>
      <c r="MR491"/>
      <c r="MS491"/>
      <c r="MT491"/>
      <c r="MU491"/>
      <c r="MV491"/>
      <c r="MW491"/>
      <c r="MX491"/>
      <c r="MY491"/>
      <c r="MZ491"/>
      <c r="NA491"/>
      <c r="NB491"/>
      <c r="NC491"/>
      <c r="ND491"/>
      <c r="NE491"/>
      <c r="NF491"/>
      <c r="NG491"/>
      <c r="NH491"/>
      <c r="NI491"/>
      <c r="NJ491"/>
      <c r="NK491"/>
      <c r="NL491"/>
      <c r="NM491"/>
      <c r="NN491"/>
      <c r="NO491"/>
      <c r="NP491"/>
      <c r="NQ491"/>
      <c r="NR491"/>
      <c r="NS491"/>
      <c r="NT491"/>
      <c r="NU491"/>
      <c r="NV491"/>
      <c r="NW491"/>
      <c r="NX491"/>
      <c r="NY491"/>
      <c r="NZ491"/>
      <c r="OA491"/>
      <c r="OB491"/>
      <c r="OC491"/>
      <c r="OD491"/>
      <c r="OE491"/>
      <c r="OF491"/>
      <c r="OG491"/>
      <c r="OH491"/>
      <c r="OI491"/>
      <c r="OJ491"/>
      <c r="OK491"/>
      <c r="OL491"/>
      <c r="OM491"/>
      <c r="ON491"/>
      <c r="OO491"/>
      <c r="OP491"/>
      <c r="OQ491"/>
      <c r="OR491"/>
      <c r="OS491"/>
      <c r="OT491"/>
      <c r="OU491"/>
      <c r="OV491"/>
      <c r="OW491"/>
      <c r="OX491"/>
      <c r="OY491"/>
      <c r="OZ491"/>
      <c r="PA491"/>
      <c r="PB491"/>
      <c r="PC491"/>
      <c r="PD491"/>
      <c r="PE491"/>
      <c r="PF491"/>
      <c r="PG491"/>
      <c r="PH491"/>
      <c r="PI491"/>
      <c r="PJ491"/>
      <c r="PK491"/>
      <c r="PL491"/>
      <c r="PM491"/>
      <c r="PN491"/>
      <c r="PO491"/>
      <c r="PP491"/>
      <c r="PQ491"/>
      <c r="PR491"/>
      <c r="PS491"/>
      <c r="PT491"/>
      <c r="PU491"/>
      <c r="PV491"/>
      <c r="PW491"/>
      <c r="PX491"/>
      <c r="PY491"/>
      <c r="PZ491"/>
      <c r="QA491"/>
      <c r="QB491"/>
      <c r="QC491"/>
      <c r="QD491"/>
      <c r="QE491"/>
      <c r="QF491"/>
      <c r="QG491"/>
      <c r="QH491"/>
      <c r="QI491"/>
      <c r="QJ491"/>
      <c r="QK491"/>
      <c r="QL491"/>
      <c r="QM491"/>
      <c r="QN491"/>
      <c r="QO491"/>
      <c r="QP491"/>
      <c r="QQ491"/>
      <c r="QR491"/>
      <c r="QS491"/>
      <c r="QT491"/>
      <c r="QU491"/>
      <c r="QV491"/>
      <c r="QW491"/>
      <c r="QX491"/>
      <c r="QY491"/>
      <c r="QZ491"/>
      <c r="RA491"/>
      <c r="RB491"/>
      <c r="RC491"/>
      <c r="RD491"/>
      <c r="RE491"/>
      <c r="RF491"/>
      <c r="RG491"/>
      <c r="RH491"/>
      <c r="RI491"/>
      <c r="RJ491"/>
      <c r="RK491"/>
      <c r="RL491"/>
      <c r="RM491"/>
      <c r="RN491"/>
      <c r="RO491"/>
      <c r="RP491"/>
      <c r="RQ491"/>
      <c r="RR491"/>
      <c r="RS491"/>
      <c r="RT491"/>
      <c r="RU491"/>
      <c r="RV491"/>
      <c r="RW491"/>
      <c r="RX491"/>
      <c r="RY491"/>
      <c r="RZ491"/>
      <c r="SA491"/>
      <c r="SB491"/>
      <c r="SC491"/>
      <c r="SD491"/>
      <c r="SE491"/>
      <c r="SF491"/>
      <c r="SG491"/>
      <c r="SH491"/>
      <c r="SI491"/>
      <c r="SJ491"/>
      <c r="SK491"/>
      <c r="SL491"/>
      <c r="SM491"/>
      <c r="SN491"/>
      <c r="SO491"/>
      <c r="SP491"/>
      <c r="SQ491"/>
      <c r="SR491"/>
      <c r="SS491"/>
      <c r="ST491"/>
      <c r="SU491"/>
      <c r="SV491"/>
      <c r="SW491"/>
      <c r="SX491"/>
      <c r="SY491"/>
      <c r="SZ491"/>
      <c r="TA491"/>
      <c r="TB491"/>
      <c r="TC491"/>
      <c r="TD491"/>
      <c r="TE491"/>
      <c r="TF491"/>
      <c r="TG491"/>
    </row>
    <row r="492" spans="1:527" s="8" customFormat="1" ht="18" customHeight="1" x14ac:dyDescent="0.25">
      <c r="A492" s="91"/>
      <c r="B492" s="65"/>
      <c r="C492" s="63"/>
      <c r="D492" s="65"/>
      <c r="E492" s="65"/>
      <c r="F492" s="65"/>
      <c r="G492" s="65"/>
      <c r="H492" s="371"/>
      <c r="I492" s="371"/>
      <c r="J492" s="371"/>
      <c r="K492"/>
      <c r="L492"/>
      <c r="M492"/>
      <c r="N492"/>
      <c r="O492"/>
      <c r="P492"/>
      <c r="Q492"/>
      <c r="R492"/>
      <c r="S492"/>
      <c r="U492" s="58"/>
      <c r="V492" s="9"/>
      <c r="W492" s="60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  <c r="CG492"/>
      <c r="CH492"/>
      <c r="CI492"/>
      <c r="CJ492"/>
      <c r="CK492"/>
      <c r="CL492"/>
      <c r="CM492"/>
      <c r="CN492"/>
      <c r="CO492"/>
      <c r="CP492"/>
      <c r="CQ492"/>
      <c r="CR492"/>
      <c r="CS492"/>
      <c r="CT492"/>
      <c r="CU492"/>
      <c r="CV492"/>
      <c r="CW492"/>
      <c r="CX492"/>
      <c r="CY492"/>
      <c r="CZ492"/>
      <c r="DA492"/>
      <c r="DB492"/>
      <c r="DC492"/>
      <c r="DD492"/>
      <c r="DE492"/>
      <c r="DF492"/>
      <c r="DG492"/>
      <c r="DH492"/>
      <c r="DI492"/>
      <c r="DJ492"/>
      <c r="DK492"/>
      <c r="DL492"/>
      <c r="DM492"/>
      <c r="DN492"/>
      <c r="DO492"/>
      <c r="DP492"/>
      <c r="DQ492"/>
      <c r="DR492"/>
      <c r="DS492"/>
      <c r="DT492"/>
      <c r="DU492"/>
      <c r="DV492"/>
      <c r="DW492"/>
      <c r="DX492"/>
      <c r="DY492"/>
      <c r="DZ492"/>
      <c r="EA492"/>
      <c r="EB492"/>
      <c r="EC492"/>
      <c r="ED492"/>
      <c r="EE492"/>
      <c r="EF492"/>
      <c r="EG492"/>
      <c r="EH492"/>
      <c r="EI492"/>
      <c r="EJ492"/>
      <c r="EK492"/>
      <c r="EL492"/>
      <c r="EM492"/>
      <c r="EN492"/>
      <c r="EO492"/>
      <c r="EP492"/>
      <c r="EQ492"/>
      <c r="ER492"/>
      <c r="ES492"/>
      <c r="ET492"/>
      <c r="EU492"/>
      <c r="EV492"/>
      <c r="EW492"/>
      <c r="EX492"/>
      <c r="EY492"/>
      <c r="EZ492"/>
      <c r="FA492"/>
      <c r="FB492"/>
      <c r="FC492"/>
      <c r="FD492"/>
      <c r="FE492"/>
      <c r="FF492"/>
      <c r="FG492"/>
      <c r="FH492"/>
      <c r="FI492"/>
      <c r="FJ492"/>
      <c r="FK492"/>
      <c r="FL492"/>
      <c r="FM492"/>
      <c r="FN492"/>
      <c r="FO492"/>
      <c r="FP492"/>
      <c r="FQ492"/>
      <c r="FR492"/>
      <c r="FS492"/>
      <c r="FT492"/>
      <c r="FU492"/>
      <c r="FV492"/>
      <c r="FW492"/>
      <c r="FX492"/>
      <c r="FY492"/>
      <c r="FZ492"/>
      <c r="GA492"/>
      <c r="GB492"/>
      <c r="GC492"/>
      <c r="GD492"/>
      <c r="GE492"/>
      <c r="GF492"/>
      <c r="GG492"/>
      <c r="GH492"/>
      <c r="GI492"/>
      <c r="GJ492"/>
      <c r="GK492"/>
      <c r="GL492"/>
      <c r="GM492"/>
      <c r="GN492"/>
      <c r="GO492"/>
      <c r="GP492"/>
      <c r="GQ492"/>
      <c r="GR492"/>
      <c r="GS492"/>
      <c r="GT492"/>
      <c r="GU492"/>
      <c r="GV492"/>
      <c r="GW492"/>
      <c r="GX492"/>
      <c r="GY492"/>
      <c r="GZ492"/>
      <c r="HA492"/>
      <c r="HB492"/>
      <c r="HC492"/>
      <c r="HD492"/>
      <c r="HE492"/>
      <c r="HF492"/>
      <c r="HG492"/>
      <c r="HH492"/>
      <c r="HI492"/>
      <c r="HJ492"/>
      <c r="HK492"/>
      <c r="HL492"/>
      <c r="HM492"/>
      <c r="HN492"/>
      <c r="HO492"/>
      <c r="HP492"/>
      <c r="HQ492"/>
      <c r="HR492"/>
      <c r="HS492"/>
      <c r="HT492"/>
      <c r="HU492"/>
      <c r="HV492"/>
      <c r="HW492"/>
      <c r="HX492"/>
      <c r="HY492"/>
      <c r="HZ492"/>
      <c r="IA492"/>
      <c r="IB492"/>
      <c r="IC492"/>
      <c r="ID492"/>
      <c r="IE492"/>
      <c r="IF492"/>
      <c r="IG492"/>
      <c r="IH492"/>
      <c r="II492"/>
      <c r="IJ492"/>
      <c r="IK492"/>
      <c r="IL492"/>
      <c r="IM492"/>
      <c r="IN492"/>
      <c r="IO492"/>
      <c r="IP492"/>
      <c r="IQ492"/>
      <c r="IR492"/>
      <c r="IS492"/>
      <c r="IT492"/>
      <c r="IU492"/>
      <c r="IV492"/>
      <c r="IW492"/>
      <c r="IX492"/>
      <c r="IY492"/>
      <c r="IZ492"/>
      <c r="JA492"/>
      <c r="JB492"/>
      <c r="JC492"/>
      <c r="JD492"/>
      <c r="JE492"/>
      <c r="JF492"/>
      <c r="JG492"/>
      <c r="JH492"/>
      <c r="JI492"/>
      <c r="JJ492"/>
      <c r="JK492"/>
      <c r="JL492"/>
      <c r="JM492"/>
      <c r="JN492"/>
      <c r="JO492"/>
      <c r="JP492"/>
      <c r="JQ492"/>
      <c r="JR492"/>
      <c r="JS492"/>
      <c r="JT492"/>
      <c r="JU492"/>
      <c r="JV492"/>
      <c r="JW492"/>
      <c r="JX492"/>
      <c r="JY492"/>
      <c r="JZ492"/>
      <c r="KA492"/>
      <c r="KB492"/>
      <c r="KC492"/>
      <c r="KD492"/>
      <c r="KE492"/>
      <c r="KF492"/>
      <c r="KG492"/>
      <c r="KH492"/>
      <c r="KI492"/>
      <c r="KJ492"/>
      <c r="KK492"/>
      <c r="KL492"/>
      <c r="KM492"/>
      <c r="KN492"/>
      <c r="KO492"/>
      <c r="KP492"/>
      <c r="KQ492"/>
      <c r="KR492"/>
      <c r="KS492"/>
      <c r="KT492"/>
      <c r="KU492"/>
      <c r="KV492"/>
      <c r="KW492"/>
      <c r="KX492"/>
      <c r="KY492"/>
      <c r="KZ492"/>
      <c r="LA492"/>
      <c r="LB492"/>
      <c r="LC492"/>
      <c r="LD492"/>
      <c r="LE492"/>
      <c r="LF492"/>
      <c r="LG492"/>
      <c r="LH492"/>
      <c r="LI492"/>
      <c r="LJ492"/>
      <c r="LK492"/>
      <c r="LL492"/>
      <c r="LM492"/>
      <c r="LN492"/>
      <c r="LO492"/>
      <c r="LP492"/>
      <c r="LQ492"/>
      <c r="LR492"/>
      <c r="LS492"/>
      <c r="LT492"/>
      <c r="LU492"/>
      <c r="LV492"/>
      <c r="LW492"/>
      <c r="LX492"/>
      <c r="LY492"/>
      <c r="LZ492"/>
      <c r="MA492"/>
      <c r="MB492"/>
      <c r="MC492"/>
      <c r="MD492"/>
      <c r="ME492"/>
      <c r="MF492"/>
      <c r="MG492"/>
      <c r="MH492"/>
      <c r="MI492"/>
      <c r="MJ492"/>
      <c r="MK492"/>
      <c r="ML492"/>
      <c r="MM492"/>
      <c r="MN492"/>
      <c r="MO492"/>
      <c r="MP492"/>
      <c r="MQ492"/>
      <c r="MR492"/>
      <c r="MS492"/>
      <c r="MT492"/>
      <c r="MU492"/>
      <c r="MV492"/>
      <c r="MW492"/>
      <c r="MX492"/>
      <c r="MY492"/>
      <c r="MZ492"/>
      <c r="NA492"/>
      <c r="NB492"/>
      <c r="NC492"/>
      <c r="ND492"/>
      <c r="NE492"/>
      <c r="NF492"/>
      <c r="NG492"/>
      <c r="NH492"/>
      <c r="NI492"/>
      <c r="NJ492"/>
      <c r="NK492"/>
      <c r="NL492"/>
      <c r="NM492"/>
      <c r="NN492"/>
      <c r="NO492"/>
      <c r="NP492"/>
      <c r="NQ492"/>
      <c r="NR492"/>
      <c r="NS492"/>
      <c r="NT492"/>
      <c r="NU492"/>
      <c r="NV492"/>
      <c r="NW492"/>
      <c r="NX492"/>
      <c r="NY492"/>
      <c r="NZ492"/>
      <c r="OA492"/>
      <c r="OB492"/>
      <c r="OC492"/>
      <c r="OD492"/>
      <c r="OE492"/>
      <c r="OF492"/>
      <c r="OG492"/>
      <c r="OH492"/>
      <c r="OI492"/>
      <c r="OJ492"/>
      <c r="OK492"/>
      <c r="OL492"/>
      <c r="OM492"/>
      <c r="ON492"/>
      <c r="OO492"/>
      <c r="OP492"/>
      <c r="OQ492"/>
      <c r="OR492"/>
      <c r="OS492"/>
      <c r="OT492"/>
      <c r="OU492"/>
      <c r="OV492"/>
      <c r="OW492"/>
      <c r="OX492"/>
      <c r="OY492"/>
      <c r="OZ492"/>
      <c r="PA492"/>
      <c r="PB492"/>
      <c r="PC492"/>
      <c r="PD492"/>
      <c r="PE492"/>
      <c r="PF492"/>
      <c r="PG492"/>
      <c r="PH492"/>
      <c r="PI492"/>
      <c r="PJ492"/>
      <c r="PK492"/>
      <c r="PL492"/>
      <c r="PM492"/>
      <c r="PN492"/>
      <c r="PO492"/>
      <c r="PP492"/>
      <c r="PQ492"/>
      <c r="PR492"/>
      <c r="PS492"/>
      <c r="PT492"/>
      <c r="PU492"/>
      <c r="PV492"/>
      <c r="PW492"/>
      <c r="PX492"/>
      <c r="PY492"/>
      <c r="PZ492"/>
      <c r="QA492"/>
      <c r="QB492"/>
      <c r="QC492"/>
      <c r="QD492"/>
      <c r="QE492"/>
      <c r="QF492"/>
      <c r="QG492"/>
      <c r="QH492"/>
      <c r="QI492"/>
      <c r="QJ492"/>
      <c r="QK492"/>
      <c r="QL492"/>
      <c r="QM492"/>
      <c r="QN492"/>
      <c r="QO492"/>
      <c r="QP492"/>
      <c r="QQ492"/>
      <c r="QR492"/>
      <c r="QS492"/>
      <c r="QT492"/>
      <c r="QU492"/>
      <c r="QV492"/>
      <c r="QW492"/>
      <c r="QX492"/>
      <c r="QY492"/>
      <c r="QZ492"/>
      <c r="RA492"/>
      <c r="RB492"/>
      <c r="RC492"/>
      <c r="RD492"/>
      <c r="RE492"/>
      <c r="RF492"/>
      <c r="RG492"/>
      <c r="RH492"/>
      <c r="RI492"/>
      <c r="RJ492"/>
      <c r="RK492"/>
      <c r="RL492"/>
      <c r="RM492"/>
      <c r="RN492"/>
      <c r="RO492"/>
      <c r="RP492"/>
      <c r="RQ492"/>
      <c r="RR492"/>
      <c r="RS492"/>
      <c r="RT492"/>
      <c r="RU492"/>
      <c r="RV492"/>
      <c r="RW492"/>
      <c r="RX492"/>
      <c r="RY492"/>
      <c r="RZ492"/>
      <c r="SA492"/>
      <c r="SB492"/>
      <c r="SC492"/>
      <c r="SD492"/>
      <c r="SE492"/>
      <c r="SF492"/>
      <c r="SG492"/>
      <c r="SH492"/>
      <c r="SI492"/>
      <c r="SJ492"/>
      <c r="SK492"/>
      <c r="SL492"/>
      <c r="SM492"/>
      <c r="SN492"/>
      <c r="SO492"/>
      <c r="SP492"/>
      <c r="SQ492"/>
      <c r="SR492"/>
      <c r="SS492"/>
      <c r="ST492"/>
      <c r="SU492"/>
      <c r="SV492"/>
      <c r="SW492"/>
      <c r="SX492"/>
      <c r="SY492"/>
      <c r="SZ492"/>
      <c r="TA492"/>
      <c r="TB492"/>
      <c r="TC492"/>
      <c r="TD492"/>
      <c r="TE492"/>
      <c r="TF492"/>
      <c r="TG492"/>
    </row>
    <row r="493" spans="1:527" s="8" customFormat="1" ht="18" customHeight="1" x14ac:dyDescent="0.25">
      <c r="A493" s="91"/>
      <c r="B493" s="65"/>
      <c r="C493" s="63"/>
      <c r="D493" s="65"/>
      <c r="E493" s="65"/>
      <c r="F493" s="65"/>
      <c r="G493" s="65"/>
      <c r="H493" s="372"/>
      <c r="I493" s="372"/>
      <c r="J493" s="372"/>
      <c r="K493"/>
      <c r="L493"/>
      <c r="M493"/>
      <c r="N493"/>
      <c r="O493"/>
      <c r="P493"/>
      <c r="Q493"/>
      <c r="R493"/>
      <c r="S493"/>
      <c r="U493" s="58"/>
      <c r="V493" s="9"/>
      <c r="W493" s="60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  <c r="CG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/>
      <c r="DC493"/>
      <c r="DD493"/>
      <c r="DE493"/>
      <c r="DF493"/>
      <c r="DG493"/>
      <c r="DH493"/>
      <c r="DI493"/>
      <c r="DJ493"/>
      <c r="DK493"/>
      <c r="DL493"/>
      <c r="DM493"/>
      <c r="DN493"/>
      <c r="DO493"/>
      <c r="DP493"/>
      <c r="DQ493"/>
      <c r="DR493"/>
      <c r="DS493"/>
      <c r="DT493"/>
      <c r="DU493"/>
      <c r="DV493"/>
      <c r="DW493"/>
      <c r="DX493"/>
      <c r="DY493"/>
      <c r="DZ493"/>
      <c r="EA493"/>
      <c r="EB493"/>
      <c r="EC493"/>
      <c r="ED493"/>
      <c r="EE493"/>
      <c r="EF493"/>
      <c r="EG493"/>
      <c r="EH493"/>
      <c r="EI493"/>
      <c r="EJ493"/>
      <c r="EK493"/>
      <c r="EL493"/>
      <c r="EM493"/>
      <c r="EN493"/>
      <c r="EO493"/>
      <c r="EP493"/>
      <c r="EQ493"/>
      <c r="ER493"/>
      <c r="ES493"/>
      <c r="ET493"/>
      <c r="EU493"/>
      <c r="EV493"/>
      <c r="EW493"/>
      <c r="EX493"/>
      <c r="EY493"/>
      <c r="EZ493"/>
      <c r="FA493"/>
      <c r="FB493"/>
      <c r="FC493"/>
      <c r="FD493"/>
      <c r="FE493"/>
      <c r="FF493"/>
      <c r="FG493"/>
      <c r="FH493"/>
      <c r="FI493"/>
      <c r="FJ493"/>
      <c r="FK493"/>
      <c r="FL493"/>
      <c r="FM493"/>
      <c r="FN493"/>
      <c r="FO493"/>
      <c r="FP493"/>
      <c r="FQ493"/>
      <c r="FR493"/>
      <c r="FS493"/>
      <c r="FT493"/>
      <c r="FU493"/>
      <c r="FV493"/>
      <c r="FW493"/>
      <c r="FX493"/>
      <c r="FY493"/>
      <c r="FZ493"/>
      <c r="GA493"/>
      <c r="GB493"/>
      <c r="GC493"/>
      <c r="GD493"/>
      <c r="GE493"/>
      <c r="GF493"/>
      <c r="GG493"/>
      <c r="GH493"/>
      <c r="GI493"/>
      <c r="GJ493"/>
      <c r="GK493"/>
      <c r="GL493"/>
      <c r="GM493"/>
      <c r="GN493"/>
      <c r="GO493"/>
      <c r="GP493"/>
      <c r="GQ493"/>
      <c r="GR493"/>
      <c r="GS493"/>
      <c r="GT493"/>
      <c r="GU493"/>
      <c r="GV493"/>
      <c r="GW493"/>
      <c r="GX493"/>
      <c r="GY493"/>
      <c r="GZ493"/>
      <c r="HA493"/>
      <c r="HB493"/>
      <c r="HC493"/>
      <c r="HD493"/>
      <c r="HE493"/>
      <c r="HF493"/>
      <c r="HG493"/>
      <c r="HH493"/>
      <c r="HI493"/>
      <c r="HJ493"/>
      <c r="HK493"/>
      <c r="HL493"/>
      <c r="HM493"/>
      <c r="HN493"/>
      <c r="HO493"/>
      <c r="HP493"/>
      <c r="HQ493"/>
      <c r="HR493"/>
      <c r="HS493"/>
      <c r="HT493"/>
      <c r="HU493"/>
      <c r="HV493"/>
      <c r="HW493"/>
      <c r="HX493"/>
      <c r="HY493"/>
      <c r="HZ493"/>
      <c r="IA493"/>
      <c r="IB493"/>
      <c r="IC493"/>
      <c r="ID493"/>
      <c r="IE493"/>
      <c r="IF493"/>
      <c r="IG493"/>
      <c r="IH493"/>
      <c r="II493"/>
      <c r="IJ493"/>
      <c r="IK493"/>
      <c r="IL493"/>
      <c r="IM493"/>
      <c r="IN493"/>
      <c r="IO493"/>
      <c r="IP493"/>
      <c r="IQ493"/>
      <c r="IR493"/>
      <c r="IS493"/>
      <c r="IT493"/>
      <c r="IU493"/>
      <c r="IV493"/>
      <c r="IW493"/>
      <c r="IX493"/>
      <c r="IY493"/>
      <c r="IZ493"/>
      <c r="JA493"/>
      <c r="JB493"/>
      <c r="JC493"/>
      <c r="JD493"/>
      <c r="JE493"/>
      <c r="JF493"/>
      <c r="JG493"/>
      <c r="JH493"/>
      <c r="JI493"/>
      <c r="JJ493"/>
      <c r="JK493"/>
      <c r="JL493"/>
      <c r="JM493"/>
      <c r="JN493"/>
      <c r="JO493"/>
      <c r="JP493"/>
      <c r="JQ493"/>
      <c r="JR493"/>
      <c r="JS493"/>
      <c r="JT493"/>
      <c r="JU493"/>
      <c r="JV493"/>
      <c r="JW493"/>
      <c r="JX493"/>
      <c r="JY493"/>
      <c r="JZ493"/>
      <c r="KA493"/>
      <c r="KB493"/>
      <c r="KC493"/>
      <c r="KD493"/>
      <c r="KE493"/>
      <c r="KF493"/>
      <c r="KG493"/>
      <c r="KH493"/>
      <c r="KI493"/>
      <c r="KJ493"/>
      <c r="KK493"/>
      <c r="KL493"/>
      <c r="KM493"/>
      <c r="KN493"/>
      <c r="KO493"/>
      <c r="KP493"/>
      <c r="KQ493"/>
      <c r="KR493"/>
      <c r="KS493"/>
      <c r="KT493"/>
      <c r="KU493"/>
      <c r="KV493"/>
      <c r="KW493"/>
      <c r="KX493"/>
      <c r="KY493"/>
      <c r="KZ493"/>
      <c r="LA493"/>
      <c r="LB493"/>
      <c r="LC493"/>
      <c r="LD493"/>
      <c r="LE493"/>
      <c r="LF493"/>
      <c r="LG493"/>
      <c r="LH493"/>
      <c r="LI493"/>
      <c r="LJ493"/>
      <c r="LK493"/>
      <c r="LL493"/>
      <c r="LM493"/>
      <c r="LN493"/>
      <c r="LO493"/>
      <c r="LP493"/>
      <c r="LQ493"/>
      <c r="LR493"/>
      <c r="LS493"/>
      <c r="LT493"/>
      <c r="LU493"/>
      <c r="LV493"/>
      <c r="LW493"/>
      <c r="LX493"/>
      <c r="LY493"/>
      <c r="LZ493"/>
      <c r="MA493"/>
      <c r="MB493"/>
      <c r="MC493"/>
      <c r="MD493"/>
      <c r="ME493"/>
      <c r="MF493"/>
      <c r="MG493"/>
      <c r="MH493"/>
      <c r="MI493"/>
      <c r="MJ493"/>
      <c r="MK493"/>
      <c r="ML493"/>
      <c r="MM493"/>
      <c r="MN493"/>
      <c r="MO493"/>
      <c r="MP493"/>
      <c r="MQ493"/>
      <c r="MR493"/>
      <c r="MS493"/>
      <c r="MT493"/>
      <c r="MU493"/>
      <c r="MV493"/>
      <c r="MW493"/>
      <c r="MX493"/>
      <c r="MY493"/>
      <c r="MZ493"/>
      <c r="NA493"/>
      <c r="NB493"/>
      <c r="NC493"/>
      <c r="ND493"/>
      <c r="NE493"/>
      <c r="NF493"/>
      <c r="NG493"/>
      <c r="NH493"/>
      <c r="NI493"/>
      <c r="NJ493"/>
      <c r="NK493"/>
      <c r="NL493"/>
      <c r="NM493"/>
      <c r="NN493"/>
      <c r="NO493"/>
      <c r="NP493"/>
      <c r="NQ493"/>
      <c r="NR493"/>
      <c r="NS493"/>
      <c r="NT493"/>
      <c r="NU493"/>
      <c r="NV493"/>
      <c r="NW493"/>
      <c r="NX493"/>
      <c r="NY493"/>
      <c r="NZ493"/>
      <c r="OA493"/>
      <c r="OB493"/>
      <c r="OC493"/>
      <c r="OD493"/>
      <c r="OE493"/>
      <c r="OF493"/>
      <c r="OG493"/>
      <c r="OH493"/>
      <c r="OI493"/>
      <c r="OJ493"/>
      <c r="OK493"/>
      <c r="OL493"/>
      <c r="OM493"/>
      <c r="ON493"/>
      <c r="OO493"/>
      <c r="OP493"/>
      <c r="OQ493"/>
      <c r="OR493"/>
      <c r="OS493"/>
      <c r="OT493"/>
      <c r="OU493"/>
      <c r="OV493"/>
      <c r="OW493"/>
      <c r="OX493"/>
      <c r="OY493"/>
      <c r="OZ493"/>
      <c r="PA493"/>
      <c r="PB493"/>
      <c r="PC493"/>
      <c r="PD493"/>
      <c r="PE493"/>
      <c r="PF493"/>
      <c r="PG493"/>
      <c r="PH493"/>
      <c r="PI493"/>
      <c r="PJ493"/>
      <c r="PK493"/>
      <c r="PL493"/>
      <c r="PM493"/>
      <c r="PN493"/>
      <c r="PO493"/>
      <c r="PP493"/>
      <c r="PQ493"/>
      <c r="PR493"/>
      <c r="PS493"/>
      <c r="PT493"/>
      <c r="PU493"/>
      <c r="PV493"/>
      <c r="PW493"/>
      <c r="PX493"/>
      <c r="PY493"/>
      <c r="PZ493"/>
      <c r="QA493"/>
      <c r="QB493"/>
      <c r="QC493"/>
      <c r="QD493"/>
      <c r="QE493"/>
      <c r="QF493"/>
      <c r="QG493"/>
      <c r="QH493"/>
      <c r="QI493"/>
      <c r="QJ493"/>
      <c r="QK493"/>
      <c r="QL493"/>
      <c r="QM493"/>
      <c r="QN493"/>
      <c r="QO493"/>
      <c r="QP493"/>
      <c r="QQ493"/>
      <c r="QR493"/>
      <c r="QS493"/>
      <c r="QT493"/>
      <c r="QU493"/>
      <c r="QV493"/>
      <c r="QW493"/>
      <c r="QX493"/>
      <c r="QY493"/>
      <c r="QZ493"/>
      <c r="RA493"/>
      <c r="RB493"/>
      <c r="RC493"/>
      <c r="RD493"/>
      <c r="RE493"/>
      <c r="RF493"/>
      <c r="RG493"/>
      <c r="RH493"/>
      <c r="RI493"/>
      <c r="RJ493"/>
      <c r="RK493"/>
      <c r="RL493"/>
      <c r="RM493"/>
      <c r="RN493"/>
      <c r="RO493"/>
      <c r="RP493"/>
      <c r="RQ493"/>
      <c r="RR493"/>
      <c r="RS493"/>
      <c r="RT493"/>
      <c r="RU493"/>
      <c r="RV493"/>
      <c r="RW493"/>
      <c r="RX493"/>
      <c r="RY493"/>
      <c r="RZ493"/>
      <c r="SA493"/>
      <c r="SB493"/>
      <c r="SC493"/>
      <c r="SD493"/>
      <c r="SE493"/>
      <c r="SF493"/>
      <c r="SG493"/>
      <c r="SH493"/>
      <c r="SI493"/>
      <c r="SJ493"/>
      <c r="SK493"/>
      <c r="SL493"/>
      <c r="SM493"/>
      <c r="SN493"/>
      <c r="SO493"/>
      <c r="SP493"/>
      <c r="SQ493"/>
      <c r="SR493"/>
      <c r="SS493"/>
      <c r="ST493"/>
      <c r="SU493"/>
      <c r="SV493"/>
      <c r="SW493"/>
      <c r="SX493"/>
      <c r="SY493"/>
      <c r="SZ493"/>
      <c r="TA493"/>
      <c r="TB493"/>
      <c r="TC493"/>
      <c r="TD493"/>
      <c r="TE493"/>
      <c r="TF493"/>
      <c r="TG493"/>
    </row>
    <row r="494" spans="1:527" s="8" customFormat="1" ht="18" customHeight="1" x14ac:dyDescent="0.25">
      <c r="A494" s="4"/>
      <c r="B494" s="96"/>
      <c r="C494" s="95"/>
      <c r="D494" s="96"/>
      <c r="E494" s="96"/>
      <c r="F494" s="97"/>
      <c r="G494" s="65"/>
      <c r="H494" s="372"/>
      <c r="I494" s="372"/>
      <c r="J494" s="372"/>
      <c r="K494"/>
      <c r="L494"/>
      <c r="M494"/>
      <c r="N494"/>
      <c r="O494"/>
      <c r="P494"/>
      <c r="Q494"/>
      <c r="R494"/>
      <c r="S494"/>
      <c r="U494" s="58"/>
      <c r="V494" s="78"/>
      <c r="W494" s="60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  <c r="CG494"/>
      <c r="CH494"/>
      <c r="CI494"/>
      <c r="CJ494"/>
      <c r="CK494"/>
      <c r="CL494"/>
      <c r="CM494"/>
      <c r="CN494"/>
      <c r="CO494"/>
      <c r="CP494"/>
      <c r="CQ494"/>
      <c r="CR494"/>
      <c r="CS494"/>
      <c r="CT494"/>
      <c r="CU494"/>
      <c r="CV494"/>
      <c r="CW494"/>
      <c r="CX494"/>
      <c r="CY494"/>
      <c r="CZ494"/>
      <c r="DA494"/>
      <c r="DB494"/>
      <c r="DC494"/>
      <c r="DD494"/>
      <c r="DE494"/>
      <c r="DF494"/>
      <c r="DG494"/>
      <c r="DH494"/>
      <c r="DI494"/>
      <c r="DJ494"/>
      <c r="DK494"/>
      <c r="DL494"/>
      <c r="DM494"/>
      <c r="DN494"/>
      <c r="DO494"/>
      <c r="DP494"/>
      <c r="DQ494"/>
      <c r="DR494"/>
      <c r="DS494"/>
      <c r="DT494"/>
      <c r="DU494"/>
      <c r="DV494"/>
      <c r="DW494"/>
      <c r="DX494"/>
      <c r="DY494"/>
      <c r="DZ494"/>
      <c r="EA494"/>
      <c r="EB494"/>
      <c r="EC494"/>
      <c r="ED494"/>
      <c r="EE494"/>
      <c r="EF494"/>
      <c r="EG494"/>
      <c r="EH494"/>
      <c r="EI494"/>
      <c r="EJ494"/>
      <c r="EK494"/>
      <c r="EL494"/>
      <c r="EM494"/>
      <c r="EN494"/>
      <c r="EO494"/>
      <c r="EP494"/>
      <c r="EQ494"/>
      <c r="ER494"/>
      <c r="ES494"/>
      <c r="ET494"/>
      <c r="EU494"/>
      <c r="EV494"/>
      <c r="EW494"/>
      <c r="EX494"/>
      <c r="EY494"/>
      <c r="EZ494"/>
      <c r="FA494"/>
      <c r="FB494"/>
      <c r="FC494"/>
      <c r="FD494"/>
      <c r="FE494"/>
      <c r="FF494"/>
      <c r="FG494"/>
      <c r="FH494"/>
      <c r="FI494"/>
      <c r="FJ494"/>
      <c r="FK494"/>
      <c r="FL494"/>
      <c r="FM494"/>
      <c r="FN494"/>
      <c r="FO494"/>
      <c r="FP494"/>
      <c r="FQ494"/>
      <c r="FR494"/>
      <c r="FS494"/>
      <c r="FT494"/>
      <c r="FU494"/>
      <c r="FV494"/>
      <c r="FW494"/>
      <c r="FX494"/>
      <c r="FY494"/>
      <c r="FZ494"/>
      <c r="GA494"/>
      <c r="GB494"/>
      <c r="GC494"/>
      <c r="GD494"/>
      <c r="GE494"/>
      <c r="GF494"/>
      <c r="GG494"/>
      <c r="GH494"/>
      <c r="GI494"/>
      <c r="GJ494"/>
      <c r="GK494"/>
      <c r="GL494"/>
      <c r="GM494"/>
      <c r="GN494"/>
      <c r="GO494"/>
      <c r="GP494"/>
      <c r="GQ494"/>
      <c r="GR494"/>
      <c r="GS494"/>
      <c r="GT494"/>
      <c r="GU494"/>
      <c r="GV494"/>
      <c r="GW494"/>
      <c r="GX494"/>
      <c r="GY494"/>
      <c r="GZ494"/>
      <c r="HA494"/>
      <c r="HB494"/>
      <c r="HC494"/>
      <c r="HD494"/>
      <c r="HE494"/>
      <c r="HF494"/>
      <c r="HG494"/>
      <c r="HH494"/>
      <c r="HI494"/>
      <c r="HJ494"/>
      <c r="HK494"/>
      <c r="HL494"/>
      <c r="HM494"/>
      <c r="HN494"/>
      <c r="HO494"/>
      <c r="HP494"/>
      <c r="HQ494"/>
      <c r="HR494"/>
      <c r="HS494"/>
      <c r="HT494"/>
      <c r="HU494"/>
      <c r="HV494"/>
      <c r="HW494"/>
      <c r="HX494"/>
      <c r="HY494"/>
      <c r="HZ494"/>
      <c r="IA494"/>
      <c r="IB494"/>
      <c r="IC494"/>
      <c r="ID494"/>
      <c r="IE494"/>
      <c r="IF494"/>
      <c r="IG494"/>
      <c r="IH494"/>
      <c r="II494"/>
      <c r="IJ494"/>
      <c r="IK494"/>
      <c r="IL494"/>
      <c r="IM494"/>
      <c r="IN494"/>
      <c r="IO494"/>
      <c r="IP494"/>
      <c r="IQ494"/>
      <c r="IR494"/>
      <c r="IS494"/>
      <c r="IT494"/>
      <c r="IU494"/>
      <c r="IV494"/>
      <c r="IW494"/>
      <c r="IX494"/>
      <c r="IY494"/>
      <c r="IZ494"/>
      <c r="JA494"/>
      <c r="JB494"/>
      <c r="JC494"/>
      <c r="JD494"/>
      <c r="JE494"/>
      <c r="JF494"/>
      <c r="JG494"/>
      <c r="JH494"/>
      <c r="JI494"/>
      <c r="JJ494"/>
      <c r="JK494"/>
      <c r="JL494"/>
      <c r="JM494"/>
      <c r="JN494"/>
      <c r="JO494"/>
      <c r="JP494"/>
      <c r="JQ494"/>
      <c r="JR494"/>
      <c r="JS494"/>
      <c r="JT494"/>
      <c r="JU494"/>
      <c r="JV494"/>
      <c r="JW494"/>
      <c r="JX494"/>
      <c r="JY494"/>
      <c r="JZ494"/>
      <c r="KA494"/>
      <c r="KB494"/>
      <c r="KC494"/>
      <c r="KD494"/>
      <c r="KE494"/>
      <c r="KF494"/>
      <c r="KG494"/>
      <c r="KH494"/>
      <c r="KI494"/>
      <c r="KJ494"/>
      <c r="KK494"/>
      <c r="KL494"/>
      <c r="KM494"/>
      <c r="KN494"/>
      <c r="KO494"/>
      <c r="KP494"/>
      <c r="KQ494"/>
      <c r="KR494"/>
      <c r="KS494"/>
      <c r="KT494"/>
      <c r="KU494"/>
      <c r="KV494"/>
      <c r="KW494"/>
      <c r="KX494"/>
      <c r="KY494"/>
      <c r="KZ494"/>
      <c r="LA494"/>
      <c r="LB494"/>
      <c r="LC494"/>
      <c r="LD494"/>
      <c r="LE494"/>
      <c r="LF494"/>
      <c r="LG494"/>
      <c r="LH494"/>
      <c r="LI494"/>
      <c r="LJ494"/>
      <c r="LK494"/>
      <c r="LL494"/>
      <c r="LM494"/>
      <c r="LN494"/>
      <c r="LO494"/>
      <c r="LP494"/>
      <c r="LQ494"/>
      <c r="LR494"/>
      <c r="LS494"/>
      <c r="LT494"/>
      <c r="LU494"/>
      <c r="LV494"/>
      <c r="LW494"/>
      <c r="LX494"/>
      <c r="LY494"/>
      <c r="LZ494"/>
      <c r="MA494"/>
      <c r="MB494"/>
      <c r="MC494"/>
      <c r="MD494"/>
      <c r="ME494"/>
      <c r="MF494"/>
      <c r="MG494"/>
      <c r="MH494"/>
      <c r="MI494"/>
      <c r="MJ494"/>
      <c r="MK494"/>
      <c r="ML494"/>
      <c r="MM494"/>
      <c r="MN494"/>
      <c r="MO494"/>
      <c r="MP494"/>
      <c r="MQ494"/>
      <c r="MR494"/>
      <c r="MS494"/>
      <c r="MT494"/>
      <c r="MU494"/>
      <c r="MV494"/>
      <c r="MW494"/>
      <c r="MX494"/>
      <c r="MY494"/>
      <c r="MZ494"/>
      <c r="NA494"/>
      <c r="NB494"/>
      <c r="NC494"/>
      <c r="ND494"/>
      <c r="NE494"/>
      <c r="NF494"/>
      <c r="NG494"/>
      <c r="NH494"/>
      <c r="NI494"/>
      <c r="NJ494"/>
      <c r="NK494"/>
      <c r="NL494"/>
      <c r="NM494"/>
      <c r="NN494"/>
      <c r="NO494"/>
      <c r="NP494"/>
      <c r="NQ494"/>
      <c r="NR494"/>
      <c r="NS494"/>
      <c r="NT494"/>
      <c r="NU494"/>
      <c r="NV494"/>
      <c r="NW494"/>
      <c r="NX494"/>
      <c r="NY494"/>
      <c r="NZ494"/>
      <c r="OA494"/>
      <c r="OB494"/>
      <c r="OC494"/>
      <c r="OD494"/>
      <c r="OE494"/>
      <c r="OF494"/>
      <c r="OG494"/>
      <c r="OH494"/>
      <c r="OI494"/>
      <c r="OJ494"/>
      <c r="OK494"/>
      <c r="OL494"/>
      <c r="OM494"/>
      <c r="ON494"/>
      <c r="OO494"/>
      <c r="OP494"/>
      <c r="OQ494"/>
      <c r="OR494"/>
      <c r="OS494"/>
      <c r="OT494"/>
      <c r="OU494"/>
      <c r="OV494"/>
      <c r="OW494"/>
      <c r="OX494"/>
      <c r="OY494"/>
      <c r="OZ494"/>
      <c r="PA494"/>
      <c r="PB494"/>
      <c r="PC494"/>
      <c r="PD494"/>
      <c r="PE494"/>
      <c r="PF494"/>
      <c r="PG494"/>
      <c r="PH494"/>
      <c r="PI494"/>
      <c r="PJ494"/>
      <c r="PK494"/>
      <c r="PL494"/>
      <c r="PM494"/>
      <c r="PN494"/>
      <c r="PO494"/>
      <c r="PP494"/>
      <c r="PQ494"/>
      <c r="PR494"/>
      <c r="PS494"/>
      <c r="PT494"/>
      <c r="PU494"/>
      <c r="PV494"/>
      <c r="PW494"/>
      <c r="PX494"/>
      <c r="PY494"/>
      <c r="PZ494"/>
      <c r="QA494"/>
      <c r="QB494"/>
      <c r="QC494"/>
      <c r="QD494"/>
      <c r="QE494"/>
      <c r="QF494"/>
      <c r="QG494"/>
      <c r="QH494"/>
      <c r="QI494"/>
      <c r="QJ494"/>
      <c r="QK494"/>
      <c r="QL494"/>
      <c r="QM494"/>
      <c r="QN494"/>
      <c r="QO494"/>
      <c r="QP494"/>
      <c r="QQ494"/>
      <c r="QR494"/>
      <c r="QS494"/>
      <c r="QT494"/>
      <c r="QU494"/>
      <c r="QV494"/>
      <c r="QW494"/>
      <c r="QX494"/>
      <c r="QY494"/>
      <c r="QZ494"/>
      <c r="RA494"/>
      <c r="RB494"/>
      <c r="RC494"/>
      <c r="RD494"/>
      <c r="RE494"/>
      <c r="RF494"/>
      <c r="RG494"/>
      <c r="RH494"/>
      <c r="RI494"/>
      <c r="RJ494"/>
      <c r="RK494"/>
      <c r="RL494"/>
      <c r="RM494"/>
      <c r="RN494"/>
      <c r="RO494"/>
      <c r="RP494"/>
      <c r="RQ494"/>
      <c r="RR494"/>
      <c r="RS494"/>
      <c r="RT494"/>
      <c r="RU494"/>
      <c r="RV494"/>
      <c r="RW494"/>
      <c r="RX494"/>
      <c r="RY494"/>
      <c r="RZ494"/>
      <c r="SA494"/>
      <c r="SB494"/>
      <c r="SC494"/>
      <c r="SD494"/>
      <c r="SE494"/>
      <c r="SF494"/>
      <c r="SG494"/>
      <c r="SH494"/>
      <c r="SI494"/>
      <c r="SJ494"/>
      <c r="SK494"/>
      <c r="SL494"/>
      <c r="SM494"/>
      <c r="SN494"/>
      <c r="SO494"/>
      <c r="SP494"/>
      <c r="SQ494"/>
      <c r="SR494"/>
      <c r="SS494"/>
      <c r="ST494"/>
      <c r="SU494"/>
      <c r="SV494"/>
      <c r="SW494"/>
      <c r="SX494"/>
      <c r="SY494"/>
      <c r="SZ494"/>
      <c r="TA494"/>
      <c r="TB494"/>
      <c r="TC494"/>
      <c r="TD494"/>
      <c r="TE494"/>
      <c r="TF494"/>
      <c r="TG494"/>
    </row>
    <row r="495" spans="1:527" s="8" customFormat="1" ht="18" customHeight="1" x14ac:dyDescent="0.25">
      <c r="A495" s="66" t="str">
        <f>METAS!B41</f>
        <v>LIDERES COMUNITARIOS CAPACITADOS REALIZAN VIGILANCIA CIUDADANA PARA LA REDUCCIÓN DE LA CONTAMINACIÓN POR METALES PESADOS, SUSTANCIAS QUÍMICAS E HIDROCARBUROS</v>
      </c>
      <c r="B495" s="96"/>
      <c r="C495" s="95"/>
      <c r="D495" s="96"/>
      <c r="E495" s="96"/>
      <c r="F495" s="97"/>
      <c r="G495" s="65"/>
      <c r="H495" s="65"/>
      <c r="I495" s="65"/>
      <c r="J495" s="65"/>
      <c r="K495" t="s">
        <v>543</v>
      </c>
      <c r="L495"/>
      <c r="M495"/>
      <c r="N495"/>
      <c r="O495"/>
      <c r="P495"/>
      <c r="Q495"/>
      <c r="R495"/>
      <c r="S495"/>
      <c r="U495" s="58"/>
      <c r="V495" s="59" t="str">
        <f>A495</f>
        <v>LIDERES COMUNITARIOS CAPACITADOS REALIZAN VIGILANCIA CIUDADANA PARA LA REDUCCIÓN DE LA CONTAMINACIÓN POR METALES PESADOS, SUSTANCIAS QUÍMICAS E HIDROCARBUROS</v>
      </c>
      <c r="W495" s="60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  <c r="CG495"/>
      <c r="CH495"/>
      <c r="CI495"/>
      <c r="CJ495"/>
      <c r="CK495"/>
      <c r="CL495"/>
      <c r="CM495"/>
      <c r="CN495"/>
      <c r="CO495"/>
      <c r="CP495"/>
      <c r="CQ495"/>
      <c r="CR495"/>
      <c r="CS495"/>
      <c r="CT495"/>
      <c r="CU495"/>
      <c r="CV495"/>
      <c r="CW495"/>
      <c r="CX495"/>
      <c r="CY495"/>
      <c r="CZ495"/>
      <c r="DA495"/>
      <c r="DB495"/>
      <c r="DC495"/>
      <c r="DD495"/>
      <c r="DE495"/>
      <c r="DF495"/>
      <c r="DG495"/>
      <c r="DH495"/>
      <c r="DI495"/>
      <c r="DJ495"/>
      <c r="DK495"/>
      <c r="DL495"/>
      <c r="DM495"/>
      <c r="DN495"/>
      <c r="DO495"/>
      <c r="DP495"/>
      <c r="DQ495"/>
      <c r="DR495"/>
      <c r="DS495"/>
      <c r="DT495"/>
      <c r="DU495"/>
      <c r="DV495"/>
      <c r="DW495"/>
      <c r="DX495"/>
      <c r="DY495"/>
      <c r="DZ495"/>
      <c r="EA495"/>
      <c r="EB495"/>
      <c r="EC495"/>
      <c r="ED495"/>
      <c r="EE495"/>
      <c r="EF495"/>
      <c r="EG495"/>
      <c r="EH495"/>
      <c r="EI495"/>
      <c r="EJ495"/>
      <c r="EK495"/>
      <c r="EL495"/>
      <c r="EM495"/>
      <c r="EN495"/>
      <c r="EO495"/>
      <c r="EP495"/>
      <c r="EQ495"/>
      <c r="ER495"/>
      <c r="ES495"/>
      <c r="ET495"/>
      <c r="EU495"/>
      <c r="EV495"/>
      <c r="EW495"/>
      <c r="EX495"/>
      <c r="EY495"/>
      <c r="EZ495"/>
      <c r="FA495"/>
      <c r="FB495"/>
      <c r="FC495"/>
      <c r="FD495"/>
      <c r="FE495"/>
      <c r="FF495"/>
      <c r="FG495"/>
      <c r="FH495"/>
      <c r="FI495"/>
      <c r="FJ495"/>
      <c r="FK495"/>
      <c r="FL495"/>
      <c r="FM495"/>
      <c r="FN495"/>
      <c r="FO495"/>
      <c r="FP495"/>
      <c r="FQ495"/>
      <c r="FR495"/>
      <c r="FS495"/>
      <c r="FT495"/>
      <c r="FU495"/>
      <c r="FV495"/>
      <c r="FW495"/>
      <c r="FX495"/>
      <c r="FY495"/>
      <c r="FZ495"/>
      <c r="GA495"/>
      <c r="GB495"/>
      <c r="GC495"/>
      <c r="GD495"/>
      <c r="GE495"/>
      <c r="GF495"/>
      <c r="GG495"/>
      <c r="GH495"/>
      <c r="GI495"/>
      <c r="GJ495"/>
      <c r="GK495"/>
      <c r="GL495"/>
      <c r="GM495"/>
      <c r="GN495"/>
      <c r="GO495"/>
      <c r="GP495"/>
      <c r="GQ495"/>
      <c r="GR495"/>
      <c r="GS495"/>
      <c r="GT495"/>
      <c r="GU495"/>
      <c r="GV495"/>
      <c r="GW495"/>
      <c r="GX495"/>
      <c r="GY495"/>
      <c r="GZ495"/>
      <c r="HA495"/>
      <c r="HB495"/>
      <c r="HC495"/>
      <c r="HD495"/>
      <c r="HE495"/>
      <c r="HF495"/>
      <c r="HG495"/>
      <c r="HH495"/>
      <c r="HI495"/>
      <c r="HJ495"/>
      <c r="HK495"/>
      <c r="HL495"/>
      <c r="HM495"/>
      <c r="HN495"/>
      <c r="HO495"/>
      <c r="HP495"/>
      <c r="HQ495"/>
      <c r="HR495"/>
      <c r="HS495"/>
      <c r="HT495"/>
      <c r="HU495"/>
      <c r="HV495"/>
      <c r="HW495"/>
      <c r="HX495"/>
      <c r="HY495"/>
      <c r="HZ495"/>
      <c r="IA495"/>
      <c r="IB495"/>
      <c r="IC495"/>
      <c r="ID495"/>
      <c r="IE495"/>
      <c r="IF495"/>
      <c r="IG495"/>
      <c r="IH495"/>
      <c r="II495"/>
      <c r="IJ495"/>
      <c r="IK495"/>
      <c r="IL495"/>
      <c r="IM495"/>
      <c r="IN495"/>
      <c r="IO495"/>
      <c r="IP495"/>
      <c r="IQ495"/>
      <c r="IR495"/>
      <c r="IS495"/>
      <c r="IT495"/>
      <c r="IU495"/>
      <c r="IV495"/>
      <c r="IW495"/>
      <c r="IX495"/>
      <c r="IY495"/>
      <c r="IZ495"/>
      <c r="JA495"/>
      <c r="JB495"/>
      <c r="JC495"/>
      <c r="JD495"/>
      <c r="JE495"/>
      <c r="JF495"/>
      <c r="JG495"/>
      <c r="JH495"/>
      <c r="JI495"/>
      <c r="JJ495"/>
      <c r="JK495"/>
      <c r="JL495"/>
      <c r="JM495"/>
      <c r="JN495"/>
      <c r="JO495"/>
      <c r="JP495"/>
      <c r="JQ495"/>
      <c r="JR495"/>
      <c r="JS495"/>
      <c r="JT495"/>
      <c r="JU495"/>
      <c r="JV495"/>
      <c r="JW495"/>
      <c r="JX495"/>
      <c r="JY495"/>
      <c r="JZ495"/>
      <c r="KA495"/>
      <c r="KB495"/>
      <c r="KC495"/>
      <c r="KD495"/>
      <c r="KE495"/>
      <c r="KF495"/>
      <c r="KG495"/>
      <c r="KH495"/>
      <c r="KI495"/>
      <c r="KJ495"/>
      <c r="KK495"/>
      <c r="KL495"/>
      <c r="KM495"/>
      <c r="KN495"/>
      <c r="KO495"/>
      <c r="KP495"/>
      <c r="KQ495"/>
      <c r="KR495"/>
      <c r="KS495"/>
      <c r="KT495"/>
      <c r="KU495"/>
      <c r="KV495"/>
      <c r="KW495"/>
      <c r="KX495"/>
      <c r="KY495"/>
      <c r="KZ495"/>
      <c r="LA495"/>
      <c r="LB495"/>
      <c r="LC495"/>
      <c r="LD495"/>
      <c r="LE495"/>
      <c r="LF495"/>
      <c r="LG495"/>
      <c r="LH495"/>
      <c r="LI495"/>
      <c r="LJ495"/>
      <c r="LK495"/>
      <c r="LL495"/>
      <c r="LM495"/>
      <c r="LN495"/>
      <c r="LO495"/>
      <c r="LP495"/>
      <c r="LQ495"/>
      <c r="LR495"/>
      <c r="LS495"/>
      <c r="LT495"/>
      <c r="LU495"/>
      <c r="LV495"/>
      <c r="LW495"/>
      <c r="LX495"/>
      <c r="LY495"/>
      <c r="LZ495"/>
      <c r="MA495"/>
      <c r="MB495"/>
      <c r="MC495"/>
      <c r="MD495"/>
      <c r="ME495"/>
      <c r="MF495"/>
      <c r="MG495"/>
      <c r="MH495"/>
      <c r="MI495"/>
      <c r="MJ495"/>
      <c r="MK495"/>
      <c r="ML495"/>
      <c r="MM495"/>
      <c r="MN495"/>
      <c r="MO495"/>
      <c r="MP495"/>
      <c r="MQ495"/>
      <c r="MR495"/>
      <c r="MS495"/>
      <c r="MT495"/>
      <c r="MU495"/>
      <c r="MV495"/>
      <c r="MW495"/>
      <c r="MX495"/>
      <c r="MY495"/>
      <c r="MZ495"/>
      <c r="NA495"/>
      <c r="NB495"/>
      <c r="NC495"/>
      <c r="ND495"/>
      <c r="NE495"/>
      <c r="NF495"/>
      <c r="NG495"/>
      <c r="NH495"/>
      <c r="NI495"/>
      <c r="NJ495"/>
      <c r="NK495"/>
      <c r="NL495"/>
      <c r="NM495"/>
      <c r="NN495"/>
      <c r="NO495"/>
      <c r="NP495"/>
      <c r="NQ495"/>
      <c r="NR495"/>
      <c r="NS495"/>
      <c r="NT495"/>
      <c r="NU495"/>
      <c r="NV495"/>
      <c r="NW495"/>
      <c r="NX495"/>
      <c r="NY495"/>
      <c r="NZ495"/>
      <c r="OA495"/>
      <c r="OB495"/>
      <c r="OC495"/>
      <c r="OD495"/>
      <c r="OE495"/>
      <c r="OF495"/>
      <c r="OG495"/>
      <c r="OH495"/>
      <c r="OI495"/>
      <c r="OJ495"/>
      <c r="OK495"/>
      <c r="OL495"/>
      <c r="OM495"/>
      <c r="ON495"/>
      <c r="OO495"/>
      <c r="OP495"/>
      <c r="OQ495"/>
      <c r="OR495"/>
      <c r="OS495"/>
      <c r="OT495"/>
      <c r="OU495"/>
      <c r="OV495"/>
      <c r="OW495"/>
      <c r="OX495"/>
      <c r="OY495"/>
      <c r="OZ495"/>
      <c r="PA495"/>
      <c r="PB495"/>
      <c r="PC495"/>
      <c r="PD495"/>
      <c r="PE495"/>
      <c r="PF495"/>
      <c r="PG495"/>
      <c r="PH495"/>
      <c r="PI495"/>
      <c r="PJ495"/>
      <c r="PK495"/>
      <c r="PL495"/>
      <c r="PM495"/>
      <c r="PN495"/>
      <c r="PO495"/>
      <c r="PP495"/>
      <c r="PQ495"/>
      <c r="PR495"/>
      <c r="PS495"/>
      <c r="PT495"/>
      <c r="PU495"/>
      <c r="PV495"/>
      <c r="PW495"/>
      <c r="PX495"/>
      <c r="PY495"/>
      <c r="PZ495"/>
      <c r="QA495"/>
      <c r="QB495"/>
      <c r="QC495"/>
      <c r="QD495"/>
      <c r="QE495"/>
      <c r="QF495"/>
      <c r="QG495"/>
      <c r="QH495"/>
      <c r="QI495"/>
      <c r="QJ495"/>
      <c r="QK495"/>
      <c r="QL495"/>
      <c r="QM495"/>
      <c r="QN495"/>
      <c r="QO495"/>
      <c r="QP495"/>
      <c r="QQ495"/>
      <c r="QR495"/>
      <c r="QS495"/>
      <c r="QT495"/>
      <c r="QU495"/>
      <c r="QV495"/>
      <c r="QW495"/>
      <c r="QX495"/>
      <c r="QY495"/>
      <c r="QZ495"/>
      <c r="RA495"/>
      <c r="RB495"/>
      <c r="RC495"/>
      <c r="RD495"/>
      <c r="RE495"/>
      <c r="RF495"/>
      <c r="RG495"/>
      <c r="RH495"/>
      <c r="RI495"/>
      <c r="RJ495"/>
      <c r="RK495"/>
      <c r="RL495"/>
      <c r="RM495"/>
      <c r="RN495"/>
      <c r="RO495"/>
      <c r="RP495"/>
      <c r="RQ495"/>
      <c r="RR495"/>
      <c r="RS495"/>
      <c r="RT495"/>
      <c r="RU495"/>
      <c r="RV495"/>
      <c r="RW495"/>
      <c r="RX495"/>
      <c r="RY495"/>
      <c r="RZ495"/>
      <c r="SA495"/>
      <c r="SB495"/>
      <c r="SC495"/>
      <c r="SD495"/>
      <c r="SE495"/>
      <c r="SF495"/>
      <c r="SG495"/>
      <c r="SH495"/>
      <c r="SI495"/>
      <c r="SJ495"/>
      <c r="SK495"/>
      <c r="SL495"/>
      <c r="SM495"/>
      <c r="SN495"/>
      <c r="SO495"/>
      <c r="SP495"/>
      <c r="SQ495"/>
      <c r="SR495"/>
      <c r="SS495"/>
      <c r="ST495"/>
      <c r="SU495"/>
      <c r="SV495"/>
      <c r="SW495"/>
      <c r="SX495"/>
      <c r="SY495"/>
      <c r="SZ495"/>
      <c r="TA495"/>
      <c r="TB495"/>
      <c r="TC495"/>
      <c r="TD495"/>
      <c r="TE495"/>
      <c r="TF495"/>
      <c r="TG495"/>
    </row>
    <row r="496" spans="1:527" s="8" customFormat="1" ht="48" customHeight="1" x14ac:dyDescent="0.25">
      <c r="A496" s="68" t="s">
        <v>2</v>
      </c>
      <c r="B496" s="69" t="s">
        <v>87</v>
      </c>
      <c r="C496" s="70" t="s">
        <v>69</v>
      </c>
      <c r="D496" s="69" t="s">
        <v>661</v>
      </c>
      <c r="E496" s="69" t="s">
        <v>1</v>
      </c>
      <c r="F496" s="71"/>
      <c r="G496" s="72" t="s">
        <v>9</v>
      </c>
      <c r="H496" s="73" t="str">
        <f>"DEFICIENTE &lt;= "&amp;$E$3</f>
        <v>DEFICIENTE &lt;= 22,5</v>
      </c>
      <c r="I496" s="73" t="str">
        <f>"PROCESO &gt; "&amp;$E$3&amp;"  -  &lt; "&amp;$F$3</f>
        <v>PROCESO &gt; 22,5  -  &lt; 25</v>
      </c>
      <c r="J496" s="73" t="str">
        <f>"OPTIMO &gt;= "&amp;$F$3</f>
        <v>OPTIMO &gt;= 25</v>
      </c>
      <c r="K496"/>
      <c r="L496"/>
      <c r="M496"/>
      <c r="N496"/>
      <c r="O496"/>
      <c r="P496"/>
      <c r="Q496"/>
      <c r="R496"/>
      <c r="S496"/>
      <c r="U496" s="58"/>
      <c r="V496" s="89" t="str">
        <f>$V$1&amp;"  "&amp;V495&amp;"  "&amp;$V$3&amp;"  "&amp;$V$2</f>
        <v>RED. MOYOBAMBA:  LIDERES COMUNITARIOS CAPACITADOS REALIZAN VIGILANCIA CIUDADANA PARA LA REDUCCIÓN DE LA CONTAMINACIÓN POR METALES PESADOS, SUSTANCIAS QUÍMICAS E HIDROCARBUROS  - POR MICROREDES :   ENERO - MARZO 2024</v>
      </c>
      <c r="W496" s="60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  <c r="CG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/>
      <c r="DC496"/>
      <c r="DD496"/>
      <c r="DE496"/>
      <c r="DF496"/>
      <c r="DG496"/>
      <c r="DH496"/>
      <c r="DI496"/>
      <c r="DJ496"/>
      <c r="DK496"/>
      <c r="DL496"/>
      <c r="DM496"/>
      <c r="DN496"/>
      <c r="DO496"/>
      <c r="DP496"/>
      <c r="DQ496"/>
      <c r="DR496"/>
      <c r="DS496"/>
      <c r="DT496"/>
      <c r="DU496"/>
      <c r="DV496"/>
      <c r="DW496"/>
      <c r="DX496"/>
      <c r="DY496"/>
      <c r="DZ496"/>
      <c r="EA496"/>
      <c r="EB496"/>
      <c r="EC496"/>
      <c r="ED496"/>
      <c r="EE496"/>
      <c r="EF496"/>
      <c r="EG496"/>
      <c r="EH496"/>
      <c r="EI496"/>
      <c r="EJ496"/>
      <c r="EK496"/>
      <c r="EL496"/>
      <c r="EM496"/>
      <c r="EN496"/>
      <c r="EO496"/>
      <c r="EP496"/>
      <c r="EQ496"/>
      <c r="ER496"/>
      <c r="ES496"/>
      <c r="ET496"/>
      <c r="EU496"/>
      <c r="EV496"/>
      <c r="EW496"/>
      <c r="EX496"/>
      <c r="EY496"/>
      <c r="EZ496"/>
      <c r="FA496"/>
      <c r="FB496"/>
      <c r="FC496"/>
      <c r="FD496"/>
      <c r="FE496"/>
      <c r="FF496"/>
      <c r="FG496"/>
      <c r="FH496"/>
      <c r="FI496"/>
      <c r="FJ496"/>
      <c r="FK496"/>
      <c r="FL496"/>
      <c r="FM496"/>
      <c r="FN496"/>
      <c r="FO496"/>
      <c r="FP496"/>
      <c r="FQ496"/>
      <c r="FR496"/>
      <c r="FS496"/>
      <c r="FT496"/>
      <c r="FU496"/>
      <c r="FV496"/>
      <c r="FW496"/>
      <c r="FX496"/>
      <c r="FY496"/>
      <c r="FZ496"/>
      <c r="GA496"/>
      <c r="GB496"/>
      <c r="GC496"/>
      <c r="GD496"/>
      <c r="GE496"/>
      <c r="GF496"/>
      <c r="GG496"/>
      <c r="GH496"/>
      <c r="GI496"/>
      <c r="GJ496"/>
      <c r="GK496"/>
      <c r="GL496"/>
      <c r="GM496"/>
      <c r="GN496"/>
      <c r="GO496"/>
      <c r="GP496"/>
      <c r="GQ496"/>
      <c r="GR496"/>
      <c r="GS496"/>
      <c r="GT496"/>
      <c r="GU496"/>
      <c r="GV496"/>
      <c r="GW496"/>
      <c r="GX496"/>
      <c r="GY496"/>
      <c r="GZ496"/>
      <c r="HA496"/>
      <c r="HB496"/>
      <c r="HC496"/>
      <c r="HD496"/>
      <c r="HE496"/>
      <c r="HF496"/>
      <c r="HG496"/>
      <c r="HH496"/>
      <c r="HI496"/>
      <c r="HJ496"/>
      <c r="HK496"/>
      <c r="HL496"/>
      <c r="HM496"/>
      <c r="HN496"/>
      <c r="HO496"/>
      <c r="HP496"/>
      <c r="HQ496"/>
      <c r="HR496"/>
      <c r="HS496"/>
      <c r="HT496"/>
      <c r="HU496"/>
      <c r="HV496"/>
      <c r="HW496"/>
      <c r="HX496"/>
      <c r="HY496"/>
      <c r="HZ496"/>
      <c r="IA496"/>
      <c r="IB496"/>
      <c r="IC496"/>
      <c r="ID496"/>
      <c r="IE496"/>
      <c r="IF496"/>
      <c r="IG496"/>
      <c r="IH496"/>
      <c r="II496"/>
      <c r="IJ496"/>
      <c r="IK496"/>
      <c r="IL496"/>
      <c r="IM496"/>
      <c r="IN496"/>
      <c r="IO496"/>
      <c r="IP496"/>
      <c r="IQ496"/>
      <c r="IR496"/>
      <c r="IS496"/>
      <c r="IT496"/>
      <c r="IU496"/>
      <c r="IV496"/>
      <c r="IW496"/>
      <c r="IX496"/>
      <c r="IY496"/>
      <c r="IZ496"/>
      <c r="JA496"/>
      <c r="JB496"/>
      <c r="JC496"/>
      <c r="JD496"/>
      <c r="JE496"/>
      <c r="JF496"/>
      <c r="JG496"/>
      <c r="JH496"/>
      <c r="JI496"/>
      <c r="JJ496"/>
      <c r="JK496"/>
      <c r="JL496"/>
      <c r="JM496"/>
      <c r="JN496"/>
      <c r="JO496"/>
      <c r="JP496"/>
      <c r="JQ496"/>
      <c r="JR496"/>
      <c r="JS496"/>
      <c r="JT496"/>
      <c r="JU496"/>
      <c r="JV496"/>
      <c r="JW496"/>
      <c r="JX496"/>
      <c r="JY496"/>
      <c r="JZ496"/>
      <c r="KA496"/>
      <c r="KB496"/>
      <c r="KC496"/>
      <c r="KD496"/>
      <c r="KE496"/>
      <c r="KF496"/>
      <c r="KG496"/>
      <c r="KH496"/>
      <c r="KI496"/>
      <c r="KJ496"/>
      <c r="KK496"/>
      <c r="KL496"/>
      <c r="KM496"/>
      <c r="KN496"/>
      <c r="KO496"/>
      <c r="KP496"/>
      <c r="KQ496"/>
      <c r="KR496"/>
      <c r="KS496"/>
      <c r="KT496"/>
      <c r="KU496"/>
      <c r="KV496"/>
      <c r="KW496"/>
      <c r="KX496"/>
      <c r="KY496"/>
      <c r="KZ496"/>
      <c r="LA496"/>
      <c r="LB496"/>
      <c r="LC496"/>
      <c r="LD496"/>
      <c r="LE496"/>
      <c r="LF496"/>
      <c r="LG496"/>
      <c r="LH496"/>
      <c r="LI496"/>
      <c r="LJ496"/>
      <c r="LK496"/>
      <c r="LL496"/>
      <c r="LM496"/>
      <c r="LN496"/>
      <c r="LO496"/>
      <c r="LP496"/>
      <c r="LQ496"/>
      <c r="LR496"/>
      <c r="LS496"/>
      <c r="LT496"/>
      <c r="LU496"/>
      <c r="LV496"/>
      <c r="LW496"/>
      <c r="LX496"/>
      <c r="LY496"/>
      <c r="LZ496"/>
      <c r="MA496"/>
      <c r="MB496"/>
      <c r="MC496"/>
      <c r="MD496"/>
      <c r="ME496"/>
      <c r="MF496"/>
      <c r="MG496"/>
      <c r="MH496"/>
      <c r="MI496"/>
      <c r="MJ496"/>
      <c r="MK496"/>
      <c r="ML496"/>
      <c r="MM496"/>
      <c r="MN496"/>
      <c r="MO496"/>
      <c r="MP496"/>
      <c r="MQ496"/>
      <c r="MR496"/>
      <c r="MS496"/>
      <c r="MT496"/>
      <c r="MU496"/>
      <c r="MV496"/>
      <c r="MW496"/>
      <c r="MX496"/>
      <c r="MY496"/>
      <c r="MZ496"/>
      <c r="NA496"/>
      <c r="NB496"/>
      <c r="NC496"/>
      <c r="ND496"/>
      <c r="NE496"/>
      <c r="NF496"/>
      <c r="NG496"/>
      <c r="NH496"/>
      <c r="NI496"/>
      <c r="NJ496"/>
      <c r="NK496"/>
      <c r="NL496"/>
      <c r="NM496"/>
      <c r="NN496"/>
      <c r="NO496"/>
      <c r="NP496"/>
      <c r="NQ496"/>
      <c r="NR496"/>
      <c r="NS496"/>
      <c r="NT496"/>
      <c r="NU496"/>
      <c r="NV496"/>
      <c r="NW496"/>
      <c r="NX496"/>
      <c r="NY496"/>
      <c r="NZ496"/>
      <c r="OA496"/>
      <c r="OB496"/>
      <c r="OC496"/>
      <c r="OD496"/>
      <c r="OE496"/>
      <c r="OF496"/>
      <c r="OG496"/>
      <c r="OH496"/>
      <c r="OI496"/>
      <c r="OJ496"/>
      <c r="OK496"/>
      <c r="OL496"/>
      <c r="OM496"/>
      <c r="ON496"/>
      <c r="OO496"/>
      <c r="OP496"/>
      <c r="OQ496"/>
      <c r="OR496"/>
      <c r="OS496"/>
      <c r="OT496"/>
      <c r="OU496"/>
      <c r="OV496"/>
      <c r="OW496"/>
      <c r="OX496"/>
      <c r="OY496"/>
      <c r="OZ496"/>
      <c r="PA496"/>
      <c r="PB496"/>
      <c r="PC496"/>
      <c r="PD496"/>
      <c r="PE496"/>
      <c r="PF496"/>
      <c r="PG496"/>
      <c r="PH496"/>
      <c r="PI496"/>
      <c r="PJ496"/>
      <c r="PK496"/>
      <c r="PL496"/>
      <c r="PM496"/>
      <c r="PN496"/>
      <c r="PO496"/>
      <c r="PP496"/>
      <c r="PQ496"/>
      <c r="PR496"/>
      <c r="PS496"/>
      <c r="PT496"/>
      <c r="PU496"/>
      <c r="PV496"/>
      <c r="PW496"/>
      <c r="PX496"/>
      <c r="PY496"/>
      <c r="PZ496"/>
      <c r="QA496"/>
      <c r="QB496"/>
      <c r="QC496"/>
      <c r="QD496"/>
      <c r="QE496"/>
      <c r="QF496"/>
      <c r="QG496"/>
      <c r="QH496"/>
      <c r="QI496"/>
      <c r="QJ496"/>
      <c r="QK496"/>
      <c r="QL496"/>
      <c r="QM496"/>
      <c r="QN496"/>
      <c r="QO496"/>
      <c r="QP496"/>
      <c r="QQ496"/>
      <c r="QR496"/>
      <c r="QS496"/>
      <c r="QT496"/>
      <c r="QU496"/>
      <c r="QV496"/>
      <c r="QW496"/>
      <c r="QX496"/>
      <c r="QY496"/>
      <c r="QZ496"/>
      <c r="RA496"/>
      <c r="RB496"/>
      <c r="RC496"/>
      <c r="RD496"/>
      <c r="RE496"/>
      <c r="RF496"/>
      <c r="RG496"/>
      <c r="RH496"/>
      <c r="RI496"/>
      <c r="RJ496"/>
      <c r="RK496"/>
      <c r="RL496"/>
      <c r="RM496"/>
      <c r="RN496"/>
      <c r="RO496"/>
      <c r="RP496"/>
      <c r="RQ496"/>
      <c r="RR496"/>
      <c r="RS496"/>
      <c r="RT496"/>
      <c r="RU496"/>
      <c r="RV496"/>
      <c r="RW496"/>
      <c r="RX496"/>
      <c r="RY496"/>
      <c r="RZ496"/>
      <c r="SA496"/>
      <c r="SB496"/>
      <c r="SC496"/>
      <c r="SD496"/>
      <c r="SE496"/>
      <c r="SF496"/>
      <c r="SG496"/>
      <c r="SH496"/>
      <c r="SI496"/>
      <c r="SJ496"/>
      <c r="SK496"/>
      <c r="SL496"/>
      <c r="SM496"/>
      <c r="SN496"/>
      <c r="SO496"/>
      <c r="SP496"/>
      <c r="SQ496"/>
      <c r="SR496"/>
      <c r="SS496"/>
      <c r="ST496"/>
      <c r="SU496"/>
      <c r="SV496"/>
      <c r="SW496"/>
      <c r="SX496"/>
      <c r="SY496"/>
      <c r="SZ496"/>
      <c r="TA496"/>
      <c r="TB496"/>
      <c r="TC496"/>
      <c r="TD496"/>
      <c r="TE496"/>
      <c r="TF496"/>
      <c r="TG496"/>
    </row>
    <row r="497" spans="1:527" s="8" customFormat="1" ht="18" customHeight="1" thickBot="1" x14ac:dyDescent="0.3">
      <c r="A497" s="74" t="str">
        <f>Config!$B$15</f>
        <v>RED</v>
      </c>
      <c r="B497" s="75">
        <f>SUM(B498:B506)</f>
        <v>915</v>
      </c>
      <c r="C497" s="75">
        <f>SUM(C498:C506)</f>
        <v>231</v>
      </c>
      <c r="D497" s="75">
        <f>SUM(D498:D506)</f>
        <v>0</v>
      </c>
      <c r="E497" s="75">
        <f>Config!$C$9</f>
        <v>25</v>
      </c>
      <c r="F497" s="76"/>
      <c r="G497" s="75">
        <f t="shared" ref="G497:G500" si="149">IFERROR(ROUND(D497*100/B497,2),0)</f>
        <v>0</v>
      </c>
      <c r="H497" s="77">
        <f t="shared" ref="H497:H506" si="150">IF(G497&lt;=$E$3,G497,"")</f>
        <v>0</v>
      </c>
      <c r="I497" s="77" t="str">
        <f t="shared" ref="I497:I506" si="151">IF(G497&gt;$E$3,IF(G497&lt;$F$3,G497,""),"")</f>
        <v/>
      </c>
      <c r="J497" s="75" t="str">
        <f t="shared" ref="J497:J506" si="152">IF(G497&gt;=$F$3,G497,"")</f>
        <v/>
      </c>
      <c r="K497"/>
      <c r="L497"/>
      <c r="M497"/>
      <c r="N497"/>
      <c r="O497"/>
      <c r="P497"/>
      <c r="Q497"/>
      <c r="R497"/>
      <c r="S497"/>
      <c r="U497" s="58"/>
      <c r="V497" s="59"/>
      <c r="W497" s="60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  <c r="CG497"/>
      <c r="CH497"/>
      <c r="CI497"/>
      <c r="CJ497"/>
      <c r="CK497"/>
      <c r="CL497"/>
      <c r="CM497"/>
      <c r="CN497"/>
      <c r="CO497"/>
      <c r="CP497"/>
      <c r="CQ497"/>
      <c r="CR497"/>
      <c r="CS497"/>
      <c r="CT497"/>
      <c r="CU497"/>
      <c r="CV497"/>
      <c r="CW497"/>
      <c r="CX497"/>
      <c r="CY497"/>
      <c r="CZ497"/>
      <c r="DA497"/>
      <c r="DB497"/>
      <c r="DC497"/>
      <c r="DD497"/>
      <c r="DE497"/>
      <c r="DF497"/>
      <c r="DG497"/>
      <c r="DH497"/>
      <c r="DI497"/>
      <c r="DJ497"/>
      <c r="DK497"/>
      <c r="DL497"/>
      <c r="DM497"/>
      <c r="DN497"/>
      <c r="DO497"/>
      <c r="DP497"/>
      <c r="DQ497"/>
      <c r="DR497"/>
      <c r="DS497"/>
      <c r="DT497"/>
      <c r="DU497"/>
      <c r="DV497"/>
      <c r="DW497"/>
      <c r="DX497"/>
      <c r="DY497"/>
      <c r="DZ497"/>
      <c r="EA497"/>
      <c r="EB497"/>
      <c r="EC497"/>
      <c r="ED497"/>
      <c r="EE497"/>
      <c r="EF497"/>
      <c r="EG497"/>
      <c r="EH497"/>
      <c r="EI497"/>
      <c r="EJ497"/>
      <c r="EK497"/>
      <c r="EL497"/>
      <c r="EM497"/>
      <c r="EN497"/>
      <c r="EO497"/>
      <c r="EP497"/>
      <c r="EQ497"/>
      <c r="ER497"/>
      <c r="ES497"/>
      <c r="ET497"/>
      <c r="EU497"/>
      <c r="EV497"/>
      <c r="EW497"/>
      <c r="EX497"/>
      <c r="EY497"/>
      <c r="EZ497"/>
      <c r="FA497"/>
      <c r="FB497"/>
      <c r="FC497"/>
      <c r="FD497"/>
      <c r="FE497"/>
      <c r="FF497"/>
      <c r="FG497"/>
      <c r="FH497"/>
      <c r="FI497"/>
      <c r="FJ497"/>
      <c r="FK497"/>
      <c r="FL497"/>
      <c r="FM497"/>
      <c r="FN497"/>
      <c r="FO497"/>
      <c r="FP497"/>
      <c r="FQ497"/>
      <c r="FR497"/>
      <c r="FS497"/>
      <c r="FT497"/>
      <c r="FU497"/>
      <c r="FV497"/>
      <c r="FW497"/>
      <c r="FX497"/>
      <c r="FY497"/>
      <c r="FZ497"/>
      <c r="GA497"/>
      <c r="GB497"/>
      <c r="GC497"/>
      <c r="GD497"/>
      <c r="GE497"/>
      <c r="GF497"/>
      <c r="GG497"/>
      <c r="GH497"/>
      <c r="GI497"/>
      <c r="GJ497"/>
      <c r="GK497"/>
      <c r="GL497"/>
      <c r="GM497"/>
      <c r="GN497"/>
      <c r="GO497"/>
      <c r="GP497"/>
      <c r="GQ497"/>
      <c r="GR497"/>
      <c r="GS497"/>
      <c r="GT497"/>
      <c r="GU497"/>
      <c r="GV497"/>
      <c r="GW497"/>
      <c r="GX497"/>
      <c r="GY497"/>
      <c r="GZ497"/>
      <c r="HA497"/>
      <c r="HB497"/>
      <c r="HC497"/>
      <c r="HD497"/>
      <c r="HE497"/>
      <c r="HF497"/>
      <c r="HG497"/>
      <c r="HH497"/>
      <c r="HI497"/>
      <c r="HJ497"/>
      <c r="HK497"/>
      <c r="HL497"/>
      <c r="HM497"/>
      <c r="HN497"/>
      <c r="HO497"/>
      <c r="HP497"/>
      <c r="HQ497"/>
      <c r="HR497"/>
      <c r="HS497"/>
      <c r="HT497"/>
      <c r="HU497"/>
      <c r="HV497"/>
      <c r="HW497"/>
      <c r="HX497"/>
      <c r="HY497"/>
      <c r="HZ497"/>
      <c r="IA497"/>
      <c r="IB497"/>
      <c r="IC497"/>
      <c r="ID497"/>
      <c r="IE497"/>
      <c r="IF497"/>
      <c r="IG497"/>
      <c r="IH497"/>
      <c r="II497"/>
      <c r="IJ497"/>
      <c r="IK497"/>
      <c r="IL497"/>
      <c r="IM497"/>
      <c r="IN497"/>
      <c r="IO497"/>
      <c r="IP497"/>
      <c r="IQ497"/>
      <c r="IR497"/>
      <c r="IS497"/>
      <c r="IT497"/>
      <c r="IU497"/>
      <c r="IV497"/>
      <c r="IW497"/>
      <c r="IX497"/>
      <c r="IY497"/>
      <c r="IZ497"/>
      <c r="JA497"/>
      <c r="JB497"/>
      <c r="JC497"/>
      <c r="JD497"/>
      <c r="JE497"/>
      <c r="JF497"/>
      <c r="JG497"/>
      <c r="JH497"/>
      <c r="JI497"/>
      <c r="JJ497"/>
      <c r="JK497"/>
      <c r="JL497"/>
      <c r="JM497"/>
      <c r="JN497"/>
      <c r="JO497"/>
      <c r="JP497"/>
      <c r="JQ497"/>
      <c r="JR497"/>
      <c r="JS497"/>
      <c r="JT497"/>
      <c r="JU497"/>
      <c r="JV497"/>
      <c r="JW497"/>
      <c r="JX497"/>
      <c r="JY497"/>
      <c r="JZ497"/>
      <c r="KA497"/>
      <c r="KB497"/>
      <c r="KC497"/>
      <c r="KD497"/>
      <c r="KE497"/>
      <c r="KF497"/>
      <c r="KG497"/>
      <c r="KH497"/>
      <c r="KI497"/>
      <c r="KJ497"/>
      <c r="KK497"/>
      <c r="KL497"/>
      <c r="KM497"/>
      <c r="KN497"/>
      <c r="KO497"/>
      <c r="KP497"/>
      <c r="KQ497"/>
      <c r="KR497"/>
      <c r="KS497"/>
      <c r="KT497"/>
      <c r="KU497"/>
      <c r="KV497"/>
      <c r="KW497"/>
      <c r="KX497"/>
      <c r="KY497"/>
      <c r="KZ497"/>
      <c r="LA497"/>
      <c r="LB497"/>
      <c r="LC497"/>
      <c r="LD497"/>
      <c r="LE497"/>
      <c r="LF497"/>
      <c r="LG497"/>
      <c r="LH497"/>
      <c r="LI497"/>
      <c r="LJ497"/>
      <c r="LK497"/>
      <c r="LL497"/>
      <c r="LM497"/>
      <c r="LN497"/>
      <c r="LO497"/>
      <c r="LP497"/>
      <c r="LQ497"/>
      <c r="LR497"/>
      <c r="LS497"/>
      <c r="LT497"/>
      <c r="LU497"/>
      <c r="LV497"/>
      <c r="LW497"/>
      <c r="LX497"/>
      <c r="LY497"/>
      <c r="LZ497"/>
      <c r="MA497"/>
      <c r="MB497"/>
      <c r="MC497"/>
      <c r="MD497"/>
      <c r="ME497"/>
      <c r="MF497"/>
      <c r="MG497"/>
      <c r="MH497"/>
      <c r="MI497"/>
      <c r="MJ497"/>
      <c r="MK497"/>
      <c r="ML497"/>
      <c r="MM497"/>
      <c r="MN497"/>
      <c r="MO497"/>
      <c r="MP497"/>
      <c r="MQ497"/>
      <c r="MR497"/>
      <c r="MS497"/>
      <c r="MT497"/>
      <c r="MU497"/>
      <c r="MV497"/>
      <c r="MW497"/>
      <c r="MX497"/>
      <c r="MY497"/>
      <c r="MZ497"/>
      <c r="NA497"/>
      <c r="NB497"/>
      <c r="NC497"/>
      <c r="ND497"/>
      <c r="NE497"/>
      <c r="NF497"/>
      <c r="NG497"/>
      <c r="NH497"/>
      <c r="NI497"/>
      <c r="NJ497"/>
      <c r="NK497"/>
      <c r="NL497"/>
      <c r="NM497"/>
      <c r="NN497"/>
      <c r="NO497"/>
      <c r="NP497"/>
      <c r="NQ497"/>
      <c r="NR497"/>
      <c r="NS497"/>
      <c r="NT497"/>
      <c r="NU497"/>
      <c r="NV497"/>
      <c r="NW497"/>
      <c r="NX497"/>
      <c r="NY497"/>
      <c r="NZ497"/>
      <c r="OA497"/>
      <c r="OB497"/>
      <c r="OC497"/>
      <c r="OD497"/>
      <c r="OE497"/>
      <c r="OF497"/>
      <c r="OG497"/>
      <c r="OH497"/>
      <c r="OI497"/>
      <c r="OJ497"/>
      <c r="OK497"/>
      <c r="OL497"/>
      <c r="OM497"/>
      <c r="ON497"/>
      <c r="OO497"/>
      <c r="OP497"/>
      <c r="OQ497"/>
      <c r="OR497"/>
      <c r="OS497"/>
      <c r="OT497"/>
      <c r="OU497"/>
      <c r="OV497"/>
      <c r="OW497"/>
      <c r="OX497"/>
      <c r="OY497"/>
      <c r="OZ497"/>
      <c r="PA497"/>
      <c r="PB497"/>
      <c r="PC497"/>
      <c r="PD497"/>
      <c r="PE497"/>
      <c r="PF497"/>
      <c r="PG497"/>
      <c r="PH497"/>
      <c r="PI497"/>
      <c r="PJ497"/>
      <c r="PK497"/>
      <c r="PL497"/>
      <c r="PM497"/>
      <c r="PN497"/>
      <c r="PO497"/>
      <c r="PP497"/>
      <c r="PQ497"/>
      <c r="PR497"/>
      <c r="PS497"/>
      <c r="PT497"/>
      <c r="PU497"/>
      <c r="PV497"/>
      <c r="PW497"/>
      <c r="PX497"/>
      <c r="PY497"/>
      <c r="PZ497"/>
      <c r="QA497"/>
      <c r="QB497"/>
      <c r="QC497"/>
      <c r="QD497"/>
      <c r="QE497"/>
      <c r="QF497"/>
      <c r="QG497"/>
      <c r="QH497"/>
      <c r="QI497"/>
      <c r="QJ497"/>
      <c r="QK497"/>
      <c r="QL497"/>
      <c r="QM497"/>
      <c r="QN497"/>
      <c r="QO497"/>
      <c r="QP497"/>
      <c r="QQ497"/>
      <c r="QR497"/>
      <c r="QS497"/>
      <c r="QT497"/>
      <c r="QU497"/>
      <c r="QV497"/>
      <c r="QW497"/>
      <c r="QX497"/>
      <c r="QY497"/>
      <c r="QZ497"/>
      <c r="RA497"/>
      <c r="RB497"/>
      <c r="RC497"/>
      <c r="RD497"/>
      <c r="RE497"/>
      <c r="RF497"/>
      <c r="RG497"/>
      <c r="RH497"/>
      <c r="RI497"/>
      <c r="RJ497"/>
      <c r="RK497"/>
      <c r="RL497"/>
      <c r="RM497"/>
      <c r="RN497"/>
      <c r="RO497"/>
      <c r="RP497"/>
      <c r="RQ497"/>
      <c r="RR497"/>
      <c r="RS497"/>
      <c r="RT497"/>
      <c r="RU497"/>
      <c r="RV497"/>
      <c r="RW497"/>
      <c r="RX497"/>
      <c r="RY497"/>
      <c r="RZ497"/>
      <c r="SA497"/>
      <c r="SB497"/>
      <c r="SC497"/>
      <c r="SD497"/>
      <c r="SE497"/>
      <c r="SF497"/>
      <c r="SG497"/>
      <c r="SH497"/>
      <c r="SI497"/>
      <c r="SJ497"/>
      <c r="SK497"/>
      <c r="SL497"/>
      <c r="SM497"/>
      <c r="SN497"/>
      <c r="SO497"/>
      <c r="SP497"/>
      <c r="SQ497"/>
      <c r="SR497"/>
      <c r="SS497"/>
      <c r="ST497"/>
      <c r="SU497"/>
      <c r="SV497"/>
      <c r="SW497"/>
      <c r="SX497"/>
      <c r="SY497"/>
      <c r="SZ497"/>
      <c r="TA497"/>
      <c r="TB497"/>
      <c r="TC497"/>
      <c r="TD497"/>
      <c r="TE497"/>
      <c r="TF497"/>
      <c r="TG497"/>
    </row>
    <row r="498" spans="1:527" s="8" customFormat="1" ht="18" customHeight="1" x14ac:dyDescent="0.25">
      <c r="A498" s="79" t="str">
        <f>Config!$B$16</f>
        <v>HOSP</v>
      </c>
      <c r="B498" s="80">
        <f>METAS!$AW$41</f>
        <v>0</v>
      </c>
      <c r="C498" s="80">
        <f>ROUNDUP((B498/12)*Config!$C$6,0)</f>
        <v>0</v>
      </c>
      <c r="D498" s="80">
        <f>ACUMULADO!$AV$44</f>
        <v>0</v>
      </c>
      <c r="E498" s="81">
        <f>E497</f>
        <v>25</v>
      </c>
      <c r="F498" s="81"/>
      <c r="G498" s="82">
        <f t="shared" si="149"/>
        <v>0</v>
      </c>
      <c r="H498" s="83">
        <f t="shared" si="150"/>
        <v>0</v>
      </c>
      <c r="I498" s="83" t="str">
        <f t="shared" si="151"/>
        <v/>
      </c>
      <c r="J498" s="84" t="str">
        <f t="shared" si="152"/>
        <v/>
      </c>
      <c r="K498"/>
      <c r="L498"/>
      <c r="M498"/>
      <c r="N498"/>
      <c r="O498"/>
      <c r="P498"/>
      <c r="Q498"/>
      <c r="R498"/>
      <c r="S498"/>
      <c r="U498" s="58"/>
      <c r="V498" s="59"/>
      <c r="W498" s="60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  <c r="CG498"/>
      <c r="CH498"/>
      <c r="CI498"/>
      <c r="CJ498"/>
      <c r="CK498"/>
      <c r="CL498"/>
      <c r="CM498"/>
      <c r="CN498"/>
      <c r="CO498"/>
      <c r="CP498"/>
      <c r="CQ498"/>
      <c r="CR498"/>
      <c r="CS498"/>
      <c r="CT498"/>
      <c r="CU498"/>
      <c r="CV498"/>
      <c r="CW498"/>
      <c r="CX498"/>
      <c r="CY498"/>
      <c r="CZ498"/>
      <c r="DA498"/>
      <c r="DB498"/>
      <c r="DC498"/>
      <c r="DD498"/>
      <c r="DE498"/>
      <c r="DF498"/>
      <c r="DG498"/>
      <c r="DH498"/>
      <c r="DI498"/>
      <c r="DJ498"/>
      <c r="DK498"/>
      <c r="DL498"/>
      <c r="DM498"/>
      <c r="DN498"/>
      <c r="DO498"/>
      <c r="DP498"/>
      <c r="DQ498"/>
      <c r="DR498"/>
      <c r="DS498"/>
      <c r="DT498"/>
      <c r="DU498"/>
      <c r="DV498"/>
      <c r="DW498"/>
      <c r="DX498"/>
      <c r="DY498"/>
      <c r="DZ498"/>
      <c r="EA498"/>
      <c r="EB498"/>
      <c r="EC498"/>
      <c r="ED498"/>
      <c r="EE498"/>
      <c r="EF498"/>
      <c r="EG498"/>
      <c r="EH498"/>
      <c r="EI498"/>
      <c r="EJ498"/>
      <c r="EK498"/>
      <c r="EL498"/>
      <c r="EM498"/>
      <c r="EN498"/>
      <c r="EO498"/>
      <c r="EP498"/>
      <c r="EQ498"/>
      <c r="ER498"/>
      <c r="ES498"/>
      <c r="ET498"/>
      <c r="EU498"/>
      <c r="EV498"/>
      <c r="EW498"/>
      <c r="EX498"/>
      <c r="EY498"/>
      <c r="EZ498"/>
      <c r="FA498"/>
      <c r="FB498"/>
      <c r="FC498"/>
      <c r="FD498"/>
      <c r="FE498"/>
      <c r="FF498"/>
      <c r="FG498"/>
      <c r="FH498"/>
      <c r="FI498"/>
      <c r="FJ498"/>
      <c r="FK498"/>
      <c r="FL498"/>
      <c r="FM498"/>
      <c r="FN498"/>
      <c r="FO498"/>
      <c r="FP498"/>
      <c r="FQ498"/>
      <c r="FR498"/>
      <c r="FS498"/>
      <c r="FT498"/>
      <c r="FU498"/>
      <c r="FV498"/>
      <c r="FW498"/>
      <c r="FX498"/>
      <c r="FY498"/>
      <c r="FZ498"/>
      <c r="GA498"/>
      <c r="GB498"/>
      <c r="GC498"/>
      <c r="GD498"/>
      <c r="GE498"/>
      <c r="GF498"/>
      <c r="GG498"/>
      <c r="GH498"/>
      <c r="GI498"/>
      <c r="GJ498"/>
      <c r="GK498"/>
      <c r="GL498"/>
      <c r="GM498"/>
      <c r="GN498"/>
      <c r="GO498"/>
      <c r="GP498"/>
      <c r="GQ498"/>
      <c r="GR498"/>
      <c r="GS498"/>
      <c r="GT498"/>
      <c r="GU498"/>
      <c r="GV498"/>
      <c r="GW498"/>
      <c r="GX498"/>
      <c r="GY498"/>
      <c r="GZ498"/>
      <c r="HA498"/>
      <c r="HB498"/>
      <c r="HC498"/>
      <c r="HD498"/>
      <c r="HE498"/>
      <c r="HF498"/>
      <c r="HG498"/>
      <c r="HH498"/>
      <c r="HI498"/>
      <c r="HJ498"/>
      <c r="HK498"/>
      <c r="HL498"/>
      <c r="HM498"/>
      <c r="HN498"/>
      <c r="HO498"/>
      <c r="HP498"/>
      <c r="HQ498"/>
      <c r="HR498"/>
      <c r="HS498"/>
      <c r="HT498"/>
      <c r="HU498"/>
      <c r="HV498"/>
      <c r="HW498"/>
      <c r="HX498"/>
      <c r="HY498"/>
      <c r="HZ498"/>
      <c r="IA498"/>
      <c r="IB498"/>
      <c r="IC498"/>
      <c r="ID498"/>
      <c r="IE498"/>
      <c r="IF498"/>
      <c r="IG498"/>
      <c r="IH498"/>
      <c r="II498"/>
      <c r="IJ498"/>
      <c r="IK498"/>
      <c r="IL498"/>
      <c r="IM498"/>
      <c r="IN498"/>
      <c r="IO498"/>
      <c r="IP498"/>
      <c r="IQ498"/>
      <c r="IR498"/>
      <c r="IS498"/>
      <c r="IT498"/>
      <c r="IU498"/>
      <c r="IV498"/>
      <c r="IW498"/>
      <c r="IX498"/>
      <c r="IY498"/>
      <c r="IZ498"/>
      <c r="JA498"/>
      <c r="JB498"/>
      <c r="JC498"/>
      <c r="JD498"/>
      <c r="JE498"/>
      <c r="JF498"/>
      <c r="JG498"/>
      <c r="JH498"/>
      <c r="JI498"/>
      <c r="JJ498"/>
      <c r="JK498"/>
      <c r="JL498"/>
      <c r="JM498"/>
      <c r="JN498"/>
      <c r="JO498"/>
      <c r="JP498"/>
      <c r="JQ498"/>
      <c r="JR498"/>
      <c r="JS498"/>
      <c r="JT498"/>
      <c r="JU498"/>
      <c r="JV498"/>
      <c r="JW498"/>
      <c r="JX498"/>
      <c r="JY498"/>
      <c r="JZ498"/>
      <c r="KA498"/>
      <c r="KB498"/>
      <c r="KC498"/>
      <c r="KD498"/>
      <c r="KE498"/>
      <c r="KF498"/>
      <c r="KG498"/>
      <c r="KH498"/>
      <c r="KI498"/>
      <c r="KJ498"/>
      <c r="KK498"/>
      <c r="KL498"/>
      <c r="KM498"/>
      <c r="KN498"/>
      <c r="KO498"/>
      <c r="KP498"/>
      <c r="KQ498"/>
      <c r="KR498"/>
      <c r="KS498"/>
      <c r="KT498"/>
      <c r="KU498"/>
      <c r="KV498"/>
      <c r="KW498"/>
      <c r="KX498"/>
      <c r="KY498"/>
      <c r="KZ498"/>
      <c r="LA498"/>
      <c r="LB498"/>
      <c r="LC498"/>
      <c r="LD498"/>
      <c r="LE498"/>
      <c r="LF498"/>
      <c r="LG498"/>
      <c r="LH498"/>
      <c r="LI498"/>
      <c r="LJ498"/>
      <c r="LK498"/>
      <c r="LL498"/>
      <c r="LM498"/>
      <c r="LN498"/>
      <c r="LO498"/>
      <c r="LP498"/>
      <c r="LQ498"/>
      <c r="LR498"/>
      <c r="LS498"/>
      <c r="LT498"/>
      <c r="LU498"/>
      <c r="LV498"/>
      <c r="LW498"/>
      <c r="LX498"/>
      <c r="LY498"/>
      <c r="LZ498"/>
      <c r="MA498"/>
      <c r="MB498"/>
      <c r="MC498"/>
      <c r="MD498"/>
      <c r="ME498"/>
      <c r="MF498"/>
      <c r="MG498"/>
      <c r="MH498"/>
      <c r="MI498"/>
      <c r="MJ498"/>
      <c r="MK498"/>
      <c r="ML498"/>
      <c r="MM498"/>
      <c r="MN498"/>
      <c r="MO498"/>
      <c r="MP498"/>
      <c r="MQ498"/>
      <c r="MR498"/>
      <c r="MS498"/>
      <c r="MT498"/>
      <c r="MU498"/>
      <c r="MV498"/>
      <c r="MW498"/>
      <c r="MX498"/>
      <c r="MY498"/>
      <c r="MZ498"/>
      <c r="NA498"/>
      <c r="NB498"/>
      <c r="NC498"/>
      <c r="ND498"/>
      <c r="NE498"/>
      <c r="NF498"/>
      <c r="NG498"/>
      <c r="NH498"/>
      <c r="NI498"/>
      <c r="NJ498"/>
      <c r="NK498"/>
      <c r="NL498"/>
      <c r="NM498"/>
      <c r="NN498"/>
      <c r="NO498"/>
      <c r="NP498"/>
      <c r="NQ498"/>
      <c r="NR498"/>
      <c r="NS498"/>
      <c r="NT498"/>
      <c r="NU498"/>
      <c r="NV498"/>
      <c r="NW498"/>
      <c r="NX498"/>
      <c r="NY498"/>
      <c r="NZ498"/>
      <c r="OA498"/>
      <c r="OB498"/>
      <c r="OC498"/>
      <c r="OD498"/>
      <c r="OE498"/>
      <c r="OF498"/>
      <c r="OG498"/>
      <c r="OH498"/>
      <c r="OI498"/>
      <c r="OJ498"/>
      <c r="OK498"/>
      <c r="OL498"/>
      <c r="OM498"/>
      <c r="ON498"/>
      <c r="OO498"/>
      <c r="OP498"/>
      <c r="OQ498"/>
      <c r="OR498"/>
      <c r="OS498"/>
      <c r="OT498"/>
      <c r="OU498"/>
      <c r="OV498"/>
      <c r="OW498"/>
      <c r="OX498"/>
      <c r="OY498"/>
      <c r="OZ498"/>
      <c r="PA498"/>
      <c r="PB498"/>
      <c r="PC498"/>
      <c r="PD498"/>
      <c r="PE498"/>
      <c r="PF498"/>
      <c r="PG498"/>
      <c r="PH498"/>
      <c r="PI498"/>
      <c r="PJ498"/>
      <c r="PK498"/>
      <c r="PL498"/>
      <c r="PM498"/>
      <c r="PN498"/>
      <c r="PO498"/>
      <c r="PP498"/>
      <c r="PQ498"/>
      <c r="PR498"/>
      <c r="PS498"/>
      <c r="PT498"/>
      <c r="PU498"/>
      <c r="PV498"/>
      <c r="PW498"/>
      <c r="PX498"/>
      <c r="PY498"/>
      <c r="PZ498"/>
      <c r="QA498"/>
      <c r="QB498"/>
      <c r="QC498"/>
      <c r="QD498"/>
      <c r="QE498"/>
      <c r="QF498"/>
      <c r="QG498"/>
      <c r="QH498"/>
      <c r="QI498"/>
      <c r="QJ498"/>
      <c r="QK498"/>
      <c r="QL498"/>
      <c r="QM498"/>
      <c r="QN498"/>
      <c r="QO498"/>
      <c r="QP498"/>
      <c r="QQ498"/>
      <c r="QR498"/>
      <c r="QS498"/>
      <c r="QT498"/>
      <c r="QU498"/>
      <c r="QV498"/>
      <c r="QW498"/>
      <c r="QX498"/>
      <c r="QY498"/>
      <c r="QZ498"/>
      <c r="RA498"/>
      <c r="RB498"/>
      <c r="RC498"/>
      <c r="RD498"/>
      <c r="RE498"/>
      <c r="RF498"/>
      <c r="RG498"/>
      <c r="RH498"/>
      <c r="RI498"/>
      <c r="RJ498"/>
      <c r="RK498"/>
      <c r="RL498"/>
      <c r="RM498"/>
      <c r="RN498"/>
      <c r="RO498"/>
      <c r="RP498"/>
      <c r="RQ498"/>
      <c r="RR498"/>
      <c r="RS498"/>
      <c r="RT498"/>
      <c r="RU498"/>
      <c r="RV498"/>
      <c r="RW498"/>
      <c r="RX498"/>
      <c r="RY498"/>
      <c r="RZ498"/>
      <c r="SA498"/>
      <c r="SB498"/>
      <c r="SC498"/>
      <c r="SD498"/>
      <c r="SE498"/>
      <c r="SF498"/>
      <c r="SG498"/>
      <c r="SH498"/>
      <c r="SI498"/>
      <c r="SJ498"/>
      <c r="SK498"/>
      <c r="SL498"/>
      <c r="SM498"/>
      <c r="SN498"/>
      <c r="SO498"/>
      <c r="SP498"/>
      <c r="SQ498"/>
      <c r="SR498"/>
      <c r="SS498"/>
      <c r="ST498"/>
      <c r="SU498"/>
      <c r="SV498"/>
      <c r="SW498"/>
      <c r="SX498"/>
      <c r="SY498"/>
      <c r="SZ498"/>
      <c r="TA498"/>
      <c r="TB498"/>
      <c r="TC498"/>
      <c r="TD498"/>
      <c r="TE498"/>
      <c r="TF498"/>
      <c r="TG498"/>
    </row>
    <row r="499" spans="1:527" s="8" customFormat="1" ht="18" customHeight="1" x14ac:dyDescent="0.25">
      <c r="A499" s="85" t="str">
        <f>Config!$B$17</f>
        <v>LLUI</v>
      </c>
      <c r="B499" s="80">
        <f>METAS!$AY$41</f>
        <v>170</v>
      </c>
      <c r="C499" s="61">
        <f>ROUNDUP((B499/12)*Config!$C$6,0)</f>
        <v>43</v>
      </c>
      <c r="D499" s="80">
        <f>ACUMULADO!$AX$44</f>
        <v>0</v>
      </c>
      <c r="E499" s="81">
        <f t="shared" ref="E499:E506" si="153">E498</f>
        <v>25</v>
      </c>
      <c r="F499" s="90"/>
      <c r="G499" s="86">
        <f t="shared" si="149"/>
        <v>0</v>
      </c>
      <c r="H499" s="87">
        <f t="shared" si="150"/>
        <v>0</v>
      </c>
      <c r="I499" s="87" t="str">
        <f t="shared" si="151"/>
        <v/>
      </c>
      <c r="J499" s="88" t="str">
        <f t="shared" si="152"/>
        <v/>
      </c>
      <c r="K499"/>
      <c r="L499"/>
      <c r="M499"/>
      <c r="N499"/>
      <c r="O499"/>
      <c r="P499"/>
      <c r="Q499"/>
      <c r="R499"/>
      <c r="S499"/>
      <c r="U499" s="58"/>
      <c r="V499" s="59"/>
      <c r="W499" s="60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  <c r="CG499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/>
      <c r="DC499"/>
      <c r="DD499"/>
      <c r="DE499"/>
      <c r="DF499"/>
      <c r="DG499"/>
      <c r="DH499"/>
      <c r="DI499"/>
      <c r="DJ499"/>
      <c r="DK499"/>
      <c r="DL499"/>
      <c r="DM499"/>
      <c r="DN499"/>
      <c r="DO499"/>
      <c r="DP499"/>
      <c r="DQ499"/>
      <c r="DR499"/>
      <c r="DS499"/>
      <c r="DT499"/>
      <c r="DU499"/>
      <c r="DV499"/>
      <c r="DW499"/>
      <c r="DX499"/>
      <c r="DY499"/>
      <c r="DZ499"/>
      <c r="EA499"/>
      <c r="EB499"/>
      <c r="EC499"/>
      <c r="ED499"/>
      <c r="EE499"/>
      <c r="EF499"/>
      <c r="EG499"/>
      <c r="EH499"/>
      <c r="EI499"/>
      <c r="EJ499"/>
      <c r="EK499"/>
      <c r="EL499"/>
      <c r="EM499"/>
      <c r="EN499"/>
      <c r="EO499"/>
      <c r="EP499"/>
      <c r="EQ499"/>
      <c r="ER499"/>
      <c r="ES499"/>
      <c r="ET499"/>
      <c r="EU499"/>
      <c r="EV499"/>
      <c r="EW499"/>
      <c r="EX499"/>
      <c r="EY499"/>
      <c r="EZ499"/>
      <c r="FA499"/>
      <c r="FB499"/>
      <c r="FC499"/>
      <c r="FD499"/>
      <c r="FE499"/>
      <c r="FF499"/>
      <c r="FG499"/>
      <c r="FH499"/>
      <c r="FI499"/>
      <c r="FJ499"/>
      <c r="FK499"/>
      <c r="FL499"/>
      <c r="FM499"/>
      <c r="FN499"/>
      <c r="FO499"/>
      <c r="FP499"/>
      <c r="FQ499"/>
      <c r="FR499"/>
      <c r="FS499"/>
      <c r="FT499"/>
      <c r="FU499"/>
      <c r="FV499"/>
      <c r="FW499"/>
      <c r="FX499"/>
      <c r="FY499"/>
      <c r="FZ499"/>
      <c r="GA499"/>
      <c r="GB499"/>
      <c r="GC499"/>
      <c r="GD499"/>
      <c r="GE499"/>
      <c r="GF499"/>
      <c r="GG499"/>
      <c r="GH499"/>
      <c r="GI499"/>
      <c r="GJ499"/>
      <c r="GK499"/>
      <c r="GL499"/>
      <c r="GM499"/>
      <c r="GN499"/>
      <c r="GO499"/>
      <c r="GP499"/>
      <c r="GQ499"/>
      <c r="GR499"/>
      <c r="GS499"/>
      <c r="GT499"/>
      <c r="GU499"/>
      <c r="GV499"/>
      <c r="GW499"/>
      <c r="GX499"/>
      <c r="GY499"/>
      <c r="GZ499"/>
      <c r="HA499"/>
      <c r="HB499"/>
      <c r="HC499"/>
      <c r="HD499"/>
      <c r="HE499"/>
      <c r="HF499"/>
      <c r="HG499"/>
      <c r="HH499"/>
      <c r="HI499"/>
      <c r="HJ499"/>
      <c r="HK499"/>
      <c r="HL499"/>
      <c r="HM499"/>
      <c r="HN499"/>
      <c r="HO499"/>
      <c r="HP499"/>
      <c r="HQ499"/>
      <c r="HR499"/>
      <c r="HS499"/>
      <c r="HT499"/>
      <c r="HU499"/>
      <c r="HV499"/>
      <c r="HW499"/>
      <c r="HX499"/>
      <c r="HY499"/>
      <c r="HZ499"/>
      <c r="IA499"/>
      <c r="IB499"/>
      <c r="IC499"/>
      <c r="ID499"/>
      <c r="IE499"/>
      <c r="IF499"/>
      <c r="IG499"/>
      <c r="IH499"/>
      <c r="II499"/>
      <c r="IJ499"/>
      <c r="IK499"/>
      <c r="IL499"/>
      <c r="IM499"/>
      <c r="IN499"/>
      <c r="IO499"/>
      <c r="IP499"/>
      <c r="IQ499"/>
      <c r="IR499"/>
      <c r="IS499"/>
      <c r="IT499"/>
      <c r="IU499"/>
      <c r="IV499"/>
      <c r="IW499"/>
      <c r="IX499"/>
      <c r="IY499"/>
      <c r="IZ499"/>
      <c r="JA499"/>
      <c r="JB499"/>
      <c r="JC499"/>
      <c r="JD499"/>
      <c r="JE499"/>
      <c r="JF499"/>
      <c r="JG499"/>
      <c r="JH499"/>
      <c r="JI499"/>
      <c r="JJ499"/>
      <c r="JK499"/>
      <c r="JL499"/>
      <c r="JM499"/>
      <c r="JN499"/>
      <c r="JO499"/>
      <c r="JP499"/>
      <c r="JQ499"/>
      <c r="JR499"/>
      <c r="JS499"/>
      <c r="JT499"/>
      <c r="JU499"/>
      <c r="JV499"/>
      <c r="JW499"/>
      <c r="JX499"/>
      <c r="JY499"/>
      <c r="JZ499"/>
      <c r="KA499"/>
      <c r="KB499"/>
      <c r="KC499"/>
      <c r="KD499"/>
      <c r="KE499"/>
      <c r="KF499"/>
      <c r="KG499"/>
      <c r="KH499"/>
      <c r="KI499"/>
      <c r="KJ499"/>
      <c r="KK499"/>
      <c r="KL499"/>
      <c r="KM499"/>
      <c r="KN499"/>
      <c r="KO499"/>
      <c r="KP499"/>
      <c r="KQ499"/>
      <c r="KR499"/>
      <c r="KS499"/>
      <c r="KT499"/>
      <c r="KU499"/>
      <c r="KV499"/>
      <c r="KW499"/>
      <c r="KX499"/>
      <c r="KY499"/>
      <c r="KZ499"/>
      <c r="LA499"/>
      <c r="LB499"/>
      <c r="LC499"/>
      <c r="LD499"/>
      <c r="LE499"/>
      <c r="LF499"/>
      <c r="LG499"/>
      <c r="LH499"/>
      <c r="LI499"/>
      <c r="LJ499"/>
      <c r="LK499"/>
      <c r="LL499"/>
      <c r="LM499"/>
      <c r="LN499"/>
      <c r="LO499"/>
      <c r="LP499"/>
      <c r="LQ499"/>
      <c r="LR499"/>
      <c r="LS499"/>
      <c r="LT499"/>
      <c r="LU499"/>
      <c r="LV499"/>
      <c r="LW499"/>
      <c r="LX499"/>
      <c r="LY499"/>
      <c r="LZ499"/>
      <c r="MA499"/>
      <c r="MB499"/>
      <c r="MC499"/>
      <c r="MD499"/>
      <c r="ME499"/>
      <c r="MF499"/>
      <c r="MG499"/>
      <c r="MH499"/>
      <c r="MI499"/>
      <c r="MJ499"/>
      <c r="MK499"/>
      <c r="ML499"/>
      <c r="MM499"/>
      <c r="MN499"/>
      <c r="MO499"/>
      <c r="MP499"/>
      <c r="MQ499"/>
      <c r="MR499"/>
      <c r="MS499"/>
      <c r="MT499"/>
      <c r="MU499"/>
      <c r="MV499"/>
      <c r="MW499"/>
      <c r="MX499"/>
      <c r="MY499"/>
      <c r="MZ499"/>
      <c r="NA499"/>
      <c r="NB499"/>
      <c r="NC499"/>
      <c r="ND499"/>
      <c r="NE499"/>
      <c r="NF499"/>
      <c r="NG499"/>
      <c r="NH499"/>
      <c r="NI499"/>
      <c r="NJ499"/>
      <c r="NK499"/>
      <c r="NL499"/>
      <c r="NM499"/>
      <c r="NN499"/>
      <c r="NO499"/>
      <c r="NP499"/>
      <c r="NQ499"/>
      <c r="NR499"/>
      <c r="NS499"/>
      <c r="NT499"/>
      <c r="NU499"/>
      <c r="NV499"/>
      <c r="NW499"/>
      <c r="NX499"/>
      <c r="NY499"/>
      <c r="NZ499"/>
      <c r="OA499"/>
      <c r="OB499"/>
      <c r="OC499"/>
      <c r="OD499"/>
      <c r="OE499"/>
      <c r="OF499"/>
      <c r="OG499"/>
      <c r="OH499"/>
      <c r="OI499"/>
      <c r="OJ499"/>
      <c r="OK499"/>
      <c r="OL499"/>
      <c r="OM499"/>
      <c r="ON499"/>
      <c r="OO499"/>
      <c r="OP499"/>
      <c r="OQ499"/>
      <c r="OR499"/>
      <c r="OS499"/>
      <c r="OT499"/>
      <c r="OU499"/>
      <c r="OV499"/>
      <c r="OW499"/>
      <c r="OX499"/>
      <c r="OY499"/>
      <c r="OZ499"/>
      <c r="PA499"/>
      <c r="PB499"/>
      <c r="PC499"/>
      <c r="PD499"/>
      <c r="PE499"/>
      <c r="PF499"/>
      <c r="PG499"/>
      <c r="PH499"/>
      <c r="PI499"/>
      <c r="PJ499"/>
      <c r="PK499"/>
      <c r="PL499"/>
      <c r="PM499"/>
      <c r="PN499"/>
      <c r="PO499"/>
      <c r="PP499"/>
      <c r="PQ499"/>
      <c r="PR499"/>
      <c r="PS499"/>
      <c r="PT499"/>
      <c r="PU499"/>
      <c r="PV499"/>
      <c r="PW499"/>
      <c r="PX499"/>
      <c r="PY499"/>
      <c r="PZ499"/>
      <c r="QA499"/>
      <c r="QB499"/>
      <c r="QC499"/>
      <c r="QD499"/>
      <c r="QE499"/>
      <c r="QF499"/>
      <c r="QG499"/>
      <c r="QH499"/>
      <c r="QI499"/>
      <c r="QJ499"/>
      <c r="QK499"/>
      <c r="QL499"/>
      <c r="QM499"/>
      <c r="QN499"/>
      <c r="QO499"/>
      <c r="QP499"/>
      <c r="QQ499"/>
      <c r="QR499"/>
      <c r="QS499"/>
      <c r="QT499"/>
      <c r="QU499"/>
      <c r="QV499"/>
      <c r="QW499"/>
      <c r="QX499"/>
      <c r="QY499"/>
      <c r="QZ499"/>
      <c r="RA499"/>
      <c r="RB499"/>
      <c r="RC499"/>
      <c r="RD499"/>
      <c r="RE499"/>
      <c r="RF499"/>
      <c r="RG499"/>
      <c r="RH499"/>
      <c r="RI499"/>
      <c r="RJ499"/>
      <c r="RK499"/>
      <c r="RL499"/>
      <c r="RM499"/>
      <c r="RN499"/>
      <c r="RO499"/>
      <c r="RP499"/>
      <c r="RQ499"/>
      <c r="RR499"/>
      <c r="RS499"/>
      <c r="RT499"/>
      <c r="RU499"/>
      <c r="RV499"/>
      <c r="RW499"/>
      <c r="RX499"/>
      <c r="RY499"/>
      <c r="RZ499"/>
      <c r="SA499"/>
      <c r="SB499"/>
      <c r="SC499"/>
      <c r="SD499"/>
      <c r="SE499"/>
      <c r="SF499"/>
      <c r="SG499"/>
      <c r="SH499"/>
      <c r="SI499"/>
      <c r="SJ499"/>
      <c r="SK499"/>
      <c r="SL499"/>
      <c r="SM499"/>
      <c r="SN499"/>
      <c r="SO499"/>
      <c r="SP499"/>
      <c r="SQ499"/>
      <c r="SR499"/>
      <c r="SS499"/>
      <c r="ST499"/>
      <c r="SU499"/>
      <c r="SV499"/>
      <c r="SW499"/>
      <c r="SX499"/>
      <c r="SY499"/>
      <c r="SZ499"/>
      <c r="TA499"/>
      <c r="TB499"/>
      <c r="TC499"/>
      <c r="TD499"/>
      <c r="TE499"/>
      <c r="TF499"/>
      <c r="TG499"/>
    </row>
    <row r="500" spans="1:527" s="8" customFormat="1" ht="18" customHeight="1" x14ac:dyDescent="0.25">
      <c r="A500" s="85" t="str">
        <f>Config!$B$18</f>
        <v>JERI</v>
      </c>
      <c r="B500" s="80">
        <f>METAS!$AZ$41</f>
        <v>110</v>
      </c>
      <c r="C500" s="61">
        <f>ROUNDUP((B500/12)*Config!$C$6,0)</f>
        <v>28</v>
      </c>
      <c r="D500" s="80">
        <f>ACUMULADO!$AY$44</f>
        <v>0</v>
      </c>
      <c r="E500" s="81">
        <f t="shared" si="153"/>
        <v>25</v>
      </c>
      <c r="F500" s="90"/>
      <c r="G500" s="86">
        <f t="shared" si="149"/>
        <v>0</v>
      </c>
      <c r="H500" s="87">
        <f t="shared" si="150"/>
        <v>0</v>
      </c>
      <c r="I500" s="87" t="str">
        <f t="shared" si="151"/>
        <v/>
      </c>
      <c r="J500" s="88" t="str">
        <f t="shared" si="152"/>
        <v/>
      </c>
      <c r="K500"/>
      <c r="L500"/>
      <c r="M500"/>
      <c r="N500"/>
      <c r="O500"/>
      <c r="P500"/>
      <c r="Q500"/>
      <c r="R500"/>
      <c r="S500"/>
      <c r="U500" s="58"/>
      <c r="V500" s="59"/>
      <c r="W500" s="6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  <c r="CG500"/>
      <c r="CH500"/>
      <c r="CI500"/>
      <c r="CJ500"/>
      <c r="CK500"/>
      <c r="CL500"/>
      <c r="CM500"/>
      <c r="CN500"/>
      <c r="CO500"/>
      <c r="CP500"/>
      <c r="CQ500"/>
      <c r="CR500"/>
      <c r="CS500"/>
      <c r="CT500"/>
      <c r="CU500"/>
      <c r="CV500"/>
      <c r="CW500"/>
      <c r="CX500"/>
      <c r="CY500"/>
      <c r="CZ500"/>
      <c r="DA500"/>
      <c r="DB500"/>
      <c r="DC500"/>
      <c r="DD500"/>
      <c r="DE500"/>
      <c r="DF500"/>
      <c r="DG500"/>
      <c r="DH500"/>
      <c r="DI500"/>
      <c r="DJ500"/>
      <c r="DK500"/>
      <c r="DL500"/>
      <c r="DM500"/>
      <c r="DN500"/>
      <c r="DO500"/>
      <c r="DP500"/>
      <c r="DQ500"/>
      <c r="DR500"/>
      <c r="DS500"/>
      <c r="DT500"/>
      <c r="DU500"/>
      <c r="DV500"/>
      <c r="DW500"/>
      <c r="DX500"/>
      <c r="DY500"/>
      <c r="DZ500"/>
      <c r="EA500"/>
      <c r="EB500"/>
      <c r="EC500"/>
      <c r="ED500"/>
      <c r="EE500"/>
      <c r="EF500"/>
      <c r="EG500"/>
      <c r="EH500"/>
      <c r="EI500"/>
      <c r="EJ500"/>
      <c r="EK500"/>
      <c r="EL500"/>
      <c r="EM500"/>
      <c r="EN500"/>
      <c r="EO500"/>
      <c r="EP500"/>
      <c r="EQ500"/>
      <c r="ER500"/>
      <c r="ES500"/>
      <c r="ET500"/>
      <c r="EU500"/>
      <c r="EV500"/>
      <c r="EW500"/>
      <c r="EX500"/>
      <c r="EY500"/>
      <c r="EZ500"/>
      <c r="FA500"/>
      <c r="FB500"/>
      <c r="FC500"/>
      <c r="FD500"/>
      <c r="FE500"/>
      <c r="FF500"/>
      <c r="FG500"/>
      <c r="FH500"/>
      <c r="FI500"/>
      <c r="FJ500"/>
      <c r="FK500"/>
      <c r="FL500"/>
      <c r="FM500"/>
      <c r="FN500"/>
      <c r="FO500"/>
      <c r="FP500"/>
      <c r="FQ500"/>
      <c r="FR500"/>
      <c r="FS500"/>
      <c r="FT500"/>
      <c r="FU500"/>
      <c r="FV500"/>
      <c r="FW500"/>
      <c r="FX500"/>
      <c r="FY500"/>
      <c r="FZ500"/>
      <c r="GA500"/>
      <c r="GB500"/>
      <c r="GC500"/>
      <c r="GD500"/>
      <c r="GE500"/>
      <c r="GF500"/>
      <c r="GG500"/>
      <c r="GH500"/>
      <c r="GI500"/>
      <c r="GJ500"/>
      <c r="GK500"/>
      <c r="GL500"/>
      <c r="GM500"/>
      <c r="GN500"/>
      <c r="GO500"/>
      <c r="GP500"/>
      <c r="GQ500"/>
      <c r="GR500"/>
      <c r="GS500"/>
      <c r="GT500"/>
      <c r="GU500"/>
      <c r="GV500"/>
      <c r="GW500"/>
      <c r="GX500"/>
      <c r="GY500"/>
      <c r="GZ500"/>
      <c r="HA500"/>
      <c r="HB500"/>
      <c r="HC500"/>
      <c r="HD500"/>
      <c r="HE500"/>
      <c r="HF500"/>
      <c r="HG500"/>
      <c r="HH500"/>
      <c r="HI500"/>
      <c r="HJ500"/>
      <c r="HK500"/>
      <c r="HL500"/>
      <c r="HM500"/>
      <c r="HN500"/>
      <c r="HO500"/>
      <c r="HP500"/>
      <c r="HQ500"/>
      <c r="HR500"/>
      <c r="HS500"/>
      <c r="HT500"/>
      <c r="HU500"/>
      <c r="HV500"/>
      <c r="HW500"/>
      <c r="HX500"/>
      <c r="HY500"/>
      <c r="HZ500"/>
      <c r="IA500"/>
      <c r="IB500"/>
      <c r="IC500"/>
      <c r="ID500"/>
      <c r="IE500"/>
      <c r="IF500"/>
      <c r="IG500"/>
      <c r="IH500"/>
      <c r="II500"/>
      <c r="IJ500"/>
      <c r="IK500"/>
      <c r="IL500"/>
      <c r="IM500"/>
      <c r="IN500"/>
      <c r="IO500"/>
      <c r="IP500"/>
      <c r="IQ500"/>
      <c r="IR500"/>
      <c r="IS500"/>
      <c r="IT500"/>
      <c r="IU500"/>
      <c r="IV500"/>
      <c r="IW500"/>
      <c r="IX500"/>
      <c r="IY500"/>
      <c r="IZ500"/>
      <c r="JA500"/>
      <c r="JB500"/>
      <c r="JC500"/>
      <c r="JD500"/>
      <c r="JE500"/>
      <c r="JF500"/>
      <c r="JG500"/>
      <c r="JH500"/>
      <c r="JI500"/>
      <c r="JJ500"/>
      <c r="JK500"/>
      <c r="JL500"/>
      <c r="JM500"/>
      <c r="JN500"/>
      <c r="JO500"/>
      <c r="JP500"/>
      <c r="JQ500"/>
      <c r="JR500"/>
      <c r="JS500"/>
      <c r="JT500"/>
      <c r="JU500"/>
      <c r="JV500"/>
      <c r="JW500"/>
      <c r="JX500"/>
      <c r="JY500"/>
      <c r="JZ500"/>
      <c r="KA500"/>
      <c r="KB500"/>
      <c r="KC500"/>
      <c r="KD500"/>
      <c r="KE500"/>
      <c r="KF500"/>
      <c r="KG500"/>
      <c r="KH500"/>
      <c r="KI500"/>
      <c r="KJ500"/>
      <c r="KK500"/>
      <c r="KL500"/>
      <c r="KM500"/>
      <c r="KN500"/>
      <c r="KO500"/>
      <c r="KP500"/>
      <c r="KQ500"/>
      <c r="KR500"/>
      <c r="KS500"/>
      <c r="KT500"/>
      <c r="KU500"/>
      <c r="KV500"/>
      <c r="KW500"/>
      <c r="KX500"/>
      <c r="KY500"/>
      <c r="KZ500"/>
      <c r="LA500"/>
      <c r="LB500"/>
      <c r="LC500"/>
      <c r="LD500"/>
      <c r="LE500"/>
      <c r="LF500"/>
      <c r="LG500"/>
      <c r="LH500"/>
      <c r="LI500"/>
      <c r="LJ500"/>
      <c r="LK500"/>
      <c r="LL500"/>
      <c r="LM500"/>
      <c r="LN500"/>
      <c r="LO500"/>
      <c r="LP500"/>
      <c r="LQ500"/>
      <c r="LR500"/>
      <c r="LS500"/>
      <c r="LT500"/>
      <c r="LU500"/>
      <c r="LV500"/>
      <c r="LW500"/>
      <c r="LX500"/>
      <c r="LY500"/>
      <c r="LZ500"/>
      <c r="MA500"/>
      <c r="MB500"/>
      <c r="MC500"/>
      <c r="MD500"/>
      <c r="ME500"/>
      <c r="MF500"/>
      <c r="MG500"/>
      <c r="MH500"/>
      <c r="MI500"/>
      <c r="MJ500"/>
      <c r="MK500"/>
      <c r="ML500"/>
      <c r="MM500"/>
      <c r="MN500"/>
      <c r="MO500"/>
      <c r="MP500"/>
      <c r="MQ500"/>
      <c r="MR500"/>
      <c r="MS500"/>
      <c r="MT500"/>
      <c r="MU500"/>
      <c r="MV500"/>
      <c r="MW500"/>
      <c r="MX500"/>
      <c r="MY500"/>
      <c r="MZ500"/>
      <c r="NA500"/>
      <c r="NB500"/>
      <c r="NC500"/>
      <c r="ND500"/>
      <c r="NE500"/>
      <c r="NF500"/>
      <c r="NG500"/>
      <c r="NH500"/>
      <c r="NI500"/>
      <c r="NJ500"/>
      <c r="NK500"/>
      <c r="NL500"/>
      <c r="NM500"/>
      <c r="NN500"/>
      <c r="NO500"/>
      <c r="NP500"/>
      <c r="NQ500"/>
      <c r="NR500"/>
      <c r="NS500"/>
      <c r="NT500"/>
      <c r="NU500"/>
      <c r="NV500"/>
      <c r="NW500"/>
      <c r="NX500"/>
      <c r="NY500"/>
      <c r="NZ500"/>
      <c r="OA500"/>
      <c r="OB500"/>
      <c r="OC500"/>
      <c r="OD500"/>
      <c r="OE500"/>
      <c r="OF500"/>
      <c r="OG500"/>
      <c r="OH500"/>
      <c r="OI500"/>
      <c r="OJ500"/>
      <c r="OK500"/>
      <c r="OL500"/>
      <c r="OM500"/>
      <c r="ON500"/>
      <c r="OO500"/>
      <c r="OP500"/>
      <c r="OQ500"/>
      <c r="OR500"/>
      <c r="OS500"/>
      <c r="OT500"/>
      <c r="OU500"/>
      <c r="OV500"/>
      <c r="OW500"/>
      <c r="OX500"/>
      <c r="OY500"/>
      <c r="OZ500"/>
      <c r="PA500"/>
      <c r="PB500"/>
      <c r="PC500"/>
      <c r="PD500"/>
      <c r="PE500"/>
      <c r="PF500"/>
      <c r="PG500"/>
      <c r="PH500"/>
      <c r="PI500"/>
      <c r="PJ500"/>
      <c r="PK500"/>
      <c r="PL500"/>
      <c r="PM500"/>
      <c r="PN500"/>
      <c r="PO500"/>
      <c r="PP500"/>
      <c r="PQ500"/>
      <c r="PR500"/>
      <c r="PS500"/>
      <c r="PT500"/>
      <c r="PU500"/>
      <c r="PV500"/>
      <c r="PW500"/>
      <c r="PX500"/>
      <c r="PY500"/>
      <c r="PZ500"/>
      <c r="QA500"/>
      <c r="QB500"/>
      <c r="QC500"/>
      <c r="QD500"/>
      <c r="QE500"/>
      <c r="QF500"/>
      <c r="QG500"/>
      <c r="QH500"/>
      <c r="QI500"/>
      <c r="QJ500"/>
      <c r="QK500"/>
      <c r="QL500"/>
      <c r="QM500"/>
      <c r="QN500"/>
      <c r="QO500"/>
      <c r="QP500"/>
      <c r="QQ500"/>
      <c r="QR500"/>
      <c r="QS500"/>
      <c r="QT500"/>
      <c r="QU500"/>
      <c r="QV500"/>
      <c r="QW500"/>
      <c r="QX500"/>
      <c r="QY500"/>
      <c r="QZ500"/>
      <c r="RA500"/>
      <c r="RB500"/>
      <c r="RC500"/>
      <c r="RD500"/>
      <c r="RE500"/>
      <c r="RF500"/>
      <c r="RG500"/>
      <c r="RH500"/>
      <c r="RI500"/>
      <c r="RJ500"/>
      <c r="RK500"/>
      <c r="RL500"/>
      <c r="RM500"/>
      <c r="RN500"/>
      <c r="RO500"/>
      <c r="RP500"/>
      <c r="RQ500"/>
      <c r="RR500"/>
      <c r="RS500"/>
      <c r="RT500"/>
      <c r="RU500"/>
      <c r="RV500"/>
      <c r="RW500"/>
      <c r="RX500"/>
      <c r="RY500"/>
      <c r="RZ500"/>
      <c r="SA500"/>
      <c r="SB500"/>
      <c r="SC500"/>
      <c r="SD500"/>
      <c r="SE500"/>
      <c r="SF500"/>
      <c r="SG500"/>
      <c r="SH500"/>
      <c r="SI500"/>
      <c r="SJ500"/>
      <c r="SK500"/>
      <c r="SL500"/>
      <c r="SM500"/>
      <c r="SN500"/>
      <c r="SO500"/>
      <c r="SP500"/>
      <c r="SQ500"/>
      <c r="SR500"/>
      <c r="SS500"/>
      <c r="ST500"/>
      <c r="SU500"/>
      <c r="SV500"/>
      <c r="SW500"/>
      <c r="SX500"/>
      <c r="SY500"/>
      <c r="SZ500"/>
      <c r="TA500"/>
      <c r="TB500"/>
      <c r="TC500"/>
      <c r="TD500"/>
      <c r="TE500"/>
      <c r="TF500"/>
      <c r="TG500"/>
    </row>
    <row r="501" spans="1:527" s="8" customFormat="1" ht="18" customHeight="1" x14ac:dyDescent="0.25">
      <c r="A501" s="85" t="str">
        <f>Config!$B$19</f>
        <v>YANT</v>
      </c>
      <c r="B501" s="80">
        <f>METAS!$BA$41</f>
        <v>80</v>
      </c>
      <c r="C501" s="61">
        <f>ROUNDUP((B501/12)*Config!$C$6,0)</f>
        <v>20</v>
      </c>
      <c r="D501" s="80">
        <f>ACUMULADO!$AZ$44</f>
        <v>0</v>
      </c>
      <c r="E501" s="81">
        <f t="shared" si="153"/>
        <v>25</v>
      </c>
      <c r="F501" s="90"/>
      <c r="G501" s="86">
        <f>IFERROR(ROUND(D501*100/B501,2),0)</f>
        <v>0</v>
      </c>
      <c r="H501" s="87">
        <f t="shared" si="150"/>
        <v>0</v>
      </c>
      <c r="I501" s="87" t="str">
        <f t="shared" si="151"/>
        <v/>
      </c>
      <c r="J501" s="88" t="str">
        <f t="shared" si="152"/>
        <v/>
      </c>
      <c r="K501"/>
      <c r="L501"/>
      <c r="M501"/>
      <c r="N501"/>
      <c r="O501"/>
      <c r="P501"/>
      <c r="Q501"/>
      <c r="R501"/>
      <c r="S501"/>
      <c r="U501" s="58"/>
      <c r="V501" s="59"/>
      <c r="W501" s="60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  <c r="CG501"/>
      <c r="CH501"/>
      <c r="CI501"/>
      <c r="CJ501"/>
      <c r="CK501"/>
      <c r="CL501"/>
      <c r="CM501"/>
      <c r="CN501"/>
      <c r="CO501"/>
      <c r="CP501"/>
      <c r="CQ501"/>
      <c r="CR501"/>
      <c r="CS501"/>
      <c r="CT501"/>
      <c r="CU501"/>
      <c r="CV501"/>
      <c r="CW501"/>
      <c r="CX501"/>
      <c r="CY501"/>
      <c r="CZ501"/>
      <c r="DA501"/>
      <c r="DB501"/>
      <c r="DC501"/>
      <c r="DD501"/>
      <c r="DE501"/>
      <c r="DF501"/>
      <c r="DG501"/>
      <c r="DH501"/>
      <c r="DI501"/>
      <c r="DJ501"/>
      <c r="DK501"/>
      <c r="DL501"/>
      <c r="DM501"/>
      <c r="DN501"/>
      <c r="DO501"/>
      <c r="DP501"/>
      <c r="DQ501"/>
      <c r="DR501"/>
      <c r="DS501"/>
      <c r="DT501"/>
      <c r="DU501"/>
      <c r="DV501"/>
      <c r="DW501"/>
      <c r="DX501"/>
      <c r="DY501"/>
      <c r="DZ501"/>
      <c r="EA501"/>
      <c r="EB501"/>
      <c r="EC501"/>
      <c r="ED501"/>
      <c r="EE501"/>
      <c r="EF501"/>
      <c r="EG501"/>
      <c r="EH501"/>
      <c r="EI501"/>
      <c r="EJ501"/>
      <c r="EK501"/>
      <c r="EL501"/>
      <c r="EM501"/>
      <c r="EN501"/>
      <c r="EO501"/>
      <c r="EP501"/>
      <c r="EQ501"/>
      <c r="ER501"/>
      <c r="ES501"/>
      <c r="ET501"/>
      <c r="EU501"/>
      <c r="EV501"/>
      <c r="EW501"/>
      <c r="EX501"/>
      <c r="EY501"/>
      <c r="EZ501"/>
      <c r="FA501"/>
      <c r="FB501"/>
      <c r="FC501"/>
      <c r="FD501"/>
      <c r="FE501"/>
      <c r="FF501"/>
      <c r="FG501"/>
      <c r="FH501"/>
      <c r="FI501"/>
      <c r="FJ501"/>
      <c r="FK501"/>
      <c r="FL501"/>
      <c r="FM501"/>
      <c r="FN501"/>
      <c r="FO501"/>
      <c r="FP501"/>
      <c r="FQ501"/>
      <c r="FR501"/>
      <c r="FS501"/>
      <c r="FT501"/>
      <c r="FU501"/>
      <c r="FV501"/>
      <c r="FW501"/>
      <c r="FX501"/>
      <c r="FY501"/>
      <c r="FZ501"/>
      <c r="GA501"/>
      <c r="GB501"/>
      <c r="GC501"/>
      <c r="GD501"/>
      <c r="GE501"/>
      <c r="GF501"/>
      <c r="GG501"/>
      <c r="GH501"/>
      <c r="GI501"/>
      <c r="GJ501"/>
      <c r="GK501"/>
      <c r="GL501"/>
      <c r="GM501"/>
      <c r="GN501"/>
      <c r="GO501"/>
      <c r="GP501"/>
      <c r="GQ501"/>
      <c r="GR501"/>
      <c r="GS501"/>
      <c r="GT501"/>
      <c r="GU501"/>
      <c r="GV501"/>
      <c r="GW501"/>
      <c r="GX501"/>
      <c r="GY501"/>
      <c r="GZ501"/>
      <c r="HA501"/>
      <c r="HB501"/>
      <c r="HC501"/>
      <c r="HD501"/>
      <c r="HE501"/>
      <c r="HF501"/>
      <c r="HG501"/>
      <c r="HH501"/>
      <c r="HI501"/>
      <c r="HJ501"/>
      <c r="HK501"/>
      <c r="HL501"/>
      <c r="HM501"/>
      <c r="HN501"/>
      <c r="HO501"/>
      <c r="HP501"/>
      <c r="HQ501"/>
      <c r="HR501"/>
      <c r="HS501"/>
      <c r="HT501"/>
      <c r="HU501"/>
      <c r="HV501"/>
      <c r="HW501"/>
      <c r="HX501"/>
      <c r="HY501"/>
      <c r="HZ501"/>
      <c r="IA501"/>
      <c r="IB501"/>
      <c r="IC501"/>
      <c r="ID501"/>
      <c r="IE501"/>
      <c r="IF501"/>
      <c r="IG501"/>
      <c r="IH501"/>
      <c r="II501"/>
      <c r="IJ501"/>
      <c r="IK501"/>
      <c r="IL501"/>
      <c r="IM501"/>
      <c r="IN501"/>
      <c r="IO501"/>
      <c r="IP501"/>
      <c r="IQ501"/>
      <c r="IR501"/>
      <c r="IS501"/>
      <c r="IT501"/>
      <c r="IU501"/>
      <c r="IV501"/>
      <c r="IW501"/>
      <c r="IX501"/>
      <c r="IY501"/>
      <c r="IZ501"/>
      <c r="JA501"/>
      <c r="JB501"/>
      <c r="JC501"/>
      <c r="JD501"/>
      <c r="JE501"/>
      <c r="JF501"/>
      <c r="JG501"/>
      <c r="JH501"/>
      <c r="JI501"/>
      <c r="JJ501"/>
      <c r="JK501"/>
      <c r="JL501"/>
      <c r="JM501"/>
      <c r="JN501"/>
      <c r="JO501"/>
      <c r="JP501"/>
      <c r="JQ501"/>
      <c r="JR501"/>
      <c r="JS501"/>
      <c r="JT501"/>
      <c r="JU501"/>
      <c r="JV501"/>
      <c r="JW501"/>
      <c r="JX501"/>
      <c r="JY501"/>
      <c r="JZ501"/>
      <c r="KA501"/>
      <c r="KB501"/>
      <c r="KC501"/>
      <c r="KD501"/>
      <c r="KE501"/>
      <c r="KF501"/>
      <c r="KG501"/>
      <c r="KH501"/>
      <c r="KI501"/>
      <c r="KJ501"/>
      <c r="KK501"/>
      <c r="KL501"/>
      <c r="KM501"/>
      <c r="KN501"/>
      <c r="KO501"/>
      <c r="KP501"/>
      <c r="KQ501"/>
      <c r="KR501"/>
      <c r="KS501"/>
      <c r="KT501"/>
      <c r="KU501"/>
      <c r="KV501"/>
      <c r="KW501"/>
      <c r="KX501"/>
      <c r="KY501"/>
      <c r="KZ501"/>
      <c r="LA501"/>
      <c r="LB501"/>
      <c r="LC501"/>
      <c r="LD501"/>
      <c r="LE501"/>
      <c r="LF501"/>
      <c r="LG501"/>
      <c r="LH501"/>
      <c r="LI501"/>
      <c r="LJ501"/>
      <c r="LK501"/>
      <c r="LL501"/>
      <c r="LM501"/>
      <c r="LN501"/>
      <c r="LO501"/>
      <c r="LP501"/>
      <c r="LQ501"/>
      <c r="LR501"/>
      <c r="LS501"/>
      <c r="LT501"/>
      <c r="LU501"/>
      <c r="LV501"/>
      <c r="LW501"/>
      <c r="LX501"/>
      <c r="LY501"/>
      <c r="LZ501"/>
      <c r="MA501"/>
      <c r="MB501"/>
      <c r="MC501"/>
      <c r="MD501"/>
      <c r="ME501"/>
      <c r="MF501"/>
      <c r="MG501"/>
      <c r="MH501"/>
      <c r="MI501"/>
      <c r="MJ501"/>
      <c r="MK501"/>
      <c r="ML501"/>
      <c r="MM501"/>
      <c r="MN501"/>
      <c r="MO501"/>
      <c r="MP501"/>
      <c r="MQ501"/>
      <c r="MR501"/>
      <c r="MS501"/>
      <c r="MT501"/>
      <c r="MU501"/>
      <c r="MV501"/>
      <c r="MW501"/>
      <c r="MX501"/>
      <c r="MY501"/>
      <c r="MZ501"/>
      <c r="NA501"/>
      <c r="NB501"/>
      <c r="NC501"/>
      <c r="ND501"/>
      <c r="NE501"/>
      <c r="NF501"/>
      <c r="NG501"/>
      <c r="NH501"/>
      <c r="NI501"/>
      <c r="NJ501"/>
      <c r="NK501"/>
      <c r="NL501"/>
      <c r="NM501"/>
      <c r="NN501"/>
      <c r="NO501"/>
      <c r="NP501"/>
      <c r="NQ501"/>
      <c r="NR501"/>
      <c r="NS501"/>
      <c r="NT501"/>
      <c r="NU501"/>
      <c r="NV501"/>
      <c r="NW501"/>
      <c r="NX501"/>
      <c r="NY501"/>
      <c r="NZ501"/>
      <c r="OA501"/>
      <c r="OB501"/>
      <c r="OC501"/>
      <c r="OD501"/>
      <c r="OE501"/>
      <c r="OF501"/>
      <c r="OG501"/>
      <c r="OH501"/>
      <c r="OI501"/>
      <c r="OJ501"/>
      <c r="OK501"/>
      <c r="OL501"/>
      <c r="OM501"/>
      <c r="ON501"/>
      <c r="OO501"/>
      <c r="OP501"/>
      <c r="OQ501"/>
      <c r="OR501"/>
      <c r="OS501"/>
      <c r="OT501"/>
      <c r="OU501"/>
      <c r="OV501"/>
      <c r="OW501"/>
      <c r="OX501"/>
      <c r="OY501"/>
      <c r="OZ501"/>
      <c r="PA501"/>
      <c r="PB501"/>
      <c r="PC501"/>
      <c r="PD501"/>
      <c r="PE501"/>
      <c r="PF501"/>
      <c r="PG501"/>
      <c r="PH501"/>
      <c r="PI501"/>
      <c r="PJ501"/>
      <c r="PK501"/>
      <c r="PL501"/>
      <c r="PM501"/>
      <c r="PN501"/>
      <c r="PO501"/>
      <c r="PP501"/>
      <c r="PQ501"/>
      <c r="PR501"/>
      <c r="PS501"/>
      <c r="PT501"/>
      <c r="PU501"/>
      <c r="PV501"/>
      <c r="PW501"/>
      <c r="PX501"/>
      <c r="PY501"/>
      <c r="PZ501"/>
      <c r="QA501"/>
      <c r="QB501"/>
      <c r="QC501"/>
      <c r="QD501"/>
      <c r="QE501"/>
      <c r="QF501"/>
      <c r="QG501"/>
      <c r="QH501"/>
      <c r="QI501"/>
      <c r="QJ501"/>
      <c r="QK501"/>
      <c r="QL501"/>
      <c r="QM501"/>
      <c r="QN501"/>
      <c r="QO501"/>
      <c r="QP501"/>
      <c r="QQ501"/>
      <c r="QR501"/>
      <c r="QS501"/>
      <c r="QT501"/>
      <c r="QU501"/>
      <c r="QV501"/>
      <c r="QW501"/>
      <c r="QX501"/>
      <c r="QY501"/>
      <c r="QZ501"/>
      <c r="RA501"/>
      <c r="RB501"/>
      <c r="RC501"/>
      <c r="RD501"/>
      <c r="RE501"/>
      <c r="RF501"/>
      <c r="RG501"/>
      <c r="RH501"/>
      <c r="RI501"/>
      <c r="RJ501"/>
      <c r="RK501"/>
      <c r="RL501"/>
      <c r="RM501"/>
      <c r="RN501"/>
      <c r="RO501"/>
      <c r="RP501"/>
      <c r="RQ501"/>
      <c r="RR501"/>
      <c r="RS501"/>
      <c r="RT501"/>
      <c r="RU501"/>
      <c r="RV501"/>
      <c r="RW501"/>
      <c r="RX501"/>
      <c r="RY501"/>
      <c r="RZ501"/>
      <c r="SA501"/>
      <c r="SB501"/>
      <c r="SC501"/>
      <c r="SD501"/>
      <c r="SE501"/>
      <c r="SF501"/>
      <c r="SG501"/>
      <c r="SH501"/>
      <c r="SI501"/>
      <c r="SJ501"/>
      <c r="SK501"/>
      <c r="SL501"/>
      <c r="SM501"/>
      <c r="SN501"/>
      <c r="SO501"/>
      <c r="SP501"/>
      <c r="SQ501"/>
      <c r="SR501"/>
      <c r="SS501"/>
      <c r="ST501"/>
      <c r="SU501"/>
      <c r="SV501"/>
      <c r="SW501"/>
      <c r="SX501"/>
      <c r="SY501"/>
      <c r="SZ501"/>
      <c r="TA501"/>
      <c r="TB501"/>
      <c r="TC501"/>
      <c r="TD501"/>
      <c r="TE501"/>
      <c r="TF501"/>
      <c r="TG501"/>
    </row>
    <row r="502" spans="1:527" s="8" customFormat="1" ht="18" customHeight="1" x14ac:dyDescent="0.25">
      <c r="A502" s="85" t="str">
        <f>Config!$B$20</f>
        <v>SORI</v>
      </c>
      <c r="B502" s="80">
        <f>METAS!$BB$41</f>
        <v>180</v>
      </c>
      <c r="C502" s="61">
        <f>ROUNDUP((B502/12)*Config!$C$6,0)</f>
        <v>45</v>
      </c>
      <c r="D502" s="80">
        <f>ACUMULADO!$BA$44</f>
        <v>0</v>
      </c>
      <c r="E502" s="81">
        <f t="shared" si="153"/>
        <v>25</v>
      </c>
      <c r="F502" s="90"/>
      <c r="G502" s="86">
        <f t="shared" ref="G502" si="154">IFERROR(ROUND(D502*100/B502,2),0)</f>
        <v>0</v>
      </c>
      <c r="H502" s="87">
        <f t="shared" si="150"/>
        <v>0</v>
      </c>
      <c r="I502" s="87" t="str">
        <f t="shared" si="151"/>
        <v/>
      </c>
      <c r="J502" s="88" t="str">
        <f t="shared" si="152"/>
        <v/>
      </c>
      <c r="K502"/>
      <c r="L502"/>
      <c r="M502"/>
      <c r="N502"/>
      <c r="O502"/>
      <c r="P502"/>
      <c r="Q502"/>
      <c r="R502"/>
      <c r="S502"/>
      <c r="U502" s="58"/>
      <c r="V502" s="59"/>
      <c r="W502" s="60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  <c r="CG502"/>
      <c r="CH502"/>
      <c r="CI502"/>
      <c r="CJ502"/>
      <c r="CK502"/>
      <c r="CL502"/>
      <c r="CM502"/>
      <c r="CN502"/>
      <c r="CO502"/>
      <c r="CP502"/>
      <c r="CQ502"/>
      <c r="CR502"/>
      <c r="CS502"/>
      <c r="CT502"/>
      <c r="CU502"/>
      <c r="CV502"/>
      <c r="CW502"/>
      <c r="CX502"/>
      <c r="CY502"/>
      <c r="CZ502"/>
      <c r="DA502"/>
      <c r="DB502"/>
      <c r="DC502"/>
      <c r="DD502"/>
      <c r="DE502"/>
      <c r="DF502"/>
      <c r="DG502"/>
      <c r="DH502"/>
      <c r="DI502"/>
      <c r="DJ502"/>
      <c r="DK502"/>
      <c r="DL502"/>
      <c r="DM502"/>
      <c r="DN502"/>
      <c r="DO502"/>
      <c r="DP502"/>
      <c r="DQ502"/>
      <c r="DR502"/>
      <c r="DS502"/>
      <c r="DT502"/>
      <c r="DU502"/>
      <c r="DV502"/>
      <c r="DW502"/>
      <c r="DX502"/>
      <c r="DY502"/>
      <c r="DZ502"/>
      <c r="EA502"/>
      <c r="EB502"/>
      <c r="EC502"/>
      <c r="ED502"/>
      <c r="EE502"/>
      <c r="EF502"/>
      <c r="EG502"/>
      <c r="EH502"/>
      <c r="EI502"/>
      <c r="EJ502"/>
      <c r="EK502"/>
      <c r="EL502"/>
      <c r="EM502"/>
      <c r="EN502"/>
      <c r="EO502"/>
      <c r="EP502"/>
      <c r="EQ502"/>
      <c r="ER502"/>
      <c r="ES502"/>
      <c r="ET502"/>
      <c r="EU502"/>
      <c r="EV502"/>
      <c r="EW502"/>
      <c r="EX502"/>
      <c r="EY502"/>
      <c r="EZ502"/>
      <c r="FA502"/>
      <c r="FB502"/>
      <c r="FC502"/>
      <c r="FD502"/>
      <c r="FE502"/>
      <c r="FF502"/>
      <c r="FG502"/>
      <c r="FH502"/>
      <c r="FI502"/>
      <c r="FJ502"/>
      <c r="FK502"/>
      <c r="FL502"/>
      <c r="FM502"/>
      <c r="FN502"/>
      <c r="FO502"/>
      <c r="FP502"/>
      <c r="FQ502"/>
      <c r="FR502"/>
      <c r="FS502"/>
      <c r="FT502"/>
      <c r="FU502"/>
      <c r="FV502"/>
      <c r="FW502"/>
      <c r="FX502"/>
      <c r="FY502"/>
      <c r="FZ502"/>
      <c r="GA502"/>
      <c r="GB502"/>
      <c r="GC502"/>
      <c r="GD502"/>
      <c r="GE502"/>
      <c r="GF502"/>
      <c r="GG502"/>
      <c r="GH502"/>
      <c r="GI502"/>
      <c r="GJ502"/>
      <c r="GK502"/>
      <c r="GL502"/>
      <c r="GM502"/>
      <c r="GN502"/>
      <c r="GO502"/>
      <c r="GP502"/>
      <c r="GQ502"/>
      <c r="GR502"/>
      <c r="GS502"/>
      <c r="GT502"/>
      <c r="GU502"/>
      <c r="GV502"/>
      <c r="GW502"/>
      <c r="GX502"/>
      <c r="GY502"/>
      <c r="GZ502"/>
      <c r="HA502"/>
      <c r="HB502"/>
      <c r="HC502"/>
      <c r="HD502"/>
      <c r="HE502"/>
      <c r="HF502"/>
      <c r="HG502"/>
      <c r="HH502"/>
      <c r="HI502"/>
      <c r="HJ502"/>
      <c r="HK502"/>
      <c r="HL502"/>
      <c r="HM502"/>
      <c r="HN502"/>
      <c r="HO502"/>
      <c r="HP502"/>
      <c r="HQ502"/>
      <c r="HR502"/>
      <c r="HS502"/>
      <c r="HT502"/>
      <c r="HU502"/>
      <c r="HV502"/>
      <c r="HW502"/>
      <c r="HX502"/>
      <c r="HY502"/>
      <c r="HZ502"/>
      <c r="IA502"/>
      <c r="IB502"/>
      <c r="IC502"/>
      <c r="ID502"/>
      <c r="IE502"/>
      <c r="IF502"/>
      <c r="IG502"/>
      <c r="IH502"/>
      <c r="II502"/>
      <c r="IJ502"/>
      <c r="IK502"/>
      <c r="IL502"/>
      <c r="IM502"/>
      <c r="IN502"/>
      <c r="IO502"/>
      <c r="IP502"/>
      <c r="IQ502"/>
      <c r="IR502"/>
      <c r="IS502"/>
      <c r="IT502"/>
      <c r="IU502"/>
      <c r="IV502"/>
      <c r="IW502"/>
      <c r="IX502"/>
      <c r="IY502"/>
      <c r="IZ502"/>
      <c r="JA502"/>
      <c r="JB502"/>
      <c r="JC502"/>
      <c r="JD502"/>
      <c r="JE502"/>
      <c r="JF502"/>
      <c r="JG502"/>
      <c r="JH502"/>
      <c r="JI502"/>
      <c r="JJ502"/>
      <c r="JK502"/>
      <c r="JL502"/>
      <c r="JM502"/>
      <c r="JN502"/>
      <c r="JO502"/>
      <c r="JP502"/>
      <c r="JQ502"/>
      <c r="JR502"/>
      <c r="JS502"/>
      <c r="JT502"/>
      <c r="JU502"/>
      <c r="JV502"/>
      <c r="JW502"/>
      <c r="JX502"/>
      <c r="JY502"/>
      <c r="JZ502"/>
      <c r="KA502"/>
      <c r="KB502"/>
      <c r="KC502"/>
      <c r="KD502"/>
      <c r="KE502"/>
      <c r="KF502"/>
      <c r="KG502"/>
      <c r="KH502"/>
      <c r="KI502"/>
      <c r="KJ502"/>
      <c r="KK502"/>
      <c r="KL502"/>
      <c r="KM502"/>
      <c r="KN502"/>
      <c r="KO502"/>
      <c r="KP502"/>
      <c r="KQ502"/>
      <c r="KR502"/>
      <c r="KS502"/>
      <c r="KT502"/>
      <c r="KU502"/>
      <c r="KV502"/>
      <c r="KW502"/>
      <c r="KX502"/>
      <c r="KY502"/>
      <c r="KZ502"/>
      <c r="LA502"/>
      <c r="LB502"/>
      <c r="LC502"/>
      <c r="LD502"/>
      <c r="LE502"/>
      <c r="LF502"/>
      <c r="LG502"/>
      <c r="LH502"/>
      <c r="LI502"/>
      <c r="LJ502"/>
      <c r="LK502"/>
      <c r="LL502"/>
      <c r="LM502"/>
      <c r="LN502"/>
      <c r="LO502"/>
      <c r="LP502"/>
      <c r="LQ502"/>
      <c r="LR502"/>
      <c r="LS502"/>
      <c r="LT502"/>
      <c r="LU502"/>
      <c r="LV502"/>
      <c r="LW502"/>
      <c r="LX502"/>
      <c r="LY502"/>
      <c r="LZ502"/>
      <c r="MA502"/>
      <c r="MB502"/>
      <c r="MC502"/>
      <c r="MD502"/>
      <c r="ME502"/>
      <c r="MF502"/>
      <c r="MG502"/>
      <c r="MH502"/>
      <c r="MI502"/>
      <c r="MJ502"/>
      <c r="MK502"/>
      <c r="ML502"/>
      <c r="MM502"/>
      <c r="MN502"/>
      <c r="MO502"/>
      <c r="MP502"/>
      <c r="MQ502"/>
      <c r="MR502"/>
      <c r="MS502"/>
      <c r="MT502"/>
      <c r="MU502"/>
      <c r="MV502"/>
      <c r="MW502"/>
      <c r="MX502"/>
      <c r="MY502"/>
      <c r="MZ502"/>
      <c r="NA502"/>
      <c r="NB502"/>
      <c r="NC502"/>
      <c r="ND502"/>
      <c r="NE502"/>
      <c r="NF502"/>
      <c r="NG502"/>
      <c r="NH502"/>
      <c r="NI502"/>
      <c r="NJ502"/>
      <c r="NK502"/>
      <c r="NL502"/>
      <c r="NM502"/>
      <c r="NN502"/>
      <c r="NO502"/>
      <c r="NP502"/>
      <c r="NQ502"/>
      <c r="NR502"/>
      <c r="NS502"/>
      <c r="NT502"/>
      <c r="NU502"/>
      <c r="NV502"/>
      <c r="NW502"/>
      <c r="NX502"/>
      <c r="NY502"/>
      <c r="NZ502"/>
      <c r="OA502"/>
      <c r="OB502"/>
      <c r="OC502"/>
      <c r="OD502"/>
      <c r="OE502"/>
      <c r="OF502"/>
      <c r="OG502"/>
      <c r="OH502"/>
      <c r="OI502"/>
      <c r="OJ502"/>
      <c r="OK502"/>
      <c r="OL502"/>
      <c r="OM502"/>
      <c r="ON502"/>
      <c r="OO502"/>
      <c r="OP502"/>
      <c r="OQ502"/>
      <c r="OR502"/>
      <c r="OS502"/>
      <c r="OT502"/>
      <c r="OU502"/>
      <c r="OV502"/>
      <c r="OW502"/>
      <c r="OX502"/>
      <c r="OY502"/>
      <c r="OZ502"/>
      <c r="PA502"/>
      <c r="PB502"/>
      <c r="PC502"/>
      <c r="PD502"/>
      <c r="PE502"/>
      <c r="PF502"/>
      <c r="PG502"/>
      <c r="PH502"/>
      <c r="PI502"/>
      <c r="PJ502"/>
      <c r="PK502"/>
      <c r="PL502"/>
      <c r="PM502"/>
      <c r="PN502"/>
      <c r="PO502"/>
      <c r="PP502"/>
      <c r="PQ502"/>
      <c r="PR502"/>
      <c r="PS502"/>
      <c r="PT502"/>
      <c r="PU502"/>
      <c r="PV502"/>
      <c r="PW502"/>
      <c r="PX502"/>
      <c r="PY502"/>
      <c r="PZ502"/>
      <c r="QA502"/>
      <c r="QB502"/>
      <c r="QC502"/>
      <c r="QD502"/>
      <c r="QE502"/>
      <c r="QF502"/>
      <c r="QG502"/>
      <c r="QH502"/>
      <c r="QI502"/>
      <c r="QJ502"/>
      <c r="QK502"/>
      <c r="QL502"/>
      <c r="QM502"/>
      <c r="QN502"/>
      <c r="QO502"/>
      <c r="QP502"/>
      <c r="QQ502"/>
      <c r="QR502"/>
      <c r="QS502"/>
      <c r="QT502"/>
      <c r="QU502"/>
      <c r="QV502"/>
      <c r="QW502"/>
      <c r="QX502"/>
      <c r="QY502"/>
      <c r="QZ502"/>
      <c r="RA502"/>
      <c r="RB502"/>
      <c r="RC502"/>
      <c r="RD502"/>
      <c r="RE502"/>
      <c r="RF502"/>
      <c r="RG502"/>
      <c r="RH502"/>
      <c r="RI502"/>
      <c r="RJ502"/>
      <c r="RK502"/>
      <c r="RL502"/>
      <c r="RM502"/>
      <c r="RN502"/>
      <c r="RO502"/>
      <c r="RP502"/>
      <c r="RQ502"/>
      <c r="RR502"/>
      <c r="RS502"/>
      <c r="RT502"/>
      <c r="RU502"/>
      <c r="RV502"/>
      <c r="RW502"/>
      <c r="RX502"/>
      <c r="RY502"/>
      <c r="RZ502"/>
      <c r="SA502"/>
      <c r="SB502"/>
      <c r="SC502"/>
      <c r="SD502"/>
      <c r="SE502"/>
      <c r="SF502"/>
      <c r="SG502"/>
      <c r="SH502"/>
      <c r="SI502"/>
      <c r="SJ502"/>
      <c r="SK502"/>
      <c r="SL502"/>
      <c r="SM502"/>
      <c r="SN502"/>
      <c r="SO502"/>
      <c r="SP502"/>
      <c r="SQ502"/>
      <c r="SR502"/>
      <c r="SS502"/>
      <c r="ST502"/>
      <c r="SU502"/>
      <c r="SV502"/>
      <c r="SW502"/>
      <c r="SX502"/>
      <c r="SY502"/>
      <c r="SZ502"/>
      <c r="TA502"/>
      <c r="TB502"/>
      <c r="TC502"/>
      <c r="TD502"/>
      <c r="TE502"/>
      <c r="TF502"/>
      <c r="TG502"/>
    </row>
    <row r="503" spans="1:527" s="8" customFormat="1" ht="18" customHeight="1" x14ac:dyDescent="0.25">
      <c r="A503" s="85" t="str">
        <f>Config!$B$21</f>
        <v>JEPE</v>
      </c>
      <c r="B503" s="80">
        <f>METAS!$BC$41</f>
        <v>145</v>
      </c>
      <c r="C503" s="61">
        <f>ROUNDUP((B503/12)*Config!$C$6,0)</f>
        <v>37</v>
      </c>
      <c r="D503" s="80">
        <f>ACUMULADO!$BB$44</f>
        <v>0</v>
      </c>
      <c r="E503" s="81">
        <f t="shared" si="153"/>
        <v>25</v>
      </c>
      <c r="F503" s="90"/>
      <c r="G503" s="86">
        <f>IFERROR(ROUND(D503*100/B503,2),0)</f>
        <v>0</v>
      </c>
      <c r="H503" s="87">
        <f t="shared" si="150"/>
        <v>0</v>
      </c>
      <c r="I503" s="87" t="str">
        <f t="shared" si="151"/>
        <v/>
      </c>
      <c r="J503" s="88" t="str">
        <f t="shared" si="152"/>
        <v/>
      </c>
      <c r="K503"/>
      <c r="L503"/>
      <c r="M503"/>
      <c r="N503"/>
      <c r="O503"/>
      <c r="P503"/>
      <c r="Q503"/>
      <c r="R503"/>
      <c r="S503"/>
      <c r="U503" s="58"/>
      <c r="V503" s="59"/>
      <c r="W503" s="60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  <c r="CG503"/>
      <c r="CH503"/>
      <c r="CI503"/>
      <c r="CJ503"/>
      <c r="CK503"/>
      <c r="CL503"/>
      <c r="CM503"/>
      <c r="CN503"/>
      <c r="CO503"/>
      <c r="CP503"/>
      <c r="CQ503"/>
      <c r="CR503"/>
      <c r="CS503"/>
      <c r="CT503"/>
      <c r="CU503"/>
      <c r="CV503"/>
      <c r="CW503"/>
      <c r="CX503"/>
      <c r="CY503"/>
      <c r="CZ503"/>
      <c r="DA503"/>
      <c r="DB503"/>
      <c r="DC503"/>
      <c r="DD503"/>
      <c r="DE503"/>
      <c r="DF503"/>
      <c r="DG503"/>
      <c r="DH503"/>
      <c r="DI503"/>
      <c r="DJ503"/>
      <c r="DK503"/>
      <c r="DL503"/>
      <c r="DM503"/>
      <c r="DN503"/>
      <c r="DO503"/>
      <c r="DP503"/>
      <c r="DQ503"/>
      <c r="DR503"/>
      <c r="DS503"/>
      <c r="DT503"/>
      <c r="DU503"/>
      <c r="DV503"/>
      <c r="DW503"/>
      <c r="DX503"/>
      <c r="DY503"/>
      <c r="DZ503"/>
      <c r="EA503"/>
      <c r="EB503"/>
      <c r="EC503"/>
      <c r="ED503"/>
      <c r="EE503"/>
      <c r="EF503"/>
      <c r="EG503"/>
      <c r="EH503"/>
      <c r="EI503"/>
      <c r="EJ503"/>
      <c r="EK503"/>
      <c r="EL503"/>
      <c r="EM503"/>
      <c r="EN503"/>
      <c r="EO503"/>
      <c r="EP503"/>
      <c r="EQ503"/>
      <c r="ER503"/>
      <c r="ES503"/>
      <c r="ET503"/>
      <c r="EU503"/>
      <c r="EV503"/>
      <c r="EW503"/>
      <c r="EX503"/>
      <c r="EY503"/>
      <c r="EZ503"/>
      <c r="FA503"/>
      <c r="FB503"/>
      <c r="FC503"/>
      <c r="FD503"/>
      <c r="FE503"/>
      <c r="FF503"/>
      <c r="FG503"/>
      <c r="FH503"/>
      <c r="FI503"/>
      <c r="FJ503"/>
      <c r="FK503"/>
      <c r="FL503"/>
      <c r="FM503"/>
      <c r="FN503"/>
      <c r="FO503"/>
      <c r="FP503"/>
      <c r="FQ503"/>
      <c r="FR503"/>
      <c r="FS503"/>
      <c r="FT503"/>
      <c r="FU503"/>
      <c r="FV503"/>
      <c r="FW503"/>
      <c r="FX503"/>
      <c r="FY503"/>
      <c r="FZ503"/>
      <c r="GA503"/>
      <c r="GB503"/>
      <c r="GC503"/>
      <c r="GD503"/>
      <c r="GE503"/>
      <c r="GF503"/>
      <c r="GG503"/>
      <c r="GH503"/>
      <c r="GI503"/>
      <c r="GJ503"/>
      <c r="GK503"/>
      <c r="GL503"/>
      <c r="GM503"/>
      <c r="GN503"/>
      <c r="GO503"/>
      <c r="GP503"/>
      <c r="GQ503"/>
      <c r="GR503"/>
      <c r="GS503"/>
      <c r="GT503"/>
      <c r="GU503"/>
      <c r="GV503"/>
      <c r="GW503"/>
      <c r="GX503"/>
      <c r="GY503"/>
      <c r="GZ503"/>
      <c r="HA503"/>
      <c r="HB503"/>
      <c r="HC503"/>
      <c r="HD503"/>
      <c r="HE503"/>
      <c r="HF503"/>
      <c r="HG503"/>
      <c r="HH503"/>
      <c r="HI503"/>
      <c r="HJ503"/>
      <c r="HK503"/>
      <c r="HL503"/>
      <c r="HM503"/>
      <c r="HN503"/>
      <c r="HO503"/>
      <c r="HP503"/>
      <c r="HQ503"/>
      <c r="HR503"/>
      <c r="HS503"/>
      <c r="HT503"/>
      <c r="HU503"/>
      <c r="HV503"/>
      <c r="HW503"/>
      <c r="HX503"/>
      <c r="HY503"/>
      <c r="HZ503"/>
      <c r="IA503"/>
      <c r="IB503"/>
      <c r="IC503"/>
      <c r="ID503"/>
      <c r="IE503"/>
      <c r="IF503"/>
      <c r="IG503"/>
      <c r="IH503"/>
      <c r="II503"/>
      <c r="IJ503"/>
      <c r="IK503"/>
      <c r="IL503"/>
      <c r="IM503"/>
      <c r="IN503"/>
      <c r="IO503"/>
      <c r="IP503"/>
      <c r="IQ503"/>
      <c r="IR503"/>
      <c r="IS503"/>
      <c r="IT503"/>
      <c r="IU503"/>
      <c r="IV503"/>
      <c r="IW503"/>
      <c r="IX503"/>
      <c r="IY503"/>
      <c r="IZ503"/>
      <c r="JA503"/>
      <c r="JB503"/>
      <c r="JC503"/>
      <c r="JD503"/>
      <c r="JE503"/>
      <c r="JF503"/>
      <c r="JG503"/>
      <c r="JH503"/>
      <c r="JI503"/>
      <c r="JJ503"/>
      <c r="JK503"/>
      <c r="JL503"/>
      <c r="JM503"/>
      <c r="JN503"/>
      <c r="JO503"/>
      <c r="JP503"/>
      <c r="JQ503"/>
      <c r="JR503"/>
      <c r="JS503"/>
      <c r="JT503"/>
      <c r="JU503"/>
      <c r="JV503"/>
      <c r="JW503"/>
      <c r="JX503"/>
      <c r="JY503"/>
      <c r="JZ503"/>
      <c r="KA503"/>
      <c r="KB503"/>
      <c r="KC503"/>
      <c r="KD503"/>
      <c r="KE503"/>
      <c r="KF503"/>
      <c r="KG503"/>
      <c r="KH503"/>
      <c r="KI503"/>
      <c r="KJ503"/>
      <c r="KK503"/>
      <c r="KL503"/>
      <c r="KM503"/>
      <c r="KN503"/>
      <c r="KO503"/>
      <c r="KP503"/>
      <c r="KQ503"/>
      <c r="KR503"/>
      <c r="KS503"/>
      <c r="KT503"/>
      <c r="KU503"/>
      <c r="KV503"/>
      <c r="KW503"/>
      <c r="KX503"/>
      <c r="KY503"/>
      <c r="KZ503"/>
      <c r="LA503"/>
      <c r="LB503"/>
      <c r="LC503"/>
      <c r="LD503"/>
      <c r="LE503"/>
      <c r="LF503"/>
      <c r="LG503"/>
      <c r="LH503"/>
      <c r="LI503"/>
      <c r="LJ503"/>
      <c r="LK503"/>
      <c r="LL503"/>
      <c r="LM503"/>
      <c r="LN503"/>
      <c r="LO503"/>
      <c r="LP503"/>
      <c r="LQ503"/>
      <c r="LR503"/>
      <c r="LS503"/>
      <c r="LT503"/>
      <c r="LU503"/>
      <c r="LV503"/>
      <c r="LW503"/>
      <c r="LX503"/>
      <c r="LY503"/>
      <c r="LZ503"/>
      <c r="MA503"/>
      <c r="MB503"/>
      <c r="MC503"/>
      <c r="MD503"/>
      <c r="ME503"/>
      <c r="MF503"/>
      <c r="MG503"/>
      <c r="MH503"/>
      <c r="MI503"/>
      <c r="MJ503"/>
      <c r="MK503"/>
      <c r="ML503"/>
      <c r="MM503"/>
      <c r="MN503"/>
      <c r="MO503"/>
      <c r="MP503"/>
      <c r="MQ503"/>
      <c r="MR503"/>
      <c r="MS503"/>
      <c r="MT503"/>
      <c r="MU503"/>
      <c r="MV503"/>
      <c r="MW503"/>
      <c r="MX503"/>
      <c r="MY503"/>
      <c r="MZ503"/>
      <c r="NA503"/>
      <c r="NB503"/>
      <c r="NC503"/>
      <c r="ND503"/>
      <c r="NE503"/>
      <c r="NF503"/>
      <c r="NG503"/>
      <c r="NH503"/>
      <c r="NI503"/>
      <c r="NJ503"/>
      <c r="NK503"/>
      <c r="NL503"/>
      <c r="NM503"/>
      <c r="NN503"/>
      <c r="NO503"/>
      <c r="NP503"/>
      <c r="NQ503"/>
      <c r="NR503"/>
      <c r="NS503"/>
      <c r="NT503"/>
      <c r="NU503"/>
      <c r="NV503"/>
      <c r="NW503"/>
      <c r="NX503"/>
      <c r="NY503"/>
      <c r="NZ503"/>
      <c r="OA503"/>
      <c r="OB503"/>
      <c r="OC503"/>
      <c r="OD503"/>
      <c r="OE503"/>
      <c r="OF503"/>
      <c r="OG503"/>
      <c r="OH503"/>
      <c r="OI503"/>
      <c r="OJ503"/>
      <c r="OK503"/>
      <c r="OL503"/>
      <c r="OM503"/>
      <c r="ON503"/>
      <c r="OO503"/>
      <c r="OP503"/>
      <c r="OQ503"/>
      <c r="OR503"/>
      <c r="OS503"/>
      <c r="OT503"/>
      <c r="OU503"/>
      <c r="OV503"/>
      <c r="OW503"/>
      <c r="OX503"/>
      <c r="OY503"/>
      <c r="OZ503"/>
      <c r="PA503"/>
      <c r="PB503"/>
      <c r="PC503"/>
      <c r="PD503"/>
      <c r="PE503"/>
      <c r="PF503"/>
      <c r="PG503"/>
      <c r="PH503"/>
      <c r="PI503"/>
      <c r="PJ503"/>
      <c r="PK503"/>
      <c r="PL503"/>
      <c r="PM503"/>
      <c r="PN503"/>
      <c r="PO503"/>
      <c r="PP503"/>
      <c r="PQ503"/>
      <c r="PR503"/>
      <c r="PS503"/>
      <c r="PT503"/>
      <c r="PU503"/>
      <c r="PV503"/>
      <c r="PW503"/>
      <c r="PX503"/>
      <c r="PY503"/>
      <c r="PZ503"/>
      <c r="QA503"/>
      <c r="QB503"/>
      <c r="QC503"/>
      <c r="QD503"/>
      <c r="QE503"/>
      <c r="QF503"/>
      <c r="QG503"/>
      <c r="QH503"/>
      <c r="QI503"/>
      <c r="QJ503"/>
      <c r="QK503"/>
      <c r="QL503"/>
      <c r="QM503"/>
      <c r="QN503"/>
      <c r="QO503"/>
      <c r="QP503"/>
      <c r="QQ503"/>
      <c r="QR503"/>
      <c r="QS503"/>
      <c r="QT503"/>
      <c r="QU503"/>
      <c r="QV503"/>
      <c r="QW503"/>
      <c r="QX503"/>
      <c r="QY503"/>
      <c r="QZ503"/>
      <c r="RA503"/>
      <c r="RB503"/>
      <c r="RC503"/>
      <c r="RD503"/>
      <c r="RE503"/>
      <c r="RF503"/>
      <c r="RG503"/>
      <c r="RH503"/>
      <c r="RI503"/>
      <c r="RJ503"/>
      <c r="RK503"/>
      <c r="RL503"/>
      <c r="RM503"/>
      <c r="RN503"/>
      <c r="RO503"/>
      <c r="RP503"/>
      <c r="RQ503"/>
      <c r="RR503"/>
      <c r="RS503"/>
      <c r="RT503"/>
      <c r="RU503"/>
      <c r="RV503"/>
      <c r="RW503"/>
      <c r="RX503"/>
      <c r="RY503"/>
      <c r="RZ503"/>
      <c r="SA503"/>
      <c r="SB503"/>
      <c r="SC503"/>
      <c r="SD503"/>
      <c r="SE503"/>
      <c r="SF503"/>
      <c r="SG503"/>
      <c r="SH503"/>
      <c r="SI503"/>
      <c r="SJ503"/>
      <c r="SK503"/>
      <c r="SL503"/>
      <c r="SM503"/>
      <c r="SN503"/>
      <c r="SO503"/>
      <c r="SP503"/>
      <c r="SQ503"/>
      <c r="SR503"/>
      <c r="SS503"/>
      <c r="ST503"/>
      <c r="SU503"/>
      <c r="SV503"/>
      <c r="SW503"/>
      <c r="SX503"/>
      <c r="SY503"/>
      <c r="SZ503"/>
      <c r="TA503"/>
      <c r="TB503"/>
      <c r="TC503"/>
      <c r="TD503"/>
      <c r="TE503"/>
      <c r="TF503"/>
      <c r="TG503"/>
    </row>
    <row r="504" spans="1:527" s="8" customFormat="1" ht="18" customHeight="1" x14ac:dyDescent="0.25">
      <c r="A504" s="85" t="str">
        <f>Config!$B$22</f>
        <v>ROQU</v>
      </c>
      <c r="B504" s="80">
        <f>METAS!$BD$41</f>
        <v>70</v>
      </c>
      <c r="C504" s="61">
        <f>ROUNDUP((B504/12)*Config!$C$6,0)</f>
        <v>18</v>
      </c>
      <c r="D504" s="80">
        <f>ACUMULADO!$BC$44</f>
        <v>0</v>
      </c>
      <c r="E504" s="81">
        <f t="shared" si="153"/>
        <v>25</v>
      </c>
      <c r="F504" s="90"/>
      <c r="G504" s="86">
        <f>IFERROR(ROUND(D504*100/B504,2),0)</f>
        <v>0</v>
      </c>
      <c r="H504" s="87">
        <f t="shared" si="150"/>
        <v>0</v>
      </c>
      <c r="I504" s="87" t="str">
        <f t="shared" si="151"/>
        <v/>
      </c>
      <c r="J504" s="88" t="str">
        <f t="shared" si="152"/>
        <v/>
      </c>
      <c r="K504"/>
      <c r="L504"/>
      <c r="M504"/>
      <c r="N504"/>
      <c r="O504"/>
      <c r="P504"/>
      <c r="Q504"/>
      <c r="R504"/>
      <c r="S504"/>
      <c r="U504" s="58"/>
      <c r="V504" s="9"/>
      <c r="W504" s="60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  <c r="CG504"/>
      <c r="CH504"/>
      <c r="CI504"/>
      <c r="CJ504"/>
      <c r="CK504"/>
      <c r="CL504"/>
      <c r="CM504"/>
      <c r="CN504"/>
      <c r="CO504"/>
      <c r="CP504"/>
      <c r="CQ504"/>
      <c r="CR504"/>
      <c r="CS504"/>
      <c r="CT504"/>
      <c r="CU504"/>
      <c r="CV504"/>
      <c r="CW504"/>
      <c r="CX504"/>
      <c r="CY504"/>
      <c r="CZ504"/>
      <c r="DA504"/>
      <c r="DB504"/>
      <c r="DC504"/>
      <c r="DD504"/>
      <c r="DE504"/>
      <c r="DF504"/>
      <c r="DG504"/>
      <c r="DH504"/>
      <c r="DI504"/>
      <c r="DJ504"/>
      <c r="DK504"/>
      <c r="DL504"/>
      <c r="DM504"/>
      <c r="DN504"/>
      <c r="DO504"/>
      <c r="DP504"/>
      <c r="DQ504"/>
      <c r="DR504"/>
      <c r="DS504"/>
      <c r="DT504"/>
      <c r="DU504"/>
      <c r="DV504"/>
      <c r="DW504"/>
      <c r="DX504"/>
      <c r="DY504"/>
      <c r="DZ504"/>
      <c r="EA504"/>
      <c r="EB504"/>
      <c r="EC504"/>
      <c r="ED504"/>
      <c r="EE504"/>
      <c r="EF504"/>
      <c r="EG504"/>
      <c r="EH504"/>
      <c r="EI504"/>
      <c r="EJ504"/>
      <c r="EK504"/>
      <c r="EL504"/>
      <c r="EM504"/>
      <c r="EN504"/>
      <c r="EO504"/>
      <c r="EP504"/>
      <c r="EQ504"/>
      <c r="ER504"/>
      <c r="ES504"/>
      <c r="ET504"/>
      <c r="EU504"/>
      <c r="EV504"/>
      <c r="EW504"/>
      <c r="EX504"/>
      <c r="EY504"/>
      <c r="EZ504"/>
      <c r="FA504"/>
      <c r="FB504"/>
      <c r="FC504"/>
      <c r="FD504"/>
      <c r="FE504"/>
      <c r="FF504"/>
      <c r="FG504"/>
      <c r="FH504"/>
      <c r="FI504"/>
      <c r="FJ504"/>
      <c r="FK504"/>
      <c r="FL504"/>
      <c r="FM504"/>
      <c r="FN504"/>
      <c r="FO504"/>
      <c r="FP504"/>
      <c r="FQ504"/>
      <c r="FR504"/>
      <c r="FS504"/>
      <c r="FT504"/>
      <c r="FU504"/>
      <c r="FV504"/>
      <c r="FW504"/>
      <c r="FX504"/>
      <c r="FY504"/>
      <c r="FZ504"/>
      <c r="GA504"/>
      <c r="GB504"/>
      <c r="GC504"/>
      <c r="GD504"/>
      <c r="GE504"/>
      <c r="GF504"/>
      <c r="GG504"/>
      <c r="GH504"/>
      <c r="GI504"/>
      <c r="GJ504"/>
      <c r="GK504"/>
      <c r="GL504"/>
      <c r="GM504"/>
      <c r="GN504"/>
      <c r="GO504"/>
      <c r="GP504"/>
      <c r="GQ504"/>
      <c r="GR504"/>
      <c r="GS504"/>
      <c r="GT504"/>
      <c r="GU504"/>
      <c r="GV504"/>
      <c r="GW504"/>
      <c r="GX504"/>
      <c r="GY504"/>
      <c r="GZ504"/>
      <c r="HA504"/>
      <c r="HB504"/>
      <c r="HC504"/>
      <c r="HD504"/>
      <c r="HE504"/>
      <c r="HF504"/>
      <c r="HG504"/>
      <c r="HH504"/>
      <c r="HI504"/>
      <c r="HJ504"/>
      <c r="HK504"/>
      <c r="HL504"/>
      <c r="HM504"/>
      <c r="HN504"/>
      <c r="HO504"/>
      <c r="HP504"/>
      <c r="HQ504"/>
      <c r="HR504"/>
      <c r="HS504"/>
      <c r="HT504"/>
      <c r="HU504"/>
      <c r="HV504"/>
      <c r="HW504"/>
      <c r="HX504"/>
      <c r="HY504"/>
      <c r="HZ504"/>
      <c r="IA504"/>
      <c r="IB504"/>
      <c r="IC504"/>
      <c r="ID504"/>
      <c r="IE504"/>
      <c r="IF504"/>
      <c r="IG504"/>
      <c r="IH504"/>
      <c r="II504"/>
      <c r="IJ504"/>
      <c r="IK504"/>
      <c r="IL504"/>
      <c r="IM504"/>
      <c r="IN504"/>
      <c r="IO504"/>
      <c r="IP504"/>
      <c r="IQ504"/>
      <c r="IR504"/>
      <c r="IS504"/>
      <c r="IT504"/>
      <c r="IU504"/>
      <c r="IV504"/>
      <c r="IW504"/>
      <c r="IX504"/>
      <c r="IY504"/>
      <c r="IZ504"/>
      <c r="JA504"/>
      <c r="JB504"/>
      <c r="JC504"/>
      <c r="JD504"/>
      <c r="JE504"/>
      <c r="JF504"/>
      <c r="JG504"/>
      <c r="JH504"/>
      <c r="JI504"/>
      <c r="JJ504"/>
      <c r="JK504"/>
      <c r="JL504"/>
      <c r="JM504"/>
      <c r="JN504"/>
      <c r="JO504"/>
      <c r="JP504"/>
      <c r="JQ504"/>
      <c r="JR504"/>
      <c r="JS504"/>
      <c r="JT504"/>
      <c r="JU504"/>
      <c r="JV504"/>
      <c r="JW504"/>
      <c r="JX504"/>
      <c r="JY504"/>
      <c r="JZ504"/>
      <c r="KA504"/>
      <c r="KB504"/>
      <c r="KC504"/>
      <c r="KD504"/>
      <c r="KE504"/>
      <c r="KF504"/>
      <c r="KG504"/>
      <c r="KH504"/>
      <c r="KI504"/>
      <c r="KJ504"/>
      <c r="KK504"/>
      <c r="KL504"/>
      <c r="KM504"/>
      <c r="KN504"/>
      <c r="KO504"/>
      <c r="KP504"/>
      <c r="KQ504"/>
      <c r="KR504"/>
      <c r="KS504"/>
      <c r="KT504"/>
      <c r="KU504"/>
      <c r="KV504"/>
      <c r="KW504"/>
      <c r="KX504"/>
      <c r="KY504"/>
      <c r="KZ504"/>
      <c r="LA504"/>
      <c r="LB504"/>
      <c r="LC504"/>
      <c r="LD504"/>
      <c r="LE504"/>
      <c r="LF504"/>
      <c r="LG504"/>
      <c r="LH504"/>
      <c r="LI504"/>
      <c r="LJ504"/>
      <c r="LK504"/>
      <c r="LL504"/>
      <c r="LM504"/>
      <c r="LN504"/>
      <c r="LO504"/>
      <c r="LP504"/>
      <c r="LQ504"/>
      <c r="LR504"/>
      <c r="LS504"/>
      <c r="LT504"/>
      <c r="LU504"/>
      <c r="LV504"/>
      <c r="LW504"/>
      <c r="LX504"/>
      <c r="LY504"/>
      <c r="LZ504"/>
      <c r="MA504"/>
      <c r="MB504"/>
      <c r="MC504"/>
      <c r="MD504"/>
      <c r="ME504"/>
      <c r="MF504"/>
      <c r="MG504"/>
      <c r="MH504"/>
      <c r="MI504"/>
      <c r="MJ504"/>
      <c r="MK504"/>
      <c r="ML504"/>
      <c r="MM504"/>
      <c r="MN504"/>
      <c r="MO504"/>
      <c r="MP504"/>
      <c r="MQ504"/>
      <c r="MR504"/>
      <c r="MS504"/>
      <c r="MT504"/>
      <c r="MU504"/>
      <c r="MV504"/>
      <c r="MW504"/>
      <c r="MX504"/>
      <c r="MY504"/>
      <c r="MZ504"/>
      <c r="NA504"/>
      <c r="NB504"/>
      <c r="NC504"/>
      <c r="ND504"/>
      <c r="NE504"/>
      <c r="NF504"/>
      <c r="NG504"/>
      <c r="NH504"/>
      <c r="NI504"/>
      <c r="NJ504"/>
      <c r="NK504"/>
      <c r="NL504"/>
      <c r="NM504"/>
      <c r="NN504"/>
      <c r="NO504"/>
      <c r="NP504"/>
      <c r="NQ504"/>
      <c r="NR504"/>
      <c r="NS504"/>
      <c r="NT504"/>
      <c r="NU504"/>
      <c r="NV504"/>
      <c r="NW504"/>
      <c r="NX504"/>
      <c r="NY504"/>
      <c r="NZ504"/>
      <c r="OA504"/>
      <c r="OB504"/>
      <c r="OC504"/>
      <c r="OD504"/>
      <c r="OE504"/>
      <c r="OF504"/>
      <c r="OG504"/>
      <c r="OH504"/>
      <c r="OI504"/>
      <c r="OJ504"/>
      <c r="OK504"/>
      <c r="OL504"/>
      <c r="OM504"/>
      <c r="ON504"/>
      <c r="OO504"/>
      <c r="OP504"/>
      <c r="OQ504"/>
      <c r="OR504"/>
      <c r="OS504"/>
      <c r="OT504"/>
      <c r="OU504"/>
      <c r="OV504"/>
      <c r="OW504"/>
      <c r="OX504"/>
      <c r="OY504"/>
      <c r="OZ504"/>
      <c r="PA504"/>
      <c r="PB504"/>
      <c r="PC504"/>
      <c r="PD504"/>
      <c r="PE504"/>
      <c r="PF504"/>
      <c r="PG504"/>
      <c r="PH504"/>
      <c r="PI504"/>
      <c r="PJ504"/>
      <c r="PK504"/>
      <c r="PL504"/>
      <c r="PM504"/>
      <c r="PN504"/>
      <c r="PO504"/>
      <c r="PP504"/>
      <c r="PQ504"/>
      <c r="PR504"/>
      <c r="PS504"/>
      <c r="PT504"/>
      <c r="PU504"/>
      <c r="PV504"/>
      <c r="PW504"/>
      <c r="PX504"/>
      <c r="PY504"/>
      <c r="PZ504"/>
      <c r="QA504"/>
      <c r="QB504"/>
      <c r="QC504"/>
      <c r="QD504"/>
      <c r="QE504"/>
      <c r="QF504"/>
      <c r="QG504"/>
      <c r="QH504"/>
      <c r="QI504"/>
      <c r="QJ504"/>
      <c r="QK504"/>
      <c r="QL504"/>
      <c r="QM504"/>
      <c r="QN504"/>
      <c r="QO504"/>
      <c r="QP504"/>
      <c r="QQ504"/>
      <c r="QR504"/>
      <c r="QS504"/>
      <c r="QT504"/>
      <c r="QU504"/>
      <c r="QV504"/>
      <c r="QW504"/>
      <c r="QX504"/>
      <c r="QY504"/>
      <c r="QZ504"/>
      <c r="RA504"/>
      <c r="RB504"/>
      <c r="RC504"/>
      <c r="RD504"/>
      <c r="RE504"/>
      <c r="RF504"/>
      <c r="RG504"/>
      <c r="RH504"/>
      <c r="RI504"/>
      <c r="RJ504"/>
      <c r="RK504"/>
      <c r="RL504"/>
      <c r="RM504"/>
      <c r="RN504"/>
      <c r="RO504"/>
      <c r="RP504"/>
      <c r="RQ504"/>
      <c r="RR504"/>
      <c r="RS504"/>
      <c r="RT504"/>
      <c r="RU504"/>
      <c r="RV504"/>
      <c r="RW504"/>
      <c r="RX504"/>
      <c r="RY504"/>
      <c r="RZ504"/>
      <c r="SA504"/>
      <c r="SB504"/>
      <c r="SC504"/>
      <c r="SD504"/>
      <c r="SE504"/>
      <c r="SF504"/>
      <c r="SG504"/>
      <c r="SH504"/>
      <c r="SI504"/>
      <c r="SJ504"/>
      <c r="SK504"/>
      <c r="SL504"/>
      <c r="SM504"/>
      <c r="SN504"/>
      <c r="SO504"/>
      <c r="SP504"/>
      <c r="SQ504"/>
      <c r="SR504"/>
      <c r="SS504"/>
      <c r="ST504"/>
      <c r="SU504"/>
      <c r="SV504"/>
      <c r="SW504"/>
      <c r="SX504"/>
      <c r="SY504"/>
      <c r="SZ504"/>
      <c r="TA504"/>
      <c r="TB504"/>
      <c r="TC504"/>
      <c r="TD504"/>
      <c r="TE504"/>
      <c r="TF504"/>
      <c r="TG504"/>
    </row>
    <row r="505" spans="1:527" s="8" customFormat="1" ht="18" customHeight="1" x14ac:dyDescent="0.25">
      <c r="A505" s="85" t="str">
        <f>Config!$B$23</f>
        <v>CALZ</v>
      </c>
      <c r="B505" s="80">
        <f>METAS!$BE$41</f>
        <v>80</v>
      </c>
      <c r="C505" s="61">
        <f>ROUNDUP((B505/12)*Config!$C$6,0)</f>
        <v>20</v>
      </c>
      <c r="D505" s="80">
        <f>ACUMULADO!$BD$44</f>
        <v>0</v>
      </c>
      <c r="E505" s="81">
        <f t="shared" si="153"/>
        <v>25</v>
      </c>
      <c r="F505" s="90"/>
      <c r="G505" s="86">
        <f t="shared" ref="G505:G506" si="155">IFERROR(ROUND(D505*100/B505,2),0)</f>
        <v>0</v>
      </c>
      <c r="H505" s="87">
        <f t="shared" si="150"/>
        <v>0</v>
      </c>
      <c r="I505" s="87" t="str">
        <f t="shared" si="151"/>
        <v/>
      </c>
      <c r="J505" s="88" t="str">
        <f t="shared" si="152"/>
        <v/>
      </c>
      <c r="K505"/>
      <c r="L505"/>
      <c r="M505"/>
      <c r="N505"/>
      <c r="O505"/>
      <c r="P505"/>
      <c r="Q505"/>
      <c r="R505"/>
      <c r="S505"/>
      <c r="U505" s="58"/>
      <c r="V505" s="9"/>
      <c r="W505" s="60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  <c r="CG505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/>
      <c r="DC505"/>
      <c r="DD505"/>
      <c r="DE505"/>
      <c r="DF505"/>
      <c r="DG505"/>
      <c r="DH505"/>
      <c r="DI505"/>
      <c r="DJ505"/>
      <c r="DK505"/>
      <c r="DL505"/>
      <c r="DM505"/>
      <c r="DN505"/>
      <c r="DO505"/>
      <c r="DP505"/>
      <c r="DQ505"/>
      <c r="DR505"/>
      <c r="DS505"/>
      <c r="DT505"/>
      <c r="DU505"/>
      <c r="DV505"/>
      <c r="DW505"/>
      <c r="DX505"/>
      <c r="DY505"/>
      <c r="DZ505"/>
      <c r="EA505"/>
      <c r="EB505"/>
      <c r="EC505"/>
      <c r="ED505"/>
      <c r="EE505"/>
      <c r="EF505"/>
      <c r="EG505"/>
      <c r="EH505"/>
      <c r="EI505"/>
      <c r="EJ505"/>
      <c r="EK505"/>
      <c r="EL505"/>
      <c r="EM505"/>
      <c r="EN505"/>
      <c r="EO505"/>
      <c r="EP505"/>
      <c r="EQ505"/>
      <c r="ER505"/>
      <c r="ES505"/>
      <c r="ET505"/>
      <c r="EU505"/>
      <c r="EV505"/>
      <c r="EW505"/>
      <c r="EX505"/>
      <c r="EY505"/>
      <c r="EZ505"/>
      <c r="FA505"/>
      <c r="FB505"/>
      <c r="FC505"/>
      <c r="FD505"/>
      <c r="FE505"/>
      <c r="FF505"/>
      <c r="FG505"/>
      <c r="FH505"/>
      <c r="FI505"/>
      <c r="FJ505"/>
      <c r="FK505"/>
      <c r="FL505"/>
      <c r="FM505"/>
      <c r="FN505"/>
      <c r="FO505"/>
      <c r="FP505"/>
      <c r="FQ505"/>
      <c r="FR505"/>
      <c r="FS505"/>
      <c r="FT505"/>
      <c r="FU505"/>
      <c r="FV505"/>
      <c r="FW505"/>
      <c r="FX505"/>
      <c r="FY505"/>
      <c r="FZ505"/>
      <c r="GA505"/>
      <c r="GB505"/>
      <c r="GC505"/>
      <c r="GD505"/>
      <c r="GE505"/>
      <c r="GF505"/>
      <c r="GG505"/>
      <c r="GH505"/>
      <c r="GI505"/>
      <c r="GJ505"/>
      <c r="GK505"/>
      <c r="GL505"/>
      <c r="GM505"/>
      <c r="GN505"/>
      <c r="GO505"/>
      <c r="GP505"/>
      <c r="GQ505"/>
      <c r="GR505"/>
      <c r="GS505"/>
      <c r="GT505"/>
      <c r="GU505"/>
      <c r="GV505"/>
      <c r="GW505"/>
      <c r="GX505"/>
      <c r="GY505"/>
      <c r="GZ505"/>
      <c r="HA505"/>
      <c r="HB505"/>
      <c r="HC505"/>
      <c r="HD505"/>
      <c r="HE505"/>
      <c r="HF505"/>
      <c r="HG505"/>
      <c r="HH505"/>
      <c r="HI505"/>
      <c r="HJ505"/>
      <c r="HK505"/>
      <c r="HL505"/>
      <c r="HM505"/>
      <c r="HN505"/>
      <c r="HO505"/>
      <c r="HP505"/>
      <c r="HQ505"/>
      <c r="HR505"/>
      <c r="HS505"/>
      <c r="HT505"/>
      <c r="HU505"/>
      <c r="HV505"/>
      <c r="HW505"/>
      <c r="HX505"/>
      <c r="HY505"/>
      <c r="HZ505"/>
      <c r="IA505"/>
      <c r="IB505"/>
      <c r="IC505"/>
      <c r="ID505"/>
      <c r="IE505"/>
      <c r="IF505"/>
      <c r="IG505"/>
      <c r="IH505"/>
      <c r="II505"/>
      <c r="IJ505"/>
      <c r="IK505"/>
      <c r="IL505"/>
      <c r="IM505"/>
      <c r="IN505"/>
      <c r="IO505"/>
      <c r="IP505"/>
      <c r="IQ505"/>
      <c r="IR505"/>
      <c r="IS505"/>
      <c r="IT505"/>
      <c r="IU505"/>
      <c r="IV505"/>
      <c r="IW505"/>
      <c r="IX505"/>
      <c r="IY505"/>
      <c r="IZ505"/>
      <c r="JA505"/>
      <c r="JB505"/>
      <c r="JC505"/>
      <c r="JD505"/>
      <c r="JE505"/>
      <c r="JF505"/>
      <c r="JG505"/>
      <c r="JH505"/>
      <c r="JI505"/>
      <c r="JJ505"/>
      <c r="JK505"/>
      <c r="JL505"/>
      <c r="JM505"/>
      <c r="JN505"/>
      <c r="JO505"/>
      <c r="JP505"/>
      <c r="JQ505"/>
      <c r="JR505"/>
      <c r="JS505"/>
      <c r="JT505"/>
      <c r="JU505"/>
      <c r="JV505"/>
      <c r="JW505"/>
      <c r="JX505"/>
      <c r="JY505"/>
      <c r="JZ505"/>
      <c r="KA505"/>
      <c r="KB505"/>
      <c r="KC505"/>
      <c r="KD505"/>
      <c r="KE505"/>
      <c r="KF505"/>
      <c r="KG505"/>
      <c r="KH505"/>
      <c r="KI505"/>
      <c r="KJ505"/>
      <c r="KK505"/>
      <c r="KL505"/>
      <c r="KM505"/>
      <c r="KN505"/>
      <c r="KO505"/>
      <c r="KP505"/>
      <c r="KQ505"/>
      <c r="KR505"/>
      <c r="KS505"/>
      <c r="KT505"/>
      <c r="KU505"/>
      <c r="KV505"/>
      <c r="KW505"/>
      <c r="KX505"/>
      <c r="KY505"/>
      <c r="KZ505"/>
      <c r="LA505"/>
      <c r="LB505"/>
      <c r="LC505"/>
      <c r="LD505"/>
      <c r="LE505"/>
      <c r="LF505"/>
      <c r="LG505"/>
      <c r="LH505"/>
      <c r="LI505"/>
      <c r="LJ505"/>
      <c r="LK505"/>
      <c r="LL505"/>
      <c r="LM505"/>
      <c r="LN505"/>
      <c r="LO505"/>
      <c r="LP505"/>
      <c r="LQ505"/>
      <c r="LR505"/>
      <c r="LS505"/>
      <c r="LT505"/>
      <c r="LU505"/>
      <c r="LV505"/>
      <c r="LW505"/>
      <c r="LX505"/>
      <c r="LY505"/>
      <c r="LZ505"/>
      <c r="MA505"/>
      <c r="MB505"/>
      <c r="MC505"/>
      <c r="MD505"/>
      <c r="ME505"/>
      <c r="MF505"/>
      <c r="MG505"/>
      <c r="MH505"/>
      <c r="MI505"/>
      <c r="MJ505"/>
      <c r="MK505"/>
      <c r="ML505"/>
      <c r="MM505"/>
      <c r="MN505"/>
      <c r="MO505"/>
      <c r="MP505"/>
      <c r="MQ505"/>
      <c r="MR505"/>
      <c r="MS505"/>
      <c r="MT505"/>
      <c r="MU505"/>
      <c r="MV505"/>
      <c r="MW505"/>
      <c r="MX505"/>
      <c r="MY505"/>
      <c r="MZ505"/>
      <c r="NA505"/>
      <c r="NB505"/>
      <c r="NC505"/>
      <c r="ND505"/>
      <c r="NE505"/>
      <c r="NF505"/>
      <c r="NG505"/>
      <c r="NH505"/>
      <c r="NI505"/>
      <c r="NJ505"/>
      <c r="NK505"/>
      <c r="NL505"/>
      <c r="NM505"/>
      <c r="NN505"/>
      <c r="NO505"/>
      <c r="NP505"/>
      <c r="NQ505"/>
      <c r="NR505"/>
      <c r="NS505"/>
      <c r="NT505"/>
      <c r="NU505"/>
      <c r="NV505"/>
      <c r="NW505"/>
      <c r="NX505"/>
      <c r="NY505"/>
      <c r="NZ505"/>
      <c r="OA505"/>
      <c r="OB505"/>
      <c r="OC505"/>
      <c r="OD505"/>
      <c r="OE505"/>
      <c r="OF505"/>
      <c r="OG505"/>
      <c r="OH505"/>
      <c r="OI505"/>
      <c r="OJ505"/>
      <c r="OK505"/>
      <c r="OL505"/>
      <c r="OM505"/>
      <c r="ON505"/>
      <c r="OO505"/>
      <c r="OP505"/>
      <c r="OQ505"/>
      <c r="OR505"/>
      <c r="OS505"/>
      <c r="OT505"/>
      <c r="OU505"/>
      <c r="OV505"/>
      <c r="OW505"/>
      <c r="OX505"/>
      <c r="OY505"/>
      <c r="OZ505"/>
      <c r="PA505"/>
      <c r="PB505"/>
      <c r="PC505"/>
      <c r="PD505"/>
      <c r="PE505"/>
      <c r="PF505"/>
      <c r="PG505"/>
      <c r="PH505"/>
      <c r="PI505"/>
      <c r="PJ505"/>
      <c r="PK505"/>
      <c r="PL505"/>
      <c r="PM505"/>
      <c r="PN505"/>
      <c r="PO505"/>
      <c r="PP505"/>
      <c r="PQ505"/>
      <c r="PR505"/>
      <c r="PS505"/>
      <c r="PT505"/>
      <c r="PU505"/>
      <c r="PV505"/>
      <c r="PW505"/>
      <c r="PX505"/>
      <c r="PY505"/>
      <c r="PZ505"/>
      <c r="QA505"/>
      <c r="QB505"/>
      <c r="QC505"/>
      <c r="QD505"/>
      <c r="QE505"/>
      <c r="QF505"/>
      <c r="QG505"/>
      <c r="QH505"/>
      <c r="QI505"/>
      <c r="QJ505"/>
      <c r="QK505"/>
      <c r="QL505"/>
      <c r="QM505"/>
      <c r="QN505"/>
      <c r="QO505"/>
      <c r="QP505"/>
      <c r="QQ505"/>
      <c r="QR505"/>
      <c r="QS505"/>
      <c r="QT505"/>
      <c r="QU505"/>
      <c r="QV505"/>
      <c r="QW505"/>
      <c r="QX505"/>
      <c r="QY505"/>
      <c r="QZ505"/>
      <c r="RA505"/>
      <c r="RB505"/>
      <c r="RC505"/>
      <c r="RD505"/>
      <c r="RE505"/>
      <c r="RF505"/>
      <c r="RG505"/>
      <c r="RH505"/>
      <c r="RI505"/>
      <c r="RJ505"/>
      <c r="RK505"/>
      <c r="RL505"/>
      <c r="RM505"/>
      <c r="RN505"/>
      <c r="RO505"/>
      <c r="RP505"/>
      <c r="RQ505"/>
      <c r="RR505"/>
      <c r="RS505"/>
      <c r="RT505"/>
      <c r="RU505"/>
      <c r="RV505"/>
      <c r="RW505"/>
      <c r="RX505"/>
      <c r="RY505"/>
      <c r="RZ505"/>
      <c r="SA505"/>
      <c r="SB505"/>
      <c r="SC505"/>
      <c r="SD505"/>
      <c r="SE505"/>
      <c r="SF505"/>
      <c r="SG505"/>
      <c r="SH505"/>
      <c r="SI505"/>
      <c r="SJ505"/>
      <c r="SK505"/>
      <c r="SL505"/>
      <c r="SM505"/>
      <c r="SN505"/>
      <c r="SO505"/>
      <c r="SP505"/>
      <c r="SQ505"/>
      <c r="SR505"/>
      <c r="SS505"/>
      <c r="ST505"/>
      <c r="SU505"/>
      <c r="SV505"/>
      <c r="SW505"/>
      <c r="SX505"/>
      <c r="SY505"/>
      <c r="SZ505"/>
      <c r="TA505"/>
      <c r="TB505"/>
      <c r="TC505"/>
      <c r="TD505"/>
      <c r="TE505"/>
      <c r="TF505"/>
      <c r="TG505"/>
    </row>
    <row r="506" spans="1:527" s="8" customFormat="1" ht="18" customHeight="1" x14ac:dyDescent="0.25">
      <c r="A506" s="85" t="str">
        <f>Config!$B$24</f>
        <v>PUEB</v>
      </c>
      <c r="B506" s="80">
        <f>METAS!$BF$41</f>
        <v>80</v>
      </c>
      <c r="C506" s="61">
        <f>ROUNDUP((B506/12)*Config!$C$6,0)</f>
        <v>20</v>
      </c>
      <c r="D506" s="80">
        <f>ACUMULADO!$BE$44</f>
        <v>0</v>
      </c>
      <c r="E506" s="81">
        <f t="shared" si="153"/>
        <v>25</v>
      </c>
      <c r="F506" s="90"/>
      <c r="G506" s="86">
        <f t="shared" si="155"/>
        <v>0</v>
      </c>
      <c r="H506" s="87">
        <f t="shared" si="150"/>
        <v>0</v>
      </c>
      <c r="I506" s="87" t="str">
        <f t="shared" si="151"/>
        <v/>
      </c>
      <c r="J506" s="88" t="str">
        <f t="shared" si="152"/>
        <v/>
      </c>
      <c r="K506"/>
      <c r="L506"/>
      <c r="M506"/>
      <c r="N506"/>
      <c r="O506"/>
      <c r="P506"/>
      <c r="Q506"/>
      <c r="R506"/>
      <c r="S506"/>
      <c r="U506" s="58"/>
      <c r="V506" s="78"/>
      <c r="W506" s="60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  <c r="CG506"/>
      <c r="CH506"/>
      <c r="CI506"/>
      <c r="CJ506"/>
      <c r="CK506"/>
      <c r="CL506"/>
      <c r="CM506"/>
      <c r="CN506"/>
      <c r="CO506"/>
      <c r="CP506"/>
      <c r="CQ506"/>
      <c r="CR506"/>
      <c r="CS506"/>
      <c r="CT506"/>
      <c r="CU506"/>
      <c r="CV506"/>
      <c r="CW506"/>
      <c r="CX506"/>
      <c r="CY506"/>
      <c r="CZ506"/>
      <c r="DA506"/>
      <c r="DB506"/>
      <c r="DC506"/>
      <c r="DD506"/>
      <c r="DE506"/>
      <c r="DF506"/>
      <c r="DG506"/>
      <c r="DH506"/>
      <c r="DI506"/>
      <c r="DJ506"/>
      <c r="DK506"/>
      <c r="DL506"/>
      <c r="DM506"/>
      <c r="DN506"/>
      <c r="DO506"/>
      <c r="DP506"/>
      <c r="DQ506"/>
      <c r="DR506"/>
      <c r="DS506"/>
      <c r="DT506"/>
      <c r="DU506"/>
      <c r="DV506"/>
      <c r="DW506"/>
      <c r="DX506"/>
      <c r="DY506"/>
      <c r="DZ506"/>
      <c r="EA506"/>
      <c r="EB506"/>
      <c r="EC506"/>
      <c r="ED506"/>
      <c r="EE506"/>
      <c r="EF506"/>
      <c r="EG506"/>
      <c r="EH506"/>
      <c r="EI506"/>
      <c r="EJ506"/>
      <c r="EK506"/>
      <c r="EL506"/>
      <c r="EM506"/>
      <c r="EN506"/>
      <c r="EO506"/>
      <c r="EP506"/>
      <c r="EQ506"/>
      <c r="ER506"/>
      <c r="ES506"/>
      <c r="ET506"/>
      <c r="EU506"/>
      <c r="EV506"/>
      <c r="EW506"/>
      <c r="EX506"/>
      <c r="EY506"/>
      <c r="EZ506"/>
      <c r="FA506"/>
      <c r="FB506"/>
      <c r="FC506"/>
      <c r="FD506"/>
      <c r="FE506"/>
      <c r="FF506"/>
      <c r="FG506"/>
      <c r="FH506"/>
      <c r="FI506"/>
      <c r="FJ506"/>
      <c r="FK506"/>
      <c r="FL506"/>
      <c r="FM506"/>
      <c r="FN506"/>
      <c r="FO506"/>
      <c r="FP506"/>
      <c r="FQ506"/>
      <c r="FR506"/>
      <c r="FS506"/>
      <c r="FT506"/>
      <c r="FU506"/>
      <c r="FV506"/>
      <c r="FW506"/>
      <c r="FX506"/>
      <c r="FY506"/>
      <c r="FZ506"/>
      <c r="GA506"/>
      <c r="GB506"/>
      <c r="GC506"/>
      <c r="GD506"/>
      <c r="GE506"/>
      <c r="GF506"/>
      <c r="GG506"/>
      <c r="GH506"/>
      <c r="GI506"/>
      <c r="GJ506"/>
      <c r="GK506"/>
      <c r="GL506"/>
      <c r="GM506"/>
      <c r="GN506"/>
      <c r="GO506"/>
      <c r="GP506"/>
      <c r="GQ506"/>
      <c r="GR506"/>
      <c r="GS506"/>
      <c r="GT506"/>
      <c r="GU506"/>
      <c r="GV506"/>
      <c r="GW506"/>
      <c r="GX506"/>
      <c r="GY506"/>
      <c r="GZ506"/>
      <c r="HA506"/>
      <c r="HB506"/>
      <c r="HC506"/>
      <c r="HD506"/>
      <c r="HE506"/>
      <c r="HF506"/>
      <c r="HG506"/>
      <c r="HH506"/>
      <c r="HI506"/>
      <c r="HJ506"/>
      <c r="HK506"/>
      <c r="HL506"/>
      <c r="HM506"/>
      <c r="HN506"/>
      <c r="HO506"/>
      <c r="HP506"/>
      <c r="HQ506"/>
      <c r="HR506"/>
      <c r="HS506"/>
      <c r="HT506"/>
      <c r="HU506"/>
      <c r="HV506"/>
      <c r="HW506"/>
      <c r="HX506"/>
      <c r="HY506"/>
      <c r="HZ506"/>
      <c r="IA506"/>
      <c r="IB506"/>
      <c r="IC506"/>
      <c r="ID506"/>
      <c r="IE506"/>
      <c r="IF506"/>
      <c r="IG506"/>
      <c r="IH506"/>
      <c r="II506"/>
      <c r="IJ506"/>
      <c r="IK506"/>
      <c r="IL506"/>
      <c r="IM506"/>
      <c r="IN506"/>
      <c r="IO506"/>
      <c r="IP506"/>
      <c r="IQ506"/>
      <c r="IR506"/>
      <c r="IS506"/>
      <c r="IT506"/>
      <c r="IU506"/>
      <c r="IV506"/>
      <c r="IW506"/>
      <c r="IX506"/>
      <c r="IY506"/>
      <c r="IZ506"/>
      <c r="JA506"/>
      <c r="JB506"/>
      <c r="JC506"/>
      <c r="JD506"/>
      <c r="JE506"/>
      <c r="JF506"/>
      <c r="JG506"/>
      <c r="JH506"/>
      <c r="JI506"/>
      <c r="JJ506"/>
      <c r="JK506"/>
      <c r="JL506"/>
      <c r="JM506"/>
      <c r="JN506"/>
      <c r="JO506"/>
      <c r="JP506"/>
      <c r="JQ506"/>
      <c r="JR506"/>
      <c r="JS506"/>
      <c r="JT506"/>
      <c r="JU506"/>
      <c r="JV506"/>
      <c r="JW506"/>
      <c r="JX506"/>
      <c r="JY506"/>
      <c r="JZ506"/>
      <c r="KA506"/>
      <c r="KB506"/>
      <c r="KC506"/>
      <c r="KD506"/>
      <c r="KE506"/>
      <c r="KF506"/>
      <c r="KG506"/>
      <c r="KH506"/>
      <c r="KI506"/>
      <c r="KJ506"/>
      <c r="KK506"/>
      <c r="KL506"/>
      <c r="KM506"/>
      <c r="KN506"/>
      <c r="KO506"/>
      <c r="KP506"/>
      <c r="KQ506"/>
      <c r="KR506"/>
      <c r="KS506"/>
      <c r="KT506"/>
      <c r="KU506"/>
      <c r="KV506"/>
      <c r="KW506"/>
      <c r="KX506"/>
      <c r="KY506"/>
      <c r="KZ506"/>
      <c r="LA506"/>
      <c r="LB506"/>
      <c r="LC506"/>
      <c r="LD506"/>
      <c r="LE506"/>
      <c r="LF506"/>
      <c r="LG506"/>
      <c r="LH506"/>
      <c r="LI506"/>
      <c r="LJ506"/>
      <c r="LK506"/>
      <c r="LL506"/>
      <c r="LM506"/>
      <c r="LN506"/>
      <c r="LO506"/>
      <c r="LP506"/>
      <c r="LQ506"/>
      <c r="LR506"/>
      <c r="LS506"/>
      <c r="LT506"/>
      <c r="LU506"/>
      <c r="LV506"/>
      <c r="LW506"/>
      <c r="LX506"/>
      <c r="LY506"/>
      <c r="LZ506"/>
      <c r="MA506"/>
      <c r="MB506"/>
      <c r="MC506"/>
      <c r="MD506"/>
      <c r="ME506"/>
      <c r="MF506"/>
      <c r="MG506"/>
      <c r="MH506"/>
      <c r="MI506"/>
      <c r="MJ506"/>
      <c r="MK506"/>
      <c r="ML506"/>
      <c r="MM506"/>
      <c r="MN506"/>
      <c r="MO506"/>
      <c r="MP506"/>
      <c r="MQ506"/>
      <c r="MR506"/>
      <c r="MS506"/>
      <c r="MT506"/>
      <c r="MU506"/>
      <c r="MV506"/>
      <c r="MW506"/>
      <c r="MX506"/>
      <c r="MY506"/>
      <c r="MZ506"/>
      <c r="NA506"/>
      <c r="NB506"/>
      <c r="NC506"/>
      <c r="ND506"/>
      <c r="NE506"/>
      <c r="NF506"/>
      <c r="NG506"/>
      <c r="NH506"/>
      <c r="NI506"/>
      <c r="NJ506"/>
      <c r="NK506"/>
      <c r="NL506"/>
      <c r="NM506"/>
      <c r="NN506"/>
      <c r="NO506"/>
      <c r="NP506"/>
      <c r="NQ506"/>
      <c r="NR506"/>
      <c r="NS506"/>
      <c r="NT506"/>
      <c r="NU506"/>
      <c r="NV506"/>
      <c r="NW506"/>
      <c r="NX506"/>
      <c r="NY506"/>
      <c r="NZ506"/>
      <c r="OA506"/>
      <c r="OB506"/>
      <c r="OC506"/>
      <c r="OD506"/>
      <c r="OE506"/>
      <c r="OF506"/>
      <c r="OG506"/>
      <c r="OH506"/>
      <c r="OI506"/>
      <c r="OJ506"/>
      <c r="OK506"/>
      <c r="OL506"/>
      <c r="OM506"/>
      <c r="ON506"/>
      <c r="OO506"/>
      <c r="OP506"/>
      <c r="OQ506"/>
      <c r="OR506"/>
      <c r="OS506"/>
      <c r="OT506"/>
      <c r="OU506"/>
      <c r="OV506"/>
      <c r="OW506"/>
      <c r="OX506"/>
      <c r="OY506"/>
      <c r="OZ506"/>
      <c r="PA506"/>
      <c r="PB506"/>
      <c r="PC506"/>
      <c r="PD506"/>
      <c r="PE506"/>
      <c r="PF506"/>
      <c r="PG506"/>
      <c r="PH506"/>
      <c r="PI506"/>
      <c r="PJ506"/>
      <c r="PK506"/>
      <c r="PL506"/>
      <c r="PM506"/>
      <c r="PN506"/>
      <c r="PO506"/>
      <c r="PP506"/>
      <c r="PQ506"/>
      <c r="PR506"/>
      <c r="PS506"/>
      <c r="PT506"/>
      <c r="PU506"/>
      <c r="PV506"/>
      <c r="PW506"/>
      <c r="PX506"/>
      <c r="PY506"/>
      <c r="PZ506"/>
      <c r="QA506"/>
      <c r="QB506"/>
      <c r="QC506"/>
      <c r="QD506"/>
      <c r="QE506"/>
      <c r="QF506"/>
      <c r="QG506"/>
      <c r="QH506"/>
      <c r="QI506"/>
      <c r="QJ506"/>
      <c r="QK506"/>
      <c r="QL506"/>
      <c r="QM506"/>
      <c r="QN506"/>
      <c r="QO506"/>
      <c r="QP506"/>
      <c r="QQ506"/>
      <c r="QR506"/>
      <c r="QS506"/>
      <c r="QT506"/>
      <c r="QU506"/>
      <c r="QV506"/>
      <c r="QW506"/>
      <c r="QX506"/>
      <c r="QY506"/>
      <c r="QZ506"/>
      <c r="RA506"/>
      <c r="RB506"/>
      <c r="RC506"/>
      <c r="RD506"/>
      <c r="RE506"/>
      <c r="RF506"/>
      <c r="RG506"/>
      <c r="RH506"/>
      <c r="RI506"/>
      <c r="RJ506"/>
      <c r="RK506"/>
      <c r="RL506"/>
      <c r="RM506"/>
      <c r="RN506"/>
      <c r="RO506"/>
      <c r="RP506"/>
      <c r="RQ506"/>
      <c r="RR506"/>
      <c r="RS506"/>
      <c r="RT506"/>
      <c r="RU506"/>
      <c r="RV506"/>
      <c r="RW506"/>
      <c r="RX506"/>
      <c r="RY506"/>
      <c r="RZ506"/>
      <c r="SA506"/>
      <c r="SB506"/>
      <c r="SC506"/>
      <c r="SD506"/>
      <c r="SE506"/>
      <c r="SF506"/>
      <c r="SG506"/>
      <c r="SH506"/>
      <c r="SI506"/>
      <c r="SJ506"/>
      <c r="SK506"/>
      <c r="SL506"/>
      <c r="SM506"/>
      <c r="SN506"/>
      <c r="SO506"/>
      <c r="SP506"/>
      <c r="SQ506"/>
      <c r="SR506"/>
      <c r="SS506"/>
      <c r="ST506"/>
      <c r="SU506"/>
      <c r="SV506"/>
      <c r="SW506"/>
      <c r="SX506"/>
      <c r="SY506"/>
      <c r="SZ506"/>
      <c r="TA506"/>
      <c r="TB506"/>
      <c r="TC506"/>
      <c r="TD506"/>
      <c r="TE506"/>
      <c r="TF506"/>
      <c r="TG506"/>
    </row>
    <row r="507" spans="1:527" s="8" customFormat="1" ht="18" customHeight="1" x14ac:dyDescent="0.25">
      <c r="A507" s="91"/>
      <c r="B507" s="65"/>
      <c r="C507" s="63"/>
      <c r="D507" s="63"/>
      <c r="E507" s="65"/>
      <c r="F507" s="65"/>
      <c r="G507" s="65"/>
      <c r="H507" s="65"/>
      <c r="I507" s="65"/>
      <c r="J507" s="65"/>
      <c r="K507"/>
      <c r="L507"/>
      <c r="M507"/>
      <c r="N507"/>
      <c r="O507"/>
      <c r="P507"/>
      <c r="Q507"/>
      <c r="R507"/>
      <c r="S507"/>
      <c r="U507" s="58"/>
      <c r="V507" s="78"/>
      <c r="W507" s="60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  <c r="CG507"/>
      <c r="CH507"/>
      <c r="CI507"/>
      <c r="CJ507"/>
      <c r="CK507"/>
      <c r="CL507"/>
      <c r="CM507"/>
      <c r="CN507"/>
      <c r="CO507"/>
      <c r="CP507"/>
      <c r="CQ507"/>
      <c r="CR507"/>
      <c r="CS507"/>
      <c r="CT507"/>
      <c r="CU507"/>
      <c r="CV507"/>
      <c r="CW507"/>
      <c r="CX507"/>
      <c r="CY507"/>
      <c r="CZ507"/>
      <c r="DA507"/>
      <c r="DB507"/>
      <c r="DC507"/>
      <c r="DD507"/>
      <c r="DE507"/>
      <c r="DF507"/>
      <c r="DG507"/>
      <c r="DH507"/>
      <c r="DI507"/>
      <c r="DJ507"/>
      <c r="DK507"/>
      <c r="DL507"/>
      <c r="DM507"/>
      <c r="DN507"/>
      <c r="DO507"/>
      <c r="DP507"/>
      <c r="DQ507"/>
      <c r="DR507"/>
      <c r="DS507"/>
      <c r="DT507"/>
      <c r="DU507"/>
      <c r="DV507"/>
      <c r="DW507"/>
      <c r="DX507"/>
      <c r="DY507"/>
      <c r="DZ507"/>
      <c r="EA507"/>
      <c r="EB507"/>
      <c r="EC507"/>
      <c r="ED507"/>
      <c r="EE507"/>
      <c r="EF507"/>
      <c r="EG507"/>
      <c r="EH507"/>
      <c r="EI507"/>
      <c r="EJ507"/>
      <c r="EK507"/>
      <c r="EL507"/>
      <c r="EM507"/>
      <c r="EN507"/>
      <c r="EO507"/>
      <c r="EP507"/>
      <c r="EQ507"/>
      <c r="ER507"/>
      <c r="ES507"/>
      <c r="ET507"/>
      <c r="EU507"/>
      <c r="EV507"/>
      <c r="EW507"/>
      <c r="EX507"/>
      <c r="EY507"/>
      <c r="EZ507"/>
      <c r="FA507"/>
      <c r="FB507"/>
      <c r="FC507"/>
      <c r="FD507"/>
      <c r="FE507"/>
      <c r="FF507"/>
      <c r="FG507"/>
      <c r="FH507"/>
      <c r="FI507"/>
      <c r="FJ507"/>
      <c r="FK507"/>
      <c r="FL507"/>
      <c r="FM507"/>
      <c r="FN507"/>
      <c r="FO507"/>
      <c r="FP507"/>
      <c r="FQ507"/>
      <c r="FR507"/>
      <c r="FS507"/>
      <c r="FT507"/>
      <c r="FU507"/>
      <c r="FV507"/>
      <c r="FW507"/>
      <c r="FX507"/>
      <c r="FY507"/>
      <c r="FZ507"/>
      <c r="GA507"/>
      <c r="GB507"/>
      <c r="GC507"/>
      <c r="GD507"/>
      <c r="GE507"/>
      <c r="GF507"/>
      <c r="GG507"/>
      <c r="GH507"/>
      <c r="GI507"/>
      <c r="GJ507"/>
      <c r="GK507"/>
      <c r="GL507"/>
      <c r="GM507"/>
      <c r="GN507"/>
      <c r="GO507"/>
      <c r="GP507"/>
      <c r="GQ507"/>
      <c r="GR507"/>
      <c r="GS507"/>
      <c r="GT507"/>
      <c r="GU507"/>
      <c r="GV507"/>
      <c r="GW507"/>
      <c r="GX507"/>
      <c r="GY507"/>
      <c r="GZ507"/>
      <c r="HA507"/>
      <c r="HB507"/>
      <c r="HC507"/>
      <c r="HD507"/>
      <c r="HE507"/>
      <c r="HF507"/>
      <c r="HG507"/>
      <c r="HH507"/>
      <c r="HI507"/>
      <c r="HJ507"/>
      <c r="HK507"/>
      <c r="HL507"/>
      <c r="HM507"/>
      <c r="HN507"/>
      <c r="HO507"/>
      <c r="HP507"/>
      <c r="HQ507"/>
      <c r="HR507"/>
      <c r="HS507"/>
      <c r="HT507"/>
      <c r="HU507"/>
      <c r="HV507"/>
      <c r="HW507"/>
      <c r="HX507"/>
      <c r="HY507"/>
      <c r="HZ507"/>
      <c r="IA507"/>
      <c r="IB507"/>
      <c r="IC507"/>
      <c r="ID507"/>
      <c r="IE507"/>
      <c r="IF507"/>
      <c r="IG507"/>
      <c r="IH507"/>
      <c r="II507"/>
      <c r="IJ507"/>
      <c r="IK507"/>
      <c r="IL507"/>
      <c r="IM507"/>
      <c r="IN507"/>
      <c r="IO507"/>
      <c r="IP507"/>
      <c r="IQ507"/>
      <c r="IR507"/>
      <c r="IS507"/>
      <c r="IT507"/>
      <c r="IU507"/>
      <c r="IV507"/>
      <c r="IW507"/>
      <c r="IX507"/>
      <c r="IY507"/>
      <c r="IZ507"/>
      <c r="JA507"/>
      <c r="JB507"/>
      <c r="JC507"/>
      <c r="JD507"/>
      <c r="JE507"/>
      <c r="JF507"/>
      <c r="JG507"/>
      <c r="JH507"/>
      <c r="JI507"/>
      <c r="JJ507"/>
      <c r="JK507"/>
      <c r="JL507"/>
      <c r="JM507"/>
      <c r="JN507"/>
      <c r="JO507"/>
      <c r="JP507"/>
      <c r="JQ507"/>
      <c r="JR507"/>
      <c r="JS507"/>
      <c r="JT507"/>
      <c r="JU507"/>
      <c r="JV507"/>
      <c r="JW507"/>
      <c r="JX507"/>
      <c r="JY507"/>
      <c r="JZ507"/>
      <c r="KA507"/>
      <c r="KB507"/>
      <c r="KC507"/>
      <c r="KD507"/>
      <c r="KE507"/>
      <c r="KF507"/>
      <c r="KG507"/>
      <c r="KH507"/>
      <c r="KI507"/>
      <c r="KJ507"/>
      <c r="KK507"/>
      <c r="KL507"/>
      <c r="KM507"/>
      <c r="KN507"/>
      <c r="KO507"/>
      <c r="KP507"/>
      <c r="KQ507"/>
      <c r="KR507"/>
      <c r="KS507"/>
      <c r="KT507"/>
      <c r="KU507"/>
      <c r="KV507"/>
      <c r="KW507"/>
      <c r="KX507"/>
      <c r="KY507"/>
      <c r="KZ507"/>
      <c r="LA507"/>
      <c r="LB507"/>
      <c r="LC507"/>
      <c r="LD507"/>
      <c r="LE507"/>
      <c r="LF507"/>
      <c r="LG507"/>
      <c r="LH507"/>
      <c r="LI507"/>
      <c r="LJ507"/>
      <c r="LK507"/>
      <c r="LL507"/>
      <c r="LM507"/>
      <c r="LN507"/>
      <c r="LO507"/>
      <c r="LP507"/>
      <c r="LQ507"/>
      <c r="LR507"/>
      <c r="LS507"/>
      <c r="LT507"/>
      <c r="LU507"/>
      <c r="LV507"/>
      <c r="LW507"/>
      <c r="LX507"/>
      <c r="LY507"/>
      <c r="LZ507"/>
      <c r="MA507"/>
      <c r="MB507"/>
      <c r="MC507"/>
      <c r="MD507"/>
      <c r="ME507"/>
      <c r="MF507"/>
      <c r="MG507"/>
      <c r="MH507"/>
      <c r="MI507"/>
      <c r="MJ507"/>
      <c r="MK507"/>
      <c r="ML507"/>
      <c r="MM507"/>
      <c r="MN507"/>
      <c r="MO507"/>
      <c r="MP507"/>
      <c r="MQ507"/>
      <c r="MR507"/>
      <c r="MS507"/>
      <c r="MT507"/>
      <c r="MU507"/>
      <c r="MV507"/>
      <c r="MW507"/>
      <c r="MX507"/>
      <c r="MY507"/>
      <c r="MZ507"/>
      <c r="NA507"/>
      <c r="NB507"/>
      <c r="NC507"/>
      <c r="ND507"/>
      <c r="NE507"/>
      <c r="NF507"/>
      <c r="NG507"/>
      <c r="NH507"/>
      <c r="NI507"/>
      <c r="NJ507"/>
      <c r="NK507"/>
      <c r="NL507"/>
      <c r="NM507"/>
      <c r="NN507"/>
      <c r="NO507"/>
      <c r="NP507"/>
      <c r="NQ507"/>
      <c r="NR507"/>
      <c r="NS507"/>
      <c r="NT507"/>
      <c r="NU507"/>
      <c r="NV507"/>
      <c r="NW507"/>
      <c r="NX507"/>
      <c r="NY507"/>
      <c r="NZ507"/>
      <c r="OA507"/>
      <c r="OB507"/>
      <c r="OC507"/>
      <c r="OD507"/>
      <c r="OE507"/>
      <c r="OF507"/>
      <c r="OG507"/>
      <c r="OH507"/>
      <c r="OI507"/>
      <c r="OJ507"/>
      <c r="OK507"/>
      <c r="OL507"/>
      <c r="OM507"/>
      <c r="ON507"/>
      <c r="OO507"/>
      <c r="OP507"/>
      <c r="OQ507"/>
      <c r="OR507"/>
      <c r="OS507"/>
      <c r="OT507"/>
      <c r="OU507"/>
      <c r="OV507"/>
      <c r="OW507"/>
      <c r="OX507"/>
      <c r="OY507"/>
      <c r="OZ507"/>
      <c r="PA507"/>
      <c r="PB507"/>
      <c r="PC507"/>
      <c r="PD507"/>
      <c r="PE507"/>
      <c r="PF507"/>
      <c r="PG507"/>
      <c r="PH507"/>
      <c r="PI507"/>
      <c r="PJ507"/>
      <c r="PK507"/>
      <c r="PL507"/>
      <c r="PM507"/>
      <c r="PN507"/>
      <c r="PO507"/>
      <c r="PP507"/>
      <c r="PQ507"/>
      <c r="PR507"/>
      <c r="PS507"/>
      <c r="PT507"/>
      <c r="PU507"/>
      <c r="PV507"/>
      <c r="PW507"/>
      <c r="PX507"/>
      <c r="PY507"/>
      <c r="PZ507"/>
      <c r="QA507"/>
      <c r="QB507"/>
      <c r="QC507"/>
      <c r="QD507"/>
      <c r="QE507"/>
      <c r="QF507"/>
      <c r="QG507"/>
      <c r="QH507"/>
      <c r="QI507"/>
      <c r="QJ507"/>
      <c r="QK507"/>
      <c r="QL507"/>
      <c r="QM507"/>
      <c r="QN507"/>
      <c r="QO507"/>
      <c r="QP507"/>
      <c r="QQ507"/>
      <c r="QR507"/>
      <c r="QS507"/>
      <c r="QT507"/>
      <c r="QU507"/>
      <c r="QV507"/>
      <c r="QW507"/>
      <c r="QX507"/>
      <c r="QY507"/>
      <c r="QZ507"/>
      <c r="RA507"/>
      <c r="RB507"/>
      <c r="RC507"/>
      <c r="RD507"/>
      <c r="RE507"/>
      <c r="RF507"/>
      <c r="RG507"/>
      <c r="RH507"/>
      <c r="RI507"/>
      <c r="RJ507"/>
      <c r="RK507"/>
      <c r="RL507"/>
      <c r="RM507"/>
      <c r="RN507"/>
      <c r="RO507"/>
      <c r="RP507"/>
      <c r="RQ507"/>
      <c r="RR507"/>
      <c r="RS507"/>
      <c r="RT507"/>
      <c r="RU507"/>
      <c r="RV507"/>
      <c r="RW507"/>
      <c r="RX507"/>
      <c r="RY507"/>
      <c r="RZ507"/>
      <c r="SA507"/>
      <c r="SB507"/>
      <c r="SC507"/>
      <c r="SD507"/>
      <c r="SE507"/>
      <c r="SF507"/>
      <c r="SG507"/>
      <c r="SH507"/>
      <c r="SI507"/>
      <c r="SJ507"/>
      <c r="SK507"/>
      <c r="SL507"/>
      <c r="SM507"/>
      <c r="SN507"/>
      <c r="SO507"/>
      <c r="SP507"/>
      <c r="SQ507"/>
      <c r="SR507"/>
      <c r="SS507"/>
      <c r="ST507"/>
      <c r="SU507"/>
      <c r="SV507"/>
      <c r="SW507"/>
      <c r="SX507"/>
      <c r="SY507"/>
      <c r="SZ507"/>
      <c r="TA507"/>
      <c r="TB507"/>
      <c r="TC507"/>
      <c r="TD507"/>
      <c r="TE507"/>
      <c r="TF507"/>
      <c r="TG507"/>
    </row>
    <row r="508" spans="1:527" s="8" customFormat="1" ht="18" customHeight="1" x14ac:dyDescent="0.25">
      <c r="A508" s="91"/>
      <c r="B508" s="65"/>
      <c r="C508" s="63"/>
      <c r="D508" s="63"/>
      <c r="E508" s="65"/>
      <c r="F508" s="65"/>
      <c r="G508" s="65"/>
      <c r="H508" s="65"/>
      <c r="I508" s="65"/>
      <c r="J508" s="65"/>
      <c r="K508"/>
      <c r="L508"/>
      <c r="M508"/>
      <c r="N508"/>
      <c r="O508"/>
      <c r="P508"/>
      <c r="Q508"/>
      <c r="R508"/>
      <c r="S508"/>
      <c r="U508" s="58"/>
      <c r="V508" s="78"/>
      <c r="W508" s="60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  <c r="CG508"/>
      <c r="CH508"/>
      <c r="CI508"/>
      <c r="CJ508"/>
      <c r="CK508"/>
      <c r="CL508"/>
      <c r="CM508"/>
      <c r="CN508"/>
      <c r="CO508"/>
      <c r="CP508"/>
      <c r="CQ508"/>
      <c r="CR508"/>
      <c r="CS508"/>
      <c r="CT508"/>
      <c r="CU508"/>
      <c r="CV508"/>
      <c r="CW508"/>
      <c r="CX508"/>
      <c r="CY508"/>
      <c r="CZ508"/>
      <c r="DA508"/>
      <c r="DB508"/>
      <c r="DC508"/>
      <c r="DD508"/>
      <c r="DE508"/>
      <c r="DF508"/>
      <c r="DG508"/>
      <c r="DH508"/>
      <c r="DI508"/>
      <c r="DJ508"/>
      <c r="DK508"/>
      <c r="DL508"/>
      <c r="DM508"/>
      <c r="DN508"/>
      <c r="DO508"/>
      <c r="DP508"/>
      <c r="DQ508"/>
      <c r="DR508"/>
      <c r="DS508"/>
      <c r="DT508"/>
      <c r="DU508"/>
      <c r="DV508"/>
      <c r="DW508"/>
      <c r="DX508"/>
      <c r="DY508"/>
      <c r="DZ508"/>
      <c r="EA508"/>
      <c r="EB508"/>
      <c r="EC508"/>
      <c r="ED508"/>
      <c r="EE508"/>
      <c r="EF508"/>
      <c r="EG508"/>
      <c r="EH508"/>
      <c r="EI508"/>
      <c r="EJ508"/>
      <c r="EK508"/>
      <c r="EL508"/>
      <c r="EM508"/>
      <c r="EN508"/>
      <c r="EO508"/>
      <c r="EP508"/>
      <c r="EQ508"/>
      <c r="ER508"/>
      <c r="ES508"/>
      <c r="ET508"/>
      <c r="EU508"/>
      <c r="EV508"/>
      <c r="EW508"/>
      <c r="EX508"/>
      <c r="EY508"/>
      <c r="EZ508"/>
      <c r="FA508"/>
      <c r="FB508"/>
      <c r="FC508"/>
      <c r="FD508"/>
      <c r="FE508"/>
      <c r="FF508"/>
      <c r="FG508"/>
      <c r="FH508"/>
      <c r="FI508"/>
      <c r="FJ508"/>
      <c r="FK508"/>
      <c r="FL508"/>
      <c r="FM508"/>
      <c r="FN508"/>
      <c r="FO508"/>
      <c r="FP508"/>
      <c r="FQ508"/>
      <c r="FR508"/>
      <c r="FS508"/>
      <c r="FT508"/>
      <c r="FU508"/>
      <c r="FV508"/>
      <c r="FW508"/>
      <c r="FX508"/>
      <c r="FY508"/>
      <c r="FZ508"/>
      <c r="GA508"/>
      <c r="GB508"/>
      <c r="GC508"/>
      <c r="GD508"/>
      <c r="GE508"/>
      <c r="GF508"/>
      <c r="GG508"/>
      <c r="GH508"/>
      <c r="GI508"/>
      <c r="GJ508"/>
      <c r="GK508"/>
      <c r="GL508"/>
      <c r="GM508"/>
      <c r="GN508"/>
      <c r="GO508"/>
      <c r="GP508"/>
      <c r="GQ508"/>
      <c r="GR508"/>
      <c r="GS508"/>
      <c r="GT508"/>
      <c r="GU508"/>
      <c r="GV508"/>
      <c r="GW508"/>
      <c r="GX508"/>
      <c r="GY508"/>
      <c r="GZ508"/>
      <c r="HA508"/>
      <c r="HB508"/>
      <c r="HC508"/>
      <c r="HD508"/>
      <c r="HE508"/>
      <c r="HF508"/>
      <c r="HG508"/>
      <c r="HH508"/>
      <c r="HI508"/>
      <c r="HJ508"/>
      <c r="HK508"/>
      <c r="HL508"/>
      <c r="HM508"/>
      <c r="HN508"/>
      <c r="HO508"/>
      <c r="HP508"/>
      <c r="HQ508"/>
      <c r="HR508"/>
      <c r="HS508"/>
      <c r="HT508"/>
      <c r="HU508"/>
      <c r="HV508"/>
      <c r="HW508"/>
      <c r="HX508"/>
      <c r="HY508"/>
      <c r="HZ508"/>
      <c r="IA508"/>
      <c r="IB508"/>
      <c r="IC508"/>
      <c r="ID508"/>
      <c r="IE508"/>
      <c r="IF508"/>
      <c r="IG508"/>
      <c r="IH508"/>
      <c r="II508"/>
      <c r="IJ508"/>
      <c r="IK508"/>
      <c r="IL508"/>
      <c r="IM508"/>
      <c r="IN508"/>
      <c r="IO508"/>
      <c r="IP508"/>
      <c r="IQ508"/>
      <c r="IR508"/>
      <c r="IS508"/>
      <c r="IT508"/>
      <c r="IU508"/>
      <c r="IV508"/>
      <c r="IW508"/>
      <c r="IX508"/>
      <c r="IY508"/>
      <c r="IZ508"/>
      <c r="JA508"/>
      <c r="JB508"/>
      <c r="JC508"/>
      <c r="JD508"/>
      <c r="JE508"/>
      <c r="JF508"/>
      <c r="JG508"/>
      <c r="JH508"/>
      <c r="JI508"/>
      <c r="JJ508"/>
      <c r="JK508"/>
      <c r="JL508"/>
      <c r="JM508"/>
      <c r="JN508"/>
      <c r="JO508"/>
      <c r="JP508"/>
      <c r="JQ508"/>
      <c r="JR508"/>
      <c r="JS508"/>
      <c r="JT508"/>
      <c r="JU508"/>
      <c r="JV508"/>
      <c r="JW508"/>
      <c r="JX508"/>
      <c r="JY508"/>
      <c r="JZ508"/>
      <c r="KA508"/>
      <c r="KB508"/>
      <c r="KC508"/>
      <c r="KD508"/>
      <c r="KE508"/>
      <c r="KF508"/>
      <c r="KG508"/>
      <c r="KH508"/>
      <c r="KI508"/>
      <c r="KJ508"/>
      <c r="KK508"/>
      <c r="KL508"/>
      <c r="KM508"/>
      <c r="KN508"/>
      <c r="KO508"/>
      <c r="KP508"/>
      <c r="KQ508"/>
      <c r="KR508"/>
      <c r="KS508"/>
      <c r="KT508"/>
      <c r="KU508"/>
      <c r="KV508"/>
      <c r="KW508"/>
      <c r="KX508"/>
      <c r="KY508"/>
      <c r="KZ508"/>
      <c r="LA508"/>
      <c r="LB508"/>
      <c r="LC508"/>
      <c r="LD508"/>
      <c r="LE508"/>
      <c r="LF508"/>
      <c r="LG508"/>
      <c r="LH508"/>
      <c r="LI508"/>
      <c r="LJ508"/>
      <c r="LK508"/>
      <c r="LL508"/>
      <c r="LM508"/>
      <c r="LN508"/>
      <c r="LO508"/>
      <c r="LP508"/>
      <c r="LQ508"/>
      <c r="LR508"/>
      <c r="LS508"/>
      <c r="LT508"/>
      <c r="LU508"/>
      <c r="LV508"/>
      <c r="LW508"/>
      <c r="LX508"/>
      <c r="LY508"/>
      <c r="LZ508"/>
      <c r="MA508"/>
      <c r="MB508"/>
      <c r="MC508"/>
      <c r="MD508"/>
      <c r="ME508"/>
      <c r="MF508"/>
      <c r="MG508"/>
      <c r="MH508"/>
      <c r="MI508"/>
      <c r="MJ508"/>
      <c r="MK508"/>
      <c r="ML508"/>
      <c r="MM508"/>
      <c r="MN508"/>
      <c r="MO508"/>
      <c r="MP508"/>
      <c r="MQ508"/>
      <c r="MR508"/>
      <c r="MS508"/>
      <c r="MT508"/>
      <c r="MU508"/>
      <c r="MV508"/>
      <c r="MW508"/>
      <c r="MX508"/>
      <c r="MY508"/>
      <c r="MZ508"/>
      <c r="NA508"/>
      <c r="NB508"/>
      <c r="NC508"/>
      <c r="ND508"/>
      <c r="NE508"/>
      <c r="NF508"/>
      <c r="NG508"/>
      <c r="NH508"/>
      <c r="NI508"/>
      <c r="NJ508"/>
      <c r="NK508"/>
      <c r="NL508"/>
      <c r="NM508"/>
      <c r="NN508"/>
      <c r="NO508"/>
      <c r="NP508"/>
      <c r="NQ508"/>
      <c r="NR508"/>
      <c r="NS508"/>
      <c r="NT508"/>
      <c r="NU508"/>
      <c r="NV508"/>
      <c r="NW508"/>
      <c r="NX508"/>
      <c r="NY508"/>
      <c r="NZ508"/>
      <c r="OA508"/>
      <c r="OB508"/>
      <c r="OC508"/>
      <c r="OD508"/>
      <c r="OE508"/>
      <c r="OF508"/>
      <c r="OG508"/>
      <c r="OH508"/>
      <c r="OI508"/>
      <c r="OJ508"/>
      <c r="OK508"/>
      <c r="OL508"/>
      <c r="OM508"/>
      <c r="ON508"/>
      <c r="OO508"/>
      <c r="OP508"/>
      <c r="OQ508"/>
      <c r="OR508"/>
      <c r="OS508"/>
      <c r="OT508"/>
      <c r="OU508"/>
      <c r="OV508"/>
      <c r="OW508"/>
      <c r="OX508"/>
      <c r="OY508"/>
      <c r="OZ508"/>
      <c r="PA508"/>
      <c r="PB508"/>
      <c r="PC508"/>
      <c r="PD508"/>
      <c r="PE508"/>
      <c r="PF508"/>
      <c r="PG508"/>
      <c r="PH508"/>
      <c r="PI508"/>
      <c r="PJ508"/>
      <c r="PK508"/>
      <c r="PL508"/>
      <c r="PM508"/>
      <c r="PN508"/>
      <c r="PO508"/>
      <c r="PP508"/>
      <c r="PQ508"/>
      <c r="PR508"/>
      <c r="PS508"/>
      <c r="PT508"/>
      <c r="PU508"/>
      <c r="PV508"/>
      <c r="PW508"/>
      <c r="PX508"/>
      <c r="PY508"/>
      <c r="PZ508"/>
      <c r="QA508"/>
      <c r="QB508"/>
      <c r="QC508"/>
      <c r="QD508"/>
      <c r="QE508"/>
      <c r="QF508"/>
      <c r="QG508"/>
      <c r="QH508"/>
      <c r="QI508"/>
      <c r="QJ508"/>
      <c r="QK508"/>
      <c r="QL508"/>
      <c r="QM508"/>
      <c r="QN508"/>
      <c r="QO508"/>
      <c r="QP508"/>
      <c r="QQ508"/>
      <c r="QR508"/>
      <c r="QS508"/>
      <c r="QT508"/>
      <c r="QU508"/>
      <c r="QV508"/>
      <c r="QW508"/>
      <c r="QX508"/>
      <c r="QY508"/>
      <c r="QZ508"/>
      <c r="RA508"/>
      <c r="RB508"/>
      <c r="RC508"/>
      <c r="RD508"/>
      <c r="RE508"/>
      <c r="RF508"/>
      <c r="RG508"/>
      <c r="RH508"/>
      <c r="RI508"/>
      <c r="RJ508"/>
      <c r="RK508"/>
      <c r="RL508"/>
      <c r="RM508"/>
      <c r="RN508"/>
      <c r="RO508"/>
      <c r="RP508"/>
      <c r="RQ508"/>
      <c r="RR508"/>
      <c r="RS508"/>
      <c r="RT508"/>
      <c r="RU508"/>
      <c r="RV508"/>
      <c r="RW508"/>
      <c r="RX508"/>
      <c r="RY508"/>
      <c r="RZ508"/>
      <c r="SA508"/>
      <c r="SB508"/>
      <c r="SC508"/>
      <c r="SD508"/>
      <c r="SE508"/>
      <c r="SF508"/>
      <c r="SG508"/>
      <c r="SH508"/>
      <c r="SI508"/>
      <c r="SJ508"/>
      <c r="SK508"/>
      <c r="SL508"/>
      <c r="SM508"/>
      <c r="SN508"/>
      <c r="SO508"/>
      <c r="SP508"/>
      <c r="SQ508"/>
      <c r="SR508"/>
      <c r="SS508"/>
      <c r="ST508"/>
      <c r="SU508"/>
      <c r="SV508"/>
      <c r="SW508"/>
      <c r="SX508"/>
      <c r="SY508"/>
      <c r="SZ508"/>
      <c r="TA508"/>
      <c r="TB508"/>
      <c r="TC508"/>
      <c r="TD508"/>
      <c r="TE508"/>
      <c r="TF508"/>
      <c r="TG508"/>
    </row>
    <row r="509" spans="1:527" s="8" customFormat="1" ht="18" customHeight="1" x14ac:dyDescent="0.25">
      <c r="A509" s="91"/>
      <c r="B509" s="65"/>
      <c r="C509" s="63"/>
      <c r="D509" s="63"/>
      <c r="E509" s="65"/>
      <c r="F509" s="65"/>
      <c r="G509" s="65"/>
      <c r="H509" s="65"/>
      <c r="I509" s="65"/>
      <c r="J509" s="65"/>
      <c r="K509"/>
      <c r="L509"/>
      <c r="M509"/>
      <c r="N509"/>
      <c r="O509"/>
      <c r="P509"/>
      <c r="Q509"/>
      <c r="R509"/>
      <c r="S509"/>
      <c r="U509" s="58"/>
      <c r="V509" s="78"/>
      <c r="W509" s="60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  <c r="CG509"/>
      <c r="CH509"/>
      <c r="CI509"/>
      <c r="CJ509"/>
      <c r="CK509"/>
      <c r="CL509"/>
      <c r="CM509"/>
      <c r="CN509"/>
      <c r="CO509"/>
      <c r="CP509"/>
      <c r="CQ509"/>
      <c r="CR509"/>
      <c r="CS509"/>
      <c r="CT509"/>
      <c r="CU509"/>
      <c r="CV509"/>
      <c r="CW509"/>
      <c r="CX509"/>
      <c r="CY509"/>
      <c r="CZ509"/>
      <c r="DA509"/>
      <c r="DB509"/>
      <c r="DC509"/>
      <c r="DD509"/>
      <c r="DE509"/>
      <c r="DF509"/>
      <c r="DG509"/>
      <c r="DH509"/>
      <c r="DI509"/>
      <c r="DJ509"/>
      <c r="DK509"/>
      <c r="DL509"/>
      <c r="DM509"/>
      <c r="DN509"/>
      <c r="DO509"/>
      <c r="DP509"/>
      <c r="DQ509"/>
      <c r="DR509"/>
      <c r="DS509"/>
      <c r="DT509"/>
      <c r="DU509"/>
      <c r="DV509"/>
      <c r="DW509"/>
      <c r="DX509"/>
      <c r="DY509"/>
      <c r="DZ509"/>
      <c r="EA509"/>
      <c r="EB509"/>
      <c r="EC509"/>
      <c r="ED509"/>
      <c r="EE509"/>
      <c r="EF509"/>
      <c r="EG509"/>
      <c r="EH509"/>
      <c r="EI509"/>
      <c r="EJ509"/>
      <c r="EK509"/>
      <c r="EL509"/>
      <c r="EM509"/>
      <c r="EN509"/>
      <c r="EO509"/>
      <c r="EP509"/>
      <c r="EQ509"/>
      <c r="ER509"/>
      <c r="ES509"/>
      <c r="ET509"/>
      <c r="EU509"/>
      <c r="EV509"/>
      <c r="EW509"/>
      <c r="EX509"/>
      <c r="EY509"/>
      <c r="EZ509"/>
      <c r="FA509"/>
      <c r="FB509"/>
      <c r="FC509"/>
      <c r="FD509"/>
      <c r="FE509"/>
      <c r="FF509"/>
      <c r="FG509"/>
      <c r="FH509"/>
      <c r="FI509"/>
      <c r="FJ509"/>
      <c r="FK509"/>
      <c r="FL509"/>
      <c r="FM509"/>
      <c r="FN509"/>
      <c r="FO509"/>
      <c r="FP509"/>
      <c r="FQ509"/>
      <c r="FR509"/>
      <c r="FS509"/>
      <c r="FT509"/>
      <c r="FU509"/>
      <c r="FV509"/>
      <c r="FW509"/>
      <c r="FX509"/>
      <c r="FY509"/>
      <c r="FZ509"/>
      <c r="GA509"/>
      <c r="GB509"/>
      <c r="GC509"/>
      <c r="GD509"/>
      <c r="GE509"/>
      <c r="GF509"/>
      <c r="GG509"/>
      <c r="GH509"/>
      <c r="GI509"/>
      <c r="GJ509"/>
      <c r="GK509"/>
      <c r="GL509"/>
      <c r="GM509"/>
      <c r="GN509"/>
      <c r="GO509"/>
      <c r="GP509"/>
      <c r="GQ509"/>
      <c r="GR509"/>
      <c r="GS509"/>
      <c r="GT509"/>
      <c r="GU509"/>
      <c r="GV509"/>
      <c r="GW509"/>
      <c r="GX509"/>
      <c r="GY509"/>
      <c r="GZ509"/>
      <c r="HA509"/>
      <c r="HB509"/>
      <c r="HC509"/>
      <c r="HD509"/>
      <c r="HE509"/>
      <c r="HF509"/>
      <c r="HG509"/>
      <c r="HH509"/>
      <c r="HI509"/>
      <c r="HJ509"/>
      <c r="HK509"/>
      <c r="HL509"/>
      <c r="HM509"/>
      <c r="HN509"/>
      <c r="HO509"/>
      <c r="HP509"/>
      <c r="HQ509"/>
      <c r="HR509"/>
      <c r="HS509"/>
      <c r="HT509"/>
      <c r="HU509"/>
      <c r="HV509"/>
      <c r="HW509"/>
      <c r="HX509"/>
      <c r="HY509"/>
      <c r="HZ509"/>
      <c r="IA509"/>
      <c r="IB509"/>
      <c r="IC509"/>
      <c r="ID509"/>
      <c r="IE509"/>
      <c r="IF509"/>
      <c r="IG509"/>
      <c r="IH509"/>
      <c r="II509"/>
      <c r="IJ509"/>
      <c r="IK509"/>
      <c r="IL509"/>
      <c r="IM509"/>
      <c r="IN509"/>
      <c r="IO509"/>
      <c r="IP509"/>
      <c r="IQ509"/>
      <c r="IR509"/>
      <c r="IS509"/>
      <c r="IT509"/>
      <c r="IU509"/>
      <c r="IV509"/>
      <c r="IW509"/>
      <c r="IX509"/>
      <c r="IY509"/>
      <c r="IZ509"/>
      <c r="JA509"/>
      <c r="JB509"/>
      <c r="JC509"/>
      <c r="JD509"/>
      <c r="JE509"/>
      <c r="JF509"/>
      <c r="JG509"/>
      <c r="JH509"/>
      <c r="JI509"/>
      <c r="JJ509"/>
      <c r="JK509"/>
      <c r="JL509"/>
      <c r="JM509"/>
      <c r="JN509"/>
      <c r="JO509"/>
      <c r="JP509"/>
      <c r="JQ509"/>
      <c r="JR509"/>
      <c r="JS509"/>
      <c r="JT509"/>
      <c r="JU509"/>
      <c r="JV509"/>
      <c r="JW509"/>
      <c r="JX509"/>
      <c r="JY509"/>
      <c r="JZ509"/>
      <c r="KA509"/>
      <c r="KB509"/>
      <c r="KC509"/>
      <c r="KD509"/>
      <c r="KE509"/>
      <c r="KF509"/>
      <c r="KG509"/>
      <c r="KH509"/>
      <c r="KI509"/>
      <c r="KJ509"/>
      <c r="KK509"/>
      <c r="KL509"/>
      <c r="KM509"/>
      <c r="KN509"/>
      <c r="KO509"/>
      <c r="KP509"/>
      <c r="KQ509"/>
      <c r="KR509"/>
      <c r="KS509"/>
      <c r="KT509"/>
      <c r="KU509"/>
      <c r="KV509"/>
      <c r="KW509"/>
      <c r="KX509"/>
      <c r="KY509"/>
      <c r="KZ509"/>
      <c r="LA509"/>
      <c r="LB509"/>
      <c r="LC509"/>
      <c r="LD509"/>
      <c r="LE509"/>
      <c r="LF509"/>
      <c r="LG509"/>
      <c r="LH509"/>
      <c r="LI509"/>
      <c r="LJ509"/>
      <c r="LK509"/>
      <c r="LL509"/>
      <c r="LM509"/>
      <c r="LN509"/>
      <c r="LO509"/>
      <c r="LP509"/>
      <c r="LQ509"/>
      <c r="LR509"/>
      <c r="LS509"/>
      <c r="LT509"/>
      <c r="LU509"/>
      <c r="LV509"/>
      <c r="LW509"/>
      <c r="LX509"/>
      <c r="LY509"/>
      <c r="LZ509"/>
      <c r="MA509"/>
      <c r="MB509"/>
      <c r="MC509"/>
      <c r="MD509"/>
      <c r="ME509"/>
      <c r="MF509"/>
      <c r="MG509"/>
      <c r="MH509"/>
      <c r="MI509"/>
      <c r="MJ509"/>
      <c r="MK509"/>
      <c r="ML509"/>
      <c r="MM509"/>
      <c r="MN509"/>
      <c r="MO509"/>
      <c r="MP509"/>
      <c r="MQ509"/>
      <c r="MR509"/>
      <c r="MS509"/>
      <c r="MT509"/>
      <c r="MU509"/>
      <c r="MV509"/>
      <c r="MW509"/>
      <c r="MX509"/>
      <c r="MY509"/>
      <c r="MZ509"/>
      <c r="NA509"/>
      <c r="NB509"/>
      <c r="NC509"/>
      <c r="ND509"/>
      <c r="NE509"/>
      <c r="NF509"/>
      <c r="NG509"/>
      <c r="NH509"/>
      <c r="NI509"/>
      <c r="NJ509"/>
      <c r="NK509"/>
      <c r="NL509"/>
      <c r="NM509"/>
      <c r="NN509"/>
      <c r="NO509"/>
      <c r="NP509"/>
      <c r="NQ509"/>
      <c r="NR509"/>
      <c r="NS509"/>
      <c r="NT509"/>
      <c r="NU509"/>
      <c r="NV509"/>
      <c r="NW509"/>
      <c r="NX509"/>
      <c r="NY509"/>
      <c r="NZ509"/>
      <c r="OA509"/>
      <c r="OB509"/>
      <c r="OC509"/>
      <c r="OD509"/>
      <c r="OE509"/>
      <c r="OF509"/>
      <c r="OG509"/>
      <c r="OH509"/>
      <c r="OI509"/>
      <c r="OJ509"/>
      <c r="OK509"/>
      <c r="OL509"/>
      <c r="OM509"/>
      <c r="ON509"/>
      <c r="OO509"/>
      <c r="OP509"/>
      <c r="OQ509"/>
      <c r="OR509"/>
      <c r="OS509"/>
      <c r="OT509"/>
      <c r="OU509"/>
      <c r="OV509"/>
      <c r="OW509"/>
      <c r="OX509"/>
      <c r="OY509"/>
      <c r="OZ509"/>
      <c r="PA509"/>
      <c r="PB509"/>
      <c r="PC509"/>
      <c r="PD509"/>
      <c r="PE509"/>
      <c r="PF509"/>
      <c r="PG509"/>
      <c r="PH509"/>
      <c r="PI509"/>
      <c r="PJ509"/>
      <c r="PK509"/>
      <c r="PL509"/>
      <c r="PM509"/>
      <c r="PN509"/>
      <c r="PO509"/>
      <c r="PP509"/>
      <c r="PQ509"/>
      <c r="PR509"/>
      <c r="PS509"/>
      <c r="PT509"/>
      <c r="PU509"/>
      <c r="PV509"/>
      <c r="PW509"/>
      <c r="PX509"/>
      <c r="PY509"/>
      <c r="PZ509"/>
      <c r="QA509"/>
      <c r="QB509"/>
      <c r="QC509"/>
      <c r="QD509"/>
      <c r="QE509"/>
      <c r="QF509"/>
      <c r="QG509"/>
      <c r="QH509"/>
      <c r="QI509"/>
      <c r="QJ509"/>
      <c r="QK509"/>
      <c r="QL509"/>
      <c r="QM509"/>
      <c r="QN509"/>
      <c r="QO509"/>
      <c r="QP509"/>
      <c r="QQ509"/>
      <c r="QR509"/>
      <c r="QS509"/>
      <c r="QT509"/>
      <c r="QU509"/>
      <c r="QV509"/>
      <c r="QW509"/>
      <c r="QX509"/>
      <c r="QY509"/>
      <c r="QZ509"/>
      <c r="RA509"/>
      <c r="RB509"/>
      <c r="RC509"/>
      <c r="RD509"/>
      <c r="RE509"/>
      <c r="RF509"/>
      <c r="RG509"/>
      <c r="RH509"/>
      <c r="RI509"/>
      <c r="RJ509"/>
      <c r="RK509"/>
      <c r="RL509"/>
      <c r="RM509"/>
      <c r="RN509"/>
      <c r="RO509"/>
      <c r="RP509"/>
      <c r="RQ509"/>
      <c r="RR509"/>
      <c r="RS509"/>
      <c r="RT509"/>
      <c r="RU509"/>
      <c r="RV509"/>
      <c r="RW509"/>
      <c r="RX509"/>
      <c r="RY509"/>
      <c r="RZ509"/>
      <c r="SA509"/>
      <c r="SB509"/>
      <c r="SC509"/>
      <c r="SD509"/>
      <c r="SE509"/>
      <c r="SF509"/>
      <c r="SG509"/>
      <c r="SH509"/>
      <c r="SI509"/>
      <c r="SJ509"/>
      <c r="SK509"/>
      <c r="SL509"/>
      <c r="SM509"/>
      <c r="SN509"/>
      <c r="SO509"/>
      <c r="SP509"/>
      <c r="SQ509"/>
      <c r="SR509"/>
      <c r="SS509"/>
      <c r="ST509"/>
      <c r="SU509"/>
      <c r="SV509"/>
      <c r="SW509"/>
      <c r="SX509"/>
      <c r="SY509"/>
      <c r="SZ509"/>
      <c r="TA509"/>
      <c r="TB509"/>
      <c r="TC509"/>
      <c r="TD509"/>
      <c r="TE509"/>
      <c r="TF509"/>
      <c r="TG509"/>
    </row>
    <row r="510" spans="1:527" s="8" customFormat="1" ht="18" customHeight="1" x14ac:dyDescent="0.25">
      <c r="A510" s="91"/>
      <c r="B510" s="65"/>
      <c r="C510" s="63"/>
      <c r="D510" s="63"/>
      <c r="E510" s="65"/>
      <c r="F510" s="65"/>
      <c r="G510" s="65"/>
      <c r="H510" s="65"/>
      <c r="I510" s="65"/>
      <c r="J510" s="65"/>
      <c r="K510"/>
      <c r="L510"/>
      <c r="M510"/>
      <c r="N510"/>
      <c r="O510"/>
      <c r="P510"/>
      <c r="Q510"/>
      <c r="R510"/>
      <c r="S510"/>
      <c r="U510" s="58"/>
      <c r="V510" s="78"/>
      <c r="W510" s="6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  <c r="CG510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/>
      <c r="DC510"/>
      <c r="DD510"/>
      <c r="DE510"/>
      <c r="DF510"/>
      <c r="DG510"/>
      <c r="DH510"/>
      <c r="DI510"/>
      <c r="DJ510"/>
      <c r="DK510"/>
      <c r="DL510"/>
      <c r="DM510"/>
      <c r="DN510"/>
      <c r="DO510"/>
      <c r="DP510"/>
      <c r="DQ510"/>
      <c r="DR510"/>
      <c r="DS510"/>
      <c r="DT510"/>
      <c r="DU510"/>
      <c r="DV510"/>
      <c r="DW510"/>
      <c r="DX510"/>
      <c r="DY510"/>
      <c r="DZ510"/>
      <c r="EA510"/>
      <c r="EB510"/>
      <c r="EC510"/>
      <c r="ED510"/>
      <c r="EE510"/>
      <c r="EF510"/>
      <c r="EG510"/>
      <c r="EH510"/>
      <c r="EI510"/>
      <c r="EJ510"/>
      <c r="EK510"/>
      <c r="EL510"/>
      <c r="EM510"/>
      <c r="EN510"/>
      <c r="EO510"/>
      <c r="EP510"/>
      <c r="EQ510"/>
      <c r="ER510"/>
      <c r="ES510"/>
      <c r="ET510"/>
      <c r="EU510"/>
      <c r="EV510"/>
      <c r="EW510"/>
      <c r="EX510"/>
      <c r="EY510"/>
      <c r="EZ510"/>
      <c r="FA510"/>
      <c r="FB510"/>
      <c r="FC510"/>
      <c r="FD510"/>
      <c r="FE510"/>
      <c r="FF510"/>
      <c r="FG510"/>
      <c r="FH510"/>
      <c r="FI510"/>
      <c r="FJ510"/>
      <c r="FK510"/>
      <c r="FL510"/>
      <c r="FM510"/>
      <c r="FN510"/>
      <c r="FO510"/>
      <c r="FP510"/>
      <c r="FQ510"/>
      <c r="FR510"/>
      <c r="FS510"/>
      <c r="FT510"/>
      <c r="FU510"/>
      <c r="FV510"/>
      <c r="FW510"/>
      <c r="FX510"/>
      <c r="FY510"/>
      <c r="FZ510"/>
      <c r="GA510"/>
      <c r="GB510"/>
      <c r="GC510"/>
      <c r="GD510"/>
      <c r="GE510"/>
      <c r="GF510"/>
      <c r="GG510"/>
      <c r="GH510"/>
      <c r="GI510"/>
      <c r="GJ510"/>
      <c r="GK510"/>
      <c r="GL510"/>
      <c r="GM510"/>
      <c r="GN510"/>
      <c r="GO510"/>
      <c r="GP510"/>
      <c r="GQ510"/>
      <c r="GR510"/>
      <c r="GS510"/>
      <c r="GT510"/>
      <c r="GU510"/>
      <c r="GV510"/>
      <c r="GW510"/>
      <c r="GX510"/>
      <c r="GY510"/>
      <c r="GZ510"/>
      <c r="HA510"/>
      <c r="HB510"/>
      <c r="HC510"/>
      <c r="HD510"/>
      <c r="HE510"/>
      <c r="HF510"/>
      <c r="HG510"/>
      <c r="HH510"/>
      <c r="HI510"/>
      <c r="HJ510"/>
      <c r="HK510"/>
      <c r="HL510"/>
      <c r="HM510"/>
      <c r="HN510"/>
      <c r="HO510"/>
      <c r="HP510"/>
      <c r="HQ510"/>
      <c r="HR510"/>
      <c r="HS510"/>
      <c r="HT510"/>
      <c r="HU510"/>
      <c r="HV510"/>
      <c r="HW510"/>
      <c r="HX510"/>
      <c r="HY510"/>
      <c r="HZ510"/>
      <c r="IA510"/>
      <c r="IB510"/>
      <c r="IC510"/>
      <c r="ID510"/>
      <c r="IE510"/>
      <c r="IF510"/>
      <c r="IG510"/>
      <c r="IH510"/>
      <c r="II510"/>
      <c r="IJ510"/>
      <c r="IK510"/>
      <c r="IL510"/>
      <c r="IM510"/>
      <c r="IN510"/>
      <c r="IO510"/>
      <c r="IP510"/>
      <c r="IQ510"/>
      <c r="IR510"/>
      <c r="IS510"/>
      <c r="IT510"/>
      <c r="IU510"/>
      <c r="IV510"/>
      <c r="IW510"/>
      <c r="IX510"/>
      <c r="IY510"/>
      <c r="IZ510"/>
      <c r="JA510"/>
      <c r="JB510"/>
      <c r="JC510"/>
      <c r="JD510"/>
      <c r="JE510"/>
      <c r="JF510"/>
      <c r="JG510"/>
      <c r="JH510"/>
      <c r="JI510"/>
      <c r="JJ510"/>
      <c r="JK510"/>
      <c r="JL510"/>
      <c r="JM510"/>
      <c r="JN510"/>
      <c r="JO510"/>
      <c r="JP510"/>
      <c r="JQ510"/>
      <c r="JR510"/>
      <c r="JS510"/>
      <c r="JT510"/>
      <c r="JU510"/>
      <c r="JV510"/>
      <c r="JW510"/>
      <c r="JX510"/>
      <c r="JY510"/>
      <c r="JZ510"/>
      <c r="KA510"/>
      <c r="KB510"/>
      <c r="KC510"/>
      <c r="KD510"/>
      <c r="KE510"/>
      <c r="KF510"/>
      <c r="KG510"/>
      <c r="KH510"/>
      <c r="KI510"/>
      <c r="KJ510"/>
      <c r="KK510"/>
      <c r="KL510"/>
      <c r="KM510"/>
      <c r="KN510"/>
      <c r="KO510"/>
      <c r="KP510"/>
      <c r="KQ510"/>
      <c r="KR510"/>
      <c r="KS510"/>
      <c r="KT510"/>
      <c r="KU510"/>
      <c r="KV510"/>
      <c r="KW510"/>
      <c r="KX510"/>
      <c r="KY510"/>
      <c r="KZ510"/>
      <c r="LA510"/>
      <c r="LB510"/>
      <c r="LC510"/>
      <c r="LD510"/>
      <c r="LE510"/>
      <c r="LF510"/>
      <c r="LG510"/>
      <c r="LH510"/>
      <c r="LI510"/>
      <c r="LJ510"/>
      <c r="LK510"/>
      <c r="LL510"/>
      <c r="LM510"/>
      <c r="LN510"/>
      <c r="LO510"/>
      <c r="LP510"/>
      <c r="LQ510"/>
      <c r="LR510"/>
      <c r="LS510"/>
      <c r="LT510"/>
      <c r="LU510"/>
      <c r="LV510"/>
      <c r="LW510"/>
      <c r="LX510"/>
      <c r="LY510"/>
      <c r="LZ510"/>
      <c r="MA510"/>
      <c r="MB510"/>
      <c r="MC510"/>
      <c r="MD510"/>
      <c r="ME510"/>
      <c r="MF510"/>
      <c r="MG510"/>
      <c r="MH510"/>
      <c r="MI510"/>
      <c r="MJ510"/>
      <c r="MK510"/>
      <c r="ML510"/>
      <c r="MM510"/>
      <c r="MN510"/>
      <c r="MO510"/>
      <c r="MP510"/>
      <c r="MQ510"/>
      <c r="MR510"/>
      <c r="MS510"/>
      <c r="MT510"/>
      <c r="MU510"/>
      <c r="MV510"/>
      <c r="MW510"/>
      <c r="MX510"/>
      <c r="MY510"/>
      <c r="MZ510"/>
      <c r="NA510"/>
      <c r="NB510"/>
      <c r="NC510"/>
      <c r="ND510"/>
      <c r="NE510"/>
      <c r="NF510"/>
      <c r="NG510"/>
      <c r="NH510"/>
      <c r="NI510"/>
      <c r="NJ510"/>
      <c r="NK510"/>
      <c r="NL510"/>
      <c r="NM510"/>
      <c r="NN510"/>
      <c r="NO510"/>
      <c r="NP510"/>
      <c r="NQ510"/>
      <c r="NR510"/>
      <c r="NS510"/>
      <c r="NT510"/>
      <c r="NU510"/>
      <c r="NV510"/>
      <c r="NW510"/>
      <c r="NX510"/>
      <c r="NY510"/>
      <c r="NZ510"/>
      <c r="OA510"/>
      <c r="OB510"/>
      <c r="OC510"/>
      <c r="OD510"/>
      <c r="OE510"/>
      <c r="OF510"/>
      <c r="OG510"/>
      <c r="OH510"/>
      <c r="OI510"/>
      <c r="OJ510"/>
      <c r="OK510"/>
      <c r="OL510"/>
      <c r="OM510"/>
      <c r="ON510"/>
      <c r="OO510"/>
      <c r="OP510"/>
      <c r="OQ510"/>
      <c r="OR510"/>
      <c r="OS510"/>
      <c r="OT510"/>
      <c r="OU510"/>
      <c r="OV510"/>
      <c r="OW510"/>
      <c r="OX510"/>
      <c r="OY510"/>
      <c r="OZ510"/>
      <c r="PA510"/>
      <c r="PB510"/>
      <c r="PC510"/>
      <c r="PD510"/>
      <c r="PE510"/>
      <c r="PF510"/>
      <c r="PG510"/>
      <c r="PH510"/>
      <c r="PI510"/>
      <c r="PJ510"/>
      <c r="PK510"/>
      <c r="PL510"/>
      <c r="PM510"/>
      <c r="PN510"/>
      <c r="PO510"/>
      <c r="PP510"/>
      <c r="PQ510"/>
      <c r="PR510"/>
      <c r="PS510"/>
      <c r="PT510"/>
      <c r="PU510"/>
      <c r="PV510"/>
      <c r="PW510"/>
      <c r="PX510"/>
      <c r="PY510"/>
      <c r="PZ510"/>
      <c r="QA510"/>
      <c r="QB510"/>
      <c r="QC510"/>
      <c r="QD510"/>
      <c r="QE510"/>
      <c r="QF510"/>
      <c r="QG510"/>
      <c r="QH510"/>
      <c r="QI510"/>
      <c r="QJ510"/>
      <c r="QK510"/>
      <c r="QL510"/>
      <c r="QM510"/>
      <c r="QN510"/>
      <c r="QO510"/>
      <c r="QP510"/>
      <c r="QQ510"/>
      <c r="QR510"/>
      <c r="QS510"/>
      <c r="QT510"/>
      <c r="QU510"/>
      <c r="QV510"/>
      <c r="QW510"/>
      <c r="QX510"/>
      <c r="QY510"/>
      <c r="QZ510"/>
      <c r="RA510"/>
      <c r="RB510"/>
      <c r="RC510"/>
      <c r="RD510"/>
      <c r="RE510"/>
      <c r="RF510"/>
      <c r="RG510"/>
      <c r="RH510"/>
      <c r="RI510"/>
      <c r="RJ510"/>
      <c r="RK510"/>
      <c r="RL510"/>
      <c r="RM510"/>
      <c r="RN510"/>
      <c r="RO510"/>
      <c r="RP510"/>
      <c r="RQ510"/>
      <c r="RR510"/>
      <c r="RS510"/>
      <c r="RT510"/>
      <c r="RU510"/>
      <c r="RV510"/>
      <c r="RW510"/>
      <c r="RX510"/>
      <c r="RY510"/>
      <c r="RZ510"/>
      <c r="SA510"/>
      <c r="SB510"/>
      <c r="SC510"/>
      <c r="SD510"/>
      <c r="SE510"/>
      <c r="SF510"/>
      <c r="SG510"/>
      <c r="SH510"/>
      <c r="SI510"/>
      <c r="SJ510"/>
      <c r="SK510"/>
      <c r="SL510"/>
      <c r="SM510"/>
      <c r="SN510"/>
      <c r="SO510"/>
      <c r="SP510"/>
      <c r="SQ510"/>
      <c r="SR510"/>
      <c r="SS510"/>
      <c r="ST510"/>
      <c r="SU510"/>
      <c r="SV510"/>
      <c r="SW510"/>
      <c r="SX510"/>
      <c r="SY510"/>
      <c r="SZ510"/>
      <c r="TA510"/>
      <c r="TB510"/>
      <c r="TC510"/>
      <c r="TD510"/>
      <c r="TE510"/>
      <c r="TF510"/>
      <c r="TG510"/>
    </row>
    <row r="511" spans="1:527" s="8" customFormat="1" ht="18" customHeight="1" x14ac:dyDescent="0.25">
      <c r="A511" s="91"/>
      <c r="B511" s="65"/>
      <c r="C511" s="63"/>
      <c r="D511" s="65"/>
      <c r="E511" s="65"/>
      <c r="F511" s="65"/>
      <c r="G511" s="65"/>
      <c r="H511" s="65"/>
      <c r="I511" s="65"/>
      <c r="J511" s="65"/>
      <c r="K511"/>
      <c r="L511"/>
      <c r="M511"/>
      <c r="N511"/>
      <c r="O511"/>
      <c r="P511"/>
      <c r="Q511"/>
      <c r="R511"/>
      <c r="S511"/>
      <c r="U511" s="58"/>
      <c r="V511" s="78"/>
      <c r="W511" s="60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  <c r="CG511"/>
      <c r="CH511"/>
      <c r="CI511"/>
      <c r="CJ511"/>
      <c r="CK511"/>
      <c r="CL511"/>
      <c r="CM511"/>
      <c r="CN511"/>
      <c r="CO511"/>
      <c r="CP511"/>
      <c r="CQ511"/>
      <c r="CR511"/>
      <c r="CS511"/>
      <c r="CT511"/>
      <c r="CU511"/>
      <c r="CV511"/>
      <c r="CW511"/>
      <c r="CX511"/>
      <c r="CY511"/>
      <c r="CZ511"/>
      <c r="DA511"/>
      <c r="DB511"/>
      <c r="DC511"/>
      <c r="DD511"/>
      <c r="DE511"/>
      <c r="DF511"/>
      <c r="DG511"/>
      <c r="DH511"/>
      <c r="DI511"/>
      <c r="DJ511"/>
      <c r="DK511"/>
      <c r="DL511"/>
      <c r="DM511"/>
      <c r="DN511"/>
      <c r="DO511"/>
      <c r="DP511"/>
      <c r="DQ511"/>
      <c r="DR511"/>
      <c r="DS511"/>
      <c r="DT511"/>
      <c r="DU511"/>
      <c r="DV511"/>
      <c r="DW511"/>
      <c r="DX511"/>
      <c r="DY511"/>
      <c r="DZ511"/>
      <c r="EA511"/>
      <c r="EB511"/>
      <c r="EC511"/>
      <c r="ED511"/>
      <c r="EE511"/>
      <c r="EF511"/>
      <c r="EG511"/>
      <c r="EH511"/>
      <c r="EI511"/>
      <c r="EJ511"/>
      <c r="EK511"/>
      <c r="EL511"/>
      <c r="EM511"/>
      <c r="EN511"/>
      <c r="EO511"/>
      <c r="EP511"/>
      <c r="EQ511"/>
      <c r="ER511"/>
      <c r="ES511"/>
      <c r="ET511"/>
      <c r="EU511"/>
      <c r="EV511"/>
      <c r="EW511"/>
      <c r="EX511"/>
      <c r="EY511"/>
      <c r="EZ511"/>
      <c r="FA511"/>
      <c r="FB511"/>
      <c r="FC511"/>
      <c r="FD511"/>
      <c r="FE511"/>
      <c r="FF511"/>
      <c r="FG511"/>
      <c r="FH511"/>
      <c r="FI511"/>
      <c r="FJ511"/>
      <c r="FK511"/>
      <c r="FL511"/>
      <c r="FM511"/>
      <c r="FN511"/>
      <c r="FO511"/>
      <c r="FP511"/>
      <c r="FQ511"/>
      <c r="FR511"/>
      <c r="FS511"/>
      <c r="FT511"/>
      <c r="FU511"/>
      <c r="FV511"/>
      <c r="FW511"/>
      <c r="FX511"/>
      <c r="FY511"/>
      <c r="FZ511"/>
      <c r="GA511"/>
      <c r="GB511"/>
      <c r="GC511"/>
      <c r="GD511"/>
      <c r="GE511"/>
      <c r="GF511"/>
      <c r="GG511"/>
      <c r="GH511"/>
      <c r="GI511"/>
      <c r="GJ511"/>
      <c r="GK511"/>
      <c r="GL511"/>
      <c r="GM511"/>
      <c r="GN511"/>
      <c r="GO511"/>
      <c r="GP511"/>
      <c r="GQ511"/>
      <c r="GR511"/>
      <c r="GS511"/>
      <c r="GT511"/>
      <c r="GU511"/>
      <c r="GV511"/>
      <c r="GW511"/>
      <c r="GX511"/>
      <c r="GY511"/>
      <c r="GZ511"/>
      <c r="HA511"/>
      <c r="HB511"/>
      <c r="HC511"/>
      <c r="HD511"/>
      <c r="HE511"/>
      <c r="HF511"/>
      <c r="HG511"/>
      <c r="HH511"/>
      <c r="HI511"/>
      <c r="HJ511"/>
      <c r="HK511"/>
      <c r="HL511"/>
      <c r="HM511"/>
      <c r="HN511"/>
      <c r="HO511"/>
      <c r="HP511"/>
      <c r="HQ511"/>
      <c r="HR511"/>
      <c r="HS511"/>
      <c r="HT511"/>
      <c r="HU511"/>
      <c r="HV511"/>
      <c r="HW511"/>
      <c r="HX511"/>
      <c r="HY511"/>
      <c r="HZ511"/>
      <c r="IA511"/>
      <c r="IB511"/>
      <c r="IC511"/>
      <c r="ID511"/>
      <c r="IE511"/>
      <c r="IF511"/>
      <c r="IG511"/>
      <c r="IH511"/>
      <c r="II511"/>
      <c r="IJ511"/>
      <c r="IK511"/>
      <c r="IL511"/>
      <c r="IM511"/>
      <c r="IN511"/>
      <c r="IO511"/>
      <c r="IP511"/>
      <c r="IQ511"/>
      <c r="IR511"/>
      <c r="IS511"/>
      <c r="IT511"/>
      <c r="IU511"/>
      <c r="IV511"/>
      <c r="IW511"/>
      <c r="IX511"/>
      <c r="IY511"/>
      <c r="IZ511"/>
      <c r="JA511"/>
      <c r="JB511"/>
      <c r="JC511"/>
      <c r="JD511"/>
      <c r="JE511"/>
      <c r="JF511"/>
      <c r="JG511"/>
      <c r="JH511"/>
      <c r="JI511"/>
      <c r="JJ511"/>
      <c r="JK511"/>
      <c r="JL511"/>
      <c r="JM511"/>
      <c r="JN511"/>
      <c r="JO511"/>
      <c r="JP511"/>
      <c r="JQ511"/>
      <c r="JR511"/>
      <c r="JS511"/>
      <c r="JT511"/>
      <c r="JU511"/>
      <c r="JV511"/>
      <c r="JW511"/>
      <c r="JX511"/>
      <c r="JY511"/>
      <c r="JZ511"/>
      <c r="KA511"/>
      <c r="KB511"/>
      <c r="KC511"/>
      <c r="KD511"/>
      <c r="KE511"/>
      <c r="KF511"/>
      <c r="KG511"/>
      <c r="KH511"/>
      <c r="KI511"/>
      <c r="KJ511"/>
      <c r="KK511"/>
      <c r="KL511"/>
      <c r="KM511"/>
      <c r="KN511"/>
      <c r="KO511"/>
      <c r="KP511"/>
      <c r="KQ511"/>
      <c r="KR511"/>
      <c r="KS511"/>
      <c r="KT511"/>
      <c r="KU511"/>
      <c r="KV511"/>
      <c r="KW511"/>
      <c r="KX511"/>
      <c r="KY511"/>
      <c r="KZ511"/>
      <c r="LA511"/>
      <c r="LB511"/>
      <c r="LC511"/>
      <c r="LD511"/>
      <c r="LE511"/>
      <c r="LF511"/>
      <c r="LG511"/>
      <c r="LH511"/>
      <c r="LI511"/>
      <c r="LJ511"/>
      <c r="LK511"/>
      <c r="LL511"/>
      <c r="LM511"/>
      <c r="LN511"/>
      <c r="LO511"/>
      <c r="LP511"/>
      <c r="LQ511"/>
      <c r="LR511"/>
      <c r="LS511"/>
      <c r="LT511"/>
      <c r="LU511"/>
      <c r="LV511"/>
      <c r="LW511"/>
      <c r="LX511"/>
      <c r="LY511"/>
      <c r="LZ511"/>
      <c r="MA511"/>
      <c r="MB511"/>
      <c r="MC511"/>
      <c r="MD511"/>
      <c r="ME511"/>
      <c r="MF511"/>
      <c r="MG511"/>
      <c r="MH511"/>
      <c r="MI511"/>
      <c r="MJ511"/>
      <c r="MK511"/>
      <c r="ML511"/>
      <c r="MM511"/>
      <c r="MN511"/>
      <c r="MO511"/>
      <c r="MP511"/>
      <c r="MQ511"/>
      <c r="MR511"/>
      <c r="MS511"/>
      <c r="MT511"/>
      <c r="MU511"/>
      <c r="MV511"/>
      <c r="MW511"/>
      <c r="MX511"/>
      <c r="MY511"/>
      <c r="MZ511"/>
      <c r="NA511"/>
      <c r="NB511"/>
      <c r="NC511"/>
      <c r="ND511"/>
      <c r="NE511"/>
      <c r="NF511"/>
      <c r="NG511"/>
      <c r="NH511"/>
      <c r="NI511"/>
      <c r="NJ511"/>
      <c r="NK511"/>
      <c r="NL511"/>
      <c r="NM511"/>
      <c r="NN511"/>
      <c r="NO511"/>
      <c r="NP511"/>
      <c r="NQ511"/>
      <c r="NR511"/>
      <c r="NS511"/>
      <c r="NT511"/>
      <c r="NU511"/>
      <c r="NV511"/>
      <c r="NW511"/>
      <c r="NX511"/>
      <c r="NY511"/>
      <c r="NZ511"/>
      <c r="OA511"/>
      <c r="OB511"/>
      <c r="OC511"/>
      <c r="OD511"/>
      <c r="OE511"/>
      <c r="OF511"/>
      <c r="OG511"/>
      <c r="OH511"/>
      <c r="OI511"/>
      <c r="OJ511"/>
      <c r="OK511"/>
      <c r="OL511"/>
      <c r="OM511"/>
      <c r="ON511"/>
      <c r="OO511"/>
      <c r="OP511"/>
      <c r="OQ511"/>
      <c r="OR511"/>
      <c r="OS511"/>
      <c r="OT511"/>
      <c r="OU511"/>
      <c r="OV511"/>
      <c r="OW511"/>
      <c r="OX511"/>
      <c r="OY511"/>
      <c r="OZ511"/>
      <c r="PA511"/>
      <c r="PB511"/>
      <c r="PC511"/>
      <c r="PD511"/>
      <c r="PE511"/>
      <c r="PF511"/>
      <c r="PG511"/>
      <c r="PH511"/>
      <c r="PI511"/>
      <c r="PJ511"/>
      <c r="PK511"/>
      <c r="PL511"/>
      <c r="PM511"/>
      <c r="PN511"/>
      <c r="PO511"/>
      <c r="PP511"/>
      <c r="PQ511"/>
      <c r="PR511"/>
      <c r="PS511"/>
      <c r="PT511"/>
      <c r="PU511"/>
      <c r="PV511"/>
      <c r="PW511"/>
      <c r="PX511"/>
      <c r="PY511"/>
      <c r="PZ511"/>
      <c r="QA511"/>
      <c r="QB511"/>
      <c r="QC511"/>
      <c r="QD511"/>
      <c r="QE511"/>
      <c r="QF511"/>
      <c r="QG511"/>
      <c r="QH511"/>
      <c r="QI511"/>
      <c r="QJ511"/>
      <c r="QK511"/>
      <c r="QL511"/>
      <c r="QM511"/>
      <c r="QN511"/>
      <c r="QO511"/>
      <c r="QP511"/>
      <c r="QQ511"/>
      <c r="QR511"/>
      <c r="QS511"/>
      <c r="QT511"/>
      <c r="QU511"/>
      <c r="QV511"/>
      <c r="QW511"/>
      <c r="QX511"/>
      <c r="QY511"/>
      <c r="QZ511"/>
      <c r="RA511"/>
      <c r="RB511"/>
      <c r="RC511"/>
      <c r="RD511"/>
      <c r="RE511"/>
      <c r="RF511"/>
      <c r="RG511"/>
      <c r="RH511"/>
      <c r="RI511"/>
      <c r="RJ511"/>
      <c r="RK511"/>
      <c r="RL511"/>
      <c r="RM511"/>
      <c r="RN511"/>
      <c r="RO511"/>
      <c r="RP511"/>
      <c r="RQ511"/>
      <c r="RR511"/>
      <c r="RS511"/>
      <c r="RT511"/>
      <c r="RU511"/>
      <c r="RV511"/>
      <c r="RW511"/>
      <c r="RX511"/>
      <c r="RY511"/>
      <c r="RZ511"/>
      <c r="SA511"/>
      <c r="SB511"/>
      <c r="SC511"/>
      <c r="SD511"/>
      <c r="SE511"/>
      <c r="SF511"/>
      <c r="SG511"/>
      <c r="SH511"/>
      <c r="SI511"/>
      <c r="SJ511"/>
      <c r="SK511"/>
      <c r="SL511"/>
      <c r="SM511"/>
      <c r="SN511"/>
      <c r="SO511"/>
      <c r="SP511"/>
      <c r="SQ511"/>
      <c r="SR511"/>
      <c r="SS511"/>
      <c r="ST511"/>
      <c r="SU511"/>
      <c r="SV511"/>
      <c r="SW511"/>
      <c r="SX511"/>
      <c r="SY511"/>
      <c r="SZ511"/>
      <c r="TA511"/>
      <c r="TB511"/>
      <c r="TC511"/>
      <c r="TD511"/>
      <c r="TE511"/>
      <c r="TF511"/>
      <c r="TG511"/>
    </row>
    <row r="512" spans="1:527" s="8" customFormat="1" ht="18" customHeight="1" x14ac:dyDescent="0.25">
      <c r="A512" s="91"/>
      <c r="B512" s="65"/>
      <c r="C512" s="63"/>
      <c r="D512" s="65"/>
      <c r="E512" s="65"/>
      <c r="F512" s="65"/>
      <c r="G512" s="65"/>
      <c r="H512" s="65"/>
      <c r="I512" s="65"/>
      <c r="J512" s="65"/>
      <c r="K512"/>
      <c r="L512"/>
      <c r="M512"/>
      <c r="N512"/>
      <c r="O512"/>
      <c r="P512"/>
      <c r="Q512"/>
      <c r="R512"/>
      <c r="S512"/>
      <c r="U512" s="58"/>
      <c r="V512" s="78"/>
      <c r="W512" s="60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  <c r="CG512"/>
      <c r="CH512"/>
      <c r="CI512"/>
      <c r="CJ512"/>
      <c r="CK512"/>
      <c r="CL512"/>
      <c r="CM512"/>
      <c r="CN512"/>
      <c r="CO512"/>
      <c r="CP512"/>
      <c r="CQ512"/>
      <c r="CR512"/>
      <c r="CS512"/>
      <c r="CT512"/>
      <c r="CU512"/>
      <c r="CV512"/>
      <c r="CW512"/>
      <c r="CX512"/>
      <c r="CY512"/>
      <c r="CZ512"/>
      <c r="DA512"/>
      <c r="DB512"/>
      <c r="DC512"/>
      <c r="DD512"/>
      <c r="DE512"/>
      <c r="DF512"/>
      <c r="DG512"/>
      <c r="DH512"/>
      <c r="DI512"/>
      <c r="DJ512"/>
      <c r="DK512"/>
      <c r="DL512"/>
      <c r="DM512"/>
      <c r="DN512"/>
      <c r="DO512"/>
      <c r="DP512"/>
      <c r="DQ512"/>
      <c r="DR512"/>
      <c r="DS512"/>
      <c r="DT512"/>
      <c r="DU512"/>
      <c r="DV512"/>
      <c r="DW512"/>
      <c r="DX512"/>
      <c r="DY512"/>
      <c r="DZ512"/>
      <c r="EA512"/>
      <c r="EB512"/>
      <c r="EC512"/>
      <c r="ED512"/>
      <c r="EE512"/>
      <c r="EF512"/>
      <c r="EG512"/>
      <c r="EH512"/>
      <c r="EI512"/>
      <c r="EJ512"/>
      <c r="EK512"/>
      <c r="EL512"/>
      <c r="EM512"/>
      <c r="EN512"/>
      <c r="EO512"/>
      <c r="EP512"/>
      <c r="EQ512"/>
      <c r="ER512"/>
      <c r="ES512"/>
      <c r="ET512"/>
      <c r="EU512"/>
      <c r="EV512"/>
      <c r="EW512"/>
      <c r="EX512"/>
      <c r="EY512"/>
      <c r="EZ512"/>
      <c r="FA512"/>
      <c r="FB512"/>
      <c r="FC512"/>
      <c r="FD512"/>
      <c r="FE512"/>
      <c r="FF512"/>
      <c r="FG512"/>
      <c r="FH512"/>
      <c r="FI512"/>
      <c r="FJ512"/>
      <c r="FK512"/>
      <c r="FL512"/>
      <c r="FM512"/>
      <c r="FN512"/>
      <c r="FO512"/>
      <c r="FP512"/>
      <c r="FQ512"/>
      <c r="FR512"/>
      <c r="FS512"/>
      <c r="FT512"/>
      <c r="FU512"/>
      <c r="FV512"/>
      <c r="FW512"/>
      <c r="FX512"/>
      <c r="FY512"/>
      <c r="FZ512"/>
      <c r="GA512"/>
      <c r="GB512"/>
      <c r="GC512"/>
      <c r="GD512"/>
      <c r="GE512"/>
      <c r="GF512"/>
      <c r="GG512"/>
      <c r="GH512"/>
      <c r="GI512"/>
      <c r="GJ512"/>
      <c r="GK512"/>
      <c r="GL512"/>
      <c r="GM512"/>
      <c r="GN512"/>
      <c r="GO512"/>
      <c r="GP512"/>
      <c r="GQ512"/>
      <c r="GR512"/>
      <c r="GS512"/>
      <c r="GT512"/>
      <c r="GU512"/>
      <c r="GV512"/>
      <c r="GW512"/>
      <c r="GX512"/>
      <c r="GY512"/>
      <c r="GZ512"/>
      <c r="HA512"/>
      <c r="HB512"/>
      <c r="HC512"/>
      <c r="HD512"/>
      <c r="HE512"/>
      <c r="HF512"/>
      <c r="HG512"/>
      <c r="HH512"/>
      <c r="HI512"/>
      <c r="HJ512"/>
      <c r="HK512"/>
      <c r="HL512"/>
      <c r="HM512"/>
      <c r="HN512"/>
      <c r="HO512"/>
      <c r="HP512"/>
      <c r="HQ512"/>
      <c r="HR512"/>
      <c r="HS512"/>
      <c r="HT512"/>
      <c r="HU512"/>
      <c r="HV512"/>
      <c r="HW512"/>
      <c r="HX512"/>
      <c r="HY512"/>
      <c r="HZ512"/>
      <c r="IA512"/>
      <c r="IB512"/>
      <c r="IC512"/>
      <c r="ID512"/>
      <c r="IE512"/>
      <c r="IF512"/>
      <c r="IG512"/>
      <c r="IH512"/>
      <c r="II512"/>
      <c r="IJ512"/>
      <c r="IK512"/>
      <c r="IL512"/>
      <c r="IM512"/>
      <c r="IN512"/>
      <c r="IO512"/>
      <c r="IP512"/>
      <c r="IQ512"/>
      <c r="IR512"/>
      <c r="IS512"/>
      <c r="IT512"/>
      <c r="IU512"/>
      <c r="IV512"/>
      <c r="IW512"/>
      <c r="IX512"/>
      <c r="IY512"/>
      <c r="IZ512"/>
      <c r="JA512"/>
      <c r="JB512"/>
      <c r="JC512"/>
      <c r="JD512"/>
      <c r="JE512"/>
      <c r="JF512"/>
      <c r="JG512"/>
      <c r="JH512"/>
      <c r="JI512"/>
      <c r="JJ512"/>
      <c r="JK512"/>
      <c r="JL512"/>
      <c r="JM512"/>
      <c r="JN512"/>
      <c r="JO512"/>
      <c r="JP512"/>
      <c r="JQ512"/>
      <c r="JR512"/>
      <c r="JS512"/>
      <c r="JT512"/>
      <c r="JU512"/>
      <c r="JV512"/>
      <c r="JW512"/>
      <c r="JX512"/>
      <c r="JY512"/>
      <c r="JZ512"/>
      <c r="KA512"/>
      <c r="KB512"/>
      <c r="KC512"/>
      <c r="KD512"/>
      <c r="KE512"/>
      <c r="KF512"/>
      <c r="KG512"/>
      <c r="KH512"/>
      <c r="KI512"/>
      <c r="KJ512"/>
      <c r="KK512"/>
      <c r="KL512"/>
      <c r="KM512"/>
      <c r="KN512"/>
      <c r="KO512"/>
      <c r="KP512"/>
      <c r="KQ512"/>
      <c r="KR512"/>
      <c r="KS512"/>
      <c r="KT512"/>
      <c r="KU512"/>
      <c r="KV512"/>
      <c r="KW512"/>
      <c r="KX512"/>
      <c r="KY512"/>
      <c r="KZ512"/>
      <c r="LA512"/>
      <c r="LB512"/>
      <c r="LC512"/>
      <c r="LD512"/>
      <c r="LE512"/>
      <c r="LF512"/>
      <c r="LG512"/>
      <c r="LH512"/>
      <c r="LI512"/>
      <c r="LJ512"/>
      <c r="LK512"/>
      <c r="LL512"/>
      <c r="LM512"/>
      <c r="LN512"/>
      <c r="LO512"/>
      <c r="LP512"/>
      <c r="LQ512"/>
      <c r="LR512"/>
      <c r="LS512"/>
      <c r="LT512"/>
      <c r="LU512"/>
      <c r="LV512"/>
      <c r="LW512"/>
      <c r="LX512"/>
      <c r="LY512"/>
      <c r="LZ512"/>
      <c r="MA512"/>
      <c r="MB512"/>
      <c r="MC512"/>
      <c r="MD512"/>
      <c r="ME512"/>
      <c r="MF512"/>
      <c r="MG512"/>
      <c r="MH512"/>
      <c r="MI512"/>
      <c r="MJ512"/>
      <c r="MK512"/>
      <c r="ML512"/>
      <c r="MM512"/>
      <c r="MN512"/>
      <c r="MO512"/>
      <c r="MP512"/>
      <c r="MQ512"/>
      <c r="MR512"/>
      <c r="MS512"/>
      <c r="MT512"/>
      <c r="MU512"/>
      <c r="MV512"/>
      <c r="MW512"/>
      <c r="MX512"/>
      <c r="MY512"/>
      <c r="MZ512"/>
      <c r="NA512"/>
      <c r="NB512"/>
      <c r="NC512"/>
      <c r="ND512"/>
      <c r="NE512"/>
      <c r="NF512"/>
      <c r="NG512"/>
      <c r="NH512"/>
      <c r="NI512"/>
      <c r="NJ512"/>
      <c r="NK512"/>
      <c r="NL512"/>
      <c r="NM512"/>
      <c r="NN512"/>
      <c r="NO512"/>
      <c r="NP512"/>
      <c r="NQ512"/>
      <c r="NR512"/>
      <c r="NS512"/>
      <c r="NT512"/>
      <c r="NU512"/>
      <c r="NV512"/>
      <c r="NW512"/>
      <c r="NX512"/>
      <c r="NY512"/>
      <c r="NZ512"/>
      <c r="OA512"/>
      <c r="OB512"/>
      <c r="OC512"/>
      <c r="OD512"/>
      <c r="OE512"/>
      <c r="OF512"/>
      <c r="OG512"/>
      <c r="OH512"/>
      <c r="OI512"/>
      <c r="OJ512"/>
      <c r="OK512"/>
      <c r="OL512"/>
      <c r="OM512"/>
      <c r="ON512"/>
      <c r="OO512"/>
      <c r="OP512"/>
      <c r="OQ512"/>
      <c r="OR512"/>
      <c r="OS512"/>
      <c r="OT512"/>
      <c r="OU512"/>
      <c r="OV512"/>
      <c r="OW512"/>
      <c r="OX512"/>
      <c r="OY512"/>
      <c r="OZ512"/>
      <c r="PA512"/>
      <c r="PB512"/>
      <c r="PC512"/>
      <c r="PD512"/>
      <c r="PE512"/>
      <c r="PF512"/>
      <c r="PG512"/>
      <c r="PH512"/>
      <c r="PI512"/>
      <c r="PJ512"/>
      <c r="PK512"/>
      <c r="PL512"/>
      <c r="PM512"/>
      <c r="PN512"/>
      <c r="PO512"/>
      <c r="PP512"/>
      <c r="PQ512"/>
      <c r="PR512"/>
      <c r="PS512"/>
      <c r="PT512"/>
      <c r="PU512"/>
      <c r="PV512"/>
      <c r="PW512"/>
      <c r="PX512"/>
      <c r="PY512"/>
      <c r="PZ512"/>
      <c r="QA512"/>
      <c r="QB512"/>
      <c r="QC512"/>
      <c r="QD512"/>
      <c r="QE512"/>
      <c r="QF512"/>
      <c r="QG512"/>
      <c r="QH512"/>
      <c r="QI512"/>
      <c r="QJ512"/>
      <c r="QK512"/>
      <c r="QL512"/>
      <c r="QM512"/>
      <c r="QN512"/>
      <c r="QO512"/>
      <c r="QP512"/>
      <c r="QQ512"/>
      <c r="QR512"/>
      <c r="QS512"/>
      <c r="QT512"/>
      <c r="QU512"/>
      <c r="QV512"/>
      <c r="QW512"/>
      <c r="QX512"/>
      <c r="QY512"/>
      <c r="QZ512"/>
      <c r="RA512"/>
      <c r="RB512"/>
      <c r="RC512"/>
      <c r="RD512"/>
      <c r="RE512"/>
      <c r="RF512"/>
      <c r="RG512"/>
      <c r="RH512"/>
      <c r="RI512"/>
      <c r="RJ512"/>
      <c r="RK512"/>
      <c r="RL512"/>
      <c r="RM512"/>
      <c r="RN512"/>
      <c r="RO512"/>
      <c r="RP512"/>
      <c r="RQ512"/>
      <c r="RR512"/>
      <c r="RS512"/>
      <c r="RT512"/>
      <c r="RU512"/>
      <c r="RV512"/>
      <c r="RW512"/>
      <c r="RX512"/>
      <c r="RY512"/>
      <c r="RZ512"/>
      <c r="SA512"/>
      <c r="SB512"/>
      <c r="SC512"/>
      <c r="SD512"/>
      <c r="SE512"/>
      <c r="SF512"/>
      <c r="SG512"/>
      <c r="SH512"/>
      <c r="SI512"/>
      <c r="SJ512"/>
      <c r="SK512"/>
      <c r="SL512"/>
      <c r="SM512"/>
      <c r="SN512"/>
      <c r="SO512"/>
      <c r="SP512"/>
      <c r="SQ512"/>
      <c r="SR512"/>
      <c r="SS512"/>
      <c r="ST512"/>
      <c r="SU512"/>
      <c r="SV512"/>
      <c r="SW512"/>
      <c r="SX512"/>
      <c r="SY512"/>
      <c r="SZ512"/>
      <c r="TA512"/>
      <c r="TB512"/>
      <c r="TC512"/>
      <c r="TD512"/>
      <c r="TE512"/>
      <c r="TF512"/>
      <c r="TG512"/>
    </row>
    <row r="513" spans="1:527" s="8" customFormat="1" ht="18" customHeight="1" x14ac:dyDescent="0.25">
      <c r="A513" s="91"/>
      <c r="B513" s="65"/>
      <c r="C513" s="63"/>
      <c r="D513" s="65"/>
      <c r="E513" s="65"/>
      <c r="F513" s="65"/>
      <c r="G513" s="65"/>
      <c r="H513" s="65"/>
      <c r="I513" s="65"/>
      <c r="J513" s="65"/>
      <c r="K513"/>
      <c r="L513"/>
      <c r="M513"/>
      <c r="N513"/>
      <c r="O513"/>
      <c r="P513"/>
      <c r="Q513"/>
      <c r="R513"/>
      <c r="S513"/>
      <c r="U513" s="58"/>
      <c r="V513" s="78"/>
      <c r="W513" s="60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  <c r="CG513"/>
      <c r="CH513"/>
      <c r="CI513"/>
      <c r="CJ513"/>
      <c r="CK513"/>
      <c r="CL513"/>
      <c r="CM513"/>
      <c r="CN513"/>
      <c r="CO513"/>
      <c r="CP513"/>
      <c r="CQ513"/>
      <c r="CR513"/>
      <c r="CS513"/>
      <c r="CT513"/>
      <c r="CU513"/>
      <c r="CV513"/>
      <c r="CW513"/>
      <c r="CX513"/>
      <c r="CY513"/>
      <c r="CZ513"/>
      <c r="DA513"/>
      <c r="DB513"/>
      <c r="DC513"/>
      <c r="DD513"/>
      <c r="DE513"/>
      <c r="DF513"/>
      <c r="DG513"/>
      <c r="DH513"/>
      <c r="DI513"/>
      <c r="DJ513"/>
      <c r="DK513"/>
      <c r="DL513"/>
      <c r="DM513"/>
      <c r="DN513"/>
      <c r="DO513"/>
      <c r="DP513"/>
      <c r="DQ513"/>
      <c r="DR513"/>
      <c r="DS513"/>
      <c r="DT513"/>
      <c r="DU513"/>
      <c r="DV513"/>
      <c r="DW513"/>
      <c r="DX513"/>
      <c r="DY513"/>
      <c r="DZ513"/>
      <c r="EA513"/>
      <c r="EB513"/>
      <c r="EC513"/>
      <c r="ED513"/>
      <c r="EE513"/>
      <c r="EF513"/>
      <c r="EG513"/>
      <c r="EH513"/>
      <c r="EI513"/>
      <c r="EJ513"/>
      <c r="EK513"/>
      <c r="EL513"/>
      <c r="EM513"/>
      <c r="EN513"/>
      <c r="EO513"/>
      <c r="EP513"/>
      <c r="EQ513"/>
      <c r="ER513"/>
      <c r="ES513"/>
      <c r="ET513"/>
      <c r="EU513"/>
      <c r="EV513"/>
      <c r="EW513"/>
      <c r="EX513"/>
      <c r="EY513"/>
      <c r="EZ513"/>
      <c r="FA513"/>
      <c r="FB513"/>
      <c r="FC513"/>
      <c r="FD513"/>
      <c r="FE513"/>
      <c r="FF513"/>
      <c r="FG513"/>
      <c r="FH513"/>
      <c r="FI513"/>
      <c r="FJ513"/>
      <c r="FK513"/>
      <c r="FL513"/>
      <c r="FM513"/>
      <c r="FN513"/>
      <c r="FO513"/>
      <c r="FP513"/>
      <c r="FQ513"/>
      <c r="FR513"/>
      <c r="FS513"/>
      <c r="FT513"/>
      <c r="FU513"/>
      <c r="FV513"/>
      <c r="FW513"/>
      <c r="FX513"/>
      <c r="FY513"/>
      <c r="FZ513"/>
      <c r="GA513"/>
      <c r="GB513"/>
      <c r="GC513"/>
      <c r="GD513"/>
      <c r="GE513"/>
      <c r="GF513"/>
      <c r="GG513"/>
      <c r="GH513"/>
      <c r="GI513"/>
      <c r="GJ513"/>
      <c r="GK513"/>
      <c r="GL513"/>
      <c r="GM513"/>
      <c r="GN513"/>
      <c r="GO513"/>
      <c r="GP513"/>
      <c r="GQ513"/>
      <c r="GR513"/>
      <c r="GS513"/>
      <c r="GT513"/>
      <c r="GU513"/>
      <c r="GV513"/>
      <c r="GW513"/>
      <c r="GX513"/>
      <c r="GY513"/>
      <c r="GZ513"/>
      <c r="HA513"/>
      <c r="HB513"/>
      <c r="HC513"/>
      <c r="HD513"/>
      <c r="HE513"/>
      <c r="HF513"/>
      <c r="HG513"/>
      <c r="HH513"/>
      <c r="HI513"/>
      <c r="HJ513"/>
      <c r="HK513"/>
      <c r="HL513"/>
      <c r="HM513"/>
      <c r="HN513"/>
      <c r="HO513"/>
      <c r="HP513"/>
      <c r="HQ513"/>
      <c r="HR513"/>
      <c r="HS513"/>
      <c r="HT513"/>
      <c r="HU513"/>
      <c r="HV513"/>
      <c r="HW513"/>
      <c r="HX513"/>
      <c r="HY513"/>
      <c r="HZ513"/>
      <c r="IA513"/>
      <c r="IB513"/>
      <c r="IC513"/>
      <c r="ID513"/>
      <c r="IE513"/>
      <c r="IF513"/>
      <c r="IG513"/>
      <c r="IH513"/>
      <c r="II513"/>
      <c r="IJ513"/>
      <c r="IK513"/>
      <c r="IL513"/>
      <c r="IM513"/>
      <c r="IN513"/>
      <c r="IO513"/>
      <c r="IP513"/>
      <c r="IQ513"/>
      <c r="IR513"/>
      <c r="IS513"/>
      <c r="IT513"/>
      <c r="IU513"/>
      <c r="IV513"/>
      <c r="IW513"/>
      <c r="IX513"/>
      <c r="IY513"/>
      <c r="IZ513"/>
      <c r="JA513"/>
      <c r="JB513"/>
      <c r="JC513"/>
      <c r="JD513"/>
      <c r="JE513"/>
      <c r="JF513"/>
      <c r="JG513"/>
      <c r="JH513"/>
      <c r="JI513"/>
      <c r="JJ513"/>
      <c r="JK513"/>
      <c r="JL513"/>
      <c r="JM513"/>
      <c r="JN513"/>
      <c r="JO513"/>
      <c r="JP513"/>
      <c r="JQ513"/>
      <c r="JR513"/>
      <c r="JS513"/>
      <c r="JT513"/>
      <c r="JU513"/>
      <c r="JV513"/>
      <c r="JW513"/>
      <c r="JX513"/>
      <c r="JY513"/>
      <c r="JZ513"/>
      <c r="KA513"/>
      <c r="KB513"/>
      <c r="KC513"/>
      <c r="KD513"/>
      <c r="KE513"/>
      <c r="KF513"/>
      <c r="KG513"/>
      <c r="KH513"/>
      <c r="KI513"/>
      <c r="KJ513"/>
      <c r="KK513"/>
      <c r="KL513"/>
      <c r="KM513"/>
      <c r="KN513"/>
      <c r="KO513"/>
      <c r="KP513"/>
      <c r="KQ513"/>
      <c r="KR513"/>
      <c r="KS513"/>
      <c r="KT513"/>
      <c r="KU513"/>
      <c r="KV513"/>
      <c r="KW513"/>
      <c r="KX513"/>
      <c r="KY513"/>
      <c r="KZ513"/>
      <c r="LA513"/>
      <c r="LB513"/>
      <c r="LC513"/>
      <c r="LD513"/>
      <c r="LE513"/>
      <c r="LF513"/>
      <c r="LG513"/>
      <c r="LH513"/>
      <c r="LI513"/>
      <c r="LJ513"/>
      <c r="LK513"/>
      <c r="LL513"/>
      <c r="LM513"/>
      <c r="LN513"/>
      <c r="LO513"/>
      <c r="LP513"/>
      <c r="LQ513"/>
      <c r="LR513"/>
      <c r="LS513"/>
      <c r="LT513"/>
      <c r="LU513"/>
      <c r="LV513"/>
      <c r="LW513"/>
      <c r="LX513"/>
      <c r="LY513"/>
      <c r="LZ513"/>
      <c r="MA513"/>
      <c r="MB513"/>
      <c r="MC513"/>
      <c r="MD513"/>
      <c r="ME513"/>
      <c r="MF513"/>
      <c r="MG513"/>
      <c r="MH513"/>
      <c r="MI513"/>
      <c r="MJ513"/>
      <c r="MK513"/>
      <c r="ML513"/>
      <c r="MM513"/>
      <c r="MN513"/>
      <c r="MO513"/>
      <c r="MP513"/>
      <c r="MQ513"/>
      <c r="MR513"/>
      <c r="MS513"/>
      <c r="MT513"/>
      <c r="MU513"/>
      <c r="MV513"/>
      <c r="MW513"/>
      <c r="MX513"/>
      <c r="MY513"/>
      <c r="MZ513"/>
      <c r="NA513"/>
      <c r="NB513"/>
      <c r="NC513"/>
      <c r="ND513"/>
      <c r="NE513"/>
      <c r="NF513"/>
      <c r="NG513"/>
      <c r="NH513"/>
      <c r="NI513"/>
      <c r="NJ513"/>
      <c r="NK513"/>
      <c r="NL513"/>
      <c r="NM513"/>
      <c r="NN513"/>
      <c r="NO513"/>
      <c r="NP513"/>
      <c r="NQ513"/>
      <c r="NR513"/>
      <c r="NS513"/>
      <c r="NT513"/>
      <c r="NU513"/>
      <c r="NV513"/>
      <c r="NW513"/>
      <c r="NX513"/>
      <c r="NY513"/>
      <c r="NZ513"/>
      <c r="OA513"/>
      <c r="OB513"/>
      <c r="OC513"/>
      <c r="OD513"/>
      <c r="OE513"/>
      <c r="OF513"/>
      <c r="OG513"/>
      <c r="OH513"/>
      <c r="OI513"/>
      <c r="OJ513"/>
      <c r="OK513"/>
      <c r="OL513"/>
      <c r="OM513"/>
      <c r="ON513"/>
      <c r="OO513"/>
      <c r="OP513"/>
      <c r="OQ513"/>
      <c r="OR513"/>
      <c r="OS513"/>
      <c r="OT513"/>
      <c r="OU513"/>
      <c r="OV513"/>
      <c r="OW513"/>
      <c r="OX513"/>
      <c r="OY513"/>
      <c r="OZ513"/>
      <c r="PA513"/>
      <c r="PB513"/>
      <c r="PC513"/>
      <c r="PD513"/>
      <c r="PE513"/>
      <c r="PF513"/>
      <c r="PG513"/>
      <c r="PH513"/>
      <c r="PI513"/>
      <c r="PJ513"/>
      <c r="PK513"/>
      <c r="PL513"/>
      <c r="PM513"/>
      <c r="PN513"/>
      <c r="PO513"/>
      <c r="PP513"/>
      <c r="PQ513"/>
      <c r="PR513"/>
      <c r="PS513"/>
      <c r="PT513"/>
      <c r="PU513"/>
      <c r="PV513"/>
      <c r="PW513"/>
      <c r="PX513"/>
      <c r="PY513"/>
      <c r="PZ513"/>
      <c r="QA513"/>
      <c r="QB513"/>
      <c r="QC513"/>
      <c r="QD513"/>
      <c r="QE513"/>
      <c r="QF513"/>
      <c r="QG513"/>
      <c r="QH513"/>
      <c r="QI513"/>
      <c r="QJ513"/>
      <c r="QK513"/>
      <c r="QL513"/>
      <c r="QM513"/>
      <c r="QN513"/>
      <c r="QO513"/>
      <c r="QP513"/>
      <c r="QQ513"/>
      <c r="QR513"/>
      <c r="QS513"/>
      <c r="QT513"/>
      <c r="QU513"/>
      <c r="QV513"/>
      <c r="QW513"/>
      <c r="QX513"/>
      <c r="QY513"/>
      <c r="QZ513"/>
      <c r="RA513"/>
      <c r="RB513"/>
      <c r="RC513"/>
      <c r="RD513"/>
      <c r="RE513"/>
      <c r="RF513"/>
      <c r="RG513"/>
      <c r="RH513"/>
      <c r="RI513"/>
      <c r="RJ513"/>
      <c r="RK513"/>
      <c r="RL513"/>
      <c r="RM513"/>
      <c r="RN513"/>
      <c r="RO513"/>
      <c r="RP513"/>
      <c r="RQ513"/>
      <c r="RR513"/>
      <c r="RS513"/>
      <c r="RT513"/>
      <c r="RU513"/>
      <c r="RV513"/>
      <c r="RW513"/>
      <c r="RX513"/>
      <c r="RY513"/>
      <c r="RZ513"/>
      <c r="SA513"/>
      <c r="SB513"/>
      <c r="SC513"/>
      <c r="SD513"/>
      <c r="SE513"/>
      <c r="SF513"/>
      <c r="SG513"/>
      <c r="SH513"/>
      <c r="SI513"/>
      <c r="SJ513"/>
      <c r="SK513"/>
      <c r="SL513"/>
      <c r="SM513"/>
      <c r="SN513"/>
      <c r="SO513"/>
      <c r="SP513"/>
      <c r="SQ513"/>
      <c r="SR513"/>
      <c r="SS513"/>
      <c r="ST513"/>
      <c r="SU513"/>
      <c r="SV513"/>
      <c r="SW513"/>
      <c r="SX513"/>
      <c r="SY513"/>
      <c r="SZ513"/>
      <c r="TA513"/>
      <c r="TB513"/>
      <c r="TC513"/>
      <c r="TD513"/>
      <c r="TE513"/>
      <c r="TF513"/>
      <c r="TG513"/>
    </row>
    <row r="514" spans="1:527" x14ac:dyDescent="0.25">
      <c r="H514" s="371"/>
      <c r="I514" s="371"/>
      <c r="J514" s="371"/>
    </row>
    <row r="515" spans="1:527" x14ac:dyDescent="0.25">
      <c r="B515" s="65"/>
      <c r="H515" s="372"/>
      <c r="I515" s="372"/>
      <c r="J515" s="372"/>
    </row>
    <row r="516" spans="1:527" s="8" customFormat="1" ht="18" customHeight="1" x14ac:dyDescent="0.25">
      <c r="A516" s="4"/>
      <c r="B516" s="96"/>
      <c r="C516" s="95"/>
      <c r="D516" s="96"/>
      <c r="E516" s="96"/>
      <c r="F516" s="97"/>
      <c r="G516" s="65"/>
      <c r="H516" s="372"/>
      <c r="I516" s="372"/>
      <c r="J516" s="372"/>
      <c r="K516"/>
      <c r="L516"/>
      <c r="M516"/>
      <c r="N516"/>
      <c r="O516"/>
      <c r="P516"/>
      <c r="Q516"/>
      <c r="R516"/>
      <c r="S516"/>
      <c r="U516" s="58"/>
      <c r="V516" s="78"/>
      <c r="W516" s="60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  <c r="CG516"/>
      <c r="CH516"/>
      <c r="CI516"/>
      <c r="CJ516"/>
      <c r="CK516"/>
      <c r="CL516"/>
      <c r="CM516"/>
      <c r="CN516"/>
      <c r="CO516"/>
      <c r="CP516"/>
      <c r="CQ516"/>
      <c r="CR516"/>
      <c r="CS516"/>
      <c r="CT516"/>
      <c r="CU516"/>
      <c r="CV516"/>
      <c r="CW516"/>
      <c r="CX516"/>
      <c r="CY516"/>
      <c r="CZ516"/>
      <c r="DA516"/>
      <c r="DB516"/>
      <c r="DC516"/>
      <c r="DD516"/>
      <c r="DE516"/>
      <c r="DF516"/>
      <c r="DG516"/>
      <c r="DH516"/>
      <c r="DI516"/>
      <c r="DJ516"/>
      <c r="DK516"/>
      <c r="DL516"/>
      <c r="DM516"/>
      <c r="DN516"/>
      <c r="DO516"/>
      <c r="DP516"/>
      <c r="DQ516"/>
      <c r="DR516"/>
      <c r="DS516"/>
      <c r="DT516"/>
      <c r="DU516"/>
      <c r="DV516"/>
      <c r="DW516"/>
      <c r="DX516"/>
      <c r="DY516"/>
      <c r="DZ516"/>
      <c r="EA516"/>
      <c r="EB516"/>
      <c r="EC516"/>
      <c r="ED516"/>
      <c r="EE516"/>
      <c r="EF516"/>
      <c r="EG516"/>
      <c r="EH516"/>
      <c r="EI516"/>
      <c r="EJ516"/>
      <c r="EK516"/>
      <c r="EL516"/>
      <c r="EM516"/>
      <c r="EN516"/>
      <c r="EO516"/>
      <c r="EP516"/>
      <c r="EQ516"/>
      <c r="ER516"/>
      <c r="ES516"/>
      <c r="ET516"/>
      <c r="EU516"/>
      <c r="EV516"/>
      <c r="EW516"/>
      <c r="EX516"/>
      <c r="EY516"/>
      <c r="EZ516"/>
      <c r="FA516"/>
      <c r="FB516"/>
      <c r="FC516"/>
      <c r="FD516"/>
      <c r="FE516"/>
      <c r="FF516"/>
      <c r="FG516"/>
      <c r="FH516"/>
      <c r="FI516"/>
      <c r="FJ516"/>
      <c r="FK516"/>
      <c r="FL516"/>
      <c r="FM516"/>
      <c r="FN516"/>
      <c r="FO516"/>
      <c r="FP516"/>
      <c r="FQ516"/>
      <c r="FR516"/>
      <c r="FS516"/>
      <c r="FT516"/>
      <c r="FU516"/>
      <c r="FV516"/>
      <c r="FW516"/>
      <c r="FX516"/>
      <c r="FY516"/>
      <c r="FZ516"/>
      <c r="GA516"/>
      <c r="GB516"/>
      <c r="GC516"/>
      <c r="GD516"/>
      <c r="GE516"/>
      <c r="GF516"/>
      <c r="GG516"/>
      <c r="GH516"/>
      <c r="GI516"/>
      <c r="GJ516"/>
      <c r="GK516"/>
      <c r="GL516"/>
      <c r="GM516"/>
      <c r="GN516"/>
      <c r="GO516"/>
      <c r="GP516"/>
      <c r="GQ516"/>
      <c r="GR516"/>
      <c r="GS516"/>
      <c r="GT516"/>
      <c r="GU516"/>
      <c r="GV516"/>
      <c r="GW516"/>
      <c r="GX516"/>
      <c r="GY516"/>
      <c r="GZ516"/>
      <c r="HA516"/>
      <c r="HB516"/>
      <c r="HC516"/>
      <c r="HD516"/>
      <c r="HE516"/>
      <c r="HF516"/>
      <c r="HG516"/>
      <c r="HH516"/>
      <c r="HI516"/>
      <c r="HJ516"/>
      <c r="HK516"/>
      <c r="HL516"/>
      <c r="HM516"/>
      <c r="HN516"/>
      <c r="HO516"/>
      <c r="HP516"/>
      <c r="HQ516"/>
      <c r="HR516"/>
      <c r="HS516"/>
      <c r="HT516"/>
      <c r="HU516"/>
      <c r="HV516"/>
      <c r="HW516"/>
      <c r="HX516"/>
      <c r="HY516"/>
      <c r="HZ516"/>
      <c r="IA516"/>
      <c r="IB516"/>
      <c r="IC516"/>
      <c r="ID516"/>
      <c r="IE516"/>
      <c r="IF516"/>
      <c r="IG516"/>
      <c r="IH516"/>
      <c r="II516"/>
      <c r="IJ516"/>
      <c r="IK516"/>
      <c r="IL516"/>
      <c r="IM516"/>
      <c r="IN516"/>
      <c r="IO516"/>
      <c r="IP516"/>
      <c r="IQ516"/>
      <c r="IR516"/>
      <c r="IS516"/>
      <c r="IT516"/>
      <c r="IU516"/>
      <c r="IV516"/>
      <c r="IW516"/>
      <c r="IX516"/>
      <c r="IY516"/>
      <c r="IZ516"/>
      <c r="JA516"/>
      <c r="JB516"/>
      <c r="JC516"/>
      <c r="JD516"/>
      <c r="JE516"/>
      <c r="JF516"/>
      <c r="JG516"/>
      <c r="JH516"/>
      <c r="JI516"/>
      <c r="JJ516"/>
      <c r="JK516"/>
      <c r="JL516"/>
      <c r="JM516"/>
      <c r="JN516"/>
      <c r="JO516"/>
      <c r="JP516"/>
      <c r="JQ516"/>
      <c r="JR516"/>
      <c r="JS516"/>
      <c r="JT516"/>
      <c r="JU516"/>
      <c r="JV516"/>
      <c r="JW516"/>
      <c r="JX516"/>
      <c r="JY516"/>
      <c r="JZ516"/>
      <c r="KA516"/>
      <c r="KB516"/>
      <c r="KC516"/>
      <c r="KD516"/>
      <c r="KE516"/>
      <c r="KF516"/>
      <c r="KG516"/>
      <c r="KH516"/>
      <c r="KI516"/>
      <c r="KJ516"/>
      <c r="KK516"/>
      <c r="KL516"/>
      <c r="KM516"/>
      <c r="KN516"/>
      <c r="KO516"/>
      <c r="KP516"/>
      <c r="KQ516"/>
      <c r="KR516"/>
      <c r="KS516"/>
      <c r="KT516"/>
      <c r="KU516"/>
      <c r="KV516"/>
      <c r="KW516"/>
      <c r="KX516"/>
      <c r="KY516"/>
      <c r="KZ516"/>
      <c r="LA516"/>
      <c r="LB516"/>
      <c r="LC516"/>
      <c r="LD516"/>
      <c r="LE516"/>
      <c r="LF516"/>
      <c r="LG516"/>
      <c r="LH516"/>
      <c r="LI516"/>
      <c r="LJ516"/>
      <c r="LK516"/>
      <c r="LL516"/>
      <c r="LM516"/>
      <c r="LN516"/>
      <c r="LO516"/>
      <c r="LP516"/>
      <c r="LQ516"/>
      <c r="LR516"/>
      <c r="LS516"/>
      <c r="LT516"/>
      <c r="LU516"/>
      <c r="LV516"/>
      <c r="LW516"/>
      <c r="LX516"/>
      <c r="LY516"/>
      <c r="LZ516"/>
      <c r="MA516"/>
      <c r="MB516"/>
      <c r="MC516"/>
      <c r="MD516"/>
      <c r="ME516"/>
      <c r="MF516"/>
      <c r="MG516"/>
      <c r="MH516"/>
      <c r="MI516"/>
      <c r="MJ516"/>
      <c r="MK516"/>
      <c r="ML516"/>
      <c r="MM516"/>
      <c r="MN516"/>
      <c r="MO516"/>
      <c r="MP516"/>
      <c r="MQ516"/>
      <c r="MR516"/>
      <c r="MS516"/>
      <c r="MT516"/>
      <c r="MU516"/>
      <c r="MV516"/>
      <c r="MW516"/>
      <c r="MX516"/>
      <c r="MY516"/>
      <c r="MZ516"/>
      <c r="NA516"/>
      <c r="NB516"/>
      <c r="NC516"/>
      <c r="ND516"/>
      <c r="NE516"/>
      <c r="NF516"/>
      <c r="NG516"/>
      <c r="NH516"/>
      <c r="NI516"/>
      <c r="NJ516"/>
      <c r="NK516"/>
      <c r="NL516"/>
      <c r="NM516"/>
      <c r="NN516"/>
      <c r="NO516"/>
      <c r="NP516"/>
      <c r="NQ516"/>
      <c r="NR516"/>
      <c r="NS516"/>
      <c r="NT516"/>
      <c r="NU516"/>
      <c r="NV516"/>
      <c r="NW516"/>
      <c r="NX516"/>
      <c r="NY516"/>
      <c r="NZ516"/>
      <c r="OA516"/>
      <c r="OB516"/>
      <c r="OC516"/>
      <c r="OD516"/>
      <c r="OE516"/>
      <c r="OF516"/>
      <c r="OG516"/>
      <c r="OH516"/>
      <c r="OI516"/>
      <c r="OJ516"/>
      <c r="OK516"/>
      <c r="OL516"/>
      <c r="OM516"/>
      <c r="ON516"/>
      <c r="OO516"/>
      <c r="OP516"/>
      <c r="OQ516"/>
      <c r="OR516"/>
      <c r="OS516"/>
      <c r="OT516"/>
      <c r="OU516"/>
      <c r="OV516"/>
      <c r="OW516"/>
      <c r="OX516"/>
      <c r="OY516"/>
      <c r="OZ516"/>
      <c r="PA516"/>
      <c r="PB516"/>
      <c r="PC516"/>
      <c r="PD516"/>
      <c r="PE516"/>
      <c r="PF516"/>
      <c r="PG516"/>
      <c r="PH516"/>
      <c r="PI516"/>
      <c r="PJ516"/>
      <c r="PK516"/>
      <c r="PL516"/>
      <c r="PM516"/>
      <c r="PN516"/>
      <c r="PO516"/>
      <c r="PP516"/>
      <c r="PQ516"/>
      <c r="PR516"/>
      <c r="PS516"/>
      <c r="PT516"/>
      <c r="PU516"/>
      <c r="PV516"/>
      <c r="PW516"/>
      <c r="PX516"/>
      <c r="PY516"/>
      <c r="PZ516"/>
      <c r="QA516"/>
      <c r="QB516"/>
      <c r="QC516"/>
      <c r="QD516"/>
      <c r="QE516"/>
      <c r="QF516"/>
      <c r="QG516"/>
      <c r="QH516"/>
      <c r="QI516"/>
      <c r="QJ516"/>
      <c r="QK516"/>
      <c r="QL516"/>
      <c r="QM516"/>
      <c r="QN516"/>
      <c r="QO516"/>
      <c r="QP516"/>
      <c r="QQ516"/>
      <c r="QR516"/>
      <c r="QS516"/>
      <c r="QT516"/>
      <c r="QU516"/>
      <c r="QV516"/>
      <c r="QW516"/>
      <c r="QX516"/>
      <c r="QY516"/>
      <c r="QZ516"/>
      <c r="RA516"/>
      <c r="RB516"/>
      <c r="RC516"/>
      <c r="RD516"/>
      <c r="RE516"/>
      <c r="RF516"/>
      <c r="RG516"/>
      <c r="RH516"/>
      <c r="RI516"/>
      <c r="RJ516"/>
      <c r="RK516"/>
      <c r="RL516"/>
      <c r="RM516"/>
      <c r="RN516"/>
      <c r="RO516"/>
      <c r="RP516"/>
      <c r="RQ516"/>
      <c r="RR516"/>
      <c r="RS516"/>
      <c r="RT516"/>
      <c r="RU516"/>
      <c r="RV516"/>
      <c r="RW516"/>
      <c r="RX516"/>
      <c r="RY516"/>
      <c r="RZ516"/>
      <c r="SA516"/>
      <c r="SB516"/>
      <c r="SC516"/>
      <c r="SD516"/>
      <c r="SE516"/>
      <c r="SF516"/>
      <c r="SG516"/>
      <c r="SH516"/>
      <c r="SI516"/>
      <c r="SJ516"/>
      <c r="SK516"/>
      <c r="SL516"/>
      <c r="SM516"/>
      <c r="SN516"/>
      <c r="SO516"/>
      <c r="SP516"/>
      <c r="SQ516"/>
      <c r="SR516"/>
      <c r="SS516"/>
      <c r="ST516"/>
      <c r="SU516"/>
      <c r="SV516"/>
      <c r="SW516"/>
      <c r="SX516"/>
      <c r="SY516"/>
      <c r="SZ516"/>
      <c r="TA516"/>
      <c r="TB516"/>
      <c r="TC516"/>
      <c r="TD516"/>
      <c r="TE516"/>
      <c r="TF516"/>
      <c r="TG516"/>
    </row>
    <row r="517" spans="1:527" s="8" customFormat="1" ht="18" customHeight="1" x14ac:dyDescent="0.25">
      <c r="A517" s="66" t="str">
        <f>METAS!B42</f>
        <v>FUNCIONARIOS MUNICIPALES SENSIBILIZADOS PARA LA PROMOCIÓN DE PRACTICAS Y ENTORNOS SALUDABLES PARA LA PREVENCIÓN DEL CÁNCER</v>
      </c>
      <c r="B517" s="96"/>
      <c r="C517" s="95"/>
      <c r="D517" s="96"/>
      <c r="E517" s="96"/>
      <c r="F517" s="97"/>
      <c r="G517" s="65"/>
      <c r="H517" s="65"/>
      <c r="I517" s="65"/>
      <c r="J517" s="65"/>
      <c r="K517" t="s">
        <v>543</v>
      </c>
      <c r="L517"/>
      <c r="M517"/>
      <c r="N517"/>
      <c r="O517"/>
      <c r="P517"/>
      <c r="Q517"/>
      <c r="R517"/>
      <c r="S517"/>
      <c r="U517" s="58"/>
      <c r="V517" s="59" t="str">
        <f>A517</f>
        <v>FUNCIONARIOS MUNICIPALES SENSIBILIZADOS PARA LA PROMOCIÓN DE PRACTICAS Y ENTORNOS SALUDABLES PARA LA PREVENCIÓN DEL CÁNCER</v>
      </c>
      <c r="W517" s="60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  <c r="CG517"/>
      <c r="CH517"/>
      <c r="CI517"/>
      <c r="CJ517"/>
      <c r="CK517"/>
      <c r="CL517"/>
      <c r="CM517"/>
      <c r="CN517"/>
      <c r="CO517"/>
      <c r="CP517"/>
      <c r="CQ517"/>
      <c r="CR517"/>
      <c r="CS517"/>
      <c r="CT517"/>
      <c r="CU517"/>
      <c r="CV517"/>
      <c r="CW517"/>
      <c r="CX517"/>
      <c r="CY517"/>
      <c r="CZ517"/>
      <c r="DA517"/>
      <c r="DB517"/>
      <c r="DC517"/>
      <c r="DD517"/>
      <c r="DE517"/>
      <c r="DF517"/>
      <c r="DG517"/>
      <c r="DH517"/>
      <c r="DI517"/>
      <c r="DJ517"/>
      <c r="DK517"/>
      <c r="DL517"/>
      <c r="DM517"/>
      <c r="DN517"/>
      <c r="DO517"/>
      <c r="DP517"/>
      <c r="DQ517"/>
      <c r="DR517"/>
      <c r="DS517"/>
      <c r="DT517"/>
      <c r="DU517"/>
      <c r="DV517"/>
      <c r="DW517"/>
      <c r="DX517"/>
      <c r="DY517"/>
      <c r="DZ517"/>
      <c r="EA517"/>
      <c r="EB517"/>
      <c r="EC517"/>
      <c r="ED517"/>
      <c r="EE517"/>
      <c r="EF517"/>
      <c r="EG517"/>
      <c r="EH517"/>
      <c r="EI517"/>
      <c r="EJ517"/>
      <c r="EK517"/>
      <c r="EL517"/>
      <c r="EM517"/>
      <c r="EN517"/>
      <c r="EO517"/>
      <c r="EP517"/>
      <c r="EQ517"/>
      <c r="ER517"/>
      <c r="ES517"/>
      <c r="ET517"/>
      <c r="EU517"/>
      <c r="EV517"/>
      <c r="EW517"/>
      <c r="EX517"/>
      <c r="EY517"/>
      <c r="EZ517"/>
      <c r="FA517"/>
      <c r="FB517"/>
      <c r="FC517"/>
      <c r="FD517"/>
      <c r="FE517"/>
      <c r="FF517"/>
      <c r="FG517"/>
      <c r="FH517"/>
      <c r="FI517"/>
      <c r="FJ517"/>
      <c r="FK517"/>
      <c r="FL517"/>
      <c r="FM517"/>
      <c r="FN517"/>
      <c r="FO517"/>
      <c r="FP517"/>
      <c r="FQ517"/>
      <c r="FR517"/>
      <c r="FS517"/>
      <c r="FT517"/>
      <c r="FU517"/>
      <c r="FV517"/>
      <c r="FW517"/>
      <c r="FX517"/>
      <c r="FY517"/>
      <c r="FZ517"/>
      <c r="GA517"/>
      <c r="GB517"/>
      <c r="GC517"/>
      <c r="GD517"/>
      <c r="GE517"/>
      <c r="GF517"/>
      <c r="GG517"/>
      <c r="GH517"/>
      <c r="GI517"/>
      <c r="GJ517"/>
      <c r="GK517"/>
      <c r="GL517"/>
      <c r="GM517"/>
      <c r="GN517"/>
      <c r="GO517"/>
      <c r="GP517"/>
      <c r="GQ517"/>
      <c r="GR517"/>
      <c r="GS517"/>
      <c r="GT517"/>
      <c r="GU517"/>
      <c r="GV517"/>
      <c r="GW517"/>
      <c r="GX517"/>
      <c r="GY517"/>
      <c r="GZ517"/>
      <c r="HA517"/>
      <c r="HB517"/>
      <c r="HC517"/>
      <c r="HD517"/>
      <c r="HE517"/>
      <c r="HF517"/>
      <c r="HG517"/>
      <c r="HH517"/>
      <c r="HI517"/>
      <c r="HJ517"/>
      <c r="HK517"/>
      <c r="HL517"/>
      <c r="HM517"/>
      <c r="HN517"/>
      <c r="HO517"/>
      <c r="HP517"/>
      <c r="HQ517"/>
      <c r="HR517"/>
      <c r="HS517"/>
      <c r="HT517"/>
      <c r="HU517"/>
      <c r="HV517"/>
      <c r="HW517"/>
      <c r="HX517"/>
      <c r="HY517"/>
      <c r="HZ517"/>
      <c r="IA517"/>
      <c r="IB517"/>
      <c r="IC517"/>
      <c r="ID517"/>
      <c r="IE517"/>
      <c r="IF517"/>
      <c r="IG517"/>
      <c r="IH517"/>
      <c r="II517"/>
      <c r="IJ517"/>
      <c r="IK517"/>
      <c r="IL517"/>
      <c r="IM517"/>
      <c r="IN517"/>
      <c r="IO517"/>
      <c r="IP517"/>
      <c r="IQ517"/>
      <c r="IR517"/>
      <c r="IS517"/>
      <c r="IT517"/>
      <c r="IU517"/>
      <c r="IV517"/>
      <c r="IW517"/>
      <c r="IX517"/>
      <c r="IY517"/>
      <c r="IZ517"/>
      <c r="JA517"/>
      <c r="JB517"/>
      <c r="JC517"/>
      <c r="JD517"/>
      <c r="JE517"/>
      <c r="JF517"/>
      <c r="JG517"/>
      <c r="JH517"/>
      <c r="JI517"/>
      <c r="JJ517"/>
      <c r="JK517"/>
      <c r="JL517"/>
      <c r="JM517"/>
      <c r="JN517"/>
      <c r="JO517"/>
      <c r="JP517"/>
      <c r="JQ517"/>
      <c r="JR517"/>
      <c r="JS517"/>
      <c r="JT517"/>
      <c r="JU517"/>
      <c r="JV517"/>
      <c r="JW517"/>
      <c r="JX517"/>
      <c r="JY517"/>
      <c r="JZ517"/>
      <c r="KA517"/>
      <c r="KB517"/>
      <c r="KC517"/>
      <c r="KD517"/>
      <c r="KE517"/>
      <c r="KF517"/>
      <c r="KG517"/>
      <c r="KH517"/>
      <c r="KI517"/>
      <c r="KJ517"/>
      <c r="KK517"/>
      <c r="KL517"/>
      <c r="KM517"/>
      <c r="KN517"/>
      <c r="KO517"/>
      <c r="KP517"/>
      <c r="KQ517"/>
      <c r="KR517"/>
      <c r="KS517"/>
      <c r="KT517"/>
      <c r="KU517"/>
      <c r="KV517"/>
      <c r="KW517"/>
      <c r="KX517"/>
      <c r="KY517"/>
      <c r="KZ517"/>
      <c r="LA517"/>
      <c r="LB517"/>
      <c r="LC517"/>
      <c r="LD517"/>
      <c r="LE517"/>
      <c r="LF517"/>
      <c r="LG517"/>
      <c r="LH517"/>
      <c r="LI517"/>
      <c r="LJ517"/>
      <c r="LK517"/>
      <c r="LL517"/>
      <c r="LM517"/>
      <c r="LN517"/>
      <c r="LO517"/>
      <c r="LP517"/>
      <c r="LQ517"/>
      <c r="LR517"/>
      <c r="LS517"/>
      <c r="LT517"/>
      <c r="LU517"/>
      <c r="LV517"/>
      <c r="LW517"/>
      <c r="LX517"/>
      <c r="LY517"/>
      <c r="LZ517"/>
      <c r="MA517"/>
      <c r="MB517"/>
      <c r="MC517"/>
      <c r="MD517"/>
      <c r="ME517"/>
      <c r="MF517"/>
      <c r="MG517"/>
      <c r="MH517"/>
      <c r="MI517"/>
      <c r="MJ517"/>
      <c r="MK517"/>
      <c r="ML517"/>
      <c r="MM517"/>
      <c r="MN517"/>
      <c r="MO517"/>
      <c r="MP517"/>
      <c r="MQ517"/>
      <c r="MR517"/>
      <c r="MS517"/>
      <c r="MT517"/>
      <c r="MU517"/>
      <c r="MV517"/>
      <c r="MW517"/>
      <c r="MX517"/>
      <c r="MY517"/>
      <c r="MZ517"/>
      <c r="NA517"/>
      <c r="NB517"/>
      <c r="NC517"/>
      <c r="ND517"/>
      <c r="NE517"/>
      <c r="NF517"/>
      <c r="NG517"/>
      <c r="NH517"/>
      <c r="NI517"/>
      <c r="NJ517"/>
      <c r="NK517"/>
      <c r="NL517"/>
      <c r="NM517"/>
      <c r="NN517"/>
      <c r="NO517"/>
      <c r="NP517"/>
      <c r="NQ517"/>
      <c r="NR517"/>
      <c r="NS517"/>
      <c r="NT517"/>
      <c r="NU517"/>
      <c r="NV517"/>
      <c r="NW517"/>
      <c r="NX517"/>
      <c r="NY517"/>
      <c r="NZ517"/>
      <c r="OA517"/>
      <c r="OB517"/>
      <c r="OC517"/>
      <c r="OD517"/>
      <c r="OE517"/>
      <c r="OF517"/>
      <c r="OG517"/>
      <c r="OH517"/>
      <c r="OI517"/>
      <c r="OJ517"/>
      <c r="OK517"/>
      <c r="OL517"/>
      <c r="OM517"/>
      <c r="ON517"/>
      <c r="OO517"/>
      <c r="OP517"/>
      <c r="OQ517"/>
      <c r="OR517"/>
      <c r="OS517"/>
      <c r="OT517"/>
      <c r="OU517"/>
      <c r="OV517"/>
      <c r="OW517"/>
      <c r="OX517"/>
      <c r="OY517"/>
      <c r="OZ517"/>
      <c r="PA517"/>
      <c r="PB517"/>
      <c r="PC517"/>
      <c r="PD517"/>
      <c r="PE517"/>
      <c r="PF517"/>
      <c r="PG517"/>
      <c r="PH517"/>
      <c r="PI517"/>
      <c r="PJ517"/>
      <c r="PK517"/>
      <c r="PL517"/>
      <c r="PM517"/>
      <c r="PN517"/>
      <c r="PO517"/>
      <c r="PP517"/>
      <c r="PQ517"/>
      <c r="PR517"/>
      <c r="PS517"/>
      <c r="PT517"/>
      <c r="PU517"/>
      <c r="PV517"/>
      <c r="PW517"/>
      <c r="PX517"/>
      <c r="PY517"/>
      <c r="PZ517"/>
      <c r="QA517"/>
      <c r="QB517"/>
      <c r="QC517"/>
      <c r="QD517"/>
      <c r="QE517"/>
      <c r="QF517"/>
      <c r="QG517"/>
      <c r="QH517"/>
      <c r="QI517"/>
      <c r="QJ517"/>
      <c r="QK517"/>
      <c r="QL517"/>
      <c r="QM517"/>
      <c r="QN517"/>
      <c r="QO517"/>
      <c r="QP517"/>
      <c r="QQ517"/>
      <c r="QR517"/>
      <c r="QS517"/>
      <c r="QT517"/>
      <c r="QU517"/>
      <c r="QV517"/>
      <c r="QW517"/>
      <c r="QX517"/>
      <c r="QY517"/>
      <c r="QZ517"/>
      <c r="RA517"/>
      <c r="RB517"/>
      <c r="RC517"/>
      <c r="RD517"/>
      <c r="RE517"/>
      <c r="RF517"/>
      <c r="RG517"/>
      <c r="RH517"/>
      <c r="RI517"/>
      <c r="RJ517"/>
      <c r="RK517"/>
      <c r="RL517"/>
      <c r="RM517"/>
      <c r="RN517"/>
      <c r="RO517"/>
      <c r="RP517"/>
      <c r="RQ517"/>
      <c r="RR517"/>
      <c r="RS517"/>
      <c r="RT517"/>
      <c r="RU517"/>
      <c r="RV517"/>
      <c r="RW517"/>
      <c r="RX517"/>
      <c r="RY517"/>
      <c r="RZ517"/>
      <c r="SA517"/>
      <c r="SB517"/>
      <c r="SC517"/>
      <c r="SD517"/>
      <c r="SE517"/>
      <c r="SF517"/>
      <c r="SG517"/>
      <c r="SH517"/>
      <c r="SI517"/>
      <c r="SJ517"/>
      <c r="SK517"/>
      <c r="SL517"/>
      <c r="SM517"/>
      <c r="SN517"/>
      <c r="SO517"/>
      <c r="SP517"/>
      <c r="SQ517"/>
      <c r="SR517"/>
      <c r="SS517"/>
      <c r="ST517"/>
      <c r="SU517"/>
      <c r="SV517"/>
      <c r="SW517"/>
      <c r="SX517"/>
      <c r="SY517"/>
      <c r="SZ517"/>
      <c r="TA517"/>
      <c r="TB517"/>
      <c r="TC517"/>
      <c r="TD517"/>
      <c r="TE517"/>
      <c r="TF517"/>
      <c r="TG517"/>
    </row>
    <row r="518" spans="1:527" s="8" customFormat="1" ht="48" customHeight="1" x14ac:dyDescent="0.25">
      <c r="A518" s="68" t="s">
        <v>2</v>
      </c>
      <c r="B518" s="69" t="s">
        <v>87</v>
      </c>
      <c r="C518" s="70" t="s">
        <v>69</v>
      </c>
      <c r="D518" s="69" t="s">
        <v>661</v>
      </c>
      <c r="E518" s="69" t="s">
        <v>1</v>
      </c>
      <c r="F518" s="71"/>
      <c r="G518" s="72" t="s">
        <v>9</v>
      </c>
      <c r="H518" s="73" t="str">
        <f>"DEFICIENTE &lt;= "&amp;$E$3</f>
        <v>DEFICIENTE &lt;= 22,5</v>
      </c>
      <c r="I518" s="73" t="str">
        <f>"PROCESO &gt; "&amp;$E$3&amp;"  -  &lt; "&amp;$F$3</f>
        <v>PROCESO &gt; 22,5  -  &lt; 25</v>
      </c>
      <c r="J518" s="73" t="str">
        <f>"OPTIMO &gt;= "&amp;$F$3</f>
        <v>OPTIMO &gt;= 25</v>
      </c>
      <c r="K518"/>
      <c r="L518"/>
      <c r="M518"/>
      <c r="N518"/>
      <c r="O518"/>
      <c r="P518"/>
      <c r="Q518"/>
      <c r="R518"/>
      <c r="S518"/>
      <c r="U518" s="58"/>
      <c r="V518" s="89" t="str">
        <f>$V$1&amp;"  "&amp;V517&amp;"  "&amp;$V$3&amp;"  "&amp;$V$2</f>
        <v>RED. MOYOBAMBA:  FUNCIONARIOS MUNICIPALES SENSIBILIZADOS PARA LA PROMOCIÓN DE PRACTICAS Y ENTORNOS SALUDABLES PARA LA PREVENCIÓN DEL CÁNCER  - POR MICROREDES :   ENERO - MARZO 2024</v>
      </c>
      <c r="W518" s="60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  <c r="CG518"/>
      <c r="CH518"/>
      <c r="CI518"/>
      <c r="CJ518"/>
      <c r="CK518"/>
      <c r="CL518"/>
      <c r="CM518"/>
      <c r="CN518"/>
      <c r="CO518"/>
      <c r="CP518"/>
      <c r="CQ518"/>
      <c r="CR518"/>
      <c r="CS518"/>
      <c r="CT518"/>
      <c r="CU518"/>
      <c r="CV518"/>
      <c r="CW518"/>
      <c r="CX518"/>
      <c r="CY518"/>
      <c r="CZ518"/>
      <c r="DA518"/>
      <c r="DB518"/>
      <c r="DC518"/>
      <c r="DD518"/>
      <c r="DE518"/>
      <c r="DF518"/>
      <c r="DG518"/>
      <c r="DH518"/>
      <c r="DI518"/>
      <c r="DJ518"/>
      <c r="DK518"/>
      <c r="DL518"/>
      <c r="DM518"/>
      <c r="DN518"/>
      <c r="DO518"/>
      <c r="DP518"/>
      <c r="DQ518"/>
      <c r="DR518"/>
      <c r="DS518"/>
      <c r="DT518"/>
      <c r="DU518"/>
      <c r="DV518"/>
      <c r="DW518"/>
      <c r="DX518"/>
      <c r="DY518"/>
      <c r="DZ518"/>
      <c r="EA518"/>
      <c r="EB518"/>
      <c r="EC518"/>
      <c r="ED518"/>
      <c r="EE518"/>
      <c r="EF518"/>
      <c r="EG518"/>
      <c r="EH518"/>
      <c r="EI518"/>
      <c r="EJ518"/>
      <c r="EK518"/>
      <c r="EL518"/>
      <c r="EM518"/>
      <c r="EN518"/>
      <c r="EO518"/>
      <c r="EP518"/>
      <c r="EQ518"/>
      <c r="ER518"/>
      <c r="ES518"/>
      <c r="ET518"/>
      <c r="EU518"/>
      <c r="EV518"/>
      <c r="EW518"/>
      <c r="EX518"/>
      <c r="EY518"/>
      <c r="EZ518"/>
      <c r="FA518"/>
      <c r="FB518"/>
      <c r="FC518"/>
      <c r="FD518"/>
      <c r="FE518"/>
      <c r="FF518"/>
      <c r="FG518"/>
      <c r="FH518"/>
      <c r="FI518"/>
      <c r="FJ518"/>
      <c r="FK518"/>
      <c r="FL518"/>
      <c r="FM518"/>
      <c r="FN518"/>
      <c r="FO518"/>
      <c r="FP518"/>
      <c r="FQ518"/>
      <c r="FR518"/>
      <c r="FS518"/>
      <c r="FT518"/>
      <c r="FU518"/>
      <c r="FV518"/>
      <c r="FW518"/>
      <c r="FX518"/>
      <c r="FY518"/>
      <c r="FZ518"/>
      <c r="GA518"/>
      <c r="GB518"/>
      <c r="GC518"/>
      <c r="GD518"/>
      <c r="GE518"/>
      <c r="GF518"/>
      <c r="GG518"/>
      <c r="GH518"/>
      <c r="GI518"/>
      <c r="GJ518"/>
      <c r="GK518"/>
      <c r="GL518"/>
      <c r="GM518"/>
      <c r="GN518"/>
      <c r="GO518"/>
      <c r="GP518"/>
      <c r="GQ518"/>
      <c r="GR518"/>
      <c r="GS518"/>
      <c r="GT518"/>
      <c r="GU518"/>
      <c r="GV518"/>
      <c r="GW518"/>
      <c r="GX518"/>
      <c r="GY518"/>
      <c r="GZ518"/>
      <c r="HA518"/>
      <c r="HB518"/>
      <c r="HC518"/>
      <c r="HD518"/>
      <c r="HE518"/>
      <c r="HF518"/>
      <c r="HG518"/>
      <c r="HH518"/>
      <c r="HI518"/>
      <c r="HJ518"/>
      <c r="HK518"/>
      <c r="HL518"/>
      <c r="HM518"/>
      <c r="HN518"/>
      <c r="HO518"/>
      <c r="HP518"/>
      <c r="HQ518"/>
      <c r="HR518"/>
      <c r="HS518"/>
      <c r="HT518"/>
      <c r="HU518"/>
      <c r="HV518"/>
      <c r="HW518"/>
      <c r="HX518"/>
      <c r="HY518"/>
      <c r="HZ518"/>
      <c r="IA518"/>
      <c r="IB518"/>
      <c r="IC518"/>
      <c r="ID518"/>
      <c r="IE518"/>
      <c r="IF518"/>
      <c r="IG518"/>
      <c r="IH518"/>
      <c r="II518"/>
      <c r="IJ518"/>
      <c r="IK518"/>
      <c r="IL518"/>
      <c r="IM518"/>
      <c r="IN518"/>
      <c r="IO518"/>
      <c r="IP518"/>
      <c r="IQ518"/>
      <c r="IR518"/>
      <c r="IS518"/>
      <c r="IT518"/>
      <c r="IU518"/>
      <c r="IV518"/>
      <c r="IW518"/>
      <c r="IX518"/>
      <c r="IY518"/>
      <c r="IZ518"/>
      <c r="JA518"/>
      <c r="JB518"/>
      <c r="JC518"/>
      <c r="JD518"/>
      <c r="JE518"/>
      <c r="JF518"/>
      <c r="JG518"/>
      <c r="JH518"/>
      <c r="JI518"/>
      <c r="JJ518"/>
      <c r="JK518"/>
      <c r="JL518"/>
      <c r="JM518"/>
      <c r="JN518"/>
      <c r="JO518"/>
      <c r="JP518"/>
      <c r="JQ518"/>
      <c r="JR518"/>
      <c r="JS518"/>
      <c r="JT518"/>
      <c r="JU518"/>
      <c r="JV518"/>
      <c r="JW518"/>
      <c r="JX518"/>
      <c r="JY518"/>
      <c r="JZ518"/>
      <c r="KA518"/>
      <c r="KB518"/>
      <c r="KC518"/>
      <c r="KD518"/>
      <c r="KE518"/>
      <c r="KF518"/>
      <c r="KG518"/>
      <c r="KH518"/>
      <c r="KI518"/>
      <c r="KJ518"/>
      <c r="KK518"/>
      <c r="KL518"/>
      <c r="KM518"/>
      <c r="KN518"/>
      <c r="KO518"/>
      <c r="KP518"/>
      <c r="KQ518"/>
      <c r="KR518"/>
      <c r="KS518"/>
      <c r="KT518"/>
      <c r="KU518"/>
      <c r="KV518"/>
      <c r="KW518"/>
      <c r="KX518"/>
      <c r="KY518"/>
      <c r="KZ518"/>
      <c r="LA518"/>
      <c r="LB518"/>
      <c r="LC518"/>
      <c r="LD518"/>
      <c r="LE518"/>
      <c r="LF518"/>
      <c r="LG518"/>
      <c r="LH518"/>
      <c r="LI518"/>
      <c r="LJ518"/>
      <c r="LK518"/>
      <c r="LL518"/>
      <c r="LM518"/>
      <c r="LN518"/>
      <c r="LO518"/>
      <c r="LP518"/>
      <c r="LQ518"/>
      <c r="LR518"/>
      <c r="LS518"/>
      <c r="LT518"/>
      <c r="LU518"/>
      <c r="LV518"/>
      <c r="LW518"/>
      <c r="LX518"/>
      <c r="LY518"/>
      <c r="LZ518"/>
      <c r="MA518"/>
      <c r="MB518"/>
      <c r="MC518"/>
      <c r="MD518"/>
      <c r="ME518"/>
      <c r="MF518"/>
      <c r="MG518"/>
      <c r="MH518"/>
      <c r="MI518"/>
      <c r="MJ518"/>
      <c r="MK518"/>
      <c r="ML518"/>
      <c r="MM518"/>
      <c r="MN518"/>
      <c r="MO518"/>
      <c r="MP518"/>
      <c r="MQ518"/>
      <c r="MR518"/>
      <c r="MS518"/>
      <c r="MT518"/>
      <c r="MU518"/>
      <c r="MV518"/>
      <c r="MW518"/>
      <c r="MX518"/>
      <c r="MY518"/>
      <c r="MZ518"/>
      <c r="NA518"/>
      <c r="NB518"/>
      <c r="NC518"/>
      <c r="ND518"/>
      <c r="NE518"/>
      <c r="NF518"/>
      <c r="NG518"/>
      <c r="NH518"/>
      <c r="NI518"/>
      <c r="NJ518"/>
      <c r="NK518"/>
      <c r="NL518"/>
      <c r="NM518"/>
      <c r="NN518"/>
      <c r="NO518"/>
      <c r="NP518"/>
      <c r="NQ518"/>
      <c r="NR518"/>
      <c r="NS518"/>
      <c r="NT518"/>
      <c r="NU518"/>
      <c r="NV518"/>
      <c r="NW518"/>
      <c r="NX518"/>
      <c r="NY518"/>
      <c r="NZ518"/>
      <c r="OA518"/>
      <c r="OB518"/>
      <c r="OC518"/>
      <c r="OD518"/>
      <c r="OE518"/>
      <c r="OF518"/>
      <c r="OG518"/>
      <c r="OH518"/>
      <c r="OI518"/>
      <c r="OJ518"/>
      <c r="OK518"/>
      <c r="OL518"/>
      <c r="OM518"/>
      <c r="ON518"/>
      <c r="OO518"/>
      <c r="OP518"/>
      <c r="OQ518"/>
      <c r="OR518"/>
      <c r="OS518"/>
      <c r="OT518"/>
      <c r="OU518"/>
      <c r="OV518"/>
      <c r="OW518"/>
      <c r="OX518"/>
      <c r="OY518"/>
      <c r="OZ518"/>
      <c r="PA518"/>
      <c r="PB518"/>
      <c r="PC518"/>
      <c r="PD518"/>
      <c r="PE518"/>
      <c r="PF518"/>
      <c r="PG518"/>
      <c r="PH518"/>
      <c r="PI518"/>
      <c r="PJ518"/>
      <c r="PK518"/>
      <c r="PL518"/>
      <c r="PM518"/>
      <c r="PN518"/>
      <c r="PO518"/>
      <c r="PP518"/>
      <c r="PQ518"/>
      <c r="PR518"/>
      <c r="PS518"/>
      <c r="PT518"/>
      <c r="PU518"/>
      <c r="PV518"/>
      <c r="PW518"/>
      <c r="PX518"/>
      <c r="PY518"/>
      <c r="PZ518"/>
      <c r="QA518"/>
      <c r="QB518"/>
      <c r="QC518"/>
      <c r="QD518"/>
      <c r="QE518"/>
      <c r="QF518"/>
      <c r="QG518"/>
      <c r="QH518"/>
      <c r="QI518"/>
      <c r="QJ518"/>
      <c r="QK518"/>
      <c r="QL518"/>
      <c r="QM518"/>
      <c r="QN518"/>
      <c r="QO518"/>
      <c r="QP518"/>
      <c r="QQ518"/>
      <c r="QR518"/>
      <c r="QS518"/>
      <c r="QT518"/>
      <c r="QU518"/>
      <c r="QV518"/>
      <c r="QW518"/>
      <c r="QX518"/>
      <c r="QY518"/>
      <c r="QZ518"/>
      <c r="RA518"/>
      <c r="RB518"/>
      <c r="RC518"/>
      <c r="RD518"/>
      <c r="RE518"/>
      <c r="RF518"/>
      <c r="RG518"/>
      <c r="RH518"/>
      <c r="RI518"/>
      <c r="RJ518"/>
      <c r="RK518"/>
      <c r="RL518"/>
      <c r="RM518"/>
      <c r="RN518"/>
      <c r="RO518"/>
      <c r="RP518"/>
      <c r="RQ518"/>
      <c r="RR518"/>
      <c r="RS518"/>
      <c r="RT518"/>
      <c r="RU518"/>
      <c r="RV518"/>
      <c r="RW518"/>
      <c r="RX518"/>
      <c r="RY518"/>
      <c r="RZ518"/>
      <c r="SA518"/>
      <c r="SB518"/>
      <c r="SC518"/>
      <c r="SD518"/>
      <c r="SE518"/>
      <c r="SF518"/>
      <c r="SG518"/>
      <c r="SH518"/>
      <c r="SI518"/>
      <c r="SJ518"/>
      <c r="SK518"/>
      <c r="SL518"/>
      <c r="SM518"/>
      <c r="SN518"/>
      <c r="SO518"/>
      <c r="SP518"/>
      <c r="SQ518"/>
      <c r="SR518"/>
      <c r="SS518"/>
      <c r="ST518"/>
      <c r="SU518"/>
      <c r="SV518"/>
      <c r="SW518"/>
      <c r="SX518"/>
      <c r="SY518"/>
      <c r="SZ518"/>
      <c r="TA518"/>
      <c r="TB518"/>
      <c r="TC518"/>
      <c r="TD518"/>
      <c r="TE518"/>
      <c r="TF518"/>
      <c r="TG518"/>
    </row>
    <row r="519" spans="1:527" s="8" customFormat="1" ht="18" customHeight="1" thickBot="1" x14ac:dyDescent="0.3">
      <c r="A519" s="74" t="str">
        <f>Config!$B$15</f>
        <v>RED</v>
      </c>
      <c r="B519" s="75">
        <f>SUM(B520:B528)</f>
        <v>26</v>
      </c>
      <c r="C519" s="75">
        <f>SUM(C520:C528)</f>
        <v>9</v>
      </c>
      <c r="D519" s="75">
        <f>SUM(D520:D528)</f>
        <v>4</v>
      </c>
      <c r="E519" s="75">
        <f>Config!$C$9</f>
        <v>25</v>
      </c>
      <c r="F519" s="76"/>
      <c r="G519" s="75">
        <f t="shared" ref="G519:G522" si="156">IFERROR(ROUND(D519*100/B519,2),0)</f>
        <v>15.38</v>
      </c>
      <c r="H519" s="77">
        <f t="shared" ref="H519:H528" si="157">IF(G519&lt;=$E$3,G519,"")</f>
        <v>15.38</v>
      </c>
      <c r="I519" s="77" t="str">
        <f t="shared" ref="I519:I528" si="158">IF(G519&gt;$E$3,IF(G519&lt;$F$3,G519,""),"")</f>
        <v/>
      </c>
      <c r="J519" s="75" t="str">
        <f t="shared" ref="J519:J528" si="159">IF(G519&gt;=$F$3,G519,"")</f>
        <v/>
      </c>
      <c r="K519"/>
      <c r="L519"/>
      <c r="M519"/>
      <c r="N519"/>
      <c r="O519"/>
      <c r="P519"/>
      <c r="Q519"/>
      <c r="R519"/>
      <c r="S519"/>
      <c r="U519" s="58"/>
      <c r="V519" s="59"/>
      <c r="W519" s="60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  <c r="CG519"/>
      <c r="CH519"/>
      <c r="CI519"/>
      <c r="CJ519"/>
      <c r="CK519"/>
      <c r="CL519"/>
      <c r="CM519"/>
      <c r="CN519"/>
      <c r="CO519"/>
      <c r="CP519"/>
      <c r="CQ519"/>
      <c r="CR519"/>
      <c r="CS519"/>
      <c r="CT519"/>
      <c r="CU519"/>
      <c r="CV519"/>
      <c r="CW519"/>
      <c r="CX519"/>
      <c r="CY519"/>
      <c r="CZ519"/>
      <c r="DA519"/>
      <c r="DB519"/>
      <c r="DC519"/>
      <c r="DD519"/>
      <c r="DE519"/>
      <c r="DF519"/>
      <c r="DG519"/>
      <c r="DH519"/>
      <c r="DI519"/>
      <c r="DJ519"/>
      <c r="DK519"/>
      <c r="DL519"/>
      <c r="DM519"/>
      <c r="DN519"/>
      <c r="DO519"/>
      <c r="DP519"/>
      <c r="DQ519"/>
      <c r="DR519"/>
      <c r="DS519"/>
      <c r="DT519"/>
      <c r="DU519"/>
      <c r="DV519"/>
      <c r="DW519"/>
      <c r="DX519"/>
      <c r="DY519"/>
      <c r="DZ519"/>
      <c r="EA519"/>
      <c r="EB519"/>
      <c r="EC519"/>
      <c r="ED519"/>
      <c r="EE519"/>
      <c r="EF519"/>
      <c r="EG519"/>
      <c r="EH519"/>
      <c r="EI519"/>
      <c r="EJ519"/>
      <c r="EK519"/>
      <c r="EL519"/>
      <c r="EM519"/>
      <c r="EN519"/>
      <c r="EO519"/>
      <c r="EP519"/>
      <c r="EQ519"/>
      <c r="ER519"/>
      <c r="ES519"/>
      <c r="ET519"/>
      <c r="EU519"/>
      <c r="EV519"/>
      <c r="EW519"/>
      <c r="EX519"/>
      <c r="EY519"/>
      <c r="EZ519"/>
      <c r="FA519"/>
      <c r="FB519"/>
      <c r="FC519"/>
      <c r="FD519"/>
      <c r="FE519"/>
      <c r="FF519"/>
      <c r="FG519"/>
      <c r="FH519"/>
      <c r="FI519"/>
      <c r="FJ519"/>
      <c r="FK519"/>
      <c r="FL519"/>
      <c r="FM519"/>
      <c r="FN519"/>
      <c r="FO519"/>
      <c r="FP519"/>
      <c r="FQ519"/>
      <c r="FR519"/>
      <c r="FS519"/>
      <c r="FT519"/>
      <c r="FU519"/>
      <c r="FV519"/>
      <c r="FW519"/>
      <c r="FX519"/>
      <c r="FY519"/>
      <c r="FZ519"/>
      <c r="GA519"/>
      <c r="GB519"/>
      <c r="GC519"/>
      <c r="GD519"/>
      <c r="GE519"/>
      <c r="GF519"/>
      <c r="GG519"/>
      <c r="GH519"/>
      <c r="GI519"/>
      <c r="GJ519"/>
      <c r="GK519"/>
      <c r="GL519"/>
      <c r="GM519"/>
      <c r="GN519"/>
      <c r="GO519"/>
      <c r="GP519"/>
      <c r="GQ519"/>
      <c r="GR519"/>
      <c r="GS519"/>
      <c r="GT519"/>
      <c r="GU519"/>
      <c r="GV519"/>
      <c r="GW519"/>
      <c r="GX519"/>
      <c r="GY519"/>
      <c r="GZ519"/>
      <c r="HA519"/>
      <c r="HB519"/>
      <c r="HC519"/>
      <c r="HD519"/>
      <c r="HE519"/>
      <c r="HF519"/>
      <c r="HG519"/>
      <c r="HH519"/>
      <c r="HI519"/>
      <c r="HJ519"/>
      <c r="HK519"/>
      <c r="HL519"/>
      <c r="HM519"/>
      <c r="HN519"/>
      <c r="HO519"/>
      <c r="HP519"/>
      <c r="HQ519"/>
      <c r="HR519"/>
      <c r="HS519"/>
      <c r="HT519"/>
      <c r="HU519"/>
      <c r="HV519"/>
      <c r="HW519"/>
      <c r="HX519"/>
      <c r="HY519"/>
      <c r="HZ519"/>
      <c r="IA519"/>
      <c r="IB519"/>
      <c r="IC519"/>
      <c r="ID519"/>
      <c r="IE519"/>
      <c r="IF519"/>
      <c r="IG519"/>
      <c r="IH519"/>
      <c r="II519"/>
      <c r="IJ519"/>
      <c r="IK519"/>
      <c r="IL519"/>
      <c r="IM519"/>
      <c r="IN519"/>
      <c r="IO519"/>
      <c r="IP519"/>
      <c r="IQ519"/>
      <c r="IR519"/>
      <c r="IS519"/>
      <c r="IT519"/>
      <c r="IU519"/>
      <c r="IV519"/>
      <c r="IW519"/>
      <c r="IX519"/>
      <c r="IY519"/>
      <c r="IZ519"/>
      <c r="JA519"/>
      <c r="JB519"/>
      <c r="JC519"/>
      <c r="JD519"/>
      <c r="JE519"/>
      <c r="JF519"/>
      <c r="JG519"/>
      <c r="JH519"/>
      <c r="JI519"/>
      <c r="JJ519"/>
      <c r="JK519"/>
      <c r="JL519"/>
      <c r="JM519"/>
      <c r="JN519"/>
      <c r="JO519"/>
      <c r="JP519"/>
      <c r="JQ519"/>
      <c r="JR519"/>
      <c r="JS519"/>
      <c r="JT519"/>
      <c r="JU519"/>
      <c r="JV519"/>
      <c r="JW519"/>
      <c r="JX519"/>
      <c r="JY519"/>
      <c r="JZ519"/>
      <c r="KA519"/>
      <c r="KB519"/>
      <c r="KC519"/>
      <c r="KD519"/>
      <c r="KE519"/>
      <c r="KF519"/>
      <c r="KG519"/>
      <c r="KH519"/>
      <c r="KI519"/>
      <c r="KJ519"/>
      <c r="KK519"/>
      <c r="KL519"/>
      <c r="KM519"/>
      <c r="KN519"/>
      <c r="KO519"/>
      <c r="KP519"/>
      <c r="KQ519"/>
      <c r="KR519"/>
      <c r="KS519"/>
      <c r="KT519"/>
      <c r="KU519"/>
      <c r="KV519"/>
      <c r="KW519"/>
      <c r="KX519"/>
      <c r="KY519"/>
      <c r="KZ519"/>
      <c r="LA519"/>
      <c r="LB519"/>
      <c r="LC519"/>
      <c r="LD519"/>
      <c r="LE519"/>
      <c r="LF519"/>
      <c r="LG519"/>
      <c r="LH519"/>
      <c r="LI519"/>
      <c r="LJ519"/>
      <c r="LK519"/>
      <c r="LL519"/>
      <c r="LM519"/>
      <c r="LN519"/>
      <c r="LO519"/>
      <c r="LP519"/>
      <c r="LQ519"/>
      <c r="LR519"/>
      <c r="LS519"/>
      <c r="LT519"/>
      <c r="LU519"/>
      <c r="LV519"/>
      <c r="LW519"/>
      <c r="LX519"/>
      <c r="LY519"/>
      <c r="LZ519"/>
      <c r="MA519"/>
      <c r="MB519"/>
      <c r="MC519"/>
      <c r="MD519"/>
      <c r="ME519"/>
      <c r="MF519"/>
      <c r="MG519"/>
      <c r="MH519"/>
      <c r="MI519"/>
      <c r="MJ519"/>
      <c r="MK519"/>
      <c r="ML519"/>
      <c r="MM519"/>
      <c r="MN519"/>
      <c r="MO519"/>
      <c r="MP519"/>
      <c r="MQ519"/>
      <c r="MR519"/>
      <c r="MS519"/>
      <c r="MT519"/>
      <c r="MU519"/>
      <c r="MV519"/>
      <c r="MW519"/>
      <c r="MX519"/>
      <c r="MY519"/>
      <c r="MZ519"/>
      <c r="NA519"/>
      <c r="NB519"/>
      <c r="NC519"/>
      <c r="ND519"/>
      <c r="NE519"/>
      <c r="NF519"/>
      <c r="NG519"/>
      <c r="NH519"/>
      <c r="NI519"/>
      <c r="NJ519"/>
      <c r="NK519"/>
      <c r="NL519"/>
      <c r="NM519"/>
      <c r="NN519"/>
      <c r="NO519"/>
      <c r="NP519"/>
      <c r="NQ519"/>
      <c r="NR519"/>
      <c r="NS519"/>
      <c r="NT519"/>
      <c r="NU519"/>
      <c r="NV519"/>
      <c r="NW519"/>
      <c r="NX519"/>
      <c r="NY519"/>
      <c r="NZ519"/>
      <c r="OA519"/>
      <c r="OB519"/>
      <c r="OC519"/>
      <c r="OD519"/>
      <c r="OE519"/>
      <c r="OF519"/>
      <c r="OG519"/>
      <c r="OH519"/>
      <c r="OI519"/>
      <c r="OJ519"/>
      <c r="OK519"/>
      <c r="OL519"/>
      <c r="OM519"/>
      <c r="ON519"/>
      <c r="OO519"/>
      <c r="OP519"/>
      <c r="OQ519"/>
      <c r="OR519"/>
      <c r="OS519"/>
      <c r="OT519"/>
      <c r="OU519"/>
      <c r="OV519"/>
      <c r="OW519"/>
      <c r="OX519"/>
      <c r="OY519"/>
      <c r="OZ519"/>
      <c r="PA519"/>
      <c r="PB519"/>
      <c r="PC519"/>
      <c r="PD519"/>
      <c r="PE519"/>
      <c r="PF519"/>
      <c r="PG519"/>
      <c r="PH519"/>
      <c r="PI519"/>
      <c r="PJ519"/>
      <c r="PK519"/>
      <c r="PL519"/>
      <c r="PM519"/>
      <c r="PN519"/>
      <c r="PO519"/>
      <c r="PP519"/>
      <c r="PQ519"/>
      <c r="PR519"/>
      <c r="PS519"/>
      <c r="PT519"/>
      <c r="PU519"/>
      <c r="PV519"/>
      <c r="PW519"/>
      <c r="PX519"/>
      <c r="PY519"/>
      <c r="PZ519"/>
      <c r="QA519"/>
      <c r="QB519"/>
      <c r="QC519"/>
      <c r="QD519"/>
      <c r="QE519"/>
      <c r="QF519"/>
      <c r="QG519"/>
      <c r="QH519"/>
      <c r="QI519"/>
      <c r="QJ519"/>
      <c r="QK519"/>
      <c r="QL519"/>
      <c r="QM519"/>
      <c r="QN519"/>
      <c r="QO519"/>
      <c r="QP519"/>
      <c r="QQ519"/>
      <c r="QR519"/>
      <c r="QS519"/>
      <c r="QT519"/>
      <c r="QU519"/>
      <c r="QV519"/>
      <c r="QW519"/>
      <c r="QX519"/>
      <c r="QY519"/>
      <c r="QZ519"/>
      <c r="RA519"/>
      <c r="RB519"/>
      <c r="RC519"/>
      <c r="RD519"/>
      <c r="RE519"/>
      <c r="RF519"/>
      <c r="RG519"/>
      <c r="RH519"/>
      <c r="RI519"/>
      <c r="RJ519"/>
      <c r="RK519"/>
      <c r="RL519"/>
      <c r="RM519"/>
      <c r="RN519"/>
      <c r="RO519"/>
      <c r="RP519"/>
      <c r="RQ519"/>
      <c r="RR519"/>
      <c r="RS519"/>
      <c r="RT519"/>
      <c r="RU519"/>
      <c r="RV519"/>
      <c r="RW519"/>
      <c r="RX519"/>
      <c r="RY519"/>
      <c r="RZ519"/>
      <c r="SA519"/>
      <c r="SB519"/>
      <c r="SC519"/>
      <c r="SD519"/>
      <c r="SE519"/>
      <c r="SF519"/>
      <c r="SG519"/>
      <c r="SH519"/>
      <c r="SI519"/>
      <c r="SJ519"/>
      <c r="SK519"/>
      <c r="SL519"/>
      <c r="SM519"/>
      <c r="SN519"/>
      <c r="SO519"/>
      <c r="SP519"/>
      <c r="SQ519"/>
      <c r="SR519"/>
      <c r="SS519"/>
      <c r="ST519"/>
      <c r="SU519"/>
      <c r="SV519"/>
      <c r="SW519"/>
      <c r="SX519"/>
      <c r="SY519"/>
      <c r="SZ519"/>
      <c r="TA519"/>
      <c r="TB519"/>
      <c r="TC519"/>
      <c r="TD519"/>
      <c r="TE519"/>
      <c r="TF519"/>
      <c r="TG519"/>
    </row>
    <row r="520" spans="1:527" s="8" customFormat="1" ht="18" customHeight="1" x14ac:dyDescent="0.25">
      <c r="A520" s="79" t="str">
        <f>Config!$B$16</f>
        <v>HOSP</v>
      </c>
      <c r="B520" s="80">
        <f>METAS!$AW$42</f>
        <v>0</v>
      </c>
      <c r="C520" s="80">
        <f>ROUNDUP((B520/12)*Config!$C$6,0)</f>
        <v>0</v>
      </c>
      <c r="D520" s="80">
        <f>ACUMULADO!$AV$45</f>
        <v>0</v>
      </c>
      <c r="E520" s="81">
        <f>E519</f>
        <v>25</v>
      </c>
      <c r="F520" s="81"/>
      <c r="G520" s="82">
        <f t="shared" si="156"/>
        <v>0</v>
      </c>
      <c r="H520" s="83">
        <f t="shared" si="157"/>
        <v>0</v>
      </c>
      <c r="I520" s="83" t="str">
        <f t="shared" si="158"/>
        <v/>
      </c>
      <c r="J520" s="84" t="str">
        <f t="shared" si="159"/>
        <v/>
      </c>
      <c r="K520"/>
      <c r="L520"/>
      <c r="M520"/>
      <c r="N520"/>
      <c r="O520"/>
      <c r="P520"/>
      <c r="Q520"/>
      <c r="R520"/>
      <c r="S520"/>
      <c r="U520" s="58"/>
      <c r="V520" s="59"/>
      <c r="W520" s="6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  <c r="CG520"/>
      <c r="CH520"/>
      <c r="CI520"/>
      <c r="CJ520"/>
      <c r="CK520"/>
      <c r="CL520"/>
      <c r="CM520"/>
      <c r="CN520"/>
      <c r="CO520"/>
      <c r="CP520"/>
      <c r="CQ520"/>
      <c r="CR520"/>
      <c r="CS520"/>
      <c r="CT520"/>
      <c r="CU520"/>
      <c r="CV520"/>
      <c r="CW520"/>
      <c r="CX520"/>
      <c r="CY520"/>
      <c r="CZ520"/>
      <c r="DA520"/>
      <c r="DB520"/>
      <c r="DC520"/>
      <c r="DD520"/>
      <c r="DE520"/>
      <c r="DF520"/>
      <c r="DG520"/>
      <c r="DH520"/>
      <c r="DI520"/>
      <c r="DJ520"/>
      <c r="DK520"/>
      <c r="DL520"/>
      <c r="DM520"/>
      <c r="DN520"/>
      <c r="DO520"/>
      <c r="DP520"/>
      <c r="DQ520"/>
      <c r="DR520"/>
      <c r="DS520"/>
      <c r="DT520"/>
      <c r="DU520"/>
      <c r="DV520"/>
      <c r="DW520"/>
      <c r="DX520"/>
      <c r="DY520"/>
      <c r="DZ520"/>
      <c r="EA520"/>
      <c r="EB520"/>
      <c r="EC520"/>
      <c r="ED520"/>
      <c r="EE520"/>
      <c r="EF520"/>
      <c r="EG520"/>
      <c r="EH520"/>
      <c r="EI520"/>
      <c r="EJ520"/>
      <c r="EK520"/>
      <c r="EL520"/>
      <c r="EM520"/>
      <c r="EN520"/>
      <c r="EO520"/>
      <c r="EP520"/>
      <c r="EQ520"/>
      <c r="ER520"/>
      <c r="ES520"/>
      <c r="ET520"/>
      <c r="EU520"/>
      <c r="EV520"/>
      <c r="EW520"/>
      <c r="EX520"/>
      <c r="EY520"/>
      <c r="EZ520"/>
      <c r="FA520"/>
      <c r="FB520"/>
      <c r="FC520"/>
      <c r="FD520"/>
      <c r="FE520"/>
      <c r="FF520"/>
      <c r="FG520"/>
      <c r="FH520"/>
      <c r="FI520"/>
      <c r="FJ520"/>
      <c r="FK520"/>
      <c r="FL520"/>
      <c r="FM520"/>
      <c r="FN520"/>
      <c r="FO520"/>
      <c r="FP520"/>
      <c r="FQ520"/>
      <c r="FR520"/>
      <c r="FS520"/>
      <c r="FT520"/>
      <c r="FU520"/>
      <c r="FV520"/>
      <c r="FW520"/>
      <c r="FX520"/>
      <c r="FY520"/>
      <c r="FZ520"/>
      <c r="GA520"/>
      <c r="GB520"/>
      <c r="GC520"/>
      <c r="GD520"/>
      <c r="GE520"/>
      <c r="GF520"/>
      <c r="GG520"/>
      <c r="GH520"/>
      <c r="GI520"/>
      <c r="GJ520"/>
      <c r="GK520"/>
      <c r="GL520"/>
      <c r="GM520"/>
      <c r="GN520"/>
      <c r="GO520"/>
      <c r="GP520"/>
      <c r="GQ520"/>
      <c r="GR520"/>
      <c r="GS520"/>
      <c r="GT520"/>
      <c r="GU520"/>
      <c r="GV520"/>
      <c r="GW520"/>
      <c r="GX520"/>
      <c r="GY520"/>
      <c r="GZ520"/>
      <c r="HA520"/>
      <c r="HB520"/>
      <c r="HC520"/>
      <c r="HD520"/>
      <c r="HE520"/>
      <c r="HF520"/>
      <c r="HG520"/>
      <c r="HH520"/>
      <c r="HI520"/>
      <c r="HJ520"/>
      <c r="HK520"/>
      <c r="HL520"/>
      <c r="HM520"/>
      <c r="HN520"/>
      <c r="HO520"/>
      <c r="HP520"/>
      <c r="HQ520"/>
      <c r="HR520"/>
      <c r="HS520"/>
      <c r="HT520"/>
      <c r="HU520"/>
      <c r="HV520"/>
      <c r="HW520"/>
      <c r="HX520"/>
      <c r="HY520"/>
      <c r="HZ520"/>
      <c r="IA520"/>
      <c r="IB520"/>
      <c r="IC520"/>
      <c r="ID520"/>
      <c r="IE520"/>
      <c r="IF520"/>
      <c r="IG520"/>
      <c r="IH520"/>
      <c r="II520"/>
      <c r="IJ520"/>
      <c r="IK520"/>
      <c r="IL520"/>
      <c r="IM520"/>
      <c r="IN520"/>
      <c r="IO520"/>
      <c r="IP520"/>
      <c r="IQ520"/>
      <c r="IR520"/>
      <c r="IS520"/>
      <c r="IT520"/>
      <c r="IU520"/>
      <c r="IV520"/>
      <c r="IW520"/>
      <c r="IX520"/>
      <c r="IY520"/>
      <c r="IZ520"/>
      <c r="JA520"/>
      <c r="JB520"/>
      <c r="JC520"/>
      <c r="JD520"/>
      <c r="JE520"/>
      <c r="JF520"/>
      <c r="JG520"/>
      <c r="JH520"/>
      <c r="JI520"/>
      <c r="JJ520"/>
      <c r="JK520"/>
      <c r="JL520"/>
      <c r="JM520"/>
      <c r="JN520"/>
      <c r="JO520"/>
      <c r="JP520"/>
      <c r="JQ520"/>
      <c r="JR520"/>
      <c r="JS520"/>
      <c r="JT520"/>
      <c r="JU520"/>
      <c r="JV520"/>
      <c r="JW520"/>
      <c r="JX520"/>
      <c r="JY520"/>
      <c r="JZ520"/>
      <c r="KA520"/>
      <c r="KB520"/>
      <c r="KC520"/>
      <c r="KD520"/>
      <c r="KE520"/>
      <c r="KF520"/>
      <c r="KG520"/>
      <c r="KH520"/>
      <c r="KI520"/>
      <c r="KJ520"/>
      <c r="KK520"/>
      <c r="KL520"/>
      <c r="KM520"/>
      <c r="KN520"/>
      <c r="KO520"/>
      <c r="KP520"/>
      <c r="KQ520"/>
      <c r="KR520"/>
      <c r="KS520"/>
      <c r="KT520"/>
      <c r="KU520"/>
      <c r="KV520"/>
      <c r="KW520"/>
      <c r="KX520"/>
      <c r="KY520"/>
      <c r="KZ520"/>
      <c r="LA520"/>
      <c r="LB520"/>
      <c r="LC520"/>
      <c r="LD520"/>
      <c r="LE520"/>
      <c r="LF520"/>
      <c r="LG520"/>
      <c r="LH520"/>
      <c r="LI520"/>
      <c r="LJ520"/>
      <c r="LK520"/>
      <c r="LL520"/>
      <c r="LM520"/>
      <c r="LN520"/>
      <c r="LO520"/>
      <c r="LP520"/>
      <c r="LQ520"/>
      <c r="LR520"/>
      <c r="LS520"/>
      <c r="LT520"/>
      <c r="LU520"/>
      <c r="LV520"/>
      <c r="LW520"/>
      <c r="LX520"/>
      <c r="LY520"/>
      <c r="LZ520"/>
      <c r="MA520"/>
      <c r="MB520"/>
      <c r="MC520"/>
      <c r="MD520"/>
      <c r="ME520"/>
      <c r="MF520"/>
      <c r="MG520"/>
      <c r="MH520"/>
      <c r="MI520"/>
      <c r="MJ520"/>
      <c r="MK520"/>
      <c r="ML520"/>
      <c r="MM520"/>
      <c r="MN520"/>
      <c r="MO520"/>
      <c r="MP520"/>
      <c r="MQ520"/>
      <c r="MR520"/>
      <c r="MS520"/>
      <c r="MT520"/>
      <c r="MU520"/>
      <c r="MV520"/>
      <c r="MW520"/>
      <c r="MX520"/>
      <c r="MY520"/>
      <c r="MZ520"/>
      <c r="NA520"/>
      <c r="NB520"/>
      <c r="NC520"/>
      <c r="ND520"/>
      <c r="NE520"/>
      <c r="NF520"/>
      <c r="NG520"/>
      <c r="NH520"/>
      <c r="NI520"/>
      <c r="NJ520"/>
      <c r="NK520"/>
      <c r="NL520"/>
      <c r="NM520"/>
      <c r="NN520"/>
      <c r="NO520"/>
      <c r="NP520"/>
      <c r="NQ520"/>
      <c r="NR520"/>
      <c r="NS520"/>
      <c r="NT520"/>
      <c r="NU520"/>
      <c r="NV520"/>
      <c r="NW520"/>
      <c r="NX520"/>
      <c r="NY520"/>
      <c r="NZ520"/>
      <c r="OA520"/>
      <c r="OB520"/>
      <c r="OC520"/>
      <c r="OD520"/>
      <c r="OE520"/>
      <c r="OF520"/>
      <c r="OG520"/>
      <c r="OH520"/>
      <c r="OI520"/>
      <c r="OJ520"/>
      <c r="OK520"/>
      <c r="OL520"/>
      <c r="OM520"/>
      <c r="ON520"/>
      <c r="OO520"/>
      <c r="OP520"/>
      <c r="OQ520"/>
      <c r="OR520"/>
      <c r="OS520"/>
      <c r="OT520"/>
      <c r="OU520"/>
      <c r="OV520"/>
      <c r="OW520"/>
      <c r="OX520"/>
      <c r="OY520"/>
      <c r="OZ520"/>
      <c r="PA520"/>
      <c r="PB520"/>
      <c r="PC520"/>
      <c r="PD520"/>
      <c r="PE520"/>
      <c r="PF520"/>
      <c r="PG520"/>
      <c r="PH520"/>
      <c r="PI520"/>
      <c r="PJ520"/>
      <c r="PK520"/>
      <c r="PL520"/>
      <c r="PM520"/>
      <c r="PN520"/>
      <c r="PO520"/>
      <c r="PP520"/>
      <c r="PQ520"/>
      <c r="PR520"/>
      <c r="PS520"/>
      <c r="PT520"/>
      <c r="PU520"/>
      <c r="PV520"/>
      <c r="PW520"/>
      <c r="PX520"/>
      <c r="PY520"/>
      <c r="PZ520"/>
      <c r="QA520"/>
      <c r="QB520"/>
      <c r="QC520"/>
      <c r="QD520"/>
      <c r="QE520"/>
      <c r="QF520"/>
      <c r="QG520"/>
      <c r="QH520"/>
      <c r="QI520"/>
      <c r="QJ520"/>
      <c r="QK520"/>
      <c r="QL520"/>
      <c r="QM520"/>
      <c r="QN520"/>
      <c r="QO520"/>
      <c r="QP520"/>
      <c r="QQ520"/>
      <c r="QR520"/>
      <c r="QS520"/>
      <c r="QT520"/>
      <c r="QU520"/>
      <c r="QV520"/>
      <c r="QW520"/>
      <c r="QX520"/>
      <c r="QY520"/>
      <c r="QZ520"/>
      <c r="RA520"/>
      <c r="RB520"/>
      <c r="RC520"/>
      <c r="RD520"/>
      <c r="RE520"/>
      <c r="RF520"/>
      <c r="RG520"/>
      <c r="RH520"/>
      <c r="RI520"/>
      <c r="RJ520"/>
      <c r="RK520"/>
      <c r="RL520"/>
      <c r="RM520"/>
      <c r="RN520"/>
      <c r="RO520"/>
      <c r="RP520"/>
      <c r="RQ520"/>
      <c r="RR520"/>
      <c r="RS520"/>
      <c r="RT520"/>
      <c r="RU520"/>
      <c r="RV520"/>
      <c r="RW520"/>
      <c r="RX520"/>
      <c r="RY520"/>
      <c r="RZ520"/>
      <c r="SA520"/>
      <c r="SB520"/>
      <c r="SC520"/>
      <c r="SD520"/>
      <c r="SE520"/>
      <c r="SF520"/>
      <c r="SG520"/>
      <c r="SH520"/>
      <c r="SI520"/>
      <c r="SJ520"/>
      <c r="SK520"/>
      <c r="SL520"/>
      <c r="SM520"/>
      <c r="SN520"/>
      <c r="SO520"/>
      <c r="SP520"/>
      <c r="SQ520"/>
      <c r="SR520"/>
      <c r="SS520"/>
      <c r="ST520"/>
      <c r="SU520"/>
      <c r="SV520"/>
      <c r="SW520"/>
      <c r="SX520"/>
      <c r="SY520"/>
      <c r="SZ520"/>
      <c r="TA520"/>
      <c r="TB520"/>
      <c r="TC520"/>
      <c r="TD520"/>
      <c r="TE520"/>
      <c r="TF520"/>
      <c r="TG520"/>
    </row>
    <row r="521" spans="1:527" s="8" customFormat="1" ht="18" customHeight="1" x14ac:dyDescent="0.25">
      <c r="A521" s="85" t="str">
        <f>Config!$B$17</f>
        <v>LLUI</v>
      </c>
      <c r="B521" s="80">
        <f>METAS!$AY$42</f>
        <v>10</v>
      </c>
      <c r="C521" s="61">
        <f>ROUNDUP((B521/12)*Config!$C$6,0)</f>
        <v>3</v>
      </c>
      <c r="D521" s="80">
        <f>ACUMULADO!$AX$45</f>
        <v>0</v>
      </c>
      <c r="E521" s="81">
        <f t="shared" ref="E521:E528" si="160">E520</f>
        <v>25</v>
      </c>
      <c r="F521" s="90"/>
      <c r="G521" s="86">
        <f t="shared" si="156"/>
        <v>0</v>
      </c>
      <c r="H521" s="87">
        <f t="shared" si="157"/>
        <v>0</v>
      </c>
      <c r="I521" s="87" t="str">
        <f t="shared" si="158"/>
        <v/>
      </c>
      <c r="J521" s="88" t="str">
        <f t="shared" si="159"/>
        <v/>
      </c>
      <c r="K521"/>
      <c r="L521"/>
      <c r="M521"/>
      <c r="N521"/>
      <c r="O521"/>
      <c r="P521"/>
      <c r="Q521"/>
      <c r="R521"/>
      <c r="S521"/>
      <c r="U521" s="58"/>
      <c r="V521" s="59"/>
      <c r="W521" s="60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  <c r="CG521"/>
      <c r="CH521"/>
      <c r="CI521"/>
      <c r="CJ521"/>
      <c r="CK521"/>
      <c r="CL521"/>
      <c r="CM521"/>
      <c r="CN521"/>
      <c r="CO521"/>
      <c r="CP521"/>
      <c r="CQ521"/>
      <c r="CR521"/>
      <c r="CS521"/>
      <c r="CT521"/>
      <c r="CU521"/>
      <c r="CV521"/>
      <c r="CW521"/>
      <c r="CX521"/>
      <c r="CY521"/>
      <c r="CZ521"/>
      <c r="DA521"/>
      <c r="DB521"/>
      <c r="DC521"/>
      <c r="DD521"/>
      <c r="DE521"/>
      <c r="DF521"/>
      <c r="DG521"/>
      <c r="DH521"/>
      <c r="DI521"/>
      <c r="DJ521"/>
      <c r="DK521"/>
      <c r="DL521"/>
      <c r="DM521"/>
      <c r="DN521"/>
      <c r="DO521"/>
      <c r="DP521"/>
      <c r="DQ521"/>
      <c r="DR521"/>
      <c r="DS521"/>
      <c r="DT521"/>
      <c r="DU521"/>
      <c r="DV521"/>
      <c r="DW521"/>
      <c r="DX521"/>
      <c r="DY521"/>
      <c r="DZ521"/>
      <c r="EA521"/>
      <c r="EB521"/>
      <c r="EC521"/>
      <c r="ED521"/>
      <c r="EE521"/>
      <c r="EF521"/>
      <c r="EG521"/>
      <c r="EH521"/>
      <c r="EI521"/>
      <c r="EJ521"/>
      <c r="EK521"/>
      <c r="EL521"/>
      <c r="EM521"/>
      <c r="EN521"/>
      <c r="EO521"/>
      <c r="EP521"/>
      <c r="EQ521"/>
      <c r="ER521"/>
      <c r="ES521"/>
      <c r="ET521"/>
      <c r="EU521"/>
      <c r="EV521"/>
      <c r="EW521"/>
      <c r="EX521"/>
      <c r="EY521"/>
      <c r="EZ521"/>
      <c r="FA521"/>
      <c r="FB521"/>
      <c r="FC521"/>
      <c r="FD521"/>
      <c r="FE521"/>
      <c r="FF521"/>
      <c r="FG521"/>
      <c r="FH521"/>
      <c r="FI521"/>
      <c r="FJ521"/>
      <c r="FK521"/>
      <c r="FL521"/>
      <c r="FM521"/>
      <c r="FN521"/>
      <c r="FO521"/>
      <c r="FP521"/>
      <c r="FQ521"/>
      <c r="FR521"/>
      <c r="FS521"/>
      <c r="FT521"/>
      <c r="FU521"/>
      <c r="FV521"/>
      <c r="FW521"/>
      <c r="FX521"/>
      <c r="FY521"/>
      <c r="FZ521"/>
      <c r="GA521"/>
      <c r="GB521"/>
      <c r="GC521"/>
      <c r="GD521"/>
      <c r="GE521"/>
      <c r="GF521"/>
      <c r="GG521"/>
      <c r="GH521"/>
      <c r="GI521"/>
      <c r="GJ521"/>
      <c r="GK521"/>
      <c r="GL521"/>
      <c r="GM521"/>
      <c r="GN521"/>
      <c r="GO521"/>
      <c r="GP521"/>
      <c r="GQ521"/>
      <c r="GR521"/>
      <c r="GS521"/>
      <c r="GT521"/>
      <c r="GU521"/>
      <c r="GV521"/>
      <c r="GW521"/>
      <c r="GX521"/>
      <c r="GY521"/>
      <c r="GZ521"/>
      <c r="HA521"/>
      <c r="HB521"/>
      <c r="HC521"/>
      <c r="HD521"/>
      <c r="HE521"/>
      <c r="HF521"/>
      <c r="HG521"/>
      <c r="HH521"/>
      <c r="HI521"/>
      <c r="HJ521"/>
      <c r="HK521"/>
      <c r="HL521"/>
      <c r="HM521"/>
      <c r="HN521"/>
      <c r="HO521"/>
      <c r="HP521"/>
      <c r="HQ521"/>
      <c r="HR521"/>
      <c r="HS521"/>
      <c r="HT521"/>
      <c r="HU521"/>
      <c r="HV521"/>
      <c r="HW521"/>
      <c r="HX521"/>
      <c r="HY521"/>
      <c r="HZ521"/>
      <c r="IA521"/>
      <c r="IB521"/>
      <c r="IC521"/>
      <c r="ID521"/>
      <c r="IE521"/>
      <c r="IF521"/>
      <c r="IG521"/>
      <c r="IH521"/>
      <c r="II521"/>
      <c r="IJ521"/>
      <c r="IK521"/>
      <c r="IL521"/>
      <c r="IM521"/>
      <c r="IN521"/>
      <c r="IO521"/>
      <c r="IP521"/>
      <c r="IQ521"/>
      <c r="IR521"/>
      <c r="IS521"/>
      <c r="IT521"/>
      <c r="IU521"/>
      <c r="IV521"/>
      <c r="IW521"/>
      <c r="IX521"/>
      <c r="IY521"/>
      <c r="IZ521"/>
      <c r="JA521"/>
      <c r="JB521"/>
      <c r="JC521"/>
      <c r="JD521"/>
      <c r="JE521"/>
      <c r="JF521"/>
      <c r="JG521"/>
      <c r="JH521"/>
      <c r="JI521"/>
      <c r="JJ521"/>
      <c r="JK521"/>
      <c r="JL521"/>
      <c r="JM521"/>
      <c r="JN521"/>
      <c r="JO521"/>
      <c r="JP521"/>
      <c r="JQ521"/>
      <c r="JR521"/>
      <c r="JS521"/>
      <c r="JT521"/>
      <c r="JU521"/>
      <c r="JV521"/>
      <c r="JW521"/>
      <c r="JX521"/>
      <c r="JY521"/>
      <c r="JZ521"/>
      <c r="KA521"/>
      <c r="KB521"/>
      <c r="KC521"/>
      <c r="KD521"/>
      <c r="KE521"/>
      <c r="KF521"/>
      <c r="KG521"/>
      <c r="KH521"/>
      <c r="KI521"/>
      <c r="KJ521"/>
      <c r="KK521"/>
      <c r="KL521"/>
      <c r="KM521"/>
      <c r="KN521"/>
      <c r="KO521"/>
      <c r="KP521"/>
      <c r="KQ521"/>
      <c r="KR521"/>
      <c r="KS521"/>
      <c r="KT521"/>
      <c r="KU521"/>
      <c r="KV521"/>
      <c r="KW521"/>
      <c r="KX521"/>
      <c r="KY521"/>
      <c r="KZ521"/>
      <c r="LA521"/>
      <c r="LB521"/>
      <c r="LC521"/>
      <c r="LD521"/>
      <c r="LE521"/>
      <c r="LF521"/>
      <c r="LG521"/>
      <c r="LH521"/>
      <c r="LI521"/>
      <c r="LJ521"/>
      <c r="LK521"/>
      <c r="LL521"/>
      <c r="LM521"/>
      <c r="LN521"/>
      <c r="LO521"/>
      <c r="LP521"/>
      <c r="LQ521"/>
      <c r="LR521"/>
      <c r="LS521"/>
      <c r="LT521"/>
      <c r="LU521"/>
      <c r="LV521"/>
      <c r="LW521"/>
      <c r="LX521"/>
      <c r="LY521"/>
      <c r="LZ521"/>
      <c r="MA521"/>
      <c r="MB521"/>
      <c r="MC521"/>
      <c r="MD521"/>
      <c r="ME521"/>
      <c r="MF521"/>
      <c r="MG521"/>
      <c r="MH521"/>
      <c r="MI521"/>
      <c r="MJ521"/>
      <c r="MK521"/>
      <c r="ML521"/>
      <c r="MM521"/>
      <c r="MN521"/>
      <c r="MO521"/>
      <c r="MP521"/>
      <c r="MQ521"/>
      <c r="MR521"/>
      <c r="MS521"/>
      <c r="MT521"/>
      <c r="MU521"/>
      <c r="MV521"/>
      <c r="MW521"/>
      <c r="MX521"/>
      <c r="MY521"/>
      <c r="MZ521"/>
      <c r="NA521"/>
      <c r="NB521"/>
      <c r="NC521"/>
      <c r="ND521"/>
      <c r="NE521"/>
      <c r="NF521"/>
      <c r="NG521"/>
      <c r="NH521"/>
      <c r="NI521"/>
      <c r="NJ521"/>
      <c r="NK521"/>
      <c r="NL521"/>
      <c r="NM521"/>
      <c r="NN521"/>
      <c r="NO521"/>
      <c r="NP521"/>
      <c r="NQ521"/>
      <c r="NR521"/>
      <c r="NS521"/>
      <c r="NT521"/>
      <c r="NU521"/>
      <c r="NV521"/>
      <c r="NW521"/>
      <c r="NX521"/>
      <c r="NY521"/>
      <c r="NZ521"/>
      <c r="OA521"/>
      <c r="OB521"/>
      <c r="OC521"/>
      <c r="OD521"/>
      <c r="OE521"/>
      <c r="OF521"/>
      <c r="OG521"/>
      <c r="OH521"/>
      <c r="OI521"/>
      <c r="OJ521"/>
      <c r="OK521"/>
      <c r="OL521"/>
      <c r="OM521"/>
      <c r="ON521"/>
      <c r="OO521"/>
      <c r="OP521"/>
      <c r="OQ521"/>
      <c r="OR521"/>
      <c r="OS521"/>
      <c r="OT521"/>
      <c r="OU521"/>
      <c r="OV521"/>
      <c r="OW521"/>
      <c r="OX521"/>
      <c r="OY521"/>
      <c r="OZ521"/>
      <c r="PA521"/>
      <c r="PB521"/>
      <c r="PC521"/>
      <c r="PD521"/>
      <c r="PE521"/>
      <c r="PF521"/>
      <c r="PG521"/>
      <c r="PH521"/>
      <c r="PI521"/>
      <c r="PJ521"/>
      <c r="PK521"/>
      <c r="PL521"/>
      <c r="PM521"/>
      <c r="PN521"/>
      <c r="PO521"/>
      <c r="PP521"/>
      <c r="PQ521"/>
      <c r="PR521"/>
      <c r="PS521"/>
      <c r="PT521"/>
      <c r="PU521"/>
      <c r="PV521"/>
      <c r="PW521"/>
      <c r="PX521"/>
      <c r="PY521"/>
      <c r="PZ521"/>
      <c r="QA521"/>
      <c r="QB521"/>
      <c r="QC521"/>
      <c r="QD521"/>
      <c r="QE521"/>
      <c r="QF521"/>
      <c r="QG521"/>
      <c r="QH521"/>
      <c r="QI521"/>
      <c r="QJ521"/>
      <c r="QK521"/>
      <c r="QL521"/>
      <c r="QM521"/>
      <c r="QN521"/>
      <c r="QO521"/>
      <c r="QP521"/>
      <c r="QQ521"/>
      <c r="QR521"/>
      <c r="QS521"/>
      <c r="QT521"/>
      <c r="QU521"/>
      <c r="QV521"/>
      <c r="QW521"/>
      <c r="QX521"/>
      <c r="QY521"/>
      <c r="QZ521"/>
      <c r="RA521"/>
      <c r="RB521"/>
      <c r="RC521"/>
      <c r="RD521"/>
      <c r="RE521"/>
      <c r="RF521"/>
      <c r="RG521"/>
      <c r="RH521"/>
      <c r="RI521"/>
      <c r="RJ521"/>
      <c r="RK521"/>
      <c r="RL521"/>
      <c r="RM521"/>
      <c r="RN521"/>
      <c r="RO521"/>
      <c r="RP521"/>
      <c r="RQ521"/>
      <c r="RR521"/>
      <c r="RS521"/>
      <c r="RT521"/>
      <c r="RU521"/>
      <c r="RV521"/>
      <c r="RW521"/>
      <c r="RX521"/>
      <c r="RY521"/>
      <c r="RZ521"/>
      <c r="SA521"/>
      <c r="SB521"/>
      <c r="SC521"/>
      <c r="SD521"/>
      <c r="SE521"/>
      <c r="SF521"/>
      <c r="SG521"/>
      <c r="SH521"/>
      <c r="SI521"/>
      <c r="SJ521"/>
      <c r="SK521"/>
      <c r="SL521"/>
      <c r="SM521"/>
      <c r="SN521"/>
      <c r="SO521"/>
      <c r="SP521"/>
      <c r="SQ521"/>
      <c r="SR521"/>
      <c r="SS521"/>
      <c r="ST521"/>
      <c r="SU521"/>
      <c r="SV521"/>
      <c r="SW521"/>
      <c r="SX521"/>
      <c r="SY521"/>
      <c r="SZ521"/>
      <c r="TA521"/>
      <c r="TB521"/>
      <c r="TC521"/>
      <c r="TD521"/>
      <c r="TE521"/>
      <c r="TF521"/>
      <c r="TG521"/>
    </row>
    <row r="522" spans="1:527" s="8" customFormat="1" ht="18" customHeight="1" x14ac:dyDescent="0.25">
      <c r="A522" s="85" t="str">
        <f>Config!$B$18</f>
        <v>JERI</v>
      </c>
      <c r="B522" s="80">
        <f>METAS!$AZ$42</f>
        <v>0</v>
      </c>
      <c r="C522" s="61">
        <f>ROUNDUP((B522/12)*Config!$C$6,0)</f>
        <v>0</v>
      </c>
      <c r="D522" s="80">
        <f>ACUMULADO!$AY$45</f>
        <v>0</v>
      </c>
      <c r="E522" s="81">
        <f t="shared" si="160"/>
        <v>25</v>
      </c>
      <c r="F522" s="90"/>
      <c r="G522" s="86">
        <f t="shared" si="156"/>
        <v>0</v>
      </c>
      <c r="H522" s="87">
        <f t="shared" si="157"/>
        <v>0</v>
      </c>
      <c r="I522" s="87" t="str">
        <f t="shared" si="158"/>
        <v/>
      </c>
      <c r="J522" s="88" t="str">
        <f t="shared" si="159"/>
        <v/>
      </c>
      <c r="K522"/>
      <c r="L522"/>
      <c r="M522"/>
      <c r="N522"/>
      <c r="O522"/>
      <c r="P522"/>
      <c r="Q522"/>
      <c r="R522"/>
      <c r="S522"/>
      <c r="U522" s="58"/>
      <c r="V522" s="59"/>
      <c r="W522" s="60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  <c r="CG522"/>
      <c r="CH522"/>
      <c r="CI522"/>
      <c r="CJ522"/>
      <c r="CK522"/>
      <c r="CL522"/>
      <c r="CM522"/>
      <c r="CN522"/>
      <c r="CO522"/>
      <c r="CP522"/>
      <c r="CQ522"/>
      <c r="CR522"/>
      <c r="CS522"/>
      <c r="CT522"/>
      <c r="CU522"/>
      <c r="CV522"/>
      <c r="CW522"/>
      <c r="CX522"/>
      <c r="CY522"/>
      <c r="CZ522"/>
      <c r="DA522"/>
      <c r="DB522"/>
      <c r="DC522"/>
      <c r="DD522"/>
      <c r="DE522"/>
      <c r="DF522"/>
      <c r="DG522"/>
      <c r="DH522"/>
      <c r="DI522"/>
      <c r="DJ522"/>
      <c r="DK522"/>
      <c r="DL522"/>
      <c r="DM522"/>
      <c r="DN522"/>
      <c r="DO522"/>
      <c r="DP522"/>
      <c r="DQ522"/>
      <c r="DR522"/>
      <c r="DS522"/>
      <c r="DT522"/>
      <c r="DU522"/>
      <c r="DV522"/>
      <c r="DW522"/>
      <c r="DX522"/>
      <c r="DY522"/>
      <c r="DZ522"/>
      <c r="EA522"/>
      <c r="EB522"/>
      <c r="EC522"/>
      <c r="ED522"/>
      <c r="EE522"/>
      <c r="EF522"/>
      <c r="EG522"/>
      <c r="EH522"/>
      <c r="EI522"/>
      <c r="EJ522"/>
      <c r="EK522"/>
      <c r="EL522"/>
      <c r="EM522"/>
      <c r="EN522"/>
      <c r="EO522"/>
      <c r="EP522"/>
      <c r="EQ522"/>
      <c r="ER522"/>
      <c r="ES522"/>
      <c r="ET522"/>
      <c r="EU522"/>
      <c r="EV522"/>
      <c r="EW522"/>
      <c r="EX522"/>
      <c r="EY522"/>
      <c r="EZ522"/>
      <c r="FA522"/>
      <c r="FB522"/>
      <c r="FC522"/>
      <c r="FD522"/>
      <c r="FE522"/>
      <c r="FF522"/>
      <c r="FG522"/>
      <c r="FH522"/>
      <c r="FI522"/>
      <c r="FJ522"/>
      <c r="FK522"/>
      <c r="FL522"/>
      <c r="FM522"/>
      <c r="FN522"/>
      <c r="FO522"/>
      <c r="FP522"/>
      <c r="FQ522"/>
      <c r="FR522"/>
      <c r="FS522"/>
      <c r="FT522"/>
      <c r="FU522"/>
      <c r="FV522"/>
      <c r="FW522"/>
      <c r="FX522"/>
      <c r="FY522"/>
      <c r="FZ522"/>
      <c r="GA522"/>
      <c r="GB522"/>
      <c r="GC522"/>
      <c r="GD522"/>
      <c r="GE522"/>
      <c r="GF522"/>
      <c r="GG522"/>
      <c r="GH522"/>
      <c r="GI522"/>
      <c r="GJ522"/>
      <c r="GK522"/>
      <c r="GL522"/>
      <c r="GM522"/>
      <c r="GN522"/>
      <c r="GO522"/>
      <c r="GP522"/>
      <c r="GQ522"/>
      <c r="GR522"/>
      <c r="GS522"/>
      <c r="GT522"/>
      <c r="GU522"/>
      <c r="GV522"/>
      <c r="GW522"/>
      <c r="GX522"/>
      <c r="GY522"/>
      <c r="GZ522"/>
      <c r="HA522"/>
      <c r="HB522"/>
      <c r="HC522"/>
      <c r="HD522"/>
      <c r="HE522"/>
      <c r="HF522"/>
      <c r="HG522"/>
      <c r="HH522"/>
      <c r="HI522"/>
      <c r="HJ522"/>
      <c r="HK522"/>
      <c r="HL522"/>
      <c r="HM522"/>
      <c r="HN522"/>
      <c r="HO522"/>
      <c r="HP522"/>
      <c r="HQ522"/>
      <c r="HR522"/>
      <c r="HS522"/>
      <c r="HT522"/>
      <c r="HU522"/>
      <c r="HV522"/>
      <c r="HW522"/>
      <c r="HX522"/>
      <c r="HY522"/>
      <c r="HZ522"/>
      <c r="IA522"/>
      <c r="IB522"/>
      <c r="IC522"/>
      <c r="ID522"/>
      <c r="IE522"/>
      <c r="IF522"/>
      <c r="IG522"/>
      <c r="IH522"/>
      <c r="II522"/>
      <c r="IJ522"/>
      <c r="IK522"/>
      <c r="IL522"/>
      <c r="IM522"/>
      <c r="IN522"/>
      <c r="IO522"/>
      <c r="IP522"/>
      <c r="IQ522"/>
      <c r="IR522"/>
      <c r="IS522"/>
      <c r="IT522"/>
      <c r="IU522"/>
      <c r="IV522"/>
      <c r="IW522"/>
      <c r="IX522"/>
      <c r="IY522"/>
      <c r="IZ522"/>
      <c r="JA522"/>
      <c r="JB522"/>
      <c r="JC522"/>
      <c r="JD522"/>
      <c r="JE522"/>
      <c r="JF522"/>
      <c r="JG522"/>
      <c r="JH522"/>
      <c r="JI522"/>
      <c r="JJ522"/>
      <c r="JK522"/>
      <c r="JL522"/>
      <c r="JM522"/>
      <c r="JN522"/>
      <c r="JO522"/>
      <c r="JP522"/>
      <c r="JQ522"/>
      <c r="JR522"/>
      <c r="JS522"/>
      <c r="JT522"/>
      <c r="JU522"/>
      <c r="JV522"/>
      <c r="JW522"/>
      <c r="JX522"/>
      <c r="JY522"/>
      <c r="JZ522"/>
      <c r="KA522"/>
      <c r="KB522"/>
      <c r="KC522"/>
      <c r="KD522"/>
      <c r="KE522"/>
      <c r="KF522"/>
      <c r="KG522"/>
      <c r="KH522"/>
      <c r="KI522"/>
      <c r="KJ522"/>
      <c r="KK522"/>
      <c r="KL522"/>
      <c r="KM522"/>
      <c r="KN522"/>
      <c r="KO522"/>
      <c r="KP522"/>
      <c r="KQ522"/>
      <c r="KR522"/>
      <c r="KS522"/>
      <c r="KT522"/>
      <c r="KU522"/>
      <c r="KV522"/>
      <c r="KW522"/>
      <c r="KX522"/>
      <c r="KY522"/>
      <c r="KZ522"/>
      <c r="LA522"/>
      <c r="LB522"/>
      <c r="LC522"/>
      <c r="LD522"/>
      <c r="LE522"/>
      <c r="LF522"/>
      <c r="LG522"/>
      <c r="LH522"/>
      <c r="LI522"/>
      <c r="LJ522"/>
      <c r="LK522"/>
      <c r="LL522"/>
      <c r="LM522"/>
      <c r="LN522"/>
      <c r="LO522"/>
      <c r="LP522"/>
      <c r="LQ522"/>
      <c r="LR522"/>
      <c r="LS522"/>
      <c r="LT522"/>
      <c r="LU522"/>
      <c r="LV522"/>
      <c r="LW522"/>
      <c r="LX522"/>
      <c r="LY522"/>
      <c r="LZ522"/>
      <c r="MA522"/>
      <c r="MB522"/>
      <c r="MC522"/>
      <c r="MD522"/>
      <c r="ME522"/>
      <c r="MF522"/>
      <c r="MG522"/>
      <c r="MH522"/>
      <c r="MI522"/>
      <c r="MJ522"/>
      <c r="MK522"/>
      <c r="ML522"/>
      <c r="MM522"/>
      <c r="MN522"/>
      <c r="MO522"/>
      <c r="MP522"/>
      <c r="MQ522"/>
      <c r="MR522"/>
      <c r="MS522"/>
      <c r="MT522"/>
      <c r="MU522"/>
      <c r="MV522"/>
      <c r="MW522"/>
      <c r="MX522"/>
      <c r="MY522"/>
      <c r="MZ522"/>
      <c r="NA522"/>
      <c r="NB522"/>
      <c r="NC522"/>
      <c r="ND522"/>
      <c r="NE522"/>
      <c r="NF522"/>
      <c r="NG522"/>
      <c r="NH522"/>
      <c r="NI522"/>
      <c r="NJ522"/>
      <c r="NK522"/>
      <c r="NL522"/>
      <c r="NM522"/>
      <c r="NN522"/>
      <c r="NO522"/>
      <c r="NP522"/>
      <c r="NQ522"/>
      <c r="NR522"/>
      <c r="NS522"/>
      <c r="NT522"/>
      <c r="NU522"/>
      <c r="NV522"/>
      <c r="NW522"/>
      <c r="NX522"/>
      <c r="NY522"/>
      <c r="NZ522"/>
      <c r="OA522"/>
      <c r="OB522"/>
      <c r="OC522"/>
      <c r="OD522"/>
      <c r="OE522"/>
      <c r="OF522"/>
      <c r="OG522"/>
      <c r="OH522"/>
      <c r="OI522"/>
      <c r="OJ522"/>
      <c r="OK522"/>
      <c r="OL522"/>
      <c r="OM522"/>
      <c r="ON522"/>
      <c r="OO522"/>
      <c r="OP522"/>
      <c r="OQ522"/>
      <c r="OR522"/>
      <c r="OS522"/>
      <c r="OT522"/>
      <c r="OU522"/>
      <c r="OV522"/>
      <c r="OW522"/>
      <c r="OX522"/>
      <c r="OY522"/>
      <c r="OZ522"/>
      <c r="PA522"/>
      <c r="PB522"/>
      <c r="PC522"/>
      <c r="PD522"/>
      <c r="PE522"/>
      <c r="PF522"/>
      <c r="PG522"/>
      <c r="PH522"/>
      <c r="PI522"/>
      <c r="PJ522"/>
      <c r="PK522"/>
      <c r="PL522"/>
      <c r="PM522"/>
      <c r="PN522"/>
      <c r="PO522"/>
      <c r="PP522"/>
      <c r="PQ522"/>
      <c r="PR522"/>
      <c r="PS522"/>
      <c r="PT522"/>
      <c r="PU522"/>
      <c r="PV522"/>
      <c r="PW522"/>
      <c r="PX522"/>
      <c r="PY522"/>
      <c r="PZ522"/>
      <c r="QA522"/>
      <c r="QB522"/>
      <c r="QC522"/>
      <c r="QD522"/>
      <c r="QE522"/>
      <c r="QF522"/>
      <c r="QG522"/>
      <c r="QH522"/>
      <c r="QI522"/>
      <c r="QJ522"/>
      <c r="QK522"/>
      <c r="QL522"/>
      <c r="QM522"/>
      <c r="QN522"/>
      <c r="QO522"/>
      <c r="QP522"/>
      <c r="QQ522"/>
      <c r="QR522"/>
      <c r="QS522"/>
      <c r="QT522"/>
      <c r="QU522"/>
      <c r="QV522"/>
      <c r="QW522"/>
      <c r="QX522"/>
      <c r="QY522"/>
      <c r="QZ522"/>
      <c r="RA522"/>
      <c r="RB522"/>
      <c r="RC522"/>
      <c r="RD522"/>
      <c r="RE522"/>
      <c r="RF522"/>
      <c r="RG522"/>
      <c r="RH522"/>
      <c r="RI522"/>
      <c r="RJ522"/>
      <c r="RK522"/>
      <c r="RL522"/>
      <c r="RM522"/>
      <c r="RN522"/>
      <c r="RO522"/>
      <c r="RP522"/>
      <c r="RQ522"/>
      <c r="RR522"/>
      <c r="RS522"/>
      <c r="RT522"/>
      <c r="RU522"/>
      <c r="RV522"/>
      <c r="RW522"/>
      <c r="RX522"/>
      <c r="RY522"/>
      <c r="RZ522"/>
      <c r="SA522"/>
      <c r="SB522"/>
      <c r="SC522"/>
      <c r="SD522"/>
      <c r="SE522"/>
      <c r="SF522"/>
      <c r="SG522"/>
      <c r="SH522"/>
      <c r="SI522"/>
      <c r="SJ522"/>
      <c r="SK522"/>
      <c r="SL522"/>
      <c r="SM522"/>
      <c r="SN522"/>
      <c r="SO522"/>
      <c r="SP522"/>
      <c r="SQ522"/>
      <c r="SR522"/>
      <c r="SS522"/>
      <c r="ST522"/>
      <c r="SU522"/>
      <c r="SV522"/>
      <c r="SW522"/>
      <c r="SX522"/>
      <c r="SY522"/>
      <c r="SZ522"/>
      <c r="TA522"/>
      <c r="TB522"/>
      <c r="TC522"/>
      <c r="TD522"/>
      <c r="TE522"/>
      <c r="TF522"/>
      <c r="TG522"/>
    </row>
    <row r="523" spans="1:527" s="8" customFormat="1" ht="18" customHeight="1" x14ac:dyDescent="0.25">
      <c r="A523" s="85" t="str">
        <f>Config!$B$19</f>
        <v>YANT</v>
      </c>
      <c r="B523" s="80">
        <f>METAS!$BA$42</f>
        <v>0</v>
      </c>
      <c r="C523" s="61">
        <f>ROUNDUP((B523/12)*Config!$C$6,0)</f>
        <v>0</v>
      </c>
      <c r="D523" s="80">
        <f>ACUMULADO!$AZ$45</f>
        <v>0</v>
      </c>
      <c r="E523" s="81">
        <f t="shared" si="160"/>
        <v>25</v>
      </c>
      <c r="F523" s="90"/>
      <c r="G523" s="86">
        <f>IFERROR(ROUND(D523*100/B523,2),0)</f>
        <v>0</v>
      </c>
      <c r="H523" s="87">
        <f t="shared" si="157"/>
        <v>0</v>
      </c>
      <c r="I523" s="87" t="str">
        <f t="shared" si="158"/>
        <v/>
      </c>
      <c r="J523" s="88" t="str">
        <f t="shared" si="159"/>
        <v/>
      </c>
      <c r="K523"/>
      <c r="L523"/>
      <c r="M523"/>
      <c r="N523"/>
      <c r="O523"/>
      <c r="P523"/>
      <c r="Q523"/>
      <c r="R523"/>
      <c r="S523"/>
      <c r="U523" s="58"/>
      <c r="V523" s="59"/>
      <c r="W523" s="60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  <c r="CG523"/>
      <c r="CH523"/>
      <c r="CI523"/>
      <c r="CJ523"/>
      <c r="CK523"/>
      <c r="CL523"/>
      <c r="CM523"/>
      <c r="CN523"/>
      <c r="CO523"/>
      <c r="CP523"/>
      <c r="CQ523"/>
      <c r="CR523"/>
      <c r="CS523"/>
      <c r="CT523"/>
      <c r="CU523"/>
      <c r="CV523"/>
      <c r="CW523"/>
      <c r="CX523"/>
      <c r="CY523"/>
      <c r="CZ523"/>
      <c r="DA523"/>
      <c r="DB523"/>
      <c r="DC523"/>
      <c r="DD523"/>
      <c r="DE523"/>
      <c r="DF523"/>
      <c r="DG523"/>
      <c r="DH523"/>
      <c r="DI523"/>
      <c r="DJ523"/>
      <c r="DK523"/>
      <c r="DL523"/>
      <c r="DM523"/>
      <c r="DN523"/>
      <c r="DO523"/>
      <c r="DP523"/>
      <c r="DQ523"/>
      <c r="DR523"/>
      <c r="DS523"/>
      <c r="DT523"/>
      <c r="DU523"/>
      <c r="DV523"/>
      <c r="DW523"/>
      <c r="DX523"/>
      <c r="DY523"/>
      <c r="DZ523"/>
      <c r="EA523"/>
      <c r="EB523"/>
      <c r="EC523"/>
      <c r="ED523"/>
      <c r="EE523"/>
      <c r="EF523"/>
      <c r="EG523"/>
      <c r="EH523"/>
      <c r="EI523"/>
      <c r="EJ523"/>
      <c r="EK523"/>
      <c r="EL523"/>
      <c r="EM523"/>
      <c r="EN523"/>
      <c r="EO523"/>
      <c r="EP523"/>
      <c r="EQ523"/>
      <c r="ER523"/>
      <c r="ES523"/>
      <c r="ET523"/>
      <c r="EU523"/>
      <c r="EV523"/>
      <c r="EW523"/>
      <c r="EX523"/>
      <c r="EY523"/>
      <c r="EZ523"/>
      <c r="FA523"/>
      <c r="FB523"/>
      <c r="FC523"/>
      <c r="FD523"/>
      <c r="FE523"/>
      <c r="FF523"/>
      <c r="FG523"/>
      <c r="FH523"/>
      <c r="FI523"/>
      <c r="FJ523"/>
      <c r="FK523"/>
      <c r="FL523"/>
      <c r="FM523"/>
      <c r="FN523"/>
      <c r="FO523"/>
      <c r="FP523"/>
      <c r="FQ523"/>
      <c r="FR523"/>
      <c r="FS523"/>
      <c r="FT523"/>
      <c r="FU523"/>
      <c r="FV523"/>
      <c r="FW523"/>
      <c r="FX523"/>
      <c r="FY523"/>
      <c r="FZ523"/>
      <c r="GA523"/>
      <c r="GB523"/>
      <c r="GC523"/>
      <c r="GD523"/>
      <c r="GE523"/>
      <c r="GF523"/>
      <c r="GG523"/>
      <c r="GH523"/>
      <c r="GI523"/>
      <c r="GJ523"/>
      <c r="GK523"/>
      <c r="GL523"/>
      <c r="GM523"/>
      <c r="GN523"/>
      <c r="GO523"/>
      <c r="GP523"/>
      <c r="GQ523"/>
      <c r="GR523"/>
      <c r="GS523"/>
      <c r="GT523"/>
      <c r="GU523"/>
      <c r="GV523"/>
      <c r="GW523"/>
      <c r="GX523"/>
      <c r="GY523"/>
      <c r="GZ523"/>
      <c r="HA523"/>
      <c r="HB523"/>
      <c r="HC523"/>
      <c r="HD523"/>
      <c r="HE523"/>
      <c r="HF523"/>
      <c r="HG523"/>
      <c r="HH523"/>
      <c r="HI523"/>
      <c r="HJ523"/>
      <c r="HK523"/>
      <c r="HL523"/>
      <c r="HM523"/>
      <c r="HN523"/>
      <c r="HO523"/>
      <c r="HP523"/>
      <c r="HQ523"/>
      <c r="HR523"/>
      <c r="HS523"/>
      <c r="HT523"/>
      <c r="HU523"/>
      <c r="HV523"/>
      <c r="HW523"/>
      <c r="HX523"/>
      <c r="HY523"/>
      <c r="HZ523"/>
      <c r="IA523"/>
      <c r="IB523"/>
      <c r="IC523"/>
      <c r="ID523"/>
      <c r="IE523"/>
      <c r="IF523"/>
      <c r="IG523"/>
      <c r="IH523"/>
      <c r="II523"/>
      <c r="IJ523"/>
      <c r="IK523"/>
      <c r="IL523"/>
      <c r="IM523"/>
      <c r="IN523"/>
      <c r="IO523"/>
      <c r="IP523"/>
      <c r="IQ523"/>
      <c r="IR523"/>
      <c r="IS523"/>
      <c r="IT523"/>
      <c r="IU523"/>
      <c r="IV523"/>
      <c r="IW523"/>
      <c r="IX523"/>
      <c r="IY523"/>
      <c r="IZ523"/>
      <c r="JA523"/>
      <c r="JB523"/>
      <c r="JC523"/>
      <c r="JD523"/>
      <c r="JE523"/>
      <c r="JF523"/>
      <c r="JG523"/>
      <c r="JH523"/>
      <c r="JI523"/>
      <c r="JJ523"/>
      <c r="JK523"/>
      <c r="JL523"/>
      <c r="JM523"/>
      <c r="JN523"/>
      <c r="JO523"/>
      <c r="JP523"/>
      <c r="JQ523"/>
      <c r="JR523"/>
      <c r="JS523"/>
      <c r="JT523"/>
      <c r="JU523"/>
      <c r="JV523"/>
      <c r="JW523"/>
      <c r="JX523"/>
      <c r="JY523"/>
      <c r="JZ523"/>
      <c r="KA523"/>
      <c r="KB523"/>
      <c r="KC523"/>
      <c r="KD523"/>
      <c r="KE523"/>
      <c r="KF523"/>
      <c r="KG523"/>
      <c r="KH523"/>
      <c r="KI523"/>
      <c r="KJ523"/>
      <c r="KK523"/>
      <c r="KL523"/>
      <c r="KM523"/>
      <c r="KN523"/>
      <c r="KO523"/>
      <c r="KP523"/>
      <c r="KQ523"/>
      <c r="KR523"/>
      <c r="KS523"/>
      <c r="KT523"/>
      <c r="KU523"/>
      <c r="KV523"/>
      <c r="KW523"/>
      <c r="KX523"/>
      <c r="KY523"/>
      <c r="KZ523"/>
      <c r="LA523"/>
      <c r="LB523"/>
      <c r="LC523"/>
      <c r="LD523"/>
      <c r="LE523"/>
      <c r="LF523"/>
      <c r="LG523"/>
      <c r="LH523"/>
      <c r="LI523"/>
      <c r="LJ523"/>
      <c r="LK523"/>
      <c r="LL523"/>
      <c r="LM523"/>
      <c r="LN523"/>
      <c r="LO523"/>
      <c r="LP523"/>
      <c r="LQ523"/>
      <c r="LR523"/>
      <c r="LS523"/>
      <c r="LT523"/>
      <c r="LU523"/>
      <c r="LV523"/>
      <c r="LW523"/>
      <c r="LX523"/>
      <c r="LY523"/>
      <c r="LZ523"/>
      <c r="MA523"/>
      <c r="MB523"/>
      <c r="MC523"/>
      <c r="MD523"/>
      <c r="ME523"/>
      <c r="MF523"/>
      <c r="MG523"/>
      <c r="MH523"/>
      <c r="MI523"/>
      <c r="MJ523"/>
      <c r="MK523"/>
      <c r="ML523"/>
      <c r="MM523"/>
      <c r="MN523"/>
      <c r="MO523"/>
      <c r="MP523"/>
      <c r="MQ523"/>
      <c r="MR523"/>
      <c r="MS523"/>
      <c r="MT523"/>
      <c r="MU523"/>
      <c r="MV523"/>
      <c r="MW523"/>
      <c r="MX523"/>
      <c r="MY523"/>
      <c r="MZ523"/>
      <c r="NA523"/>
      <c r="NB523"/>
      <c r="NC523"/>
      <c r="ND523"/>
      <c r="NE523"/>
      <c r="NF523"/>
      <c r="NG523"/>
      <c r="NH523"/>
      <c r="NI523"/>
      <c r="NJ523"/>
      <c r="NK523"/>
      <c r="NL523"/>
      <c r="NM523"/>
      <c r="NN523"/>
      <c r="NO523"/>
      <c r="NP523"/>
      <c r="NQ523"/>
      <c r="NR523"/>
      <c r="NS523"/>
      <c r="NT523"/>
      <c r="NU523"/>
      <c r="NV523"/>
      <c r="NW523"/>
      <c r="NX523"/>
      <c r="NY523"/>
      <c r="NZ523"/>
      <c r="OA523"/>
      <c r="OB523"/>
      <c r="OC523"/>
      <c r="OD523"/>
      <c r="OE523"/>
      <c r="OF523"/>
      <c r="OG523"/>
      <c r="OH523"/>
      <c r="OI523"/>
      <c r="OJ523"/>
      <c r="OK523"/>
      <c r="OL523"/>
      <c r="OM523"/>
      <c r="ON523"/>
      <c r="OO523"/>
      <c r="OP523"/>
      <c r="OQ523"/>
      <c r="OR523"/>
      <c r="OS523"/>
      <c r="OT523"/>
      <c r="OU523"/>
      <c r="OV523"/>
      <c r="OW523"/>
      <c r="OX523"/>
      <c r="OY523"/>
      <c r="OZ523"/>
      <c r="PA523"/>
      <c r="PB523"/>
      <c r="PC523"/>
      <c r="PD523"/>
      <c r="PE523"/>
      <c r="PF523"/>
      <c r="PG523"/>
      <c r="PH523"/>
      <c r="PI523"/>
      <c r="PJ523"/>
      <c r="PK523"/>
      <c r="PL523"/>
      <c r="PM523"/>
      <c r="PN523"/>
      <c r="PO523"/>
      <c r="PP523"/>
      <c r="PQ523"/>
      <c r="PR523"/>
      <c r="PS523"/>
      <c r="PT523"/>
      <c r="PU523"/>
      <c r="PV523"/>
      <c r="PW523"/>
      <c r="PX523"/>
      <c r="PY523"/>
      <c r="PZ523"/>
      <c r="QA523"/>
      <c r="QB523"/>
      <c r="QC523"/>
      <c r="QD523"/>
      <c r="QE523"/>
      <c r="QF523"/>
      <c r="QG523"/>
      <c r="QH523"/>
      <c r="QI523"/>
      <c r="QJ523"/>
      <c r="QK523"/>
      <c r="QL523"/>
      <c r="QM523"/>
      <c r="QN523"/>
      <c r="QO523"/>
      <c r="QP523"/>
      <c r="QQ523"/>
      <c r="QR523"/>
      <c r="QS523"/>
      <c r="QT523"/>
      <c r="QU523"/>
      <c r="QV523"/>
      <c r="QW523"/>
      <c r="QX523"/>
      <c r="QY523"/>
      <c r="QZ523"/>
      <c r="RA523"/>
      <c r="RB523"/>
      <c r="RC523"/>
      <c r="RD523"/>
      <c r="RE523"/>
      <c r="RF523"/>
      <c r="RG523"/>
      <c r="RH523"/>
      <c r="RI523"/>
      <c r="RJ523"/>
      <c r="RK523"/>
      <c r="RL523"/>
      <c r="RM523"/>
      <c r="RN523"/>
      <c r="RO523"/>
      <c r="RP523"/>
      <c r="RQ523"/>
      <c r="RR523"/>
      <c r="RS523"/>
      <c r="RT523"/>
      <c r="RU523"/>
      <c r="RV523"/>
      <c r="RW523"/>
      <c r="RX523"/>
      <c r="RY523"/>
      <c r="RZ523"/>
      <c r="SA523"/>
      <c r="SB523"/>
      <c r="SC523"/>
      <c r="SD523"/>
      <c r="SE523"/>
      <c r="SF523"/>
      <c r="SG523"/>
      <c r="SH523"/>
      <c r="SI523"/>
      <c r="SJ523"/>
      <c r="SK523"/>
      <c r="SL523"/>
      <c r="SM523"/>
      <c r="SN523"/>
      <c r="SO523"/>
      <c r="SP523"/>
      <c r="SQ523"/>
      <c r="SR523"/>
      <c r="SS523"/>
      <c r="ST523"/>
      <c r="SU523"/>
      <c r="SV523"/>
      <c r="SW523"/>
      <c r="SX523"/>
      <c r="SY523"/>
      <c r="SZ523"/>
      <c r="TA523"/>
      <c r="TB523"/>
      <c r="TC523"/>
      <c r="TD523"/>
      <c r="TE523"/>
      <c r="TF523"/>
      <c r="TG523"/>
    </row>
    <row r="524" spans="1:527" s="8" customFormat="1" ht="18" customHeight="1" x14ac:dyDescent="0.25">
      <c r="A524" s="85" t="str">
        <f>Config!$B$20</f>
        <v>SORI</v>
      </c>
      <c r="B524" s="80">
        <f>METAS!$BB$42</f>
        <v>10</v>
      </c>
      <c r="C524" s="61">
        <f>ROUNDUP((B524/12)*Config!$C$6,0)</f>
        <v>3</v>
      </c>
      <c r="D524" s="80">
        <f>ACUMULADO!$BA$45</f>
        <v>0</v>
      </c>
      <c r="E524" s="81">
        <f t="shared" si="160"/>
        <v>25</v>
      </c>
      <c r="F524" s="90"/>
      <c r="G524" s="86">
        <f>IFERROR(ROUND(D524*100/B524,2),0)</f>
        <v>0</v>
      </c>
      <c r="H524" s="87">
        <f t="shared" si="157"/>
        <v>0</v>
      </c>
      <c r="I524" s="87" t="str">
        <f t="shared" si="158"/>
        <v/>
      </c>
      <c r="J524" s="88" t="str">
        <f t="shared" si="159"/>
        <v/>
      </c>
      <c r="K524"/>
      <c r="L524"/>
      <c r="M524"/>
      <c r="N524"/>
      <c r="O524"/>
      <c r="P524"/>
      <c r="Q524"/>
      <c r="R524"/>
      <c r="S524"/>
      <c r="U524" s="58"/>
      <c r="V524" s="59"/>
      <c r="W524" s="60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  <c r="CG524"/>
      <c r="CH524"/>
      <c r="CI524"/>
      <c r="CJ524"/>
      <c r="CK524"/>
      <c r="CL524"/>
      <c r="CM524"/>
      <c r="CN524"/>
      <c r="CO524"/>
      <c r="CP524"/>
      <c r="CQ524"/>
      <c r="CR524"/>
      <c r="CS524"/>
      <c r="CT524"/>
      <c r="CU524"/>
      <c r="CV524"/>
      <c r="CW524"/>
      <c r="CX524"/>
      <c r="CY524"/>
      <c r="CZ524"/>
      <c r="DA524"/>
      <c r="DB524"/>
      <c r="DC524"/>
      <c r="DD524"/>
      <c r="DE524"/>
      <c r="DF524"/>
      <c r="DG524"/>
      <c r="DH524"/>
      <c r="DI524"/>
      <c r="DJ524"/>
      <c r="DK524"/>
      <c r="DL524"/>
      <c r="DM524"/>
      <c r="DN524"/>
      <c r="DO524"/>
      <c r="DP524"/>
      <c r="DQ524"/>
      <c r="DR524"/>
      <c r="DS524"/>
      <c r="DT524"/>
      <c r="DU524"/>
      <c r="DV524"/>
      <c r="DW524"/>
      <c r="DX524"/>
      <c r="DY524"/>
      <c r="DZ524"/>
      <c r="EA524"/>
      <c r="EB524"/>
      <c r="EC524"/>
      <c r="ED524"/>
      <c r="EE524"/>
      <c r="EF524"/>
      <c r="EG524"/>
      <c r="EH524"/>
      <c r="EI524"/>
      <c r="EJ524"/>
      <c r="EK524"/>
      <c r="EL524"/>
      <c r="EM524"/>
      <c r="EN524"/>
      <c r="EO524"/>
      <c r="EP524"/>
      <c r="EQ524"/>
      <c r="ER524"/>
      <c r="ES524"/>
      <c r="ET524"/>
      <c r="EU524"/>
      <c r="EV524"/>
      <c r="EW524"/>
      <c r="EX524"/>
      <c r="EY524"/>
      <c r="EZ524"/>
      <c r="FA524"/>
      <c r="FB524"/>
      <c r="FC524"/>
      <c r="FD524"/>
      <c r="FE524"/>
      <c r="FF524"/>
      <c r="FG524"/>
      <c r="FH524"/>
      <c r="FI524"/>
      <c r="FJ524"/>
      <c r="FK524"/>
      <c r="FL524"/>
      <c r="FM524"/>
      <c r="FN524"/>
      <c r="FO524"/>
      <c r="FP524"/>
      <c r="FQ524"/>
      <c r="FR524"/>
      <c r="FS524"/>
      <c r="FT524"/>
      <c r="FU524"/>
      <c r="FV524"/>
      <c r="FW524"/>
      <c r="FX524"/>
      <c r="FY524"/>
      <c r="FZ524"/>
      <c r="GA524"/>
      <c r="GB524"/>
      <c r="GC524"/>
      <c r="GD524"/>
      <c r="GE524"/>
      <c r="GF524"/>
      <c r="GG524"/>
      <c r="GH524"/>
      <c r="GI524"/>
      <c r="GJ524"/>
      <c r="GK524"/>
      <c r="GL524"/>
      <c r="GM524"/>
      <c r="GN524"/>
      <c r="GO524"/>
      <c r="GP524"/>
      <c r="GQ524"/>
      <c r="GR524"/>
      <c r="GS524"/>
      <c r="GT524"/>
      <c r="GU524"/>
      <c r="GV524"/>
      <c r="GW524"/>
      <c r="GX524"/>
      <c r="GY524"/>
      <c r="GZ524"/>
      <c r="HA524"/>
      <c r="HB524"/>
      <c r="HC524"/>
      <c r="HD524"/>
      <c r="HE524"/>
      <c r="HF524"/>
      <c r="HG524"/>
      <c r="HH524"/>
      <c r="HI524"/>
      <c r="HJ524"/>
      <c r="HK524"/>
      <c r="HL524"/>
      <c r="HM524"/>
      <c r="HN524"/>
      <c r="HO524"/>
      <c r="HP524"/>
      <c r="HQ524"/>
      <c r="HR524"/>
      <c r="HS524"/>
      <c r="HT524"/>
      <c r="HU524"/>
      <c r="HV524"/>
      <c r="HW524"/>
      <c r="HX524"/>
      <c r="HY524"/>
      <c r="HZ524"/>
      <c r="IA524"/>
      <c r="IB524"/>
      <c r="IC524"/>
      <c r="ID524"/>
      <c r="IE524"/>
      <c r="IF524"/>
      <c r="IG524"/>
      <c r="IH524"/>
      <c r="II524"/>
      <c r="IJ524"/>
      <c r="IK524"/>
      <c r="IL524"/>
      <c r="IM524"/>
      <c r="IN524"/>
      <c r="IO524"/>
      <c r="IP524"/>
      <c r="IQ524"/>
      <c r="IR524"/>
      <c r="IS524"/>
      <c r="IT524"/>
      <c r="IU524"/>
      <c r="IV524"/>
      <c r="IW524"/>
      <c r="IX524"/>
      <c r="IY524"/>
      <c r="IZ524"/>
      <c r="JA524"/>
      <c r="JB524"/>
      <c r="JC524"/>
      <c r="JD524"/>
      <c r="JE524"/>
      <c r="JF524"/>
      <c r="JG524"/>
      <c r="JH524"/>
      <c r="JI524"/>
      <c r="JJ524"/>
      <c r="JK524"/>
      <c r="JL524"/>
      <c r="JM524"/>
      <c r="JN524"/>
      <c r="JO524"/>
      <c r="JP524"/>
      <c r="JQ524"/>
      <c r="JR524"/>
      <c r="JS524"/>
      <c r="JT524"/>
      <c r="JU524"/>
      <c r="JV524"/>
      <c r="JW524"/>
      <c r="JX524"/>
      <c r="JY524"/>
      <c r="JZ524"/>
      <c r="KA524"/>
      <c r="KB524"/>
      <c r="KC524"/>
      <c r="KD524"/>
      <c r="KE524"/>
      <c r="KF524"/>
      <c r="KG524"/>
      <c r="KH524"/>
      <c r="KI524"/>
      <c r="KJ524"/>
      <c r="KK524"/>
      <c r="KL524"/>
      <c r="KM524"/>
      <c r="KN524"/>
      <c r="KO524"/>
      <c r="KP524"/>
      <c r="KQ524"/>
      <c r="KR524"/>
      <c r="KS524"/>
      <c r="KT524"/>
      <c r="KU524"/>
      <c r="KV524"/>
      <c r="KW524"/>
      <c r="KX524"/>
      <c r="KY524"/>
      <c r="KZ524"/>
      <c r="LA524"/>
      <c r="LB524"/>
      <c r="LC524"/>
      <c r="LD524"/>
      <c r="LE524"/>
      <c r="LF524"/>
      <c r="LG524"/>
      <c r="LH524"/>
      <c r="LI524"/>
      <c r="LJ524"/>
      <c r="LK524"/>
      <c r="LL524"/>
      <c r="LM524"/>
      <c r="LN524"/>
      <c r="LO524"/>
      <c r="LP524"/>
      <c r="LQ524"/>
      <c r="LR524"/>
      <c r="LS524"/>
      <c r="LT524"/>
      <c r="LU524"/>
      <c r="LV524"/>
      <c r="LW524"/>
      <c r="LX524"/>
      <c r="LY524"/>
      <c r="LZ524"/>
      <c r="MA524"/>
      <c r="MB524"/>
      <c r="MC524"/>
      <c r="MD524"/>
      <c r="ME524"/>
      <c r="MF524"/>
      <c r="MG524"/>
      <c r="MH524"/>
      <c r="MI524"/>
      <c r="MJ524"/>
      <c r="MK524"/>
      <c r="ML524"/>
      <c r="MM524"/>
      <c r="MN524"/>
      <c r="MO524"/>
      <c r="MP524"/>
      <c r="MQ524"/>
      <c r="MR524"/>
      <c r="MS524"/>
      <c r="MT524"/>
      <c r="MU524"/>
      <c r="MV524"/>
      <c r="MW524"/>
      <c r="MX524"/>
      <c r="MY524"/>
      <c r="MZ524"/>
      <c r="NA524"/>
      <c r="NB524"/>
      <c r="NC524"/>
      <c r="ND524"/>
      <c r="NE524"/>
      <c r="NF524"/>
      <c r="NG524"/>
      <c r="NH524"/>
      <c r="NI524"/>
      <c r="NJ524"/>
      <c r="NK524"/>
      <c r="NL524"/>
      <c r="NM524"/>
      <c r="NN524"/>
      <c r="NO524"/>
      <c r="NP524"/>
      <c r="NQ524"/>
      <c r="NR524"/>
      <c r="NS524"/>
      <c r="NT524"/>
      <c r="NU524"/>
      <c r="NV524"/>
      <c r="NW524"/>
      <c r="NX524"/>
      <c r="NY524"/>
      <c r="NZ524"/>
      <c r="OA524"/>
      <c r="OB524"/>
      <c r="OC524"/>
      <c r="OD524"/>
      <c r="OE524"/>
      <c r="OF524"/>
      <c r="OG524"/>
      <c r="OH524"/>
      <c r="OI524"/>
      <c r="OJ524"/>
      <c r="OK524"/>
      <c r="OL524"/>
      <c r="OM524"/>
      <c r="ON524"/>
      <c r="OO524"/>
      <c r="OP524"/>
      <c r="OQ524"/>
      <c r="OR524"/>
      <c r="OS524"/>
      <c r="OT524"/>
      <c r="OU524"/>
      <c r="OV524"/>
      <c r="OW524"/>
      <c r="OX524"/>
      <c r="OY524"/>
      <c r="OZ524"/>
      <c r="PA524"/>
      <c r="PB524"/>
      <c r="PC524"/>
      <c r="PD524"/>
      <c r="PE524"/>
      <c r="PF524"/>
      <c r="PG524"/>
      <c r="PH524"/>
      <c r="PI524"/>
      <c r="PJ524"/>
      <c r="PK524"/>
      <c r="PL524"/>
      <c r="PM524"/>
      <c r="PN524"/>
      <c r="PO524"/>
      <c r="PP524"/>
      <c r="PQ524"/>
      <c r="PR524"/>
      <c r="PS524"/>
      <c r="PT524"/>
      <c r="PU524"/>
      <c r="PV524"/>
      <c r="PW524"/>
      <c r="PX524"/>
      <c r="PY524"/>
      <c r="PZ524"/>
      <c r="QA524"/>
      <c r="QB524"/>
      <c r="QC524"/>
      <c r="QD524"/>
      <c r="QE524"/>
      <c r="QF524"/>
      <c r="QG524"/>
      <c r="QH524"/>
      <c r="QI524"/>
      <c r="QJ524"/>
      <c r="QK524"/>
      <c r="QL524"/>
      <c r="QM524"/>
      <c r="QN524"/>
      <c r="QO524"/>
      <c r="QP524"/>
      <c r="QQ524"/>
      <c r="QR524"/>
      <c r="QS524"/>
      <c r="QT524"/>
      <c r="QU524"/>
      <c r="QV524"/>
      <c r="QW524"/>
      <c r="QX524"/>
      <c r="QY524"/>
      <c r="QZ524"/>
      <c r="RA524"/>
      <c r="RB524"/>
      <c r="RC524"/>
      <c r="RD524"/>
      <c r="RE524"/>
      <c r="RF524"/>
      <c r="RG524"/>
      <c r="RH524"/>
      <c r="RI524"/>
      <c r="RJ524"/>
      <c r="RK524"/>
      <c r="RL524"/>
      <c r="RM524"/>
      <c r="RN524"/>
      <c r="RO524"/>
      <c r="RP524"/>
      <c r="RQ524"/>
      <c r="RR524"/>
      <c r="RS524"/>
      <c r="RT524"/>
      <c r="RU524"/>
      <c r="RV524"/>
      <c r="RW524"/>
      <c r="RX524"/>
      <c r="RY524"/>
      <c r="RZ524"/>
      <c r="SA524"/>
      <c r="SB524"/>
      <c r="SC524"/>
      <c r="SD524"/>
      <c r="SE524"/>
      <c r="SF524"/>
      <c r="SG524"/>
      <c r="SH524"/>
      <c r="SI524"/>
      <c r="SJ524"/>
      <c r="SK524"/>
      <c r="SL524"/>
      <c r="SM524"/>
      <c r="SN524"/>
      <c r="SO524"/>
      <c r="SP524"/>
      <c r="SQ524"/>
      <c r="SR524"/>
      <c r="SS524"/>
      <c r="ST524"/>
      <c r="SU524"/>
      <c r="SV524"/>
      <c r="SW524"/>
      <c r="SX524"/>
      <c r="SY524"/>
      <c r="SZ524"/>
      <c r="TA524"/>
      <c r="TB524"/>
      <c r="TC524"/>
      <c r="TD524"/>
      <c r="TE524"/>
      <c r="TF524"/>
      <c r="TG524"/>
    </row>
    <row r="525" spans="1:527" s="8" customFormat="1" ht="18" customHeight="1" x14ac:dyDescent="0.25">
      <c r="A525" s="85" t="str">
        <f>Config!$B$21</f>
        <v>JEPE</v>
      </c>
      <c r="B525" s="80">
        <f>METAS!$BC$42</f>
        <v>2</v>
      </c>
      <c r="C525" s="61">
        <f>ROUNDUP((B525/12)*Config!$C$6,0)</f>
        <v>1</v>
      </c>
      <c r="D525" s="80">
        <f>ACUMULADO!$BB$45</f>
        <v>0</v>
      </c>
      <c r="E525" s="81">
        <f t="shared" si="160"/>
        <v>25</v>
      </c>
      <c r="F525" s="90"/>
      <c r="G525" s="86">
        <f>IFERROR(ROUND(D525*100/B525,2),0)</f>
        <v>0</v>
      </c>
      <c r="H525" s="87">
        <f t="shared" si="157"/>
        <v>0</v>
      </c>
      <c r="I525" s="87" t="str">
        <f t="shared" si="158"/>
        <v/>
      </c>
      <c r="J525" s="88" t="str">
        <f t="shared" si="159"/>
        <v/>
      </c>
      <c r="K525"/>
      <c r="L525"/>
      <c r="M525"/>
      <c r="N525"/>
      <c r="O525"/>
      <c r="P525"/>
      <c r="Q525"/>
      <c r="R525"/>
      <c r="S525"/>
      <c r="U525" s="58"/>
      <c r="V525" s="59"/>
      <c r="W525" s="60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  <c r="CG525"/>
      <c r="CH525"/>
      <c r="CI525"/>
      <c r="CJ525"/>
      <c r="CK525"/>
      <c r="CL525"/>
      <c r="CM525"/>
      <c r="CN525"/>
      <c r="CO525"/>
      <c r="CP525"/>
      <c r="CQ525"/>
      <c r="CR525"/>
      <c r="CS525"/>
      <c r="CT525"/>
      <c r="CU525"/>
      <c r="CV525"/>
      <c r="CW525"/>
      <c r="CX525"/>
      <c r="CY525"/>
      <c r="CZ525"/>
      <c r="DA525"/>
      <c r="DB525"/>
      <c r="DC525"/>
      <c r="DD525"/>
      <c r="DE525"/>
      <c r="DF525"/>
      <c r="DG525"/>
      <c r="DH525"/>
      <c r="DI525"/>
      <c r="DJ525"/>
      <c r="DK525"/>
      <c r="DL525"/>
      <c r="DM525"/>
      <c r="DN525"/>
      <c r="DO525"/>
      <c r="DP525"/>
      <c r="DQ525"/>
      <c r="DR525"/>
      <c r="DS525"/>
      <c r="DT525"/>
      <c r="DU525"/>
      <c r="DV525"/>
      <c r="DW525"/>
      <c r="DX525"/>
      <c r="DY525"/>
      <c r="DZ525"/>
      <c r="EA525"/>
      <c r="EB525"/>
      <c r="EC525"/>
      <c r="ED525"/>
      <c r="EE525"/>
      <c r="EF525"/>
      <c r="EG525"/>
      <c r="EH525"/>
      <c r="EI525"/>
      <c r="EJ525"/>
      <c r="EK525"/>
      <c r="EL525"/>
      <c r="EM525"/>
      <c r="EN525"/>
      <c r="EO525"/>
      <c r="EP525"/>
      <c r="EQ525"/>
      <c r="ER525"/>
      <c r="ES525"/>
      <c r="ET525"/>
      <c r="EU525"/>
      <c r="EV525"/>
      <c r="EW525"/>
      <c r="EX525"/>
      <c r="EY525"/>
      <c r="EZ525"/>
      <c r="FA525"/>
      <c r="FB525"/>
      <c r="FC525"/>
      <c r="FD525"/>
      <c r="FE525"/>
      <c r="FF525"/>
      <c r="FG525"/>
      <c r="FH525"/>
      <c r="FI525"/>
      <c r="FJ525"/>
      <c r="FK525"/>
      <c r="FL525"/>
      <c r="FM525"/>
      <c r="FN525"/>
      <c r="FO525"/>
      <c r="FP525"/>
      <c r="FQ525"/>
      <c r="FR525"/>
      <c r="FS525"/>
      <c r="FT525"/>
      <c r="FU525"/>
      <c r="FV525"/>
      <c r="FW525"/>
      <c r="FX525"/>
      <c r="FY525"/>
      <c r="FZ525"/>
      <c r="GA525"/>
      <c r="GB525"/>
      <c r="GC525"/>
      <c r="GD525"/>
      <c r="GE525"/>
      <c r="GF525"/>
      <c r="GG525"/>
      <c r="GH525"/>
      <c r="GI525"/>
      <c r="GJ525"/>
      <c r="GK525"/>
      <c r="GL525"/>
      <c r="GM525"/>
      <c r="GN525"/>
      <c r="GO525"/>
      <c r="GP525"/>
      <c r="GQ525"/>
      <c r="GR525"/>
      <c r="GS525"/>
      <c r="GT525"/>
      <c r="GU525"/>
      <c r="GV525"/>
      <c r="GW525"/>
      <c r="GX525"/>
      <c r="GY525"/>
      <c r="GZ525"/>
      <c r="HA525"/>
      <c r="HB525"/>
      <c r="HC525"/>
      <c r="HD525"/>
      <c r="HE525"/>
      <c r="HF525"/>
      <c r="HG525"/>
      <c r="HH525"/>
      <c r="HI525"/>
      <c r="HJ525"/>
      <c r="HK525"/>
      <c r="HL525"/>
      <c r="HM525"/>
      <c r="HN525"/>
      <c r="HO525"/>
      <c r="HP525"/>
      <c r="HQ525"/>
      <c r="HR525"/>
      <c r="HS525"/>
      <c r="HT525"/>
      <c r="HU525"/>
      <c r="HV525"/>
      <c r="HW525"/>
      <c r="HX525"/>
      <c r="HY525"/>
      <c r="HZ525"/>
      <c r="IA525"/>
      <c r="IB525"/>
      <c r="IC525"/>
      <c r="ID525"/>
      <c r="IE525"/>
      <c r="IF525"/>
      <c r="IG525"/>
      <c r="IH525"/>
      <c r="II525"/>
      <c r="IJ525"/>
      <c r="IK525"/>
      <c r="IL525"/>
      <c r="IM525"/>
      <c r="IN525"/>
      <c r="IO525"/>
      <c r="IP525"/>
      <c r="IQ525"/>
      <c r="IR525"/>
      <c r="IS525"/>
      <c r="IT525"/>
      <c r="IU525"/>
      <c r="IV525"/>
      <c r="IW525"/>
      <c r="IX525"/>
      <c r="IY525"/>
      <c r="IZ525"/>
      <c r="JA525"/>
      <c r="JB525"/>
      <c r="JC525"/>
      <c r="JD525"/>
      <c r="JE525"/>
      <c r="JF525"/>
      <c r="JG525"/>
      <c r="JH525"/>
      <c r="JI525"/>
      <c r="JJ525"/>
      <c r="JK525"/>
      <c r="JL525"/>
      <c r="JM525"/>
      <c r="JN525"/>
      <c r="JO525"/>
      <c r="JP525"/>
      <c r="JQ525"/>
      <c r="JR525"/>
      <c r="JS525"/>
      <c r="JT525"/>
      <c r="JU525"/>
      <c r="JV525"/>
      <c r="JW525"/>
      <c r="JX525"/>
      <c r="JY525"/>
      <c r="JZ525"/>
      <c r="KA525"/>
      <c r="KB525"/>
      <c r="KC525"/>
      <c r="KD525"/>
      <c r="KE525"/>
      <c r="KF525"/>
      <c r="KG525"/>
      <c r="KH525"/>
      <c r="KI525"/>
      <c r="KJ525"/>
      <c r="KK525"/>
      <c r="KL525"/>
      <c r="KM525"/>
      <c r="KN525"/>
      <c r="KO525"/>
      <c r="KP525"/>
      <c r="KQ525"/>
      <c r="KR525"/>
      <c r="KS525"/>
      <c r="KT525"/>
      <c r="KU525"/>
      <c r="KV525"/>
      <c r="KW525"/>
      <c r="KX525"/>
      <c r="KY525"/>
      <c r="KZ525"/>
      <c r="LA525"/>
      <c r="LB525"/>
      <c r="LC525"/>
      <c r="LD525"/>
      <c r="LE525"/>
      <c r="LF525"/>
      <c r="LG525"/>
      <c r="LH525"/>
      <c r="LI525"/>
      <c r="LJ525"/>
      <c r="LK525"/>
      <c r="LL525"/>
      <c r="LM525"/>
      <c r="LN525"/>
      <c r="LO525"/>
      <c r="LP525"/>
      <c r="LQ525"/>
      <c r="LR525"/>
      <c r="LS525"/>
      <c r="LT525"/>
      <c r="LU525"/>
      <c r="LV525"/>
      <c r="LW525"/>
      <c r="LX525"/>
      <c r="LY525"/>
      <c r="LZ525"/>
      <c r="MA525"/>
      <c r="MB525"/>
      <c r="MC525"/>
      <c r="MD525"/>
      <c r="ME525"/>
      <c r="MF525"/>
      <c r="MG525"/>
      <c r="MH525"/>
      <c r="MI525"/>
      <c r="MJ525"/>
      <c r="MK525"/>
      <c r="ML525"/>
      <c r="MM525"/>
      <c r="MN525"/>
      <c r="MO525"/>
      <c r="MP525"/>
      <c r="MQ525"/>
      <c r="MR525"/>
      <c r="MS525"/>
      <c r="MT525"/>
      <c r="MU525"/>
      <c r="MV525"/>
      <c r="MW525"/>
      <c r="MX525"/>
      <c r="MY525"/>
      <c r="MZ525"/>
      <c r="NA525"/>
      <c r="NB525"/>
      <c r="NC525"/>
      <c r="ND525"/>
      <c r="NE525"/>
      <c r="NF525"/>
      <c r="NG525"/>
      <c r="NH525"/>
      <c r="NI525"/>
      <c r="NJ525"/>
      <c r="NK525"/>
      <c r="NL525"/>
      <c r="NM525"/>
      <c r="NN525"/>
      <c r="NO525"/>
      <c r="NP525"/>
      <c r="NQ525"/>
      <c r="NR525"/>
      <c r="NS525"/>
      <c r="NT525"/>
      <c r="NU525"/>
      <c r="NV525"/>
      <c r="NW525"/>
      <c r="NX525"/>
      <c r="NY525"/>
      <c r="NZ525"/>
      <c r="OA525"/>
      <c r="OB525"/>
      <c r="OC525"/>
      <c r="OD525"/>
      <c r="OE525"/>
      <c r="OF525"/>
      <c r="OG525"/>
      <c r="OH525"/>
      <c r="OI525"/>
      <c r="OJ525"/>
      <c r="OK525"/>
      <c r="OL525"/>
      <c r="OM525"/>
      <c r="ON525"/>
      <c r="OO525"/>
      <c r="OP525"/>
      <c r="OQ525"/>
      <c r="OR525"/>
      <c r="OS525"/>
      <c r="OT525"/>
      <c r="OU525"/>
      <c r="OV525"/>
      <c r="OW525"/>
      <c r="OX525"/>
      <c r="OY525"/>
      <c r="OZ525"/>
      <c r="PA525"/>
      <c r="PB525"/>
      <c r="PC525"/>
      <c r="PD525"/>
      <c r="PE525"/>
      <c r="PF525"/>
      <c r="PG525"/>
      <c r="PH525"/>
      <c r="PI525"/>
      <c r="PJ525"/>
      <c r="PK525"/>
      <c r="PL525"/>
      <c r="PM525"/>
      <c r="PN525"/>
      <c r="PO525"/>
      <c r="PP525"/>
      <c r="PQ525"/>
      <c r="PR525"/>
      <c r="PS525"/>
      <c r="PT525"/>
      <c r="PU525"/>
      <c r="PV525"/>
      <c r="PW525"/>
      <c r="PX525"/>
      <c r="PY525"/>
      <c r="PZ525"/>
      <c r="QA525"/>
      <c r="QB525"/>
      <c r="QC525"/>
      <c r="QD525"/>
      <c r="QE525"/>
      <c r="QF525"/>
      <c r="QG525"/>
      <c r="QH525"/>
      <c r="QI525"/>
      <c r="QJ525"/>
      <c r="QK525"/>
      <c r="QL525"/>
      <c r="QM525"/>
      <c r="QN525"/>
      <c r="QO525"/>
      <c r="QP525"/>
      <c r="QQ525"/>
      <c r="QR525"/>
      <c r="QS525"/>
      <c r="QT525"/>
      <c r="QU525"/>
      <c r="QV525"/>
      <c r="QW525"/>
      <c r="QX525"/>
      <c r="QY525"/>
      <c r="QZ525"/>
      <c r="RA525"/>
      <c r="RB525"/>
      <c r="RC525"/>
      <c r="RD525"/>
      <c r="RE525"/>
      <c r="RF525"/>
      <c r="RG525"/>
      <c r="RH525"/>
      <c r="RI525"/>
      <c r="RJ525"/>
      <c r="RK525"/>
      <c r="RL525"/>
      <c r="RM525"/>
      <c r="RN525"/>
      <c r="RO525"/>
      <c r="RP525"/>
      <c r="RQ525"/>
      <c r="RR525"/>
      <c r="RS525"/>
      <c r="RT525"/>
      <c r="RU525"/>
      <c r="RV525"/>
      <c r="RW525"/>
      <c r="RX525"/>
      <c r="RY525"/>
      <c r="RZ525"/>
      <c r="SA525"/>
      <c r="SB525"/>
      <c r="SC525"/>
      <c r="SD525"/>
      <c r="SE525"/>
      <c r="SF525"/>
      <c r="SG525"/>
      <c r="SH525"/>
      <c r="SI525"/>
      <c r="SJ525"/>
      <c r="SK525"/>
      <c r="SL525"/>
      <c r="SM525"/>
      <c r="SN525"/>
      <c r="SO525"/>
      <c r="SP525"/>
      <c r="SQ525"/>
      <c r="SR525"/>
      <c r="SS525"/>
      <c r="ST525"/>
      <c r="SU525"/>
      <c r="SV525"/>
      <c r="SW525"/>
      <c r="SX525"/>
      <c r="SY525"/>
      <c r="SZ525"/>
      <c r="TA525"/>
      <c r="TB525"/>
      <c r="TC525"/>
      <c r="TD525"/>
      <c r="TE525"/>
      <c r="TF525"/>
      <c r="TG525"/>
    </row>
    <row r="526" spans="1:527" s="8" customFormat="1" ht="18" customHeight="1" x14ac:dyDescent="0.25">
      <c r="A526" s="85" t="str">
        <f>Config!$B$22</f>
        <v>ROQU</v>
      </c>
      <c r="B526" s="80">
        <f>METAS!$BD$42</f>
        <v>2</v>
      </c>
      <c r="C526" s="61">
        <f>ROUNDUP((B526/12)*Config!$C$6,0)</f>
        <v>1</v>
      </c>
      <c r="D526" s="80">
        <f>ACUMULADO!$BC$45</f>
        <v>4</v>
      </c>
      <c r="E526" s="81">
        <f t="shared" si="160"/>
        <v>25</v>
      </c>
      <c r="F526" s="90"/>
      <c r="G526" s="86">
        <f>IFERROR(ROUND(D526*100/B526,2),0)</f>
        <v>200</v>
      </c>
      <c r="H526" s="87" t="str">
        <f t="shared" si="157"/>
        <v/>
      </c>
      <c r="I526" s="87" t="str">
        <f t="shared" si="158"/>
        <v/>
      </c>
      <c r="J526" s="88">
        <f t="shared" si="159"/>
        <v>200</v>
      </c>
      <c r="K526"/>
      <c r="L526"/>
      <c r="M526"/>
      <c r="N526"/>
      <c r="O526"/>
      <c r="P526"/>
      <c r="Q526"/>
      <c r="R526"/>
      <c r="S526"/>
      <c r="U526" s="58"/>
      <c r="V526" s="9"/>
      <c r="W526" s="60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  <c r="CG526"/>
      <c r="CH526"/>
      <c r="CI526"/>
      <c r="CJ526"/>
      <c r="CK526"/>
      <c r="CL526"/>
      <c r="CM526"/>
      <c r="CN526"/>
      <c r="CO526"/>
      <c r="CP526"/>
      <c r="CQ526"/>
      <c r="CR526"/>
      <c r="CS526"/>
      <c r="CT526"/>
      <c r="CU526"/>
      <c r="CV526"/>
      <c r="CW526"/>
      <c r="CX526"/>
      <c r="CY526"/>
      <c r="CZ526"/>
      <c r="DA526"/>
      <c r="DB526"/>
      <c r="DC526"/>
      <c r="DD526"/>
      <c r="DE526"/>
      <c r="DF526"/>
      <c r="DG526"/>
      <c r="DH526"/>
      <c r="DI526"/>
      <c r="DJ526"/>
      <c r="DK526"/>
      <c r="DL526"/>
      <c r="DM526"/>
      <c r="DN526"/>
      <c r="DO526"/>
      <c r="DP526"/>
      <c r="DQ526"/>
      <c r="DR526"/>
      <c r="DS526"/>
      <c r="DT526"/>
      <c r="DU526"/>
      <c r="DV526"/>
      <c r="DW526"/>
      <c r="DX526"/>
      <c r="DY526"/>
      <c r="DZ526"/>
      <c r="EA526"/>
      <c r="EB526"/>
      <c r="EC526"/>
      <c r="ED526"/>
      <c r="EE526"/>
      <c r="EF526"/>
      <c r="EG526"/>
      <c r="EH526"/>
      <c r="EI526"/>
      <c r="EJ526"/>
      <c r="EK526"/>
      <c r="EL526"/>
      <c r="EM526"/>
      <c r="EN526"/>
      <c r="EO526"/>
      <c r="EP526"/>
      <c r="EQ526"/>
      <c r="ER526"/>
      <c r="ES526"/>
      <c r="ET526"/>
      <c r="EU526"/>
      <c r="EV526"/>
      <c r="EW526"/>
      <c r="EX526"/>
      <c r="EY526"/>
      <c r="EZ526"/>
      <c r="FA526"/>
      <c r="FB526"/>
      <c r="FC526"/>
      <c r="FD526"/>
      <c r="FE526"/>
      <c r="FF526"/>
      <c r="FG526"/>
      <c r="FH526"/>
      <c r="FI526"/>
      <c r="FJ526"/>
      <c r="FK526"/>
      <c r="FL526"/>
      <c r="FM526"/>
      <c r="FN526"/>
      <c r="FO526"/>
      <c r="FP526"/>
      <c r="FQ526"/>
      <c r="FR526"/>
      <c r="FS526"/>
      <c r="FT526"/>
      <c r="FU526"/>
      <c r="FV526"/>
      <c r="FW526"/>
      <c r="FX526"/>
      <c r="FY526"/>
      <c r="FZ526"/>
      <c r="GA526"/>
      <c r="GB526"/>
      <c r="GC526"/>
      <c r="GD526"/>
      <c r="GE526"/>
      <c r="GF526"/>
      <c r="GG526"/>
      <c r="GH526"/>
      <c r="GI526"/>
      <c r="GJ526"/>
      <c r="GK526"/>
      <c r="GL526"/>
      <c r="GM526"/>
      <c r="GN526"/>
      <c r="GO526"/>
      <c r="GP526"/>
      <c r="GQ526"/>
      <c r="GR526"/>
      <c r="GS526"/>
      <c r="GT526"/>
      <c r="GU526"/>
      <c r="GV526"/>
      <c r="GW526"/>
      <c r="GX526"/>
      <c r="GY526"/>
      <c r="GZ526"/>
      <c r="HA526"/>
      <c r="HB526"/>
      <c r="HC526"/>
      <c r="HD526"/>
      <c r="HE526"/>
      <c r="HF526"/>
      <c r="HG526"/>
      <c r="HH526"/>
      <c r="HI526"/>
      <c r="HJ526"/>
      <c r="HK526"/>
      <c r="HL526"/>
      <c r="HM526"/>
      <c r="HN526"/>
      <c r="HO526"/>
      <c r="HP526"/>
      <c r="HQ526"/>
      <c r="HR526"/>
      <c r="HS526"/>
      <c r="HT526"/>
      <c r="HU526"/>
      <c r="HV526"/>
      <c r="HW526"/>
      <c r="HX526"/>
      <c r="HY526"/>
      <c r="HZ526"/>
      <c r="IA526"/>
      <c r="IB526"/>
      <c r="IC526"/>
      <c r="ID526"/>
      <c r="IE526"/>
      <c r="IF526"/>
      <c r="IG526"/>
      <c r="IH526"/>
      <c r="II526"/>
      <c r="IJ526"/>
      <c r="IK526"/>
      <c r="IL526"/>
      <c r="IM526"/>
      <c r="IN526"/>
      <c r="IO526"/>
      <c r="IP526"/>
      <c r="IQ526"/>
      <c r="IR526"/>
      <c r="IS526"/>
      <c r="IT526"/>
      <c r="IU526"/>
      <c r="IV526"/>
      <c r="IW526"/>
      <c r="IX526"/>
      <c r="IY526"/>
      <c r="IZ526"/>
      <c r="JA526"/>
      <c r="JB526"/>
      <c r="JC526"/>
      <c r="JD526"/>
      <c r="JE526"/>
      <c r="JF526"/>
      <c r="JG526"/>
      <c r="JH526"/>
      <c r="JI526"/>
      <c r="JJ526"/>
      <c r="JK526"/>
      <c r="JL526"/>
      <c r="JM526"/>
      <c r="JN526"/>
      <c r="JO526"/>
      <c r="JP526"/>
      <c r="JQ526"/>
      <c r="JR526"/>
      <c r="JS526"/>
      <c r="JT526"/>
      <c r="JU526"/>
      <c r="JV526"/>
      <c r="JW526"/>
      <c r="JX526"/>
      <c r="JY526"/>
      <c r="JZ526"/>
      <c r="KA526"/>
      <c r="KB526"/>
      <c r="KC526"/>
      <c r="KD526"/>
      <c r="KE526"/>
      <c r="KF526"/>
      <c r="KG526"/>
      <c r="KH526"/>
      <c r="KI526"/>
      <c r="KJ526"/>
      <c r="KK526"/>
      <c r="KL526"/>
      <c r="KM526"/>
      <c r="KN526"/>
      <c r="KO526"/>
      <c r="KP526"/>
      <c r="KQ526"/>
      <c r="KR526"/>
      <c r="KS526"/>
      <c r="KT526"/>
      <c r="KU526"/>
      <c r="KV526"/>
      <c r="KW526"/>
      <c r="KX526"/>
      <c r="KY526"/>
      <c r="KZ526"/>
      <c r="LA526"/>
      <c r="LB526"/>
      <c r="LC526"/>
      <c r="LD526"/>
      <c r="LE526"/>
      <c r="LF526"/>
      <c r="LG526"/>
      <c r="LH526"/>
      <c r="LI526"/>
      <c r="LJ526"/>
      <c r="LK526"/>
      <c r="LL526"/>
      <c r="LM526"/>
      <c r="LN526"/>
      <c r="LO526"/>
      <c r="LP526"/>
      <c r="LQ526"/>
      <c r="LR526"/>
      <c r="LS526"/>
      <c r="LT526"/>
      <c r="LU526"/>
      <c r="LV526"/>
      <c r="LW526"/>
      <c r="LX526"/>
      <c r="LY526"/>
      <c r="LZ526"/>
      <c r="MA526"/>
      <c r="MB526"/>
      <c r="MC526"/>
      <c r="MD526"/>
      <c r="ME526"/>
      <c r="MF526"/>
      <c r="MG526"/>
      <c r="MH526"/>
      <c r="MI526"/>
      <c r="MJ526"/>
      <c r="MK526"/>
      <c r="ML526"/>
      <c r="MM526"/>
      <c r="MN526"/>
      <c r="MO526"/>
      <c r="MP526"/>
      <c r="MQ526"/>
      <c r="MR526"/>
      <c r="MS526"/>
      <c r="MT526"/>
      <c r="MU526"/>
      <c r="MV526"/>
      <c r="MW526"/>
      <c r="MX526"/>
      <c r="MY526"/>
      <c r="MZ526"/>
      <c r="NA526"/>
      <c r="NB526"/>
      <c r="NC526"/>
      <c r="ND526"/>
      <c r="NE526"/>
      <c r="NF526"/>
      <c r="NG526"/>
      <c r="NH526"/>
      <c r="NI526"/>
      <c r="NJ526"/>
      <c r="NK526"/>
      <c r="NL526"/>
      <c r="NM526"/>
      <c r="NN526"/>
      <c r="NO526"/>
      <c r="NP526"/>
      <c r="NQ526"/>
      <c r="NR526"/>
      <c r="NS526"/>
      <c r="NT526"/>
      <c r="NU526"/>
      <c r="NV526"/>
      <c r="NW526"/>
      <c r="NX526"/>
      <c r="NY526"/>
      <c r="NZ526"/>
      <c r="OA526"/>
      <c r="OB526"/>
      <c r="OC526"/>
      <c r="OD526"/>
      <c r="OE526"/>
      <c r="OF526"/>
      <c r="OG526"/>
      <c r="OH526"/>
      <c r="OI526"/>
      <c r="OJ526"/>
      <c r="OK526"/>
      <c r="OL526"/>
      <c r="OM526"/>
      <c r="ON526"/>
      <c r="OO526"/>
      <c r="OP526"/>
      <c r="OQ526"/>
      <c r="OR526"/>
      <c r="OS526"/>
      <c r="OT526"/>
      <c r="OU526"/>
      <c r="OV526"/>
      <c r="OW526"/>
      <c r="OX526"/>
      <c r="OY526"/>
      <c r="OZ526"/>
      <c r="PA526"/>
      <c r="PB526"/>
      <c r="PC526"/>
      <c r="PD526"/>
      <c r="PE526"/>
      <c r="PF526"/>
      <c r="PG526"/>
      <c r="PH526"/>
      <c r="PI526"/>
      <c r="PJ526"/>
      <c r="PK526"/>
      <c r="PL526"/>
      <c r="PM526"/>
      <c r="PN526"/>
      <c r="PO526"/>
      <c r="PP526"/>
      <c r="PQ526"/>
      <c r="PR526"/>
      <c r="PS526"/>
      <c r="PT526"/>
      <c r="PU526"/>
      <c r="PV526"/>
      <c r="PW526"/>
      <c r="PX526"/>
      <c r="PY526"/>
      <c r="PZ526"/>
      <c r="QA526"/>
      <c r="QB526"/>
      <c r="QC526"/>
      <c r="QD526"/>
      <c r="QE526"/>
      <c r="QF526"/>
      <c r="QG526"/>
      <c r="QH526"/>
      <c r="QI526"/>
      <c r="QJ526"/>
      <c r="QK526"/>
      <c r="QL526"/>
      <c r="QM526"/>
      <c r="QN526"/>
      <c r="QO526"/>
      <c r="QP526"/>
      <c r="QQ526"/>
      <c r="QR526"/>
      <c r="QS526"/>
      <c r="QT526"/>
      <c r="QU526"/>
      <c r="QV526"/>
      <c r="QW526"/>
      <c r="QX526"/>
      <c r="QY526"/>
      <c r="QZ526"/>
      <c r="RA526"/>
      <c r="RB526"/>
      <c r="RC526"/>
      <c r="RD526"/>
      <c r="RE526"/>
      <c r="RF526"/>
      <c r="RG526"/>
      <c r="RH526"/>
      <c r="RI526"/>
      <c r="RJ526"/>
      <c r="RK526"/>
      <c r="RL526"/>
      <c r="RM526"/>
      <c r="RN526"/>
      <c r="RO526"/>
      <c r="RP526"/>
      <c r="RQ526"/>
      <c r="RR526"/>
      <c r="RS526"/>
      <c r="RT526"/>
      <c r="RU526"/>
      <c r="RV526"/>
      <c r="RW526"/>
      <c r="RX526"/>
      <c r="RY526"/>
      <c r="RZ526"/>
      <c r="SA526"/>
      <c r="SB526"/>
      <c r="SC526"/>
      <c r="SD526"/>
      <c r="SE526"/>
      <c r="SF526"/>
      <c r="SG526"/>
      <c r="SH526"/>
      <c r="SI526"/>
      <c r="SJ526"/>
      <c r="SK526"/>
      <c r="SL526"/>
      <c r="SM526"/>
      <c r="SN526"/>
      <c r="SO526"/>
      <c r="SP526"/>
      <c r="SQ526"/>
      <c r="SR526"/>
      <c r="SS526"/>
      <c r="ST526"/>
      <c r="SU526"/>
      <c r="SV526"/>
      <c r="SW526"/>
      <c r="SX526"/>
      <c r="SY526"/>
      <c r="SZ526"/>
      <c r="TA526"/>
      <c r="TB526"/>
      <c r="TC526"/>
      <c r="TD526"/>
      <c r="TE526"/>
      <c r="TF526"/>
      <c r="TG526"/>
    </row>
    <row r="527" spans="1:527" s="8" customFormat="1" ht="18" customHeight="1" x14ac:dyDescent="0.25">
      <c r="A527" s="85" t="str">
        <f>Config!$B$23</f>
        <v>CALZ</v>
      </c>
      <c r="B527" s="80">
        <f>METAS!$BE$42</f>
        <v>2</v>
      </c>
      <c r="C527" s="61">
        <f>ROUNDUP((B527/12)*Config!$C$6,0)</f>
        <v>1</v>
      </c>
      <c r="D527" s="80">
        <f>ACUMULADO!$BD$45</f>
        <v>0</v>
      </c>
      <c r="E527" s="81">
        <f t="shared" si="160"/>
        <v>25</v>
      </c>
      <c r="F527" s="90"/>
      <c r="G527" s="86">
        <f t="shared" ref="G527:G528" si="161">IFERROR(ROUND(D527*100/B527,2),0)</f>
        <v>0</v>
      </c>
      <c r="H527" s="87">
        <f t="shared" si="157"/>
        <v>0</v>
      </c>
      <c r="I527" s="87" t="str">
        <f t="shared" si="158"/>
        <v/>
      </c>
      <c r="J527" s="88" t="str">
        <f t="shared" si="159"/>
        <v/>
      </c>
      <c r="K527"/>
      <c r="L527"/>
      <c r="M527"/>
      <c r="N527"/>
      <c r="O527"/>
      <c r="P527"/>
      <c r="Q527"/>
      <c r="R527"/>
      <c r="S527"/>
      <c r="U527" s="58"/>
      <c r="V527" s="9"/>
      <c r="W527" s="60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  <c r="CG527"/>
      <c r="CH527"/>
      <c r="CI527"/>
      <c r="CJ527"/>
      <c r="CK527"/>
      <c r="CL527"/>
      <c r="CM527"/>
      <c r="CN527"/>
      <c r="CO527"/>
      <c r="CP527"/>
      <c r="CQ527"/>
      <c r="CR527"/>
      <c r="CS527"/>
      <c r="CT527"/>
      <c r="CU527"/>
      <c r="CV527"/>
      <c r="CW527"/>
      <c r="CX527"/>
      <c r="CY527"/>
      <c r="CZ527"/>
      <c r="DA527"/>
      <c r="DB527"/>
      <c r="DC527"/>
      <c r="DD527"/>
      <c r="DE527"/>
      <c r="DF527"/>
      <c r="DG527"/>
      <c r="DH527"/>
      <c r="DI527"/>
      <c r="DJ527"/>
      <c r="DK527"/>
      <c r="DL527"/>
      <c r="DM527"/>
      <c r="DN527"/>
      <c r="DO527"/>
      <c r="DP527"/>
      <c r="DQ527"/>
      <c r="DR527"/>
      <c r="DS527"/>
      <c r="DT527"/>
      <c r="DU527"/>
      <c r="DV527"/>
      <c r="DW527"/>
      <c r="DX527"/>
      <c r="DY527"/>
      <c r="DZ527"/>
      <c r="EA527"/>
      <c r="EB527"/>
      <c r="EC527"/>
      <c r="ED527"/>
      <c r="EE527"/>
      <c r="EF527"/>
      <c r="EG527"/>
      <c r="EH527"/>
      <c r="EI527"/>
      <c r="EJ527"/>
      <c r="EK527"/>
      <c r="EL527"/>
      <c r="EM527"/>
      <c r="EN527"/>
      <c r="EO527"/>
      <c r="EP527"/>
      <c r="EQ527"/>
      <c r="ER527"/>
      <c r="ES527"/>
      <c r="ET527"/>
      <c r="EU527"/>
      <c r="EV527"/>
      <c r="EW527"/>
      <c r="EX527"/>
      <c r="EY527"/>
      <c r="EZ527"/>
      <c r="FA527"/>
      <c r="FB527"/>
      <c r="FC527"/>
      <c r="FD527"/>
      <c r="FE527"/>
      <c r="FF527"/>
      <c r="FG527"/>
      <c r="FH527"/>
      <c r="FI527"/>
      <c r="FJ527"/>
      <c r="FK527"/>
      <c r="FL527"/>
      <c r="FM527"/>
      <c r="FN527"/>
      <c r="FO527"/>
      <c r="FP527"/>
      <c r="FQ527"/>
      <c r="FR527"/>
      <c r="FS527"/>
      <c r="FT527"/>
      <c r="FU527"/>
      <c r="FV527"/>
      <c r="FW527"/>
      <c r="FX527"/>
      <c r="FY527"/>
      <c r="FZ527"/>
      <c r="GA527"/>
      <c r="GB527"/>
      <c r="GC527"/>
      <c r="GD527"/>
      <c r="GE527"/>
      <c r="GF527"/>
      <c r="GG527"/>
      <c r="GH527"/>
      <c r="GI527"/>
      <c r="GJ527"/>
      <c r="GK527"/>
      <c r="GL527"/>
      <c r="GM527"/>
      <c r="GN527"/>
      <c r="GO527"/>
      <c r="GP527"/>
      <c r="GQ527"/>
      <c r="GR527"/>
      <c r="GS527"/>
      <c r="GT527"/>
      <c r="GU527"/>
      <c r="GV527"/>
      <c r="GW527"/>
      <c r="GX527"/>
      <c r="GY527"/>
      <c r="GZ527"/>
      <c r="HA527"/>
      <c r="HB527"/>
      <c r="HC527"/>
      <c r="HD527"/>
      <c r="HE527"/>
      <c r="HF527"/>
      <c r="HG527"/>
      <c r="HH527"/>
      <c r="HI527"/>
      <c r="HJ527"/>
      <c r="HK527"/>
      <c r="HL527"/>
      <c r="HM527"/>
      <c r="HN527"/>
      <c r="HO527"/>
      <c r="HP527"/>
      <c r="HQ527"/>
      <c r="HR527"/>
      <c r="HS527"/>
      <c r="HT527"/>
      <c r="HU527"/>
      <c r="HV527"/>
      <c r="HW527"/>
      <c r="HX527"/>
      <c r="HY527"/>
      <c r="HZ527"/>
      <c r="IA527"/>
      <c r="IB527"/>
      <c r="IC527"/>
      <c r="ID527"/>
      <c r="IE527"/>
      <c r="IF527"/>
      <c r="IG527"/>
      <c r="IH527"/>
      <c r="II527"/>
      <c r="IJ527"/>
      <c r="IK527"/>
      <c r="IL527"/>
      <c r="IM527"/>
      <c r="IN527"/>
      <c r="IO527"/>
      <c r="IP527"/>
      <c r="IQ527"/>
      <c r="IR527"/>
      <c r="IS527"/>
      <c r="IT527"/>
      <c r="IU527"/>
      <c r="IV527"/>
      <c r="IW527"/>
      <c r="IX527"/>
      <c r="IY527"/>
      <c r="IZ527"/>
      <c r="JA527"/>
      <c r="JB527"/>
      <c r="JC527"/>
      <c r="JD527"/>
      <c r="JE527"/>
      <c r="JF527"/>
      <c r="JG527"/>
      <c r="JH527"/>
      <c r="JI527"/>
      <c r="JJ527"/>
      <c r="JK527"/>
      <c r="JL527"/>
      <c r="JM527"/>
      <c r="JN527"/>
      <c r="JO527"/>
      <c r="JP527"/>
      <c r="JQ527"/>
      <c r="JR527"/>
      <c r="JS527"/>
      <c r="JT527"/>
      <c r="JU527"/>
      <c r="JV527"/>
      <c r="JW527"/>
      <c r="JX527"/>
      <c r="JY527"/>
      <c r="JZ527"/>
      <c r="KA527"/>
      <c r="KB527"/>
      <c r="KC527"/>
      <c r="KD527"/>
      <c r="KE527"/>
      <c r="KF527"/>
      <c r="KG527"/>
      <c r="KH527"/>
      <c r="KI527"/>
      <c r="KJ527"/>
      <c r="KK527"/>
      <c r="KL527"/>
      <c r="KM527"/>
      <c r="KN527"/>
      <c r="KO527"/>
      <c r="KP527"/>
      <c r="KQ527"/>
      <c r="KR527"/>
      <c r="KS527"/>
      <c r="KT527"/>
      <c r="KU527"/>
      <c r="KV527"/>
      <c r="KW527"/>
      <c r="KX527"/>
      <c r="KY527"/>
      <c r="KZ527"/>
      <c r="LA527"/>
      <c r="LB527"/>
      <c r="LC527"/>
      <c r="LD527"/>
      <c r="LE527"/>
      <c r="LF527"/>
      <c r="LG527"/>
      <c r="LH527"/>
      <c r="LI527"/>
      <c r="LJ527"/>
      <c r="LK527"/>
      <c r="LL527"/>
      <c r="LM527"/>
      <c r="LN527"/>
      <c r="LO527"/>
      <c r="LP527"/>
      <c r="LQ527"/>
      <c r="LR527"/>
      <c r="LS527"/>
      <c r="LT527"/>
      <c r="LU527"/>
      <c r="LV527"/>
      <c r="LW527"/>
      <c r="LX527"/>
      <c r="LY527"/>
      <c r="LZ527"/>
      <c r="MA527"/>
      <c r="MB527"/>
      <c r="MC527"/>
      <c r="MD527"/>
      <c r="ME527"/>
      <c r="MF527"/>
      <c r="MG527"/>
      <c r="MH527"/>
      <c r="MI527"/>
      <c r="MJ527"/>
      <c r="MK527"/>
      <c r="ML527"/>
      <c r="MM527"/>
      <c r="MN527"/>
      <c r="MO527"/>
      <c r="MP527"/>
      <c r="MQ527"/>
      <c r="MR527"/>
      <c r="MS527"/>
      <c r="MT527"/>
      <c r="MU527"/>
      <c r="MV527"/>
      <c r="MW527"/>
      <c r="MX527"/>
      <c r="MY527"/>
      <c r="MZ527"/>
      <c r="NA527"/>
      <c r="NB527"/>
      <c r="NC527"/>
      <c r="ND527"/>
      <c r="NE527"/>
      <c r="NF527"/>
      <c r="NG527"/>
      <c r="NH527"/>
      <c r="NI527"/>
      <c r="NJ527"/>
      <c r="NK527"/>
      <c r="NL527"/>
      <c r="NM527"/>
      <c r="NN527"/>
      <c r="NO527"/>
      <c r="NP527"/>
      <c r="NQ527"/>
      <c r="NR527"/>
      <c r="NS527"/>
      <c r="NT527"/>
      <c r="NU527"/>
      <c r="NV527"/>
      <c r="NW527"/>
      <c r="NX527"/>
      <c r="NY527"/>
      <c r="NZ527"/>
      <c r="OA527"/>
      <c r="OB527"/>
      <c r="OC527"/>
      <c r="OD527"/>
      <c r="OE527"/>
      <c r="OF527"/>
      <c r="OG527"/>
      <c r="OH527"/>
      <c r="OI527"/>
      <c r="OJ527"/>
      <c r="OK527"/>
      <c r="OL527"/>
      <c r="OM527"/>
      <c r="ON527"/>
      <c r="OO527"/>
      <c r="OP527"/>
      <c r="OQ527"/>
      <c r="OR527"/>
      <c r="OS527"/>
      <c r="OT527"/>
      <c r="OU527"/>
      <c r="OV527"/>
      <c r="OW527"/>
      <c r="OX527"/>
      <c r="OY527"/>
      <c r="OZ527"/>
      <c r="PA527"/>
      <c r="PB527"/>
      <c r="PC527"/>
      <c r="PD527"/>
      <c r="PE527"/>
      <c r="PF527"/>
      <c r="PG527"/>
      <c r="PH527"/>
      <c r="PI527"/>
      <c r="PJ527"/>
      <c r="PK527"/>
      <c r="PL527"/>
      <c r="PM527"/>
      <c r="PN527"/>
      <c r="PO527"/>
      <c r="PP527"/>
      <c r="PQ527"/>
      <c r="PR527"/>
      <c r="PS527"/>
      <c r="PT527"/>
      <c r="PU527"/>
      <c r="PV527"/>
      <c r="PW527"/>
      <c r="PX527"/>
      <c r="PY527"/>
      <c r="PZ527"/>
      <c r="QA527"/>
      <c r="QB527"/>
      <c r="QC527"/>
      <c r="QD527"/>
      <c r="QE527"/>
      <c r="QF527"/>
      <c r="QG527"/>
      <c r="QH527"/>
      <c r="QI527"/>
      <c r="QJ527"/>
      <c r="QK527"/>
      <c r="QL527"/>
      <c r="QM527"/>
      <c r="QN527"/>
      <c r="QO527"/>
      <c r="QP527"/>
      <c r="QQ527"/>
      <c r="QR527"/>
      <c r="QS527"/>
      <c r="QT527"/>
      <c r="QU527"/>
      <c r="QV527"/>
      <c r="QW527"/>
      <c r="QX527"/>
      <c r="QY527"/>
      <c r="QZ527"/>
      <c r="RA527"/>
      <c r="RB527"/>
      <c r="RC527"/>
      <c r="RD527"/>
      <c r="RE527"/>
      <c r="RF527"/>
      <c r="RG527"/>
      <c r="RH527"/>
      <c r="RI527"/>
      <c r="RJ527"/>
      <c r="RK527"/>
      <c r="RL527"/>
      <c r="RM527"/>
      <c r="RN527"/>
      <c r="RO527"/>
      <c r="RP527"/>
      <c r="RQ527"/>
      <c r="RR527"/>
      <c r="RS527"/>
      <c r="RT527"/>
      <c r="RU527"/>
      <c r="RV527"/>
      <c r="RW527"/>
      <c r="RX527"/>
      <c r="RY527"/>
      <c r="RZ527"/>
      <c r="SA527"/>
      <c r="SB527"/>
      <c r="SC527"/>
      <c r="SD527"/>
      <c r="SE527"/>
      <c r="SF527"/>
      <c r="SG527"/>
      <c r="SH527"/>
      <c r="SI527"/>
      <c r="SJ527"/>
      <c r="SK527"/>
      <c r="SL527"/>
      <c r="SM527"/>
      <c r="SN527"/>
      <c r="SO527"/>
      <c r="SP527"/>
      <c r="SQ527"/>
      <c r="SR527"/>
      <c r="SS527"/>
      <c r="ST527"/>
      <c r="SU527"/>
      <c r="SV527"/>
      <c r="SW527"/>
      <c r="SX527"/>
      <c r="SY527"/>
      <c r="SZ527"/>
      <c r="TA527"/>
      <c r="TB527"/>
      <c r="TC527"/>
      <c r="TD527"/>
      <c r="TE527"/>
      <c r="TF527"/>
      <c r="TG527"/>
    </row>
    <row r="528" spans="1:527" s="8" customFormat="1" ht="18" customHeight="1" x14ac:dyDescent="0.25">
      <c r="A528" s="85" t="str">
        <f>Config!$B$24</f>
        <v>PUEB</v>
      </c>
      <c r="B528" s="80">
        <f>METAS!$BF$42</f>
        <v>0</v>
      </c>
      <c r="C528" s="61">
        <f>ROUNDUP((B528/12)*Config!$C$6,0)</f>
        <v>0</v>
      </c>
      <c r="D528" s="80">
        <f>ACUMULADO!$BE$45</f>
        <v>0</v>
      </c>
      <c r="E528" s="81">
        <f t="shared" si="160"/>
        <v>25</v>
      </c>
      <c r="F528" s="90"/>
      <c r="G528" s="86">
        <f t="shared" si="161"/>
        <v>0</v>
      </c>
      <c r="H528" s="87">
        <f t="shared" si="157"/>
        <v>0</v>
      </c>
      <c r="I528" s="87" t="str">
        <f t="shared" si="158"/>
        <v/>
      </c>
      <c r="J528" s="88" t="str">
        <f t="shared" si="159"/>
        <v/>
      </c>
      <c r="K528"/>
      <c r="L528"/>
      <c r="M528"/>
      <c r="N528"/>
      <c r="O528"/>
      <c r="P528"/>
      <c r="Q528"/>
      <c r="R528"/>
      <c r="S528"/>
      <c r="U528" s="58"/>
      <c r="V528" s="78"/>
      <c r="W528" s="60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  <c r="CG528"/>
      <c r="CH528"/>
      <c r="CI528"/>
      <c r="CJ528"/>
      <c r="CK528"/>
      <c r="CL528"/>
      <c r="CM528"/>
      <c r="CN528"/>
      <c r="CO528"/>
      <c r="CP528"/>
      <c r="CQ528"/>
      <c r="CR528"/>
      <c r="CS528"/>
      <c r="CT528"/>
      <c r="CU528"/>
      <c r="CV528"/>
      <c r="CW528"/>
      <c r="CX528"/>
      <c r="CY528"/>
      <c r="CZ528"/>
      <c r="DA528"/>
      <c r="DB528"/>
      <c r="DC528"/>
      <c r="DD528"/>
      <c r="DE528"/>
      <c r="DF528"/>
      <c r="DG528"/>
      <c r="DH528"/>
      <c r="DI528"/>
      <c r="DJ528"/>
      <c r="DK528"/>
      <c r="DL528"/>
      <c r="DM528"/>
      <c r="DN528"/>
      <c r="DO528"/>
      <c r="DP528"/>
      <c r="DQ528"/>
      <c r="DR528"/>
      <c r="DS528"/>
      <c r="DT528"/>
      <c r="DU528"/>
      <c r="DV528"/>
      <c r="DW528"/>
      <c r="DX528"/>
      <c r="DY528"/>
      <c r="DZ528"/>
      <c r="EA528"/>
      <c r="EB528"/>
      <c r="EC528"/>
      <c r="ED528"/>
      <c r="EE528"/>
      <c r="EF528"/>
      <c r="EG528"/>
      <c r="EH528"/>
      <c r="EI528"/>
      <c r="EJ528"/>
      <c r="EK528"/>
      <c r="EL528"/>
      <c r="EM528"/>
      <c r="EN528"/>
      <c r="EO528"/>
      <c r="EP528"/>
      <c r="EQ528"/>
      <c r="ER528"/>
      <c r="ES528"/>
      <c r="ET528"/>
      <c r="EU528"/>
      <c r="EV528"/>
      <c r="EW528"/>
      <c r="EX528"/>
      <c r="EY528"/>
      <c r="EZ528"/>
      <c r="FA528"/>
      <c r="FB528"/>
      <c r="FC528"/>
      <c r="FD528"/>
      <c r="FE528"/>
      <c r="FF528"/>
      <c r="FG528"/>
      <c r="FH528"/>
      <c r="FI528"/>
      <c r="FJ528"/>
      <c r="FK528"/>
      <c r="FL528"/>
      <c r="FM528"/>
      <c r="FN528"/>
      <c r="FO528"/>
      <c r="FP528"/>
      <c r="FQ528"/>
      <c r="FR528"/>
      <c r="FS528"/>
      <c r="FT528"/>
      <c r="FU528"/>
      <c r="FV528"/>
      <c r="FW528"/>
      <c r="FX528"/>
      <c r="FY528"/>
      <c r="FZ528"/>
      <c r="GA528"/>
      <c r="GB528"/>
      <c r="GC528"/>
      <c r="GD528"/>
      <c r="GE528"/>
      <c r="GF528"/>
      <c r="GG528"/>
      <c r="GH528"/>
      <c r="GI528"/>
      <c r="GJ528"/>
      <c r="GK528"/>
      <c r="GL528"/>
      <c r="GM528"/>
      <c r="GN528"/>
      <c r="GO528"/>
      <c r="GP528"/>
      <c r="GQ528"/>
      <c r="GR528"/>
      <c r="GS528"/>
      <c r="GT528"/>
      <c r="GU528"/>
      <c r="GV528"/>
      <c r="GW528"/>
      <c r="GX528"/>
      <c r="GY528"/>
      <c r="GZ528"/>
      <c r="HA528"/>
      <c r="HB528"/>
      <c r="HC528"/>
      <c r="HD528"/>
      <c r="HE528"/>
      <c r="HF528"/>
      <c r="HG528"/>
      <c r="HH528"/>
      <c r="HI528"/>
      <c r="HJ528"/>
      <c r="HK528"/>
      <c r="HL528"/>
      <c r="HM528"/>
      <c r="HN528"/>
      <c r="HO528"/>
      <c r="HP528"/>
      <c r="HQ528"/>
      <c r="HR528"/>
      <c r="HS528"/>
      <c r="HT528"/>
      <c r="HU528"/>
      <c r="HV528"/>
      <c r="HW528"/>
      <c r="HX528"/>
      <c r="HY528"/>
      <c r="HZ528"/>
      <c r="IA528"/>
      <c r="IB528"/>
      <c r="IC528"/>
      <c r="ID528"/>
      <c r="IE528"/>
      <c r="IF528"/>
      <c r="IG528"/>
      <c r="IH528"/>
      <c r="II528"/>
      <c r="IJ528"/>
      <c r="IK528"/>
      <c r="IL528"/>
      <c r="IM528"/>
      <c r="IN528"/>
      <c r="IO528"/>
      <c r="IP528"/>
      <c r="IQ528"/>
      <c r="IR528"/>
      <c r="IS528"/>
      <c r="IT528"/>
      <c r="IU528"/>
      <c r="IV528"/>
      <c r="IW528"/>
      <c r="IX528"/>
      <c r="IY528"/>
      <c r="IZ528"/>
      <c r="JA528"/>
      <c r="JB528"/>
      <c r="JC528"/>
      <c r="JD528"/>
      <c r="JE528"/>
      <c r="JF528"/>
      <c r="JG528"/>
      <c r="JH528"/>
      <c r="JI528"/>
      <c r="JJ528"/>
      <c r="JK528"/>
      <c r="JL528"/>
      <c r="JM528"/>
      <c r="JN528"/>
      <c r="JO528"/>
      <c r="JP528"/>
      <c r="JQ528"/>
      <c r="JR528"/>
      <c r="JS528"/>
      <c r="JT528"/>
      <c r="JU528"/>
      <c r="JV528"/>
      <c r="JW528"/>
      <c r="JX528"/>
      <c r="JY528"/>
      <c r="JZ528"/>
      <c r="KA528"/>
      <c r="KB528"/>
      <c r="KC528"/>
      <c r="KD528"/>
      <c r="KE528"/>
      <c r="KF528"/>
      <c r="KG528"/>
      <c r="KH528"/>
      <c r="KI528"/>
      <c r="KJ528"/>
      <c r="KK528"/>
      <c r="KL528"/>
      <c r="KM528"/>
      <c r="KN528"/>
      <c r="KO528"/>
      <c r="KP528"/>
      <c r="KQ528"/>
      <c r="KR528"/>
      <c r="KS528"/>
      <c r="KT528"/>
      <c r="KU528"/>
      <c r="KV528"/>
      <c r="KW528"/>
      <c r="KX528"/>
      <c r="KY528"/>
      <c r="KZ528"/>
      <c r="LA528"/>
      <c r="LB528"/>
      <c r="LC528"/>
      <c r="LD528"/>
      <c r="LE528"/>
      <c r="LF528"/>
      <c r="LG528"/>
      <c r="LH528"/>
      <c r="LI528"/>
      <c r="LJ528"/>
      <c r="LK528"/>
      <c r="LL528"/>
      <c r="LM528"/>
      <c r="LN528"/>
      <c r="LO528"/>
      <c r="LP528"/>
      <c r="LQ528"/>
      <c r="LR528"/>
      <c r="LS528"/>
      <c r="LT528"/>
      <c r="LU528"/>
      <c r="LV528"/>
      <c r="LW528"/>
      <c r="LX528"/>
      <c r="LY528"/>
      <c r="LZ528"/>
      <c r="MA528"/>
      <c r="MB528"/>
      <c r="MC528"/>
      <c r="MD528"/>
      <c r="ME528"/>
      <c r="MF528"/>
      <c r="MG528"/>
      <c r="MH528"/>
      <c r="MI528"/>
      <c r="MJ528"/>
      <c r="MK528"/>
      <c r="ML528"/>
      <c r="MM528"/>
      <c r="MN528"/>
      <c r="MO528"/>
      <c r="MP528"/>
      <c r="MQ528"/>
      <c r="MR528"/>
      <c r="MS528"/>
      <c r="MT528"/>
      <c r="MU528"/>
      <c r="MV528"/>
      <c r="MW528"/>
      <c r="MX528"/>
      <c r="MY528"/>
      <c r="MZ528"/>
      <c r="NA528"/>
      <c r="NB528"/>
      <c r="NC528"/>
      <c r="ND528"/>
      <c r="NE528"/>
      <c r="NF528"/>
      <c r="NG528"/>
      <c r="NH528"/>
      <c r="NI528"/>
      <c r="NJ528"/>
      <c r="NK528"/>
      <c r="NL528"/>
      <c r="NM528"/>
      <c r="NN528"/>
      <c r="NO528"/>
      <c r="NP528"/>
      <c r="NQ528"/>
      <c r="NR528"/>
      <c r="NS528"/>
      <c r="NT528"/>
      <c r="NU528"/>
      <c r="NV528"/>
      <c r="NW528"/>
      <c r="NX528"/>
      <c r="NY528"/>
      <c r="NZ528"/>
      <c r="OA528"/>
      <c r="OB528"/>
      <c r="OC528"/>
      <c r="OD528"/>
      <c r="OE528"/>
      <c r="OF528"/>
      <c r="OG528"/>
      <c r="OH528"/>
      <c r="OI528"/>
      <c r="OJ528"/>
      <c r="OK528"/>
      <c r="OL528"/>
      <c r="OM528"/>
      <c r="ON528"/>
      <c r="OO528"/>
      <c r="OP528"/>
      <c r="OQ528"/>
      <c r="OR528"/>
      <c r="OS528"/>
      <c r="OT528"/>
      <c r="OU528"/>
      <c r="OV528"/>
      <c r="OW528"/>
      <c r="OX528"/>
      <c r="OY528"/>
      <c r="OZ528"/>
      <c r="PA528"/>
      <c r="PB528"/>
      <c r="PC528"/>
      <c r="PD528"/>
      <c r="PE528"/>
      <c r="PF528"/>
      <c r="PG528"/>
      <c r="PH528"/>
      <c r="PI528"/>
      <c r="PJ528"/>
      <c r="PK528"/>
      <c r="PL528"/>
      <c r="PM528"/>
      <c r="PN528"/>
      <c r="PO528"/>
      <c r="PP528"/>
      <c r="PQ528"/>
      <c r="PR528"/>
      <c r="PS528"/>
      <c r="PT528"/>
      <c r="PU528"/>
      <c r="PV528"/>
      <c r="PW528"/>
      <c r="PX528"/>
      <c r="PY528"/>
      <c r="PZ528"/>
      <c r="QA528"/>
      <c r="QB528"/>
      <c r="QC528"/>
      <c r="QD528"/>
      <c r="QE528"/>
      <c r="QF528"/>
      <c r="QG528"/>
      <c r="QH528"/>
      <c r="QI528"/>
      <c r="QJ528"/>
      <c r="QK528"/>
      <c r="QL528"/>
      <c r="QM528"/>
      <c r="QN528"/>
      <c r="QO528"/>
      <c r="QP528"/>
      <c r="QQ528"/>
      <c r="QR528"/>
      <c r="QS528"/>
      <c r="QT528"/>
      <c r="QU528"/>
      <c r="QV528"/>
      <c r="QW528"/>
      <c r="QX528"/>
      <c r="QY528"/>
      <c r="QZ528"/>
      <c r="RA528"/>
      <c r="RB528"/>
      <c r="RC528"/>
      <c r="RD528"/>
      <c r="RE528"/>
      <c r="RF528"/>
      <c r="RG528"/>
      <c r="RH528"/>
      <c r="RI528"/>
      <c r="RJ528"/>
      <c r="RK528"/>
      <c r="RL528"/>
      <c r="RM528"/>
      <c r="RN528"/>
      <c r="RO528"/>
      <c r="RP528"/>
      <c r="RQ528"/>
      <c r="RR528"/>
      <c r="RS528"/>
      <c r="RT528"/>
      <c r="RU528"/>
      <c r="RV528"/>
      <c r="RW528"/>
      <c r="RX528"/>
      <c r="RY528"/>
      <c r="RZ528"/>
      <c r="SA528"/>
      <c r="SB528"/>
      <c r="SC528"/>
      <c r="SD528"/>
      <c r="SE528"/>
      <c r="SF528"/>
      <c r="SG528"/>
      <c r="SH528"/>
      <c r="SI528"/>
      <c r="SJ528"/>
      <c r="SK528"/>
      <c r="SL528"/>
      <c r="SM528"/>
      <c r="SN528"/>
      <c r="SO528"/>
      <c r="SP528"/>
      <c r="SQ528"/>
      <c r="SR528"/>
      <c r="SS528"/>
      <c r="ST528"/>
      <c r="SU528"/>
      <c r="SV528"/>
      <c r="SW528"/>
      <c r="SX528"/>
      <c r="SY528"/>
      <c r="SZ528"/>
      <c r="TA528"/>
      <c r="TB528"/>
      <c r="TC528"/>
      <c r="TD528"/>
      <c r="TE528"/>
      <c r="TF528"/>
      <c r="TG528"/>
    </row>
    <row r="529" spans="1:527" s="8" customFormat="1" ht="18" customHeight="1" x14ac:dyDescent="0.25">
      <c r="A529" s="91"/>
      <c r="B529" s="65"/>
      <c r="C529" s="63"/>
      <c r="D529" s="63"/>
      <c r="E529" s="65"/>
      <c r="F529" s="65"/>
      <c r="G529" s="65"/>
      <c r="H529" s="65"/>
      <c r="I529" s="65"/>
      <c r="J529" s="65"/>
      <c r="K529"/>
      <c r="L529"/>
      <c r="M529"/>
      <c r="N529"/>
      <c r="O529"/>
      <c r="P529"/>
      <c r="Q529"/>
      <c r="R529"/>
      <c r="S529"/>
      <c r="U529" s="58"/>
      <c r="V529" s="78"/>
      <c r="W529" s="60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  <c r="CG529"/>
      <c r="CH529"/>
      <c r="CI529"/>
      <c r="CJ529"/>
      <c r="CK529"/>
      <c r="CL529"/>
      <c r="CM529"/>
      <c r="CN529"/>
      <c r="CO529"/>
      <c r="CP529"/>
      <c r="CQ529"/>
      <c r="CR529"/>
      <c r="CS529"/>
      <c r="CT529"/>
      <c r="CU529"/>
      <c r="CV529"/>
      <c r="CW529"/>
      <c r="CX529"/>
      <c r="CY529"/>
      <c r="CZ529"/>
      <c r="DA529"/>
      <c r="DB529"/>
      <c r="DC529"/>
      <c r="DD529"/>
      <c r="DE529"/>
      <c r="DF529"/>
      <c r="DG529"/>
      <c r="DH529"/>
      <c r="DI529"/>
      <c r="DJ529"/>
      <c r="DK529"/>
      <c r="DL529"/>
      <c r="DM529"/>
      <c r="DN529"/>
      <c r="DO529"/>
      <c r="DP529"/>
      <c r="DQ529"/>
      <c r="DR529"/>
      <c r="DS529"/>
      <c r="DT529"/>
      <c r="DU529"/>
      <c r="DV529"/>
      <c r="DW529"/>
      <c r="DX529"/>
      <c r="DY529"/>
      <c r="DZ529"/>
      <c r="EA529"/>
      <c r="EB529"/>
      <c r="EC529"/>
      <c r="ED529"/>
      <c r="EE529"/>
      <c r="EF529"/>
      <c r="EG529"/>
      <c r="EH529"/>
      <c r="EI529"/>
      <c r="EJ529"/>
      <c r="EK529"/>
      <c r="EL529"/>
      <c r="EM529"/>
      <c r="EN529"/>
      <c r="EO529"/>
      <c r="EP529"/>
      <c r="EQ529"/>
      <c r="ER529"/>
      <c r="ES529"/>
      <c r="ET529"/>
      <c r="EU529"/>
      <c r="EV529"/>
      <c r="EW529"/>
      <c r="EX529"/>
      <c r="EY529"/>
      <c r="EZ529"/>
      <c r="FA529"/>
      <c r="FB529"/>
      <c r="FC529"/>
      <c r="FD529"/>
      <c r="FE529"/>
      <c r="FF529"/>
      <c r="FG529"/>
      <c r="FH529"/>
      <c r="FI529"/>
      <c r="FJ529"/>
      <c r="FK529"/>
      <c r="FL529"/>
      <c r="FM529"/>
      <c r="FN529"/>
      <c r="FO529"/>
      <c r="FP529"/>
      <c r="FQ529"/>
      <c r="FR529"/>
      <c r="FS529"/>
      <c r="FT529"/>
      <c r="FU529"/>
      <c r="FV529"/>
      <c r="FW529"/>
      <c r="FX529"/>
      <c r="FY529"/>
      <c r="FZ529"/>
      <c r="GA529"/>
      <c r="GB529"/>
      <c r="GC529"/>
      <c r="GD529"/>
      <c r="GE529"/>
      <c r="GF529"/>
      <c r="GG529"/>
      <c r="GH529"/>
      <c r="GI529"/>
      <c r="GJ529"/>
      <c r="GK529"/>
      <c r="GL529"/>
      <c r="GM529"/>
      <c r="GN529"/>
      <c r="GO529"/>
      <c r="GP529"/>
      <c r="GQ529"/>
      <c r="GR529"/>
      <c r="GS529"/>
      <c r="GT529"/>
      <c r="GU529"/>
      <c r="GV529"/>
      <c r="GW529"/>
      <c r="GX529"/>
      <c r="GY529"/>
      <c r="GZ529"/>
      <c r="HA529"/>
      <c r="HB529"/>
      <c r="HC529"/>
      <c r="HD529"/>
      <c r="HE529"/>
      <c r="HF529"/>
      <c r="HG529"/>
      <c r="HH529"/>
      <c r="HI529"/>
      <c r="HJ529"/>
      <c r="HK529"/>
      <c r="HL529"/>
      <c r="HM529"/>
      <c r="HN529"/>
      <c r="HO529"/>
      <c r="HP529"/>
      <c r="HQ529"/>
      <c r="HR529"/>
      <c r="HS529"/>
      <c r="HT529"/>
      <c r="HU529"/>
      <c r="HV529"/>
      <c r="HW529"/>
      <c r="HX529"/>
      <c r="HY529"/>
      <c r="HZ529"/>
      <c r="IA529"/>
      <c r="IB529"/>
      <c r="IC529"/>
      <c r="ID529"/>
      <c r="IE529"/>
      <c r="IF529"/>
      <c r="IG529"/>
      <c r="IH529"/>
      <c r="II529"/>
      <c r="IJ529"/>
      <c r="IK529"/>
      <c r="IL529"/>
      <c r="IM529"/>
      <c r="IN529"/>
      <c r="IO529"/>
      <c r="IP529"/>
      <c r="IQ529"/>
      <c r="IR529"/>
      <c r="IS529"/>
      <c r="IT529"/>
      <c r="IU529"/>
      <c r="IV529"/>
      <c r="IW529"/>
      <c r="IX529"/>
      <c r="IY529"/>
      <c r="IZ529"/>
      <c r="JA529"/>
      <c r="JB529"/>
      <c r="JC529"/>
      <c r="JD529"/>
      <c r="JE529"/>
      <c r="JF529"/>
      <c r="JG529"/>
      <c r="JH529"/>
      <c r="JI529"/>
      <c r="JJ529"/>
      <c r="JK529"/>
      <c r="JL529"/>
      <c r="JM529"/>
      <c r="JN529"/>
      <c r="JO529"/>
      <c r="JP529"/>
      <c r="JQ529"/>
      <c r="JR529"/>
      <c r="JS529"/>
      <c r="JT529"/>
      <c r="JU529"/>
      <c r="JV529"/>
      <c r="JW529"/>
      <c r="JX529"/>
      <c r="JY529"/>
      <c r="JZ529"/>
      <c r="KA529"/>
      <c r="KB529"/>
      <c r="KC529"/>
      <c r="KD529"/>
      <c r="KE529"/>
      <c r="KF529"/>
      <c r="KG529"/>
      <c r="KH529"/>
      <c r="KI529"/>
      <c r="KJ529"/>
      <c r="KK529"/>
      <c r="KL529"/>
      <c r="KM529"/>
      <c r="KN529"/>
      <c r="KO529"/>
      <c r="KP529"/>
      <c r="KQ529"/>
      <c r="KR529"/>
      <c r="KS529"/>
      <c r="KT529"/>
      <c r="KU529"/>
      <c r="KV529"/>
      <c r="KW529"/>
      <c r="KX529"/>
      <c r="KY529"/>
      <c r="KZ529"/>
      <c r="LA529"/>
      <c r="LB529"/>
      <c r="LC529"/>
      <c r="LD529"/>
      <c r="LE529"/>
      <c r="LF529"/>
      <c r="LG529"/>
      <c r="LH529"/>
      <c r="LI529"/>
      <c r="LJ529"/>
      <c r="LK529"/>
      <c r="LL529"/>
      <c r="LM529"/>
      <c r="LN529"/>
      <c r="LO529"/>
      <c r="LP529"/>
      <c r="LQ529"/>
      <c r="LR529"/>
      <c r="LS529"/>
      <c r="LT529"/>
      <c r="LU529"/>
      <c r="LV529"/>
      <c r="LW529"/>
      <c r="LX529"/>
      <c r="LY529"/>
      <c r="LZ529"/>
      <c r="MA529"/>
      <c r="MB529"/>
      <c r="MC529"/>
      <c r="MD529"/>
      <c r="ME529"/>
      <c r="MF529"/>
      <c r="MG529"/>
      <c r="MH529"/>
      <c r="MI529"/>
      <c r="MJ529"/>
      <c r="MK529"/>
      <c r="ML529"/>
      <c r="MM529"/>
      <c r="MN529"/>
      <c r="MO529"/>
      <c r="MP529"/>
      <c r="MQ529"/>
      <c r="MR529"/>
      <c r="MS529"/>
      <c r="MT529"/>
      <c r="MU529"/>
      <c r="MV529"/>
      <c r="MW529"/>
      <c r="MX529"/>
      <c r="MY529"/>
      <c r="MZ529"/>
      <c r="NA529"/>
      <c r="NB529"/>
      <c r="NC529"/>
      <c r="ND529"/>
      <c r="NE529"/>
      <c r="NF529"/>
      <c r="NG529"/>
      <c r="NH529"/>
      <c r="NI529"/>
      <c r="NJ529"/>
      <c r="NK529"/>
      <c r="NL529"/>
      <c r="NM529"/>
      <c r="NN529"/>
      <c r="NO529"/>
      <c r="NP529"/>
      <c r="NQ529"/>
      <c r="NR529"/>
      <c r="NS529"/>
      <c r="NT529"/>
      <c r="NU529"/>
      <c r="NV529"/>
      <c r="NW529"/>
      <c r="NX529"/>
      <c r="NY529"/>
      <c r="NZ529"/>
      <c r="OA529"/>
      <c r="OB529"/>
      <c r="OC529"/>
      <c r="OD529"/>
      <c r="OE529"/>
      <c r="OF529"/>
      <c r="OG529"/>
      <c r="OH529"/>
      <c r="OI529"/>
      <c r="OJ529"/>
      <c r="OK529"/>
      <c r="OL529"/>
      <c r="OM529"/>
      <c r="ON529"/>
      <c r="OO529"/>
      <c r="OP529"/>
      <c r="OQ529"/>
      <c r="OR529"/>
      <c r="OS529"/>
      <c r="OT529"/>
      <c r="OU529"/>
      <c r="OV529"/>
      <c r="OW529"/>
      <c r="OX529"/>
      <c r="OY529"/>
      <c r="OZ529"/>
      <c r="PA529"/>
      <c r="PB529"/>
      <c r="PC529"/>
      <c r="PD529"/>
      <c r="PE529"/>
      <c r="PF529"/>
      <c r="PG529"/>
      <c r="PH529"/>
      <c r="PI529"/>
      <c r="PJ529"/>
      <c r="PK529"/>
      <c r="PL529"/>
      <c r="PM529"/>
      <c r="PN529"/>
      <c r="PO529"/>
      <c r="PP529"/>
      <c r="PQ529"/>
      <c r="PR529"/>
      <c r="PS529"/>
      <c r="PT529"/>
      <c r="PU529"/>
      <c r="PV529"/>
      <c r="PW529"/>
      <c r="PX529"/>
      <c r="PY529"/>
      <c r="PZ529"/>
      <c r="QA529"/>
      <c r="QB529"/>
      <c r="QC529"/>
      <c r="QD529"/>
      <c r="QE529"/>
      <c r="QF529"/>
      <c r="QG529"/>
      <c r="QH529"/>
      <c r="QI529"/>
      <c r="QJ529"/>
      <c r="QK529"/>
      <c r="QL529"/>
      <c r="QM529"/>
      <c r="QN529"/>
      <c r="QO529"/>
      <c r="QP529"/>
      <c r="QQ529"/>
      <c r="QR529"/>
      <c r="QS529"/>
      <c r="QT529"/>
      <c r="QU529"/>
      <c r="QV529"/>
      <c r="QW529"/>
      <c r="QX529"/>
      <c r="QY529"/>
      <c r="QZ529"/>
      <c r="RA529"/>
      <c r="RB529"/>
      <c r="RC529"/>
      <c r="RD529"/>
      <c r="RE529"/>
      <c r="RF529"/>
      <c r="RG529"/>
      <c r="RH529"/>
      <c r="RI529"/>
      <c r="RJ529"/>
      <c r="RK529"/>
      <c r="RL529"/>
      <c r="RM529"/>
      <c r="RN529"/>
      <c r="RO529"/>
      <c r="RP529"/>
      <c r="RQ529"/>
      <c r="RR529"/>
      <c r="RS529"/>
      <c r="RT529"/>
      <c r="RU529"/>
      <c r="RV529"/>
      <c r="RW529"/>
      <c r="RX529"/>
      <c r="RY529"/>
      <c r="RZ529"/>
      <c r="SA529"/>
      <c r="SB529"/>
      <c r="SC529"/>
      <c r="SD529"/>
      <c r="SE529"/>
      <c r="SF529"/>
      <c r="SG529"/>
      <c r="SH529"/>
      <c r="SI529"/>
      <c r="SJ529"/>
      <c r="SK529"/>
      <c r="SL529"/>
      <c r="SM529"/>
      <c r="SN529"/>
      <c r="SO529"/>
      <c r="SP529"/>
      <c r="SQ529"/>
      <c r="SR529"/>
      <c r="SS529"/>
      <c r="ST529"/>
      <c r="SU529"/>
      <c r="SV529"/>
      <c r="SW529"/>
      <c r="SX529"/>
      <c r="SY529"/>
      <c r="SZ529"/>
      <c r="TA529"/>
      <c r="TB529"/>
      <c r="TC529"/>
      <c r="TD529"/>
      <c r="TE529"/>
      <c r="TF529"/>
      <c r="TG529"/>
    </row>
    <row r="530" spans="1:527" s="8" customFormat="1" ht="18" customHeight="1" x14ac:dyDescent="0.25">
      <c r="A530" s="91"/>
      <c r="B530" s="65"/>
      <c r="C530" s="63"/>
      <c r="D530" s="63"/>
      <c r="E530" s="65"/>
      <c r="F530" s="65"/>
      <c r="G530" s="65"/>
      <c r="H530" s="65"/>
      <c r="I530" s="65"/>
      <c r="J530" s="65"/>
      <c r="K530"/>
      <c r="L530"/>
      <c r="M530"/>
      <c r="N530"/>
      <c r="O530"/>
      <c r="P530"/>
      <c r="Q530"/>
      <c r="R530"/>
      <c r="S530"/>
      <c r="U530" s="58"/>
      <c r="V530" s="78"/>
      <c r="W530" s="6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  <c r="CG530"/>
      <c r="CH530"/>
      <c r="CI530"/>
      <c r="CJ530"/>
      <c r="CK530"/>
      <c r="CL530"/>
      <c r="CM530"/>
      <c r="CN530"/>
      <c r="CO530"/>
      <c r="CP530"/>
      <c r="CQ530"/>
      <c r="CR530"/>
      <c r="CS530"/>
      <c r="CT530"/>
      <c r="CU530"/>
      <c r="CV530"/>
      <c r="CW530"/>
      <c r="CX530"/>
      <c r="CY530"/>
      <c r="CZ530"/>
      <c r="DA530"/>
      <c r="DB530"/>
      <c r="DC530"/>
      <c r="DD530"/>
      <c r="DE530"/>
      <c r="DF530"/>
      <c r="DG530"/>
      <c r="DH530"/>
      <c r="DI530"/>
      <c r="DJ530"/>
      <c r="DK530"/>
      <c r="DL530"/>
      <c r="DM530"/>
      <c r="DN530"/>
      <c r="DO530"/>
      <c r="DP530"/>
      <c r="DQ530"/>
      <c r="DR530"/>
      <c r="DS530"/>
      <c r="DT530"/>
      <c r="DU530"/>
      <c r="DV530"/>
      <c r="DW530"/>
      <c r="DX530"/>
      <c r="DY530"/>
      <c r="DZ530"/>
      <c r="EA530"/>
      <c r="EB530"/>
      <c r="EC530"/>
      <c r="ED530"/>
      <c r="EE530"/>
      <c r="EF530"/>
      <c r="EG530"/>
      <c r="EH530"/>
      <c r="EI530"/>
      <c r="EJ530"/>
      <c r="EK530"/>
      <c r="EL530"/>
      <c r="EM530"/>
      <c r="EN530"/>
      <c r="EO530"/>
      <c r="EP530"/>
      <c r="EQ530"/>
      <c r="ER530"/>
      <c r="ES530"/>
      <c r="ET530"/>
      <c r="EU530"/>
      <c r="EV530"/>
      <c r="EW530"/>
      <c r="EX530"/>
      <c r="EY530"/>
      <c r="EZ530"/>
      <c r="FA530"/>
      <c r="FB530"/>
      <c r="FC530"/>
      <c r="FD530"/>
      <c r="FE530"/>
      <c r="FF530"/>
      <c r="FG530"/>
      <c r="FH530"/>
      <c r="FI530"/>
      <c r="FJ530"/>
      <c r="FK530"/>
      <c r="FL530"/>
      <c r="FM530"/>
      <c r="FN530"/>
      <c r="FO530"/>
      <c r="FP530"/>
      <c r="FQ530"/>
      <c r="FR530"/>
      <c r="FS530"/>
      <c r="FT530"/>
      <c r="FU530"/>
      <c r="FV530"/>
      <c r="FW530"/>
      <c r="FX530"/>
      <c r="FY530"/>
      <c r="FZ530"/>
      <c r="GA530"/>
      <c r="GB530"/>
      <c r="GC530"/>
      <c r="GD530"/>
      <c r="GE530"/>
      <c r="GF530"/>
      <c r="GG530"/>
      <c r="GH530"/>
      <c r="GI530"/>
      <c r="GJ530"/>
      <c r="GK530"/>
      <c r="GL530"/>
      <c r="GM530"/>
      <c r="GN530"/>
      <c r="GO530"/>
      <c r="GP530"/>
      <c r="GQ530"/>
      <c r="GR530"/>
      <c r="GS530"/>
      <c r="GT530"/>
      <c r="GU530"/>
      <c r="GV530"/>
      <c r="GW530"/>
      <c r="GX530"/>
      <c r="GY530"/>
      <c r="GZ530"/>
      <c r="HA530"/>
      <c r="HB530"/>
      <c r="HC530"/>
      <c r="HD530"/>
      <c r="HE530"/>
      <c r="HF530"/>
      <c r="HG530"/>
      <c r="HH530"/>
      <c r="HI530"/>
      <c r="HJ530"/>
      <c r="HK530"/>
      <c r="HL530"/>
      <c r="HM530"/>
      <c r="HN530"/>
      <c r="HO530"/>
      <c r="HP530"/>
      <c r="HQ530"/>
      <c r="HR530"/>
      <c r="HS530"/>
      <c r="HT530"/>
      <c r="HU530"/>
      <c r="HV530"/>
      <c r="HW530"/>
      <c r="HX530"/>
      <c r="HY530"/>
      <c r="HZ530"/>
      <c r="IA530"/>
      <c r="IB530"/>
      <c r="IC530"/>
      <c r="ID530"/>
      <c r="IE530"/>
      <c r="IF530"/>
      <c r="IG530"/>
      <c r="IH530"/>
      <c r="II530"/>
      <c r="IJ530"/>
      <c r="IK530"/>
      <c r="IL530"/>
      <c r="IM530"/>
      <c r="IN530"/>
      <c r="IO530"/>
      <c r="IP530"/>
      <c r="IQ530"/>
      <c r="IR530"/>
      <c r="IS530"/>
      <c r="IT530"/>
      <c r="IU530"/>
      <c r="IV530"/>
      <c r="IW530"/>
      <c r="IX530"/>
      <c r="IY530"/>
      <c r="IZ530"/>
      <c r="JA530"/>
      <c r="JB530"/>
      <c r="JC530"/>
      <c r="JD530"/>
      <c r="JE530"/>
      <c r="JF530"/>
      <c r="JG530"/>
      <c r="JH530"/>
      <c r="JI530"/>
      <c r="JJ530"/>
      <c r="JK530"/>
      <c r="JL530"/>
      <c r="JM530"/>
      <c r="JN530"/>
      <c r="JO530"/>
      <c r="JP530"/>
      <c r="JQ530"/>
      <c r="JR530"/>
      <c r="JS530"/>
      <c r="JT530"/>
      <c r="JU530"/>
      <c r="JV530"/>
      <c r="JW530"/>
      <c r="JX530"/>
      <c r="JY530"/>
      <c r="JZ530"/>
      <c r="KA530"/>
      <c r="KB530"/>
      <c r="KC530"/>
      <c r="KD530"/>
      <c r="KE530"/>
      <c r="KF530"/>
      <c r="KG530"/>
      <c r="KH530"/>
      <c r="KI530"/>
      <c r="KJ530"/>
      <c r="KK530"/>
      <c r="KL530"/>
      <c r="KM530"/>
      <c r="KN530"/>
      <c r="KO530"/>
      <c r="KP530"/>
      <c r="KQ530"/>
      <c r="KR530"/>
      <c r="KS530"/>
      <c r="KT530"/>
      <c r="KU530"/>
      <c r="KV530"/>
      <c r="KW530"/>
      <c r="KX530"/>
      <c r="KY530"/>
      <c r="KZ530"/>
      <c r="LA530"/>
      <c r="LB530"/>
      <c r="LC530"/>
      <c r="LD530"/>
      <c r="LE530"/>
      <c r="LF530"/>
      <c r="LG530"/>
      <c r="LH530"/>
      <c r="LI530"/>
      <c r="LJ530"/>
      <c r="LK530"/>
      <c r="LL530"/>
      <c r="LM530"/>
      <c r="LN530"/>
      <c r="LO530"/>
      <c r="LP530"/>
      <c r="LQ530"/>
      <c r="LR530"/>
      <c r="LS530"/>
      <c r="LT530"/>
      <c r="LU530"/>
      <c r="LV530"/>
      <c r="LW530"/>
      <c r="LX530"/>
      <c r="LY530"/>
      <c r="LZ530"/>
      <c r="MA530"/>
      <c r="MB530"/>
      <c r="MC530"/>
      <c r="MD530"/>
      <c r="ME530"/>
      <c r="MF530"/>
      <c r="MG530"/>
      <c r="MH530"/>
      <c r="MI530"/>
      <c r="MJ530"/>
      <c r="MK530"/>
      <c r="ML530"/>
      <c r="MM530"/>
      <c r="MN530"/>
      <c r="MO530"/>
      <c r="MP530"/>
      <c r="MQ530"/>
      <c r="MR530"/>
      <c r="MS530"/>
      <c r="MT530"/>
      <c r="MU530"/>
      <c r="MV530"/>
      <c r="MW530"/>
      <c r="MX530"/>
      <c r="MY530"/>
      <c r="MZ530"/>
      <c r="NA530"/>
      <c r="NB530"/>
      <c r="NC530"/>
      <c r="ND530"/>
      <c r="NE530"/>
      <c r="NF530"/>
      <c r="NG530"/>
      <c r="NH530"/>
      <c r="NI530"/>
      <c r="NJ530"/>
      <c r="NK530"/>
      <c r="NL530"/>
      <c r="NM530"/>
      <c r="NN530"/>
      <c r="NO530"/>
      <c r="NP530"/>
      <c r="NQ530"/>
      <c r="NR530"/>
      <c r="NS530"/>
      <c r="NT530"/>
      <c r="NU530"/>
      <c r="NV530"/>
      <c r="NW530"/>
      <c r="NX530"/>
      <c r="NY530"/>
      <c r="NZ530"/>
      <c r="OA530"/>
      <c r="OB530"/>
      <c r="OC530"/>
      <c r="OD530"/>
      <c r="OE530"/>
      <c r="OF530"/>
      <c r="OG530"/>
      <c r="OH530"/>
      <c r="OI530"/>
      <c r="OJ530"/>
      <c r="OK530"/>
      <c r="OL530"/>
      <c r="OM530"/>
      <c r="ON530"/>
      <c r="OO530"/>
      <c r="OP530"/>
      <c r="OQ530"/>
      <c r="OR530"/>
      <c r="OS530"/>
      <c r="OT530"/>
      <c r="OU530"/>
      <c r="OV530"/>
      <c r="OW530"/>
      <c r="OX530"/>
      <c r="OY530"/>
      <c r="OZ530"/>
      <c r="PA530"/>
      <c r="PB530"/>
      <c r="PC530"/>
      <c r="PD530"/>
      <c r="PE530"/>
      <c r="PF530"/>
      <c r="PG530"/>
      <c r="PH530"/>
      <c r="PI530"/>
      <c r="PJ530"/>
      <c r="PK530"/>
      <c r="PL530"/>
      <c r="PM530"/>
      <c r="PN530"/>
      <c r="PO530"/>
      <c r="PP530"/>
      <c r="PQ530"/>
      <c r="PR530"/>
      <c r="PS530"/>
      <c r="PT530"/>
      <c r="PU530"/>
      <c r="PV530"/>
      <c r="PW530"/>
      <c r="PX530"/>
      <c r="PY530"/>
      <c r="PZ530"/>
      <c r="QA530"/>
      <c r="QB530"/>
      <c r="QC530"/>
      <c r="QD530"/>
      <c r="QE530"/>
      <c r="QF530"/>
      <c r="QG530"/>
      <c r="QH530"/>
      <c r="QI530"/>
      <c r="QJ530"/>
      <c r="QK530"/>
      <c r="QL530"/>
      <c r="QM530"/>
      <c r="QN530"/>
      <c r="QO530"/>
      <c r="QP530"/>
      <c r="QQ530"/>
      <c r="QR530"/>
      <c r="QS530"/>
      <c r="QT530"/>
      <c r="QU530"/>
      <c r="QV530"/>
      <c r="QW530"/>
      <c r="QX530"/>
      <c r="QY530"/>
      <c r="QZ530"/>
      <c r="RA530"/>
      <c r="RB530"/>
      <c r="RC530"/>
      <c r="RD530"/>
      <c r="RE530"/>
      <c r="RF530"/>
      <c r="RG530"/>
      <c r="RH530"/>
      <c r="RI530"/>
      <c r="RJ530"/>
      <c r="RK530"/>
      <c r="RL530"/>
      <c r="RM530"/>
      <c r="RN530"/>
      <c r="RO530"/>
      <c r="RP530"/>
      <c r="RQ530"/>
      <c r="RR530"/>
      <c r="RS530"/>
      <c r="RT530"/>
      <c r="RU530"/>
      <c r="RV530"/>
      <c r="RW530"/>
      <c r="RX530"/>
      <c r="RY530"/>
      <c r="RZ530"/>
      <c r="SA530"/>
      <c r="SB530"/>
      <c r="SC530"/>
      <c r="SD530"/>
      <c r="SE530"/>
      <c r="SF530"/>
      <c r="SG530"/>
      <c r="SH530"/>
      <c r="SI530"/>
      <c r="SJ530"/>
      <c r="SK530"/>
      <c r="SL530"/>
      <c r="SM530"/>
      <c r="SN530"/>
      <c r="SO530"/>
      <c r="SP530"/>
      <c r="SQ530"/>
      <c r="SR530"/>
      <c r="SS530"/>
      <c r="ST530"/>
      <c r="SU530"/>
      <c r="SV530"/>
      <c r="SW530"/>
      <c r="SX530"/>
      <c r="SY530"/>
      <c r="SZ530"/>
      <c r="TA530"/>
      <c r="TB530"/>
      <c r="TC530"/>
      <c r="TD530"/>
      <c r="TE530"/>
      <c r="TF530"/>
      <c r="TG530"/>
    </row>
    <row r="531" spans="1:527" s="8" customFormat="1" ht="18" customHeight="1" x14ac:dyDescent="0.25">
      <c r="A531" s="91"/>
      <c r="B531" s="65"/>
      <c r="C531" s="63"/>
      <c r="D531" s="63"/>
      <c r="E531" s="65"/>
      <c r="F531" s="65"/>
      <c r="G531" s="65"/>
      <c r="H531" s="65"/>
      <c r="I531" s="65"/>
      <c r="J531" s="65"/>
      <c r="K531"/>
      <c r="L531"/>
      <c r="M531"/>
      <c r="N531"/>
      <c r="O531"/>
      <c r="P531"/>
      <c r="Q531"/>
      <c r="R531"/>
      <c r="S531"/>
      <c r="U531" s="58"/>
      <c r="V531" s="78"/>
      <c r="W531" s="60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  <c r="CG531"/>
      <c r="CH531"/>
      <c r="CI531"/>
      <c r="CJ531"/>
      <c r="CK531"/>
      <c r="CL531"/>
      <c r="CM531"/>
      <c r="CN531"/>
      <c r="CO531"/>
      <c r="CP531"/>
      <c r="CQ531"/>
      <c r="CR531"/>
      <c r="CS531"/>
      <c r="CT531"/>
      <c r="CU531"/>
      <c r="CV531"/>
      <c r="CW531"/>
      <c r="CX531"/>
      <c r="CY531"/>
      <c r="CZ531"/>
      <c r="DA531"/>
      <c r="DB531"/>
      <c r="DC531"/>
      <c r="DD531"/>
      <c r="DE531"/>
      <c r="DF531"/>
      <c r="DG531"/>
      <c r="DH531"/>
      <c r="DI531"/>
      <c r="DJ531"/>
      <c r="DK531"/>
      <c r="DL531"/>
      <c r="DM531"/>
      <c r="DN531"/>
      <c r="DO531"/>
      <c r="DP531"/>
      <c r="DQ531"/>
      <c r="DR531"/>
      <c r="DS531"/>
      <c r="DT531"/>
      <c r="DU531"/>
      <c r="DV531"/>
      <c r="DW531"/>
      <c r="DX531"/>
      <c r="DY531"/>
      <c r="DZ531"/>
      <c r="EA531"/>
      <c r="EB531"/>
      <c r="EC531"/>
      <c r="ED531"/>
      <c r="EE531"/>
      <c r="EF531"/>
      <c r="EG531"/>
      <c r="EH531"/>
      <c r="EI531"/>
      <c r="EJ531"/>
      <c r="EK531"/>
      <c r="EL531"/>
      <c r="EM531"/>
      <c r="EN531"/>
      <c r="EO531"/>
      <c r="EP531"/>
      <c r="EQ531"/>
      <c r="ER531"/>
      <c r="ES531"/>
      <c r="ET531"/>
      <c r="EU531"/>
      <c r="EV531"/>
      <c r="EW531"/>
      <c r="EX531"/>
      <c r="EY531"/>
      <c r="EZ531"/>
      <c r="FA531"/>
      <c r="FB531"/>
      <c r="FC531"/>
      <c r="FD531"/>
      <c r="FE531"/>
      <c r="FF531"/>
      <c r="FG531"/>
      <c r="FH531"/>
      <c r="FI531"/>
      <c r="FJ531"/>
      <c r="FK531"/>
      <c r="FL531"/>
      <c r="FM531"/>
      <c r="FN531"/>
      <c r="FO531"/>
      <c r="FP531"/>
      <c r="FQ531"/>
      <c r="FR531"/>
      <c r="FS531"/>
      <c r="FT531"/>
      <c r="FU531"/>
      <c r="FV531"/>
      <c r="FW531"/>
      <c r="FX531"/>
      <c r="FY531"/>
      <c r="FZ531"/>
      <c r="GA531"/>
      <c r="GB531"/>
      <c r="GC531"/>
      <c r="GD531"/>
      <c r="GE531"/>
      <c r="GF531"/>
      <c r="GG531"/>
      <c r="GH531"/>
      <c r="GI531"/>
      <c r="GJ531"/>
      <c r="GK531"/>
      <c r="GL531"/>
      <c r="GM531"/>
      <c r="GN531"/>
      <c r="GO531"/>
      <c r="GP531"/>
      <c r="GQ531"/>
      <c r="GR531"/>
      <c r="GS531"/>
      <c r="GT531"/>
      <c r="GU531"/>
      <c r="GV531"/>
      <c r="GW531"/>
      <c r="GX531"/>
      <c r="GY531"/>
      <c r="GZ531"/>
      <c r="HA531"/>
      <c r="HB531"/>
      <c r="HC531"/>
      <c r="HD531"/>
      <c r="HE531"/>
      <c r="HF531"/>
      <c r="HG531"/>
      <c r="HH531"/>
      <c r="HI531"/>
      <c r="HJ531"/>
      <c r="HK531"/>
      <c r="HL531"/>
      <c r="HM531"/>
      <c r="HN531"/>
      <c r="HO531"/>
      <c r="HP531"/>
      <c r="HQ531"/>
      <c r="HR531"/>
      <c r="HS531"/>
      <c r="HT531"/>
      <c r="HU531"/>
      <c r="HV531"/>
      <c r="HW531"/>
      <c r="HX531"/>
      <c r="HY531"/>
      <c r="HZ531"/>
      <c r="IA531"/>
      <c r="IB531"/>
      <c r="IC531"/>
      <c r="ID531"/>
      <c r="IE531"/>
      <c r="IF531"/>
      <c r="IG531"/>
      <c r="IH531"/>
      <c r="II531"/>
      <c r="IJ531"/>
      <c r="IK531"/>
      <c r="IL531"/>
      <c r="IM531"/>
      <c r="IN531"/>
      <c r="IO531"/>
      <c r="IP531"/>
      <c r="IQ531"/>
      <c r="IR531"/>
      <c r="IS531"/>
      <c r="IT531"/>
      <c r="IU531"/>
      <c r="IV531"/>
      <c r="IW531"/>
      <c r="IX531"/>
      <c r="IY531"/>
      <c r="IZ531"/>
      <c r="JA531"/>
      <c r="JB531"/>
      <c r="JC531"/>
      <c r="JD531"/>
      <c r="JE531"/>
      <c r="JF531"/>
      <c r="JG531"/>
      <c r="JH531"/>
      <c r="JI531"/>
      <c r="JJ531"/>
      <c r="JK531"/>
      <c r="JL531"/>
      <c r="JM531"/>
      <c r="JN531"/>
      <c r="JO531"/>
      <c r="JP531"/>
      <c r="JQ531"/>
      <c r="JR531"/>
      <c r="JS531"/>
      <c r="JT531"/>
      <c r="JU531"/>
      <c r="JV531"/>
      <c r="JW531"/>
      <c r="JX531"/>
      <c r="JY531"/>
      <c r="JZ531"/>
      <c r="KA531"/>
      <c r="KB531"/>
      <c r="KC531"/>
      <c r="KD531"/>
      <c r="KE531"/>
      <c r="KF531"/>
      <c r="KG531"/>
      <c r="KH531"/>
      <c r="KI531"/>
      <c r="KJ531"/>
      <c r="KK531"/>
      <c r="KL531"/>
      <c r="KM531"/>
      <c r="KN531"/>
      <c r="KO531"/>
      <c r="KP531"/>
      <c r="KQ531"/>
      <c r="KR531"/>
      <c r="KS531"/>
      <c r="KT531"/>
      <c r="KU531"/>
      <c r="KV531"/>
      <c r="KW531"/>
      <c r="KX531"/>
      <c r="KY531"/>
      <c r="KZ531"/>
      <c r="LA531"/>
      <c r="LB531"/>
      <c r="LC531"/>
      <c r="LD531"/>
      <c r="LE531"/>
      <c r="LF531"/>
      <c r="LG531"/>
      <c r="LH531"/>
      <c r="LI531"/>
      <c r="LJ531"/>
      <c r="LK531"/>
      <c r="LL531"/>
      <c r="LM531"/>
      <c r="LN531"/>
      <c r="LO531"/>
      <c r="LP531"/>
      <c r="LQ531"/>
      <c r="LR531"/>
      <c r="LS531"/>
      <c r="LT531"/>
      <c r="LU531"/>
      <c r="LV531"/>
      <c r="LW531"/>
      <c r="LX531"/>
      <c r="LY531"/>
      <c r="LZ531"/>
      <c r="MA531"/>
      <c r="MB531"/>
      <c r="MC531"/>
      <c r="MD531"/>
      <c r="ME531"/>
      <c r="MF531"/>
      <c r="MG531"/>
      <c r="MH531"/>
      <c r="MI531"/>
      <c r="MJ531"/>
      <c r="MK531"/>
      <c r="ML531"/>
      <c r="MM531"/>
      <c r="MN531"/>
      <c r="MO531"/>
      <c r="MP531"/>
      <c r="MQ531"/>
      <c r="MR531"/>
      <c r="MS531"/>
      <c r="MT531"/>
      <c r="MU531"/>
      <c r="MV531"/>
      <c r="MW531"/>
      <c r="MX531"/>
      <c r="MY531"/>
      <c r="MZ531"/>
      <c r="NA531"/>
      <c r="NB531"/>
      <c r="NC531"/>
      <c r="ND531"/>
      <c r="NE531"/>
      <c r="NF531"/>
      <c r="NG531"/>
      <c r="NH531"/>
      <c r="NI531"/>
      <c r="NJ531"/>
      <c r="NK531"/>
      <c r="NL531"/>
      <c r="NM531"/>
      <c r="NN531"/>
      <c r="NO531"/>
      <c r="NP531"/>
      <c r="NQ531"/>
      <c r="NR531"/>
      <c r="NS531"/>
      <c r="NT531"/>
      <c r="NU531"/>
      <c r="NV531"/>
      <c r="NW531"/>
      <c r="NX531"/>
      <c r="NY531"/>
      <c r="NZ531"/>
      <c r="OA531"/>
      <c r="OB531"/>
      <c r="OC531"/>
      <c r="OD531"/>
      <c r="OE531"/>
      <c r="OF531"/>
      <c r="OG531"/>
      <c r="OH531"/>
      <c r="OI531"/>
      <c r="OJ531"/>
      <c r="OK531"/>
      <c r="OL531"/>
      <c r="OM531"/>
      <c r="ON531"/>
      <c r="OO531"/>
      <c r="OP531"/>
      <c r="OQ531"/>
      <c r="OR531"/>
      <c r="OS531"/>
      <c r="OT531"/>
      <c r="OU531"/>
      <c r="OV531"/>
      <c r="OW531"/>
      <c r="OX531"/>
      <c r="OY531"/>
      <c r="OZ531"/>
      <c r="PA531"/>
      <c r="PB531"/>
      <c r="PC531"/>
      <c r="PD531"/>
      <c r="PE531"/>
      <c r="PF531"/>
      <c r="PG531"/>
      <c r="PH531"/>
      <c r="PI531"/>
      <c r="PJ531"/>
      <c r="PK531"/>
      <c r="PL531"/>
      <c r="PM531"/>
      <c r="PN531"/>
      <c r="PO531"/>
      <c r="PP531"/>
      <c r="PQ531"/>
      <c r="PR531"/>
      <c r="PS531"/>
      <c r="PT531"/>
      <c r="PU531"/>
      <c r="PV531"/>
      <c r="PW531"/>
      <c r="PX531"/>
      <c r="PY531"/>
      <c r="PZ531"/>
      <c r="QA531"/>
      <c r="QB531"/>
      <c r="QC531"/>
      <c r="QD531"/>
      <c r="QE531"/>
      <c r="QF531"/>
      <c r="QG531"/>
      <c r="QH531"/>
      <c r="QI531"/>
      <c r="QJ531"/>
      <c r="QK531"/>
      <c r="QL531"/>
      <c r="QM531"/>
      <c r="QN531"/>
      <c r="QO531"/>
      <c r="QP531"/>
      <c r="QQ531"/>
      <c r="QR531"/>
      <c r="QS531"/>
      <c r="QT531"/>
      <c r="QU531"/>
      <c r="QV531"/>
      <c r="QW531"/>
      <c r="QX531"/>
      <c r="QY531"/>
      <c r="QZ531"/>
      <c r="RA531"/>
      <c r="RB531"/>
      <c r="RC531"/>
      <c r="RD531"/>
      <c r="RE531"/>
      <c r="RF531"/>
      <c r="RG531"/>
      <c r="RH531"/>
      <c r="RI531"/>
      <c r="RJ531"/>
      <c r="RK531"/>
      <c r="RL531"/>
      <c r="RM531"/>
      <c r="RN531"/>
      <c r="RO531"/>
      <c r="RP531"/>
      <c r="RQ531"/>
      <c r="RR531"/>
      <c r="RS531"/>
      <c r="RT531"/>
      <c r="RU531"/>
      <c r="RV531"/>
      <c r="RW531"/>
      <c r="RX531"/>
      <c r="RY531"/>
      <c r="RZ531"/>
      <c r="SA531"/>
      <c r="SB531"/>
      <c r="SC531"/>
      <c r="SD531"/>
      <c r="SE531"/>
      <c r="SF531"/>
      <c r="SG531"/>
      <c r="SH531"/>
      <c r="SI531"/>
      <c r="SJ531"/>
      <c r="SK531"/>
      <c r="SL531"/>
      <c r="SM531"/>
      <c r="SN531"/>
      <c r="SO531"/>
      <c r="SP531"/>
      <c r="SQ531"/>
      <c r="SR531"/>
      <c r="SS531"/>
      <c r="ST531"/>
      <c r="SU531"/>
      <c r="SV531"/>
      <c r="SW531"/>
      <c r="SX531"/>
      <c r="SY531"/>
      <c r="SZ531"/>
      <c r="TA531"/>
      <c r="TB531"/>
      <c r="TC531"/>
      <c r="TD531"/>
      <c r="TE531"/>
      <c r="TF531"/>
      <c r="TG531"/>
    </row>
    <row r="532" spans="1:527" s="8" customFormat="1" ht="18" customHeight="1" x14ac:dyDescent="0.25">
      <c r="A532" s="91"/>
      <c r="B532" s="65"/>
      <c r="C532" s="63"/>
      <c r="D532" s="63"/>
      <c r="E532" s="65"/>
      <c r="F532" s="65"/>
      <c r="G532" s="65"/>
      <c r="H532" s="65"/>
      <c r="I532" s="65"/>
      <c r="J532" s="65"/>
      <c r="K532"/>
      <c r="L532"/>
      <c r="M532"/>
      <c r="N532"/>
      <c r="O532"/>
      <c r="P532"/>
      <c r="Q532"/>
      <c r="R532"/>
      <c r="S532"/>
      <c r="U532" s="58"/>
      <c r="V532" s="78"/>
      <c r="W532" s="60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  <c r="CG532"/>
      <c r="CH532"/>
      <c r="CI532"/>
      <c r="CJ532"/>
      <c r="CK532"/>
      <c r="CL532"/>
      <c r="CM532"/>
      <c r="CN532"/>
      <c r="CO532"/>
      <c r="CP532"/>
      <c r="CQ532"/>
      <c r="CR532"/>
      <c r="CS532"/>
      <c r="CT532"/>
      <c r="CU532"/>
      <c r="CV532"/>
      <c r="CW532"/>
      <c r="CX532"/>
      <c r="CY532"/>
      <c r="CZ532"/>
      <c r="DA532"/>
      <c r="DB532"/>
      <c r="DC532"/>
      <c r="DD532"/>
      <c r="DE532"/>
      <c r="DF532"/>
      <c r="DG532"/>
      <c r="DH532"/>
      <c r="DI532"/>
      <c r="DJ532"/>
      <c r="DK532"/>
      <c r="DL532"/>
      <c r="DM532"/>
      <c r="DN532"/>
      <c r="DO532"/>
      <c r="DP532"/>
      <c r="DQ532"/>
      <c r="DR532"/>
      <c r="DS532"/>
      <c r="DT532"/>
      <c r="DU532"/>
      <c r="DV532"/>
      <c r="DW532"/>
      <c r="DX532"/>
      <c r="DY532"/>
      <c r="DZ532"/>
      <c r="EA532"/>
      <c r="EB532"/>
      <c r="EC532"/>
      <c r="ED532"/>
      <c r="EE532"/>
      <c r="EF532"/>
      <c r="EG532"/>
      <c r="EH532"/>
      <c r="EI532"/>
      <c r="EJ532"/>
      <c r="EK532"/>
      <c r="EL532"/>
      <c r="EM532"/>
      <c r="EN532"/>
      <c r="EO532"/>
      <c r="EP532"/>
      <c r="EQ532"/>
      <c r="ER532"/>
      <c r="ES532"/>
      <c r="ET532"/>
      <c r="EU532"/>
      <c r="EV532"/>
      <c r="EW532"/>
      <c r="EX532"/>
      <c r="EY532"/>
      <c r="EZ532"/>
      <c r="FA532"/>
      <c r="FB532"/>
      <c r="FC532"/>
      <c r="FD532"/>
      <c r="FE532"/>
      <c r="FF532"/>
      <c r="FG532"/>
      <c r="FH532"/>
      <c r="FI532"/>
      <c r="FJ532"/>
      <c r="FK532"/>
      <c r="FL532"/>
      <c r="FM532"/>
      <c r="FN532"/>
      <c r="FO532"/>
      <c r="FP532"/>
      <c r="FQ532"/>
      <c r="FR532"/>
      <c r="FS532"/>
      <c r="FT532"/>
      <c r="FU532"/>
      <c r="FV532"/>
      <c r="FW532"/>
      <c r="FX532"/>
      <c r="FY532"/>
      <c r="FZ532"/>
      <c r="GA532"/>
      <c r="GB532"/>
      <c r="GC532"/>
      <c r="GD532"/>
      <c r="GE532"/>
      <c r="GF532"/>
      <c r="GG532"/>
      <c r="GH532"/>
      <c r="GI532"/>
      <c r="GJ532"/>
      <c r="GK532"/>
      <c r="GL532"/>
      <c r="GM532"/>
      <c r="GN532"/>
      <c r="GO532"/>
      <c r="GP532"/>
      <c r="GQ532"/>
      <c r="GR532"/>
      <c r="GS532"/>
      <c r="GT532"/>
      <c r="GU532"/>
      <c r="GV532"/>
      <c r="GW532"/>
      <c r="GX532"/>
      <c r="GY532"/>
      <c r="GZ532"/>
      <c r="HA532"/>
      <c r="HB532"/>
      <c r="HC532"/>
      <c r="HD532"/>
      <c r="HE532"/>
      <c r="HF532"/>
      <c r="HG532"/>
      <c r="HH532"/>
      <c r="HI532"/>
      <c r="HJ532"/>
      <c r="HK532"/>
      <c r="HL532"/>
      <c r="HM532"/>
      <c r="HN532"/>
      <c r="HO532"/>
      <c r="HP532"/>
      <c r="HQ532"/>
      <c r="HR532"/>
      <c r="HS532"/>
      <c r="HT532"/>
      <c r="HU532"/>
      <c r="HV532"/>
      <c r="HW532"/>
      <c r="HX532"/>
      <c r="HY532"/>
      <c r="HZ532"/>
      <c r="IA532"/>
      <c r="IB532"/>
      <c r="IC532"/>
      <c r="ID532"/>
      <c r="IE532"/>
      <c r="IF532"/>
      <c r="IG532"/>
      <c r="IH532"/>
      <c r="II532"/>
      <c r="IJ532"/>
      <c r="IK532"/>
      <c r="IL532"/>
      <c r="IM532"/>
      <c r="IN532"/>
      <c r="IO532"/>
      <c r="IP532"/>
      <c r="IQ532"/>
      <c r="IR532"/>
      <c r="IS532"/>
      <c r="IT532"/>
      <c r="IU532"/>
      <c r="IV532"/>
      <c r="IW532"/>
      <c r="IX532"/>
      <c r="IY532"/>
      <c r="IZ532"/>
      <c r="JA532"/>
      <c r="JB532"/>
      <c r="JC532"/>
      <c r="JD532"/>
      <c r="JE532"/>
      <c r="JF532"/>
      <c r="JG532"/>
      <c r="JH532"/>
      <c r="JI532"/>
      <c r="JJ532"/>
      <c r="JK532"/>
      <c r="JL532"/>
      <c r="JM532"/>
      <c r="JN532"/>
      <c r="JO532"/>
      <c r="JP532"/>
      <c r="JQ532"/>
      <c r="JR532"/>
      <c r="JS532"/>
      <c r="JT532"/>
      <c r="JU532"/>
      <c r="JV532"/>
      <c r="JW532"/>
      <c r="JX532"/>
      <c r="JY532"/>
      <c r="JZ532"/>
      <c r="KA532"/>
      <c r="KB532"/>
      <c r="KC532"/>
      <c r="KD532"/>
      <c r="KE532"/>
      <c r="KF532"/>
      <c r="KG532"/>
      <c r="KH532"/>
      <c r="KI532"/>
      <c r="KJ532"/>
      <c r="KK532"/>
      <c r="KL532"/>
      <c r="KM532"/>
      <c r="KN532"/>
      <c r="KO532"/>
      <c r="KP532"/>
      <c r="KQ532"/>
      <c r="KR532"/>
      <c r="KS532"/>
      <c r="KT532"/>
      <c r="KU532"/>
      <c r="KV532"/>
      <c r="KW532"/>
      <c r="KX532"/>
      <c r="KY532"/>
      <c r="KZ532"/>
      <c r="LA532"/>
      <c r="LB532"/>
      <c r="LC532"/>
      <c r="LD532"/>
      <c r="LE532"/>
      <c r="LF532"/>
      <c r="LG532"/>
      <c r="LH532"/>
      <c r="LI532"/>
      <c r="LJ532"/>
      <c r="LK532"/>
      <c r="LL532"/>
      <c r="LM532"/>
      <c r="LN532"/>
      <c r="LO532"/>
      <c r="LP532"/>
      <c r="LQ532"/>
      <c r="LR532"/>
      <c r="LS532"/>
      <c r="LT532"/>
      <c r="LU532"/>
      <c r="LV532"/>
      <c r="LW532"/>
      <c r="LX532"/>
      <c r="LY532"/>
      <c r="LZ532"/>
      <c r="MA532"/>
      <c r="MB532"/>
      <c r="MC532"/>
      <c r="MD532"/>
      <c r="ME532"/>
      <c r="MF532"/>
      <c r="MG532"/>
      <c r="MH532"/>
      <c r="MI532"/>
      <c r="MJ532"/>
      <c r="MK532"/>
      <c r="ML532"/>
      <c r="MM532"/>
      <c r="MN532"/>
      <c r="MO532"/>
      <c r="MP532"/>
      <c r="MQ532"/>
      <c r="MR532"/>
      <c r="MS532"/>
      <c r="MT532"/>
      <c r="MU532"/>
      <c r="MV532"/>
      <c r="MW532"/>
      <c r="MX532"/>
      <c r="MY532"/>
      <c r="MZ532"/>
      <c r="NA532"/>
      <c r="NB532"/>
      <c r="NC532"/>
      <c r="ND532"/>
      <c r="NE532"/>
      <c r="NF532"/>
      <c r="NG532"/>
      <c r="NH532"/>
      <c r="NI532"/>
      <c r="NJ532"/>
      <c r="NK532"/>
      <c r="NL532"/>
      <c r="NM532"/>
      <c r="NN532"/>
      <c r="NO532"/>
      <c r="NP532"/>
      <c r="NQ532"/>
      <c r="NR532"/>
      <c r="NS532"/>
      <c r="NT532"/>
      <c r="NU532"/>
      <c r="NV532"/>
      <c r="NW532"/>
      <c r="NX532"/>
      <c r="NY532"/>
      <c r="NZ532"/>
      <c r="OA532"/>
      <c r="OB532"/>
      <c r="OC532"/>
      <c r="OD532"/>
      <c r="OE532"/>
      <c r="OF532"/>
      <c r="OG532"/>
      <c r="OH532"/>
      <c r="OI532"/>
      <c r="OJ532"/>
      <c r="OK532"/>
      <c r="OL532"/>
      <c r="OM532"/>
      <c r="ON532"/>
      <c r="OO532"/>
      <c r="OP532"/>
      <c r="OQ532"/>
      <c r="OR532"/>
      <c r="OS532"/>
      <c r="OT532"/>
      <c r="OU532"/>
      <c r="OV532"/>
      <c r="OW532"/>
      <c r="OX532"/>
      <c r="OY532"/>
      <c r="OZ532"/>
      <c r="PA532"/>
      <c r="PB532"/>
      <c r="PC532"/>
      <c r="PD532"/>
      <c r="PE532"/>
      <c r="PF532"/>
      <c r="PG532"/>
      <c r="PH532"/>
      <c r="PI532"/>
      <c r="PJ532"/>
      <c r="PK532"/>
      <c r="PL532"/>
      <c r="PM532"/>
      <c r="PN532"/>
      <c r="PO532"/>
      <c r="PP532"/>
      <c r="PQ532"/>
      <c r="PR532"/>
      <c r="PS532"/>
      <c r="PT532"/>
      <c r="PU532"/>
      <c r="PV532"/>
      <c r="PW532"/>
      <c r="PX532"/>
      <c r="PY532"/>
      <c r="PZ532"/>
      <c r="QA532"/>
      <c r="QB532"/>
      <c r="QC532"/>
      <c r="QD532"/>
      <c r="QE532"/>
      <c r="QF532"/>
      <c r="QG532"/>
      <c r="QH532"/>
      <c r="QI532"/>
      <c r="QJ532"/>
      <c r="QK532"/>
      <c r="QL532"/>
      <c r="QM532"/>
      <c r="QN532"/>
      <c r="QO532"/>
      <c r="QP532"/>
      <c r="QQ532"/>
      <c r="QR532"/>
      <c r="QS532"/>
      <c r="QT532"/>
      <c r="QU532"/>
      <c r="QV532"/>
      <c r="QW532"/>
      <c r="QX532"/>
      <c r="QY532"/>
      <c r="QZ532"/>
      <c r="RA532"/>
      <c r="RB532"/>
      <c r="RC532"/>
      <c r="RD532"/>
      <c r="RE532"/>
      <c r="RF532"/>
      <c r="RG532"/>
      <c r="RH532"/>
      <c r="RI532"/>
      <c r="RJ532"/>
      <c r="RK532"/>
      <c r="RL532"/>
      <c r="RM532"/>
      <c r="RN532"/>
      <c r="RO532"/>
      <c r="RP532"/>
      <c r="RQ532"/>
      <c r="RR532"/>
      <c r="RS532"/>
      <c r="RT532"/>
      <c r="RU532"/>
      <c r="RV532"/>
      <c r="RW532"/>
      <c r="RX532"/>
      <c r="RY532"/>
      <c r="RZ532"/>
      <c r="SA532"/>
      <c r="SB532"/>
      <c r="SC532"/>
      <c r="SD532"/>
      <c r="SE532"/>
      <c r="SF532"/>
      <c r="SG532"/>
      <c r="SH532"/>
      <c r="SI532"/>
      <c r="SJ532"/>
      <c r="SK532"/>
      <c r="SL532"/>
      <c r="SM532"/>
      <c r="SN532"/>
      <c r="SO532"/>
      <c r="SP532"/>
      <c r="SQ532"/>
      <c r="SR532"/>
      <c r="SS532"/>
      <c r="ST532"/>
      <c r="SU532"/>
      <c r="SV532"/>
      <c r="SW532"/>
      <c r="SX532"/>
      <c r="SY532"/>
      <c r="SZ532"/>
      <c r="TA532"/>
      <c r="TB532"/>
      <c r="TC532"/>
      <c r="TD532"/>
      <c r="TE532"/>
      <c r="TF532"/>
      <c r="TG532"/>
    </row>
    <row r="533" spans="1:527" s="8" customFormat="1" x14ac:dyDescent="0.25">
      <c r="A533" s="91"/>
      <c r="B533" s="65"/>
      <c r="C533" s="63"/>
      <c r="D533" s="65"/>
      <c r="E533" s="65"/>
      <c r="F533" s="65"/>
      <c r="G533" s="65"/>
      <c r="H533" s="65"/>
      <c r="I533" s="65"/>
      <c r="J533" s="65"/>
      <c r="K533"/>
      <c r="L533"/>
      <c r="M533"/>
      <c r="N533"/>
      <c r="O533"/>
      <c r="P533"/>
      <c r="Q533"/>
      <c r="R533"/>
      <c r="S533"/>
      <c r="U533" s="58"/>
      <c r="V533" s="78"/>
      <c r="W533" s="60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  <c r="CG533"/>
      <c r="CH533"/>
      <c r="CI533"/>
      <c r="CJ533"/>
      <c r="CK533"/>
      <c r="CL533"/>
      <c r="CM533"/>
      <c r="CN533"/>
      <c r="CO533"/>
      <c r="CP533"/>
      <c r="CQ533"/>
      <c r="CR533"/>
      <c r="CS533"/>
      <c r="CT533"/>
      <c r="CU533"/>
      <c r="CV533"/>
      <c r="CW533"/>
      <c r="CX533"/>
      <c r="CY533"/>
      <c r="CZ533"/>
      <c r="DA533"/>
      <c r="DB533"/>
      <c r="DC533"/>
      <c r="DD533"/>
      <c r="DE533"/>
      <c r="DF533"/>
      <c r="DG533"/>
      <c r="DH533"/>
      <c r="DI533"/>
      <c r="DJ533"/>
      <c r="DK533"/>
      <c r="DL533"/>
      <c r="DM533"/>
      <c r="DN533"/>
      <c r="DO533"/>
      <c r="DP533"/>
      <c r="DQ533"/>
      <c r="DR533"/>
      <c r="DS533"/>
      <c r="DT533"/>
      <c r="DU533"/>
      <c r="DV533"/>
      <c r="DW533"/>
      <c r="DX533"/>
      <c r="DY533"/>
      <c r="DZ533"/>
      <c r="EA533"/>
      <c r="EB533"/>
      <c r="EC533"/>
      <c r="ED533"/>
      <c r="EE533"/>
      <c r="EF533"/>
      <c r="EG533"/>
      <c r="EH533"/>
      <c r="EI533"/>
      <c r="EJ533"/>
      <c r="EK533"/>
      <c r="EL533"/>
      <c r="EM533"/>
      <c r="EN533"/>
      <c r="EO533"/>
      <c r="EP533"/>
      <c r="EQ533"/>
      <c r="ER533"/>
      <c r="ES533"/>
      <c r="ET533"/>
      <c r="EU533"/>
      <c r="EV533"/>
      <c r="EW533"/>
      <c r="EX533"/>
      <c r="EY533"/>
      <c r="EZ533"/>
      <c r="FA533"/>
      <c r="FB533"/>
      <c r="FC533"/>
      <c r="FD533"/>
      <c r="FE533"/>
      <c r="FF533"/>
      <c r="FG533"/>
      <c r="FH533"/>
      <c r="FI533"/>
      <c r="FJ533"/>
      <c r="FK533"/>
      <c r="FL533"/>
      <c r="FM533"/>
      <c r="FN533"/>
      <c r="FO533"/>
      <c r="FP533"/>
      <c r="FQ533"/>
      <c r="FR533"/>
      <c r="FS533"/>
      <c r="FT533"/>
      <c r="FU533"/>
      <c r="FV533"/>
      <c r="FW533"/>
      <c r="FX533"/>
      <c r="FY533"/>
      <c r="FZ533"/>
      <c r="GA533"/>
      <c r="GB533"/>
      <c r="GC533"/>
      <c r="GD533"/>
      <c r="GE533"/>
      <c r="GF533"/>
      <c r="GG533"/>
      <c r="GH533"/>
      <c r="GI533"/>
      <c r="GJ533"/>
      <c r="GK533"/>
      <c r="GL533"/>
      <c r="GM533"/>
      <c r="GN533"/>
      <c r="GO533"/>
      <c r="GP533"/>
      <c r="GQ533"/>
      <c r="GR533"/>
      <c r="GS533"/>
      <c r="GT533"/>
      <c r="GU533"/>
      <c r="GV533"/>
      <c r="GW533"/>
      <c r="GX533"/>
      <c r="GY533"/>
      <c r="GZ533"/>
      <c r="HA533"/>
      <c r="HB533"/>
      <c r="HC533"/>
      <c r="HD533"/>
      <c r="HE533"/>
      <c r="HF533"/>
      <c r="HG533"/>
      <c r="HH533"/>
      <c r="HI533"/>
      <c r="HJ533"/>
      <c r="HK533"/>
      <c r="HL533"/>
      <c r="HM533"/>
      <c r="HN533"/>
      <c r="HO533"/>
      <c r="HP533"/>
      <c r="HQ533"/>
      <c r="HR533"/>
      <c r="HS533"/>
      <c r="HT533"/>
      <c r="HU533"/>
      <c r="HV533"/>
      <c r="HW533"/>
      <c r="HX533"/>
      <c r="HY533"/>
      <c r="HZ533"/>
      <c r="IA533"/>
      <c r="IB533"/>
      <c r="IC533"/>
      <c r="ID533"/>
      <c r="IE533"/>
      <c r="IF533"/>
      <c r="IG533"/>
      <c r="IH533"/>
      <c r="II533"/>
      <c r="IJ533"/>
      <c r="IK533"/>
      <c r="IL533"/>
      <c r="IM533"/>
      <c r="IN533"/>
      <c r="IO533"/>
      <c r="IP533"/>
      <c r="IQ533"/>
      <c r="IR533"/>
      <c r="IS533"/>
      <c r="IT533"/>
      <c r="IU533"/>
      <c r="IV533"/>
      <c r="IW533"/>
      <c r="IX533"/>
      <c r="IY533"/>
      <c r="IZ533"/>
      <c r="JA533"/>
      <c r="JB533"/>
      <c r="JC533"/>
      <c r="JD533"/>
      <c r="JE533"/>
      <c r="JF533"/>
      <c r="JG533"/>
      <c r="JH533"/>
      <c r="JI533"/>
      <c r="JJ533"/>
      <c r="JK533"/>
      <c r="JL533"/>
      <c r="JM533"/>
      <c r="JN533"/>
      <c r="JO533"/>
      <c r="JP533"/>
      <c r="JQ533"/>
      <c r="JR533"/>
      <c r="JS533"/>
      <c r="JT533"/>
      <c r="JU533"/>
      <c r="JV533"/>
      <c r="JW533"/>
      <c r="JX533"/>
      <c r="JY533"/>
      <c r="JZ533"/>
      <c r="KA533"/>
      <c r="KB533"/>
      <c r="KC533"/>
      <c r="KD533"/>
      <c r="KE533"/>
      <c r="KF533"/>
      <c r="KG533"/>
      <c r="KH533"/>
      <c r="KI533"/>
      <c r="KJ533"/>
      <c r="KK533"/>
      <c r="KL533"/>
      <c r="KM533"/>
      <c r="KN533"/>
      <c r="KO533"/>
      <c r="KP533"/>
      <c r="KQ533"/>
      <c r="KR533"/>
      <c r="KS533"/>
      <c r="KT533"/>
      <c r="KU533"/>
      <c r="KV533"/>
      <c r="KW533"/>
      <c r="KX533"/>
      <c r="KY533"/>
      <c r="KZ533"/>
      <c r="LA533"/>
      <c r="LB533"/>
      <c r="LC533"/>
      <c r="LD533"/>
      <c r="LE533"/>
      <c r="LF533"/>
      <c r="LG533"/>
      <c r="LH533"/>
      <c r="LI533"/>
      <c r="LJ533"/>
      <c r="LK533"/>
      <c r="LL533"/>
      <c r="LM533"/>
      <c r="LN533"/>
      <c r="LO533"/>
      <c r="LP533"/>
      <c r="LQ533"/>
      <c r="LR533"/>
      <c r="LS533"/>
      <c r="LT533"/>
      <c r="LU533"/>
      <c r="LV533"/>
      <c r="LW533"/>
      <c r="LX533"/>
      <c r="LY533"/>
      <c r="LZ533"/>
      <c r="MA533"/>
      <c r="MB533"/>
      <c r="MC533"/>
      <c r="MD533"/>
      <c r="ME533"/>
      <c r="MF533"/>
      <c r="MG533"/>
      <c r="MH533"/>
      <c r="MI533"/>
      <c r="MJ533"/>
      <c r="MK533"/>
      <c r="ML533"/>
      <c r="MM533"/>
      <c r="MN533"/>
      <c r="MO533"/>
      <c r="MP533"/>
      <c r="MQ533"/>
      <c r="MR533"/>
      <c r="MS533"/>
      <c r="MT533"/>
      <c r="MU533"/>
      <c r="MV533"/>
      <c r="MW533"/>
      <c r="MX533"/>
      <c r="MY533"/>
      <c r="MZ533"/>
      <c r="NA533"/>
      <c r="NB533"/>
      <c r="NC533"/>
      <c r="ND533"/>
      <c r="NE533"/>
      <c r="NF533"/>
      <c r="NG533"/>
      <c r="NH533"/>
      <c r="NI533"/>
      <c r="NJ533"/>
      <c r="NK533"/>
      <c r="NL533"/>
      <c r="NM533"/>
      <c r="NN533"/>
      <c r="NO533"/>
      <c r="NP533"/>
      <c r="NQ533"/>
      <c r="NR533"/>
      <c r="NS533"/>
      <c r="NT533"/>
      <c r="NU533"/>
      <c r="NV533"/>
      <c r="NW533"/>
      <c r="NX533"/>
      <c r="NY533"/>
      <c r="NZ533"/>
      <c r="OA533"/>
      <c r="OB533"/>
      <c r="OC533"/>
      <c r="OD533"/>
      <c r="OE533"/>
      <c r="OF533"/>
      <c r="OG533"/>
      <c r="OH533"/>
      <c r="OI533"/>
      <c r="OJ533"/>
      <c r="OK533"/>
      <c r="OL533"/>
      <c r="OM533"/>
      <c r="ON533"/>
      <c r="OO533"/>
      <c r="OP533"/>
      <c r="OQ533"/>
      <c r="OR533"/>
      <c r="OS533"/>
      <c r="OT533"/>
      <c r="OU533"/>
      <c r="OV533"/>
      <c r="OW533"/>
      <c r="OX533"/>
      <c r="OY533"/>
      <c r="OZ533"/>
      <c r="PA533"/>
      <c r="PB533"/>
      <c r="PC533"/>
      <c r="PD533"/>
      <c r="PE533"/>
      <c r="PF533"/>
      <c r="PG533"/>
      <c r="PH533"/>
      <c r="PI533"/>
      <c r="PJ533"/>
      <c r="PK533"/>
      <c r="PL533"/>
      <c r="PM533"/>
      <c r="PN533"/>
      <c r="PO533"/>
      <c r="PP533"/>
      <c r="PQ533"/>
      <c r="PR533"/>
      <c r="PS533"/>
      <c r="PT533"/>
      <c r="PU533"/>
      <c r="PV533"/>
      <c r="PW533"/>
      <c r="PX533"/>
      <c r="PY533"/>
      <c r="PZ533"/>
      <c r="QA533"/>
      <c r="QB533"/>
      <c r="QC533"/>
      <c r="QD533"/>
      <c r="QE533"/>
      <c r="QF533"/>
      <c r="QG533"/>
      <c r="QH533"/>
      <c r="QI533"/>
      <c r="QJ533"/>
      <c r="QK533"/>
      <c r="QL533"/>
      <c r="QM533"/>
      <c r="QN533"/>
      <c r="QO533"/>
      <c r="QP533"/>
      <c r="QQ533"/>
      <c r="QR533"/>
      <c r="QS533"/>
      <c r="QT533"/>
      <c r="QU533"/>
      <c r="QV533"/>
      <c r="QW533"/>
      <c r="QX533"/>
      <c r="QY533"/>
      <c r="QZ533"/>
      <c r="RA533"/>
      <c r="RB533"/>
      <c r="RC533"/>
      <c r="RD533"/>
      <c r="RE533"/>
      <c r="RF533"/>
      <c r="RG533"/>
      <c r="RH533"/>
      <c r="RI533"/>
      <c r="RJ533"/>
      <c r="RK533"/>
      <c r="RL533"/>
      <c r="RM533"/>
      <c r="RN533"/>
      <c r="RO533"/>
      <c r="RP533"/>
      <c r="RQ533"/>
      <c r="RR533"/>
      <c r="RS533"/>
      <c r="RT533"/>
      <c r="RU533"/>
      <c r="RV533"/>
      <c r="RW533"/>
      <c r="RX533"/>
      <c r="RY533"/>
      <c r="RZ533"/>
      <c r="SA533"/>
      <c r="SB533"/>
      <c r="SC533"/>
      <c r="SD533"/>
      <c r="SE533"/>
      <c r="SF533"/>
      <c r="SG533"/>
      <c r="SH533"/>
      <c r="SI533"/>
      <c r="SJ533"/>
      <c r="SK533"/>
      <c r="SL533"/>
      <c r="SM533"/>
      <c r="SN533"/>
      <c r="SO533"/>
      <c r="SP533"/>
      <c r="SQ533"/>
      <c r="SR533"/>
      <c r="SS533"/>
      <c r="ST533"/>
      <c r="SU533"/>
      <c r="SV533"/>
      <c r="SW533"/>
      <c r="SX533"/>
      <c r="SY533"/>
      <c r="SZ533"/>
      <c r="TA533"/>
      <c r="TB533"/>
      <c r="TC533"/>
      <c r="TD533"/>
      <c r="TE533"/>
      <c r="TF533"/>
      <c r="TG533"/>
    </row>
    <row r="534" spans="1:527" s="8" customFormat="1" ht="18" customHeight="1" x14ac:dyDescent="0.25">
      <c r="A534" s="91"/>
      <c r="B534" s="65"/>
      <c r="C534" s="63"/>
      <c r="D534" s="65"/>
      <c r="E534" s="65"/>
      <c r="F534" s="65"/>
      <c r="G534" s="65"/>
      <c r="H534" s="65"/>
      <c r="I534" s="65"/>
      <c r="J534" s="65"/>
      <c r="K534"/>
      <c r="L534"/>
      <c r="M534"/>
      <c r="N534"/>
      <c r="O534"/>
      <c r="P534"/>
      <c r="Q534"/>
      <c r="R534"/>
      <c r="S534"/>
      <c r="U534" s="58"/>
      <c r="V534" s="78"/>
      <c r="W534" s="60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  <c r="CG534"/>
      <c r="CH534"/>
      <c r="CI534"/>
      <c r="CJ534"/>
      <c r="CK534"/>
      <c r="CL534"/>
      <c r="CM534"/>
      <c r="CN534"/>
      <c r="CO534"/>
      <c r="CP534"/>
      <c r="CQ534"/>
      <c r="CR534"/>
      <c r="CS534"/>
      <c r="CT534"/>
      <c r="CU534"/>
      <c r="CV534"/>
      <c r="CW534"/>
      <c r="CX534"/>
      <c r="CY534"/>
      <c r="CZ534"/>
      <c r="DA534"/>
      <c r="DB534"/>
      <c r="DC534"/>
      <c r="DD534"/>
      <c r="DE534"/>
      <c r="DF534"/>
      <c r="DG534"/>
      <c r="DH534"/>
      <c r="DI534"/>
      <c r="DJ534"/>
      <c r="DK534"/>
      <c r="DL534"/>
      <c r="DM534"/>
      <c r="DN534"/>
      <c r="DO534"/>
      <c r="DP534"/>
      <c r="DQ534"/>
      <c r="DR534"/>
      <c r="DS534"/>
      <c r="DT534"/>
      <c r="DU534"/>
      <c r="DV534"/>
      <c r="DW534"/>
      <c r="DX534"/>
      <c r="DY534"/>
      <c r="DZ534"/>
      <c r="EA534"/>
      <c r="EB534"/>
      <c r="EC534"/>
      <c r="ED534"/>
      <c r="EE534"/>
      <c r="EF534"/>
      <c r="EG534"/>
      <c r="EH534"/>
      <c r="EI534"/>
      <c r="EJ534"/>
      <c r="EK534"/>
      <c r="EL534"/>
      <c r="EM534"/>
      <c r="EN534"/>
      <c r="EO534"/>
      <c r="EP534"/>
      <c r="EQ534"/>
      <c r="ER534"/>
      <c r="ES534"/>
      <c r="ET534"/>
      <c r="EU534"/>
      <c r="EV534"/>
      <c r="EW534"/>
      <c r="EX534"/>
      <c r="EY534"/>
      <c r="EZ534"/>
      <c r="FA534"/>
      <c r="FB534"/>
      <c r="FC534"/>
      <c r="FD534"/>
      <c r="FE534"/>
      <c r="FF534"/>
      <c r="FG534"/>
      <c r="FH534"/>
      <c r="FI534"/>
      <c r="FJ534"/>
      <c r="FK534"/>
      <c r="FL534"/>
      <c r="FM534"/>
      <c r="FN534"/>
      <c r="FO534"/>
      <c r="FP534"/>
      <c r="FQ534"/>
      <c r="FR534"/>
      <c r="FS534"/>
      <c r="FT534"/>
      <c r="FU534"/>
      <c r="FV534"/>
      <c r="FW534"/>
      <c r="FX534"/>
      <c r="FY534"/>
      <c r="FZ534"/>
      <c r="GA534"/>
      <c r="GB534"/>
      <c r="GC534"/>
      <c r="GD534"/>
      <c r="GE534"/>
      <c r="GF534"/>
      <c r="GG534"/>
      <c r="GH534"/>
      <c r="GI534"/>
      <c r="GJ534"/>
      <c r="GK534"/>
      <c r="GL534"/>
      <c r="GM534"/>
      <c r="GN534"/>
      <c r="GO534"/>
      <c r="GP534"/>
      <c r="GQ534"/>
      <c r="GR534"/>
      <c r="GS534"/>
      <c r="GT534"/>
      <c r="GU534"/>
      <c r="GV534"/>
      <c r="GW534"/>
      <c r="GX534"/>
      <c r="GY534"/>
      <c r="GZ534"/>
      <c r="HA534"/>
      <c r="HB534"/>
      <c r="HC534"/>
      <c r="HD534"/>
      <c r="HE534"/>
      <c r="HF534"/>
      <c r="HG534"/>
      <c r="HH534"/>
      <c r="HI534"/>
      <c r="HJ534"/>
      <c r="HK534"/>
      <c r="HL534"/>
      <c r="HM534"/>
      <c r="HN534"/>
      <c r="HO534"/>
      <c r="HP534"/>
      <c r="HQ534"/>
      <c r="HR534"/>
      <c r="HS534"/>
      <c r="HT534"/>
      <c r="HU534"/>
      <c r="HV534"/>
      <c r="HW534"/>
      <c r="HX534"/>
      <c r="HY534"/>
      <c r="HZ534"/>
      <c r="IA534"/>
      <c r="IB534"/>
      <c r="IC534"/>
      <c r="ID534"/>
      <c r="IE534"/>
      <c r="IF534"/>
      <c r="IG534"/>
      <c r="IH534"/>
      <c r="II534"/>
      <c r="IJ534"/>
      <c r="IK534"/>
      <c r="IL534"/>
      <c r="IM534"/>
      <c r="IN534"/>
      <c r="IO534"/>
      <c r="IP534"/>
      <c r="IQ534"/>
      <c r="IR534"/>
      <c r="IS534"/>
      <c r="IT534"/>
      <c r="IU534"/>
      <c r="IV534"/>
      <c r="IW534"/>
      <c r="IX534"/>
      <c r="IY534"/>
      <c r="IZ534"/>
      <c r="JA534"/>
      <c r="JB534"/>
      <c r="JC534"/>
      <c r="JD534"/>
      <c r="JE534"/>
      <c r="JF534"/>
      <c r="JG534"/>
      <c r="JH534"/>
      <c r="JI534"/>
      <c r="JJ534"/>
      <c r="JK534"/>
      <c r="JL534"/>
      <c r="JM534"/>
      <c r="JN534"/>
      <c r="JO534"/>
      <c r="JP534"/>
      <c r="JQ534"/>
      <c r="JR534"/>
      <c r="JS534"/>
      <c r="JT534"/>
      <c r="JU534"/>
      <c r="JV534"/>
      <c r="JW534"/>
      <c r="JX534"/>
      <c r="JY534"/>
      <c r="JZ534"/>
      <c r="KA534"/>
      <c r="KB534"/>
      <c r="KC534"/>
      <c r="KD534"/>
      <c r="KE534"/>
      <c r="KF534"/>
      <c r="KG534"/>
      <c r="KH534"/>
      <c r="KI534"/>
      <c r="KJ534"/>
      <c r="KK534"/>
      <c r="KL534"/>
      <c r="KM534"/>
      <c r="KN534"/>
      <c r="KO534"/>
      <c r="KP534"/>
      <c r="KQ534"/>
      <c r="KR534"/>
      <c r="KS534"/>
      <c r="KT534"/>
      <c r="KU534"/>
      <c r="KV534"/>
      <c r="KW534"/>
      <c r="KX534"/>
      <c r="KY534"/>
      <c r="KZ534"/>
      <c r="LA534"/>
      <c r="LB534"/>
      <c r="LC534"/>
      <c r="LD534"/>
      <c r="LE534"/>
      <c r="LF534"/>
      <c r="LG534"/>
      <c r="LH534"/>
      <c r="LI534"/>
      <c r="LJ534"/>
      <c r="LK534"/>
      <c r="LL534"/>
      <c r="LM534"/>
      <c r="LN534"/>
      <c r="LO534"/>
      <c r="LP534"/>
      <c r="LQ534"/>
      <c r="LR534"/>
      <c r="LS534"/>
      <c r="LT534"/>
      <c r="LU534"/>
      <c r="LV534"/>
      <c r="LW534"/>
      <c r="LX534"/>
      <c r="LY534"/>
      <c r="LZ534"/>
      <c r="MA534"/>
      <c r="MB534"/>
      <c r="MC534"/>
      <c r="MD534"/>
      <c r="ME534"/>
      <c r="MF534"/>
      <c r="MG534"/>
      <c r="MH534"/>
      <c r="MI534"/>
      <c r="MJ534"/>
      <c r="MK534"/>
      <c r="ML534"/>
      <c r="MM534"/>
      <c r="MN534"/>
      <c r="MO534"/>
      <c r="MP534"/>
      <c r="MQ534"/>
      <c r="MR534"/>
      <c r="MS534"/>
      <c r="MT534"/>
      <c r="MU534"/>
      <c r="MV534"/>
      <c r="MW534"/>
      <c r="MX534"/>
      <c r="MY534"/>
      <c r="MZ534"/>
      <c r="NA534"/>
      <c r="NB534"/>
      <c r="NC534"/>
      <c r="ND534"/>
      <c r="NE534"/>
      <c r="NF534"/>
      <c r="NG534"/>
      <c r="NH534"/>
      <c r="NI534"/>
      <c r="NJ534"/>
      <c r="NK534"/>
      <c r="NL534"/>
      <c r="NM534"/>
      <c r="NN534"/>
      <c r="NO534"/>
      <c r="NP534"/>
      <c r="NQ534"/>
      <c r="NR534"/>
      <c r="NS534"/>
      <c r="NT534"/>
      <c r="NU534"/>
      <c r="NV534"/>
      <c r="NW534"/>
      <c r="NX534"/>
      <c r="NY534"/>
      <c r="NZ534"/>
      <c r="OA534"/>
      <c r="OB534"/>
      <c r="OC534"/>
      <c r="OD534"/>
      <c r="OE534"/>
      <c r="OF534"/>
      <c r="OG534"/>
      <c r="OH534"/>
      <c r="OI534"/>
      <c r="OJ534"/>
      <c r="OK534"/>
      <c r="OL534"/>
      <c r="OM534"/>
      <c r="ON534"/>
      <c r="OO534"/>
      <c r="OP534"/>
      <c r="OQ534"/>
      <c r="OR534"/>
      <c r="OS534"/>
      <c r="OT534"/>
      <c r="OU534"/>
      <c r="OV534"/>
      <c r="OW534"/>
      <c r="OX534"/>
      <c r="OY534"/>
      <c r="OZ534"/>
      <c r="PA534"/>
      <c r="PB534"/>
      <c r="PC534"/>
      <c r="PD534"/>
      <c r="PE534"/>
      <c r="PF534"/>
      <c r="PG534"/>
      <c r="PH534"/>
      <c r="PI534"/>
      <c r="PJ534"/>
      <c r="PK534"/>
      <c r="PL534"/>
      <c r="PM534"/>
      <c r="PN534"/>
      <c r="PO534"/>
      <c r="PP534"/>
      <c r="PQ534"/>
      <c r="PR534"/>
      <c r="PS534"/>
      <c r="PT534"/>
      <c r="PU534"/>
      <c r="PV534"/>
      <c r="PW534"/>
      <c r="PX534"/>
      <c r="PY534"/>
      <c r="PZ534"/>
      <c r="QA534"/>
      <c r="QB534"/>
      <c r="QC534"/>
      <c r="QD534"/>
      <c r="QE534"/>
      <c r="QF534"/>
      <c r="QG534"/>
      <c r="QH534"/>
      <c r="QI534"/>
      <c r="QJ534"/>
      <c r="QK534"/>
      <c r="QL534"/>
      <c r="QM534"/>
      <c r="QN534"/>
      <c r="QO534"/>
      <c r="QP534"/>
      <c r="QQ534"/>
      <c r="QR534"/>
      <c r="QS534"/>
      <c r="QT534"/>
      <c r="QU534"/>
      <c r="QV534"/>
      <c r="QW534"/>
      <c r="QX534"/>
      <c r="QY534"/>
      <c r="QZ534"/>
      <c r="RA534"/>
      <c r="RB534"/>
      <c r="RC534"/>
      <c r="RD534"/>
      <c r="RE534"/>
      <c r="RF534"/>
      <c r="RG534"/>
      <c r="RH534"/>
      <c r="RI534"/>
      <c r="RJ534"/>
      <c r="RK534"/>
      <c r="RL534"/>
      <c r="RM534"/>
      <c r="RN534"/>
      <c r="RO534"/>
      <c r="RP534"/>
      <c r="RQ534"/>
      <c r="RR534"/>
      <c r="RS534"/>
      <c r="RT534"/>
      <c r="RU534"/>
      <c r="RV534"/>
      <c r="RW534"/>
      <c r="RX534"/>
      <c r="RY534"/>
      <c r="RZ534"/>
      <c r="SA534"/>
      <c r="SB534"/>
      <c r="SC534"/>
      <c r="SD534"/>
      <c r="SE534"/>
      <c r="SF534"/>
      <c r="SG534"/>
      <c r="SH534"/>
      <c r="SI534"/>
      <c r="SJ534"/>
      <c r="SK534"/>
      <c r="SL534"/>
      <c r="SM534"/>
      <c r="SN534"/>
      <c r="SO534"/>
      <c r="SP534"/>
      <c r="SQ534"/>
      <c r="SR534"/>
      <c r="SS534"/>
      <c r="ST534"/>
      <c r="SU534"/>
      <c r="SV534"/>
      <c r="SW534"/>
      <c r="SX534"/>
      <c r="SY534"/>
      <c r="SZ534"/>
      <c r="TA534"/>
      <c r="TB534"/>
      <c r="TC534"/>
      <c r="TD534"/>
      <c r="TE534"/>
      <c r="TF534"/>
      <c r="TG534"/>
    </row>
    <row r="535" spans="1:527" s="8" customFormat="1" ht="18" customHeight="1" x14ac:dyDescent="0.25">
      <c r="A535" s="92"/>
      <c r="B535" s="65"/>
      <c r="C535" s="63"/>
      <c r="D535" s="65"/>
      <c r="E535" s="65"/>
      <c r="F535" s="65"/>
      <c r="G535" s="65"/>
      <c r="H535" s="65"/>
      <c r="I535" s="65"/>
      <c r="J535" s="65"/>
      <c r="K535"/>
      <c r="L535"/>
      <c r="M535"/>
      <c r="N535"/>
      <c r="O535"/>
      <c r="P535"/>
      <c r="Q535"/>
      <c r="R535"/>
      <c r="S535"/>
      <c r="U535" s="58"/>
      <c r="V535" s="78"/>
      <c r="W535" s="60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  <c r="CG535"/>
      <c r="CH535"/>
      <c r="CI535"/>
      <c r="CJ535"/>
      <c r="CK535"/>
      <c r="CL535"/>
      <c r="CM535"/>
      <c r="CN535"/>
      <c r="CO535"/>
      <c r="CP535"/>
      <c r="CQ535"/>
      <c r="CR535"/>
      <c r="CS535"/>
      <c r="CT535"/>
      <c r="CU535"/>
      <c r="CV535"/>
      <c r="CW535"/>
      <c r="CX535"/>
      <c r="CY535"/>
      <c r="CZ535"/>
      <c r="DA535"/>
      <c r="DB535"/>
      <c r="DC535"/>
      <c r="DD535"/>
      <c r="DE535"/>
      <c r="DF535"/>
      <c r="DG535"/>
      <c r="DH535"/>
      <c r="DI535"/>
      <c r="DJ535"/>
      <c r="DK535"/>
      <c r="DL535"/>
      <c r="DM535"/>
      <c r="DN535"/>
      <c r="DO535"/>
      <c r="DP535"/>
      <c r="DQ535"/>
      <c r="DR535"/>
      <c r="DS535"/>
      <c r="DT535"/>
      <c r="DU535"/>
      <c r="DV535"/>
      <c r="DW535"/>
      <c r="DX535"/>
      <c r="DY535"/>
      <c r="DZ535"/>
      <c r="EA535"/>
      <c r="EB535"/>
      <c r="EC535"/>
      <c r="ED535"/>
      <c r="EE535"/>
      <c r="EF535"/>
      <c r="EG535"/>
      <c r="EH535"/>
      <c r="EI535"/>
      <c r="EJ535"/>
      <c r="EK535"/>
      <c r="EL535"/>
      <c r="EM535"/>
      <c r="EN535"/>
      <c r="EO535"/>
      <c r="EP535"/>
      <c r="EQ535"/>
      <c r="ER535"/>
      <c r="ES535"/>
      <c r="ET535"/>
      <c r="EU535"/>
      <c r="EV535"/>
      <c r="EW535"/>
      <c r="EX535"/>
      <c r="EY535"/>
      <c r="EZ535"/>
      <c r="FA535"/>
      <c r="FB535"/>
      <c r="FC535"/>
      <c r="FD535"/>
      <c r="FE535"/>
      <c r="FF535"/>
      <c r="FG535"/>
      <c r="FH535"/>
      <c r="FI535"/>
      <c r="FJ535"/>
      <c r="FK535"/>
      <c r="FL535"/>
      <c r="FM535"/>
      <c r="FN535"/>
      <c r="FO535"/>
      <c r="FP535"/>
      <c r="FQ535"/>
      <c r="FR535"/>
      <c r="FS535"/>
      <c r="FT535"/>
      <c r="FU535"/>
      <c r="FV535"/>
      <c r="FW535"/>
      <c r="FX535"/>
      <c r="FY535"/>
      <c r="FZ535"/>
      <c r="GA535"/>
      <c r="GB535"/>
      <c r="GC535"/>
      <c r="GD535"/>
      <c r="GE535"/>
      <c r="GF535"/>
      <c r="GG535"/>
      <c r="GH535"/>
      <c r="GI535"/>
      <c r="GJ535"/>
      <c r="GK535"/>
      <c r="GL535"/>
      <c r="GM535"/>
      <c r="GN535"/>
      <c r="GO535"/>
      <c r="GP535"/>
      <c r="GQ535"/>
      <c r="GR535"/>
      <c r="GS535"/>
      <c r="GT535"/>
      <c r="GU535"/>
      <c r="GV535"/>
      <c r="GW535"/>
      <c r="GX535"/>
      <c r="GY535"/>
      <c r="GZ535"/>
      <c r="HA535"/>
      <c r="HB535"/>
      <c r="HC535"/>
      <c r="HD535"/>
      <c r="HE535"/>
      <c r="HF535"/>
      <c r="HG535"/>
      <c r="HH535"/>
      <c r="HI535"/>
      <c r="HJ535"/>
      <c r="HK535"/>
      <c r="HL535"/>
      <c r="HM535"/>
      <c r="HN535"/>
      <c r="HO535"/>
      <c r="HP535"/>
      <c r="HQ535"/>
      <c r="HR535"/>
      <c r="HS535"/>
      <c r="HT535"/>
      <c r="HU535"/>
      <c r="HV535"/>
      <c r="HW535"/>
      <c r="HX535"/>
      <c r="HY535"/>
      <c r="HZ535"/>
      <c r="IA535"/>
      <c r="IB535"/>
      <c r="IC535"/>
      <c r="ID535"/>
      <c r="IE535"/>
      <c r="IF535"/>
      <c r="IG535"/>
      <c r="IH535"/>
      <c r="II535"/>
      <c r="IJ535"/>
      <c r="IK535"/>
      <c r="IL535"/>
      <c r="IM535"/>
      <c r="IN535"/>
      <c r="IO535"/>
      <c r="IP535"/>
      <c r="IQ535"/>
      <c r="IR535"/>
      <c r="IS535"/>
      <c r="IT535"/>
      <c r="IU535"/>
      <c r="IV535"/>
      <c r="IW535"/>
      <c r="IX535"/>
      <c r="IY535"/>
      <c r="IZ535"/>
      <c r="JA535"/>
      <c r="JB535"/>
      <c r="JC535"/>
      <c r="JD535"/>
      <c r="JE535"/>
      <c r="JF535"/>
      <c r="JG535"/>
      <c r="JH535"/>
      <c r="JI535"/>
      <c r="JJ535"/>
      <c r="JK535"/>
      <c r="JL535"/>
      <c r="JM535"/>
      <c r="JN535"/>
      <c r="JO535"/>
      <c r="JP535"/>
      <c r="JQ535"/>
      <c r="JR535"/>
      <c r="JS535"/>
      <c r="JT535"/>
      <c r="JU535"/>
      <c r="JV535"/>
      <c r="JW535"/>
      <c r="JX535"/>
      <c r="JY535"/>
      <c r="JZ535"/>
      <c r="KA535"/>
      <c r="KB535"/>
      <c r="KC535"/>
      <c r="KD535"/>
      <c r="KE535"/>
      <c r="KF535"/>
      <c r="KG535"/>
      <c r="KH535"/>
      <c r="KI535"/>
      <c r="KJ535"/>
      <c r="KK535"/>
      <c r="KL535"/>
      <c r="KM535"/>
      <c r="KN535"/>
      <c r="KO535"/>
      <c r="KP535"/>
      <c r="KQ535"/>
      <c r="KR535"/>
      <c r="KS535"/>
      <c r="KT535"/>
      <c r="KU535"/>
      <c r="KV535"/>
      <c r="KW535"/>
      <c r="KX535"/>
      <c r="KY535"/>
      <c r="KZ535"/>
      <c r="LA535"/>
      <c r="LB535"/>
      <c r="LC535"/>
      <c r="LD535"/>
      <c r="LE535"/>
      <c r="LF535"/>
      <c r="LG535"/>
      <c r="LH535"/>
      <c r="LI535"/>
      <c r="LJ535"/>
      <c r="LK535"/>
      <c r="LL535"/>
      <c r="LM535"/>
      <c r="LN535"/>
      <c r="LO535"/>
      <c r="LP535"/>
      <c r="LQ535"/>
      <c r="LR535"/>
      <c r="LS535"/>
      <c r="LT535"/>
      <c r="LU535"/>
      <c r="LV535"/>
      <c r="LW535"/>
      <c r="LX535"/>
      <c r="LY535"/>
      <c r="LZ535"/>
      <c r="MA535"/>
      <c r="MB535"/>
      <c r="MC535"/>
      <c r="MD535"/>
      <c r="ME535"/>
      <c r="MF535"/>
      <c r="MG535"/>
      <c r="MH535"/>
      <c r="MI535"/>
      <c r="MJ535"/>
      <c r="MK535"/>
      <c r="ML535"/>
      <c r="MM535"/>
      <c r="MN535"/>
      <c r="MO535"/>
      <c r="MP535"/>
      <c r="MQ535"/>
      <c r="MR535"/>
      <c r="MS535"/>
      <c r="MT535"/>
      <c r="MU535"/>
      <c r="MV535"/>
      <c r="MW535"/>
      <c r="MX535"/>
      <c r="MY535"/>
      <c r="MZ535"/>
      <c r="NA535"/>
      <c r="NB535"/>
      <c r="NC535"/>
      <c r="ND535"/>
      <c r="NE535"/>
      <c r="NF535"/>
      <c r="NG535"/>
      <c r="NH535"/>
      <c r="NI535"/>
      <c r="NJ535"/>
      <c r="NK535"/>
      <c r="NL535"/>
      <c r="NM535"/>
      <c r="NN535"/>
      <c r="NO535"/>
      <c r="NP535"/>
      <c r="NQ535"/>
      <c r="NR535"/>
      <c r="NS535"/>
      <c r="NT535"/>
      <c r="NU535"/>
      <c r="NV535"/>
      <c r="NW535"/>
      <c r="NX535"/>
      <c r="NY535"/>
      <c r="NZ535"/>
      <c r="OA535"/>
      <c r="OB535"/>
      <c r="OC535"/>
      <c r="OD535"/>
      <c r="OE535"/>
      <c r="OF535"/>
      <c r="OG535"/>
      <c r="OH535"/>
      <c r="OI535"/>
      <c r="OJ535"/>
      <c r="OK535"/>
      <c r="OL535"/>
      <c r="OM535"/>
      <c r="ON535"/>
      <c r="OO535"/>
      <c r="OP535"/>
      <c r="OQ535"/>
      <c r="OR535"/>
      <c r="OS535"/>
      <c r="OT535"/>
      <c r="OU535"/>
      <c r="OV535"/>
      <c r="OW535"/>
      <c r="OX535"/>
      <c r="OY535"/>
      <c r="OZ535"/>
      <c r="PA535"/>
      <c r="PB535"/>
      <c r="PC535"/>
      <c r="PD535"/>
      <c r="PE535"/>
      <c r="PF535"/>
      <c r="PG535"/>
      <c r="PH535"/>
      <c r="PI535"/>
      <c r="PJ535"/>
      <c r="PK535"/>
      <c r="PL535"/>
      <c r="PM535"/>
      <c r="PN535"/>
      <c r="PO535"/>
      <c r="PP535"/>
      <c r="PQ535"/>
      <c r="PR535"/>
      <c r="PS535"/>
      <c r="PT535"/>
      <c r="PU535"/>
      <c r="PV535"/>
      <c r="PW535"/>
      <c r="PX535"/>
      <c r="PY535"/>
      <c r="PZ535"/>
      <c r="QA535"/>
      <c r="QB535"/>
      <c r="QC535"/>
      <c r="QD535"/>
      <c r="QE535"/>
      <c r="QF535"/>
      <c r="QG535"/>
      <c r="QH535"/>
      <c r="QI535"/>
      <c r="QJ535"/>
      <c r="QK535"/>
      <c r="QL535"/>
      <c r="QM535"/>
      <c r="QN535"/>
      <c r="QO535"/>
      <c r="QP535"/>
      <c r="QQ535"/>
      <c r="QR535"/>
      <c r="QS535"/>
      <c r="QT535"/>
      <c r="QU535"/>
      <c r="QV535"/>
      <c r="QW535"/>
      <c r="QX535"/>
      <c r="QY535"/>
      <c r="QZ535"/>
      <c r="RA535"/>
      <c r="RB535"/>
      <c r="RC535"/>
      <c r="RD535"/>
      <c r="RE535"/>
      <c r="RF535"/>
      <c r="RG535"/>
      <c r="RH535"/>
      <c r="RI535"/>
      <c r="RJ535"/>
      <c r="RK535"/>
      <c r="RL535"/>
      <c r="RM535"/>
      <c r="RN535"/>
      <c r="RO535"/>
      <c r="RP535"/>
      <c r="RQ535"/>
      <c r="RR535"/>
      <c r="RS535"/>
      <c r="RT535"/>
      <c r="RU535"/>
      <c r="RV535"/>
      <c r="RW535"/>
      <c r="RX535"/>
      <c r="RY535"/>
      <c r="RZ535"/>
      <c r="SA535"/>
      <c r="SB535"/>
      <c r="SC535"/>
      <c r="SD535"/>
      <c r="SE535"/>
      <c r="SF535"/>
      <c r="SG535"/>
      <c r="SH535"/>
      <c r="SI535"/>
      <c r="SJ535"/>
      <c r="SK535"/>
      <c r="SL535"/>
      <c r="SM535"/>
      <c r="SN535"/>
      <c r="SO535"/>
      <c r="SP535"/>
      <c r="SQ535"/>
      <c r="SR535"/>
      <c r="SS535"/>
      <c r="ST535"/>
      <c r="SU535"/>
      <c r="SV535"/>
      <c r="SW535"/>
      <c r="SX535"/>
      <c r="SY535"/>
      <c r="SZ535"/>
      <c r="TA535"/>
      <c r="TB535"/>
      <c r="TC535"/>
      <c r="TD535"/>
      <c r="TE535"/>
      <c r="TF535"/>
      <c r="TG535"/>
    </row>
    <row r="536" spans="1:527" s="8" customFormat="1" ht="18" customHeight="1" x14ac:dyDescent="0.25">
      <c r="A536" s="93" t="str">
        <f>METAS!B43</f>
        <v xml:space="preserve">DOCENTES  CAPACITADOS PARA LA PROMOCIÓN DE PRACTICAS Y ENTORNOS SALUDABLES PARA LA PREVENCIÓN DEL CÁNCER . </v>
      </c>
      <c r="B536" s="65"/>
      <c r="C536" s="63"/>
      <c r="D536" s="65"/>
      <c r="E536" s="65"/>
      <c r="F536" s="65"/>
      <c r="G536" s="65"/>
      <c r="H536" s="65"/>
      <c r="I536" s="65"/>
      <c r="J536" s="65"/>
      <c r="K536" t="s">
        <v>543</v>
      </c>
      <c r="L536"/>
      <c r="M536"/>
      <c r="N536"/>
      <c r="O536"/>
      <c r="P536"/>
      <c r="Q536"/>
      <c r="R536"/>
      <c r="S536"/>
      <c r="U536" s="58"/>
      <c r="V536" s="59" t="str">
        <f>A536</f>
        <v xml:space="preserve">DOCENTES  CAPACITADOS PARA LA PROMOCIÓN DE PRACTICAS Y ENTORNOS SALUDABLES PARA LA PREVENCIÓN DEL CÁNCER . </v>
      </c>
      <c r="W536" s="60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  <c r="CG536"/>
      <c r="CH536"/>
      <c r="CI536"/>
      <c r="CJ536"/>
      <c r="CK536"/>
      <c r="CL536"/>
      <c r="CM536"/>
      <c r="CN536"/>
      <c r="CO536"/>
      <c r="CP536"/>
      <c r="CQ536"/>
      <c r="CR536"/>
      <c r="CS536"/>
      <c r="CT536"/>
      <c r="CU536"/>
      <c r="CV536"/>
      <c r="CW536"/>
      <c r="CX536"/>
      <c r="CY536"/>
      <c r="CZ536"/>
      <c r="DA536"/>
      <c r="DB536"/>
      <c r="DC536"/>
      <c r="DD536"/>
      <c r="DE536"/>
      <c r="DF536"/>
      <c r="DG536"/>
      <c r="DH536"/>
      <c r="DI536"/>
      <c r="DJ536"/>
      <c r="DK536"/>
      <c r="DL536"/>
      <c r="DM536"/>
      <c r="DN536"/>
      <c r="DO536"/>
      <c r="DP536"/>
      <c r="DQ536"/>
      <c r="DR536"/>
      <c r="DS536"/>
      <c r="DT536"/>
      <c r="DU536"/>
      <c r="DV536"/>
      <c r="DW536"/>
      <c r="DX536"/>
      <c r="DY536"/>
      <c r="DZ536"/>
      <c r="EA536"/>
      <c r="EB536"/>
      <c r="EC536"/>
      <c r="ED536"/>
      <c r="EE536"/>
      <c r="EF536"/>
      <c r="EG536"/>
      <c r="EH536"/>
      <c r="EI536"/>
      <c r="EJ536"/>
      <c r="EK536"/>
      <c r="EL536"/>
      <c r="EM536"/>
      <c r="EN536"/>
      <c r="EO536"/>
      <c r="EP536"/>
      <c r="EQ536"/>
      <c r="ER536"/>
      <c r="ES536"/>
      <c r="ET536"/>
      <c r="EU536"/>
      <c r="EV536"/>
      <c r="EW536"/>
      <c r="EX536"/>
      <c r="EY536"/>
      <c r="EZ536"/>
      <c r="FA536"/>
      <c r="FB536"/>
      <c r="FC536"/>
      <c r="FD536"/>
      <c r="FE536"/>
      <c r="FF536"/>
      <c r="FG536"/>
      <c r="FH536"/>
      <c r="FI536"/>
      <c r="FJ536"/>
      <c r="FK536"/>
      <c r="FL536"/>
      <c r="FM536"/>
      <c r="FN536"/>
      <c r="FO536"/>
      <c r="FP536"/>
      <c r="FQ536"/>
      <c r="FR536"/>
      <c r="FS536"/>
      <c r="FT536"/>
      <c r="FU536"/>
      <c r="FV536"/>
      <c r="FW536"/>
      <c r="FX536"/>
      <c r="FY536"/>
      <c r="FZ536"/>
      <c r="GA536"/>
      <c r="GB536"/>
      <c r="GC536"/>
      <c r="GD536"/>
      <c r="GE536"/>
      <c r="GF536"/>
      <c r="GG536"/>
      <c r="GH536"/>
      <c r="GI536"/>
      <c r="GJ536"/>
      <c r="GK536"/>
      <c r="GL536"/>
      <c r="GM536"/>
      <c r="GN536"/>
      <c r="GO536"/>
      <c r="GP536"/>
      <c r="GQ536"/>
      <c r="GR536"/>
      <c r="GS536"/>
      <c r="GT536"/>
      <c r="GU536"/>
      <c r="GV536"/>
      <c r="GW536"/>
      <c r="GX536"/>
      <c r="GY536"/>
      <c r="GZ536"/>
      <c r="HA536"/>
      <c r="HB536"/>
      <c r="HC536"/>
      <c r="HD536"/>
      <c r="HE536"/>
      <c r="HF536"/>
      <c r="HG536"/>
      <c r="HH536"/>
      <c r="HI536"/>
      <c r="HJ536"/>
      <c r="HK536"/>
      <c r="HL536"/>
      <c r="HM536"/>
      <c r="HN536"/>
      <c r="HO536"/>
      <c r="HP536"/>
      <c r="HQ536"/>
      <c r="HR536"/>
      <c r="HS536"/>
      <c r="HT536"/>
      <c r="HU536"/>
      <c r="HV536"/>
      <c r="HW536"/>
      <c r="HX536"/>
      <c r="HY536"/>
      <c r="HZ536"/>
      <c r="IA536"/>
      <c r="IB536"/>
      <c r="IC536"/>
      <c r="ID536"/>
      <c r="IE536"/>
      <c r="IF536"/>
      <c r="IG536"/>
      <c r="IH536"/>
      <c r="II536"/>
      <c r="IJ536"/>
      <c r="IK536"/>
      <c r="IL536"/>
      <c r="IM536"/>
      <c r="IN536"/>
      <c r="IO536"/>
      <c r="IP536"/>
      <c r="IQ536"/>
      <c r="IR536"/>
      <c r="IS536"/>
      <c r="IT536"/>
      <c r="IU536"/>
      <c r="IV536"/>
      <c r="IW536"/>
      <c r="IX536"/>
      <c r="IY536"/>
      <c r="IZ536"/>
      <c r="JA536"/>
      <c r="JB536"/>
      <c r="JC536"/>
      <c r="JD536"/>
      <c r="JE536"/>
      <c r="JF536"/>
      <c r="JG536"/>
      <c r="JH536"/>
      <c r="JI536"/>
      <c r="JJ536"/>
      <c r="JK536"/>
      <c r="JL536"/>
      <c r="JM536"/>
      <c r="JN536"/>
      <c r="JO536"/>
      <c r="JP536"/>
      <c r="JQ536"/>
      <c r="JR536"/>
      <c r="JS536"/>
      <c r="JT536"/>
      <c r="JU536"/>
      <c r="JV536"/>
      <c r="JW536"/>
      <c r="JX536"/>
      <c r="JY536"/>
      <c r="JZ536"/>
      <c r="KA536"/>
      <c r="KB536"/>
      <c r="KC536"/>
      <c r="KD536"/>
      <c r="KE536"/>
      <c r="KF536"/>
      <c r="KG536"/>
      <c r="KH536"/>
      <c r="KI536"/>
      <c r="KJ536"/>
      <c r="KK536"/>
      <c r="KL536"/>
      <c r="KM536"/>
      <c r="KN536"/>
      <c r="KO536"/>
      <c r="KP536"/>
      <c r="KQ536"/>
      <c r="KR536"/>
      <c r="KS536"/>
      <c r="KT536"/>
      <c r="KU536"/>
      <c r="KV536"/>
      <c r="KW536"/>
      <c r="KX536"/>
      <c r="KY536"/>
      <c r="KZ536"/>
      <c r="LA536"/>
      <c r="LB536"/>
      <c r="LC536"/>
      <c r="LD536"/>
      <c r="LE536"/>
      <c r="LF536"/>
      <c r="LG536"/>
      <c r="LH536"/>
      <c r="LI536"/>
      <c r="LJ536"/>
      <c r="LK536"/>
      <c r="LL536"/>
      <c r="LM536"/>
      <c r="LN536"/>
      <c r="LO536"/>
      <c r="LP536"/>
      <c r="LQ536"/>
      <c r="LR536"/>
      <c r="LS536"/>
      <c r="LT536"/>
      <c r="LU536"/>
      <c r="LV536"/>
      <c r="LW536"/>
      <c r="LX536"/>
      <c r="LY536"/>
      <c r="LZ536"/>
      <c r="MA536"/>
      <c r="MB536"/>
      <c r="MC536"/>
      <c r="MD536"/>
      <c r="ME536"/>
      <c r="MF536"/>
      <c r="MG536"/>
      <c r="MH536"/>
      <c r="MI536"/>
      <c r="MJ536"/>
      <c r="MK536"/>
      <c r="ML536"/>
      <c r="MM536"/>
      <c r="MN536"/>
      <c r="MO536"/>
      <c r="MP536"/>
      <c r="MQ536"/>
      <c r="MR536"/>
      <c r="MS536"/>
      <c r="MT536"/>
      <c r="MU536"/>
      <c r="MV536"/>
      <c r="MW536"/>
      <c r="MX536"/>
      <c r="MY536"/>
      <c r="MZ536"/>
      <c r="NA536"/>
      <c r="NB536"/>
      <c r="NC536"/>
      <c r="ND536"/>
      <c r="NE536"/>
      <c r="NF536"/>
      <c r="NG536"/>
      <c r="NH536"/>
      <c r="NI536"/>
      <c r="NJ536"/>
      <c r="NK536"/>
      <c r="NL536"/>
      <c r="NM536"/>
      <c r="NN536"/>
      <c r="NO536"/>
      <c r="NP536"/>
      <c r="NQ536"/>
      <c r="NR536"/>
      <c r="NS536"/>
      <c r="NT536"/>
      <c r="NU536"/>
      <c r="NV536"/>
      <c r="NW536"/>
      <c r="NX536"/>
      <c r="NY536"/>
      <c r="NZ536"/>
      <c r="OA536"/>
      <c r="OB536"/>
      <c r="OC536"/>
      <c r="OD536"/>
      <c r="OE536"/>
      <c r="OF536"/>
      <c r="OG536"/>
      <c r="OH536"/>
      <c r="OI536"/>
      <c r="OJ536"/>
      <c r="OK536"/>
      <c r="OL536"/>
      <c r="OM536"/>
      <c r="ON536"/>
      <c r="OO536"/>
      <c r="OP536"/>
      <c r="OQ536"/>
      <c r="OR536"/>
      <c r="OS536"/>
      <c r="OT536"/>
      <c r="OU536"/>
      <c r="OV536"/>
      <c r="OW536"/>
      <c r="OX536"/>
      <c r="OY536"/>
      <c r="OZ536"/>
      <c r="PA536"/>
      <c r="PB536"/>
      <c r="PC536"/>
      <c r="PD536"/>
      <c r="PE536"/>
      <c r="PF536"/>
      <c r="PG536"/>
      <c r="PH536"/>
      <c r="PI536"/>
      <c r="PJ536"/>
      <c r="PK536"/>
      <c r="PL536"/>
      <c r="PM536"/>
      <c r="PN536"/>
      <c r="PO536"/>
      <c r="PP536"/>
      <c r="PQ536"/>
      <c r="PR536"/>
      <c r="PS536"/>
      <c r="PT536"/>
      <c r="PU536"/>
      <c r="PV536"/>
      <c r="PW536"/>
      <c r="PX536"/>
      <c r="PY536"/>
      <c r="PZ536"/>
      <c r="QA536"/>
      <c r="QB536"/>
      <c r="QC536"/>
      <c r="QD536"/>
      <c r="QE536"/>
      <c r="QF536"/>
      <c r="QG536"/>
      <c r="QH536"/>
      <c r="QI536"/>
      <c r="QJ536"/>
      <c r="QK536"/>
      <c r="QL536"/>
      <c r="QM536"/>
      <c r="QN536"/>
      <c r="QO536"/>
      <c r="QP536"/>
      <c r="QQ536"/>
      <c r="QR536"/>
      <c r="QS536"/>
      <c r="QT536"/>
      <c r="QU536"/>
      <c r="QV536"/>
      <c r="QW536"/>
      <c r="QX536"/>
      <c r="QY536"/>
      <c r="QZ536"/>
      <c r="RA536"/>
      <c r="RB536"/>
      <c r="RC536"/>
      <c r="RD536"/>
      <c r="RE536"/>
      <c r="RF536"/>
      <c r="RG536"/>
      <c r="RH536"/>
      <c r="RI536"/>
      <c r="RJ536"/>
      <c r="RK536"/>
      <c r="RL536"/>
      <c r="RM536"/>
      <c r="RN536"/>
      <c r="RO536"/>
      <c r="RP536"/>
      <c r="RQ536"/>
      <c r="RR536"/>
      <c r="RS536"/>
      <c r="RT536"/>
      <c r="RU536"/>
      <c r="RV536"/>
      <c r="RW536"/>
      <c r="RX536"/>
      <c r="RY536"/>
      <c r="RZ536"/>
      <c r="SA536"/>
      <c r="SB536"/>
      <c r="SC536"/>
      <c r="SD536"/>
      <c r="SE536"/>
      <c r="SF536"/>
      <c r="SG536"/>
      <c r="SH536"/>
      <c r="SI536"/>
      <c r="SJ536"/>
      <c r="SK536"/>
      <c r="SL536"/>
      <c r="SM536"/>
      <c r="SN536"/>
      <c r="SO536"/>
      <c r="SP536"/>
      <c r="SQ536"/>
      <c r="SR536"/>
      <c r="SS536"/>
      <c r="ST536"/>
      <c r="SU536"/>
      <c r="SV536"/>
      <c r="SW536"/>
      <c r="SX536"/>
      <c r="SY536"/>
      <c r="SZ536"/>
      <c r="TA536"/>
      <c r="TB536"/>
      <c r="TC536"/>
      <c r="TD536"/>
      <c r="TE536"/>
      <c r="TF536"/>
      <c r="TG536"/>
    </row>
    <row r="537" spans="1:527" s="8" customFormat="1" ht="48" customHeight="1" x14ac:dyDescent="0.25">
      <c r="A537" s="68" t="s">
        <v>2</v>
      </c>
      <c r="B537" s="69" t="s">
        <v>87</v>
      </c>
      <c r="C537" s="70" t="s">
        <v>69</v>
      </c>
      <c r="D537" s="69" t="s">
        <v>661</v>
      </c>
      <c r="E537" s="69" t="s">
        <v>1</v>
      </c>
      <c r="F537" s="71"/>
      <c r="G537" s="72" t="s">
        <v>9</v>
      </c>
      <c r="H537" s="73" t="str">
        <f>"DEFICIENTE &lt;= "&amp;$E$3</f>
        <v>DEFICIENTE &lt;= 22,5</v>
      </c>
      <c r="I537" s="73" t="str">
        <f>"PROCESO &gt; "&amp;$E$3&amp;"  -  &lt; "&amp;$F$3</f>
        <v>PROCESO &gt; 22,5  -  &lt; 25</v>
      </c>
      <c r="J537" s="73" t="str">
        <f>"OPTIMO &gt;= "&amp;$F$3</f>
        <v>OPTIMO &gt;= 25</v>
      </c>
      <c r="K537"/>
      <c r="L537"/>
      <c r="M537"/>
      <c r="N537"/>
      <c r="O537"/>
      <c r="P537"/>
      <c r="Q537"/>
      <c r="R537"/>
      <c r="S537"/>
      <c r="U537" s="58"/>
      <c r="V537" s="78" t="str">
        <f>V$1&amp;"  "&amp;V536&amp;"  "&amp;$V$3&amp;"  "&amp;$V$2</f>
        <v>RED. MOYOBAMBA:  DOCENTES  CAPACITADOS PARA LA PROMOCIÓN DE PRACTICAS Y ENTORNOS SALUDABLES PARA LA PREVENCIÓN DEL CÁNCER .   - POR MICROREDES :   ENERO - MARZO 2024</v>
      </c>
      <c r="W537" s="60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  <c r="CG537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/>
      <c r="DC537"/>
      <c r="DD537"/>
      <c r="DE537"/>
      <c r="DF537"/>
      <c r="DG537"/>
      <c r="DH537"/>
      <c r="DI537"/>
      <c r="DJ537"/>
      <c r="DK537"/>
      <c r="DL537"/>
      <c r="DM537"/>
      <c r="DN537"/>
      <c r="DO537"/>
      <c r="DP537"/>
      <c r="DQ537"/>
      <c r="DR537"/>
      <c r="DS537"/>
      <c r="DT537"/>
      <c r="DU537"/>
      <c r="DV537"/>
      <c r="DW537"/>
      <c r="DX537"/>
      <c r="DY537"/>
      <c r="DZ537"/>
      <c r="EA537"/>
      <c r="EB537"/>
      <c r="EC537"/>
      <c r="ED537"/>
      <c r="EE537"/>
      <c r="EF537"/>
      <c r="EG537"/>
      <c r="EH537"/>
      <c r="EI537"/>
      <c r="EJ537"/>
      <c r="EK537"/>
      <c r="EL537"/>
      <c r="EM537"/>
      <c r="EN537"/>
      <c r="EO537"/>
      <c r="EP537"/>
      <c r="EQ537"/>
      <c r="ER537"/>
      <c r="ES537"/>
      <c r="ET537"/>
      <c r="EU537"/>
      <c r="EV537"/>
      <c r="EW537"/>
      <c r="EX537"/>
      <c r="EY537"/>
      <c r="EZ537"/>
      <c r="FA537"/>
      <c r="FB537"/>
      <c r="FC537"/>
      <c r="FD537"/>
      <c r="FE537"/>
      <c r="FF537"/>
      <c r="FG537"/>
      <c r="FH537"/>
      <c r="FI537"/>
      <c r="FJ537"/>
      <c r="FK537"/>
      <c r="FL537"/>
      <c r="FM537"/>
      <c r="FN537"/>
      <c r="FO537"/>
      <c r="FP537"/>
      <c r="FQ537"/>
      <c r="FR537"/>
      <c r="FS537"/>
      <c r="FT537"/>
      <c r="FU537"/>
      <c r="FV537"/>
      <c r="FW537"/>
      <c r="FX537"/>
      <c r="FY537"/>
      <c r="FZ537"/>
      <c r="GA537"/>
      <c r="GB537"/>
      <c r="GC537"/>
      <c r="GD537"/>
      <c r="GE537"/>
      <c r="GF537"/>
      <c r="GG537"/>
      <c r="GH537"/>
      <c r="GI537"/>
      <c r="GJ537"/>
      <c r="GK537"/>
      <c r="GL537"/>
      <c r="GM537"/>
      <c r="GN537"/>
      <c r="GO537"/>
      <c r="GP537"/>
      <c r="GQ537"/>
      <c r="GR537"/>
      <c r="GS537"/>
      <c r="GT537"/>
      <c r="GU537"/>
      <c r="GV537"/>
      <c r="GW537"/>
      <c r="GX537"/>
      <c r="GY537"/>
      <c r="GZ537"/>
      <c r="HA537"/>
      <c r="HB537"/>
      <c r="HC537"/>
      <c r="HD537"/>
      <c r="HE537"/>
      <c r="HF537"/>
      <c r="HG537"/>
      <c r="HH537"/>
      <c r="HI537"/>
      <c r="HJ537"/>
      <c r="HK537"/>
      <c r="HL537"/>
      <c r="HM537"/>
      <c r="HN537"/>
      <c r="HO537"/>
      <c r="HP537"/>
      <c r="HQ537"/>
      <c r="HR537"/>
      <c r="HS537"/>
      <c r="HT537"/>
      <c r="HU537"/>
      <c r="HV537"/>
      <c r="HW537"/>
      <c r="HX537"/>
      <c r="HY537"/>
      <c r="HZ537"/>
      <c r="IA537"/>
      <c r="IB537"/>
      <c r="IC537"/>
      <c r="ID537"/>
      <c r="IE537"/>
      <c r="IF537"/>
      <c r="IG537"/>
      <c r="IH537"/>
      <c r="II537"/>
      <c r="IJ537"/>
      <c r="IK537"/>
      <c r="IL537"/>
      <c r="IM537"/>
      <c r="IN537"/>
      <c r="IO537"/>
      <c r="IP537"/>
      <c r="IQ537"/>
      <c r="IR537"/>
      <c r="IS537"/>
      <c r="IT537"/>
      <c r="IU537"/>
      <c r="IV537"/>
      <c r="IW537"/>
      <c r="IX537"/>
      <c r="IY537"/>
      <c r="IZ537"/>
      <c r="JA537"/>
      <c r="JB537"/>
      <c r="JC537"/>
      <c r="JD537"/>
      <c r="JE537"/>
      <c r="JF537"/>
      <c r="JG537"/>
      <c r="JH537"/>
      <c r="JI537"/>
      <c r="JJ537"/>
      <c r="JK537"/>
      <c r="JL537"/>
      <c r="JM537"/>
      <c r="JN537"/>
      <c r="JO537"/>
      <c r="JP537"/>
      <c r="JQ537"/>
      <c r="JR537"/>
      <c r="JS537"/>
      <c r="JT537"/>
      <c r="JU537"/>
      <c r="JV537"/>
      <c r="JW537"/>
      <c r="JX537"/>
      <c r="JY537"/>
      <c r="JZ537"/>
      <c r="KA537"/>
      <c r="KB537"/>
      <c r="KC537"/>
      <c r="KD537"/>
      <c r="KE537"/>
      <c r="KF537"/>
      <c r="KG537"/>
      <c r="KH537"/>
      <c r="KI537"/>
      <c r="KJ537"/>
      <c r="KK537"/>
      <c r="KL537"/>
      <c r="KM537"/>
      <c r="KN537"/>
      <c r="KO537"/>
      <c r="KP537"/>
      <c r="KQ537"/>
      <c r="KR537"/>
      <c r="KS537"/>
      <c r="KT537"/>
      <c r="KU537"/>
      <c r="KV537"/>
      <c r="KW537"/>
      <c r="KX537"/>
      <c r="KY537"/>
      <c r="KZ537"/>
      <c r="LA537"/>
      <c r="LB537"/>
      <c r="LC537"/>
      <c r="LD537"/>
      <c r="LE537"/>
      <c r="LF537"/>
      <c r="LG537"/>
      <c r="LH537"/>
      <c r="LI537"/>
      <c r="LJ537"/>
      <c r="LK537"/>
      <c r="LL537"/>
      <c r="LM537"/>
      <c r="LN537"/>
      <c r="LO537"/>
      <c r="LP537"/>
      <c r="LQ537"/>
      <c r="LR537"/>
      <c r="LS537"/>
      <c r="LT537"/>
      <c r="LU537"/>
      <c r="LV537"/>
      <c r="LW537"/>
      <c r="LX537"/>
      <c r="LY537"/>
      <c r="LZ537"/>
      <c r="MA537"/>
      <c r="MB537"/>
      <c r="MC537"/>
      <c r="MD537"/>
      <c r="ME537"/>
      <c r="MF537"/>
      <c r="MG537"/>
      <c r="MH537"/>
      <c r="MI537"/>
      <c r="MJ537"/>
      <c r="MK537"/>
      <c r="ML537"/>
      <c r="MM537"/>
      <c r="MN537"/>
      <c r="MO537"/>
      <c r="MP537"/>
      <c r="MQ537"/>
      <c r="MR537"/>
      <c r="MS537"/>
      <c r="MT537"/>
      <c r="MU537"/>
      <c r="MV537"/>
      <c r="MW537"/>
      <c r="MX537"/>
      <c r="MY537"/>
      <c r="MZ537"/>
      <c r="NA537"/>
      <c r="NB537"/>
      <c r="NC537"/>
      <c r="ND537"/>
      <c r="NE537"/>
      <c r="NF537"/>
      <c r="NG537"/>
      <c r="NH537"/>
      <c r="NI537"/>
      <c r="NJ537"/>
      <c r="NK537"/>
      <c r="NL537"/>
      <c r="NM537"/>
      <c r="NN537"/>
      <c r="NO537"/>
      <c r="NP537"/>
      <c r="NQ537"/>
      <c r="NR537"/>
      <c r="NS537"/>
      <c r="NT537"/>
      <c r="NU537"/>
      <c r="NV537"/>
      <c r="NW537"/>
      <c r="NX537"/>
      <c r="NY537"/>
      <c r="NZ537"/>
      <c r="OA537"/>
      <c r="OB537"/>
      <c r="OC537"/>
      <c r="OD537"/>
      <c r="OE537"/>
      <c r="OF537"/>
      <c r="OG537"/>
      <c r="OH537"/>
      <c r="OI537"/>
      <c r="OJ537"/>
      <c r="OK537"/>
      <c r="OL537"/>
      <c r="OM537"/>
      <c r="ON537"/>
      <c r="OO537"/>
      <c r="OP537"/>
      <c r="OQ537"/>
      <c r="OR537"/>
      <c r="OS537"/>
      <c r="OT537"/>
      <c r="OU537"/>
      <c r="OV537"/>
      <c r="OW537"/>
      <c r="OX537"/>
      <c r="OY537"/>
      <c r="OZ537"/>
      <c r="PA537"/>
      <c r="PB537"/>
      <c r="PC537"/>
      <c r="PD537"/>
      <c r="PE537"/>
      <c r="PF537"/>
      <c r="PG537"/>
      <c r="PH537"/>
      <c r="PI537"/>
      <c r="PJ537"/>
      <c r="PK537"/>
      <c r="PL537"/>
      <c r="PM537"/>
      <c r="PN537"/>
      <c r="PO537"/>
      <c r="PP537"/>
      <c r="PQ537"/>
      <c r="PR537"/>
      <c r="PS537"/>
      <c r="PT537"/>
      <c r="PU537"/>
      <c r="PV537"/>
      <c r="PW537"/>
      <c r="PX537"/>
      <c r="PY537"/>
      <c r="PZ537"/>
      <c r="QA537"/>
      <c r="QB537"/>
      <c r="QC537"/>
      <c r="QD537"/>
      <c r="QE537"/>
      <c r="QF537"/>
      <c r="QG537"/>
      <c r="QH537"/>
      <c r="QI537"/>
      <c r="QJ537"/>
      <c r="QK537"/>
      <c r="QL537"/>
      <c r="QM537"/>
      <c r="QN537"/>
      <c r="QO537"/>
      <c r="QP537"/>
      <c r="QQ537"/>
      <c r="QR537"/>
      <c r="QS537"/>
      <c r="QT537"/>
      <c r="QU537"/>
      <c r="QV537"/>
      <c r="QW537"/>
      <c r="QX537"/>
      <c r="QY537"/>
      <c r="QZ537"/>
      <c r="RA537"/>
      <c r="RB537"/>
      <c r="RC537"/>
      <c r="RD537"/>
      <c r="RE537"/>
      <c r="RF537"/>
      <c r="RG537"/>
      <c r="RH537"/>
      <c r="RI537"/>
      <c r="RJ537"/>
      <c r="RK537"/>
      <c r="RL537"/>
      <c r="RM537"/>
      <c r="RN537"/>
      <c r="RO537"/>
      <c r="RP537"/>
      <c r="RQ537"/>
      <c r="RR537"/>
      <c r="RS537"/>
      <c r="RT537"/>
      <c r="RU537"/>
      <c r="RV537"/>
      <c r="RW537"/>
      <c r="RX537"/>
      <c r="RY537"/>
      <c r="RZ537"/>
      <c r="SA537"/>
      <c r="SB537"/>
      <c r="SC537"/>
      <c r="SD537"/>
      <c r="SE537"/>
      <c r="SF537"/>
      <c r="SG537"/>
      <c r="SH537"/>
      <c r="SI537"/>
      <c r="SJ537"/>
      <c r="SK537"/>
      <c r="SL537"/>
      <c r="SM537"/>
      <c r="SN537"/>
      <c r="SO537"/>
      <c r="SP537"/>
      <c r="SQ537"/>
      <c r="SR537"/>
      <c r="SS537"/>
      <c r="ST537"/>
      <c r="SU537"/>
      <c r="SV537"/>
      <c r="SW537"/>
      <c r="SX537"/>
      <c r="SY537"/>
      <c r="SZ537"/>
      <c r="TA537"/>
      <c r="TB537"/>
      <c r="TC537"/>
      <c r="TD537"/>
      <c r="TE537"/>
      <c r="TF537"/>
      <c r="TG537"/>
    </row>
    <row r="538" spans="1:527" s="8" customFormat="1" ht="18" customHeight="1" thickBot="1" x14ac:dyDescent="0.3">
      <c r="A538" s="74" t="str">
        <f>Config!$B$15</f>
        <v>RED</v>
      </c>
      <c r="B538" s="75">
        <f>SUM(B539:B547)</f>
        <v>205</v>
      </c>
      <c r="C538" s="75">
        <f>SUM(C539:C547)</f>
        <v>55</v>
      </c>
      <c r="D538" s="75">
        <f>SUM(D539:D547)</f>
        <v>1</v>
      </c>
      <c r="E538" s="75">
        <f>Config!$C$9</f>
        <v>25</v>
      </c>
      <c r="F538" s="76"/>
      <c r="G538" s="75">
        <f t="shared" ref="G538:G543" si="162">IFERROR(ROUND(D538*100/B538,2),0)</f>
        <v>0.49</v>
      </c>
      <c r="H538" s="77">
        <f t="shared" ref="H538:H547" si="163">IF(G538&lt;=$E$3,G538,"")</f>
        <v>0.49</v>
      </c>
      <c r="I538" s="77" t="str">
        <f t="shared" ref="I538:I547" si="164">IF(G538&gt;$E$3,IF(G538&lt;$F$3,G538,""),"")</f>
        <v/>
      </c>
      <c r="J538" s="75" t="str">
        <f t="shared" ref="J538:J547" si="165">IF(G538&gt;=$F$3,G538,"")</f>
        <v/>
      </c>
      <c r="K538"/>
      <c r="L538"/>
      <c r="M538"/>
      <c r="N538"/>
      <c r="O538"/>
      <c r="P538"/>
      <c r="Q538"/>
      <c r="R538"/>
      <c r="S538"/>
      <c r="U538" s="58"/>
      <c r="V538" s="59"/>
      <c r="W538" s="60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  <c r="CG538"/>
      <c r="CH538"/>
      <c r="CI538"/>
      <c r="CJ538"/>
      <c r="CK538"/>
      <c r="CL538"/>
      <c r="CM538"/>
      <c r="CN538"/>
      <c r="CO538"/>
      <c r="CP538"/>
      <c r="CQ538"/>
      <c r="CR538"/>
      <c r="CS538"/>
      <c r="CT538"/>
      <c r="CU538"/>
      <c r="CV538"/>
      <c r="CW538"/>
      <c r="CX538"/>
      <c r="CY538"/>
      <c r="CZ538"/>
      <c r="DA538"/>
      <c r="DB538"/>
      <c r="DC538"/>
      <c r="DD538"/>
      <c r="DE538"/>
      <c r="DF538"/>
      <c r="DG538"/>
      <c r="DH538"/>
      <c r="DI538"/>
      <c r="DJ538"/>
      <c r="DK538"/>
      <c r="DL538"/>
      <c r="DM538"/>
      <c r="DN538"/>
      <c r="DO538"/>
      <c r="DP538"/>
      <c r="DQ538"/>
      <c r="DR538"/>
      <c r="DS538"/>
      <c r="DT538"/>
      <c r="DU538"/>
      <c r="DV538"/>
      <c r="DW538"/>
      <c r="DX538"/>
      <c r="DY538"/>
      <c r="DZ538"/>
      <c r="EA538"/>
      <c r="EB538"/>
      <c r="EC538"/>
      <c r="ED538"/>
      <c r="EE538"/>
      <c r="EF538"/>
      <c r="EG538"/>
      <c r="EH538"/>
      <c r="EI538"/>
      <c r="EJ538"/>
      <c r="EK538"/>
      <c r="EL538"/>
      <c r="EM538"/>
      <c r="EN538"/>
      <c r="EO538"/>
      <c r="EP538"/>
      <c r="EQ538"/>
      <c r="ER538"/>
      <c r="ES538"/>
      <c r="ET538"/>
      <c r="EU538"/>
      <c r="EV538"/>
      <c r="EW538"/>
      <c r="EX538"/>
      <c r="EY538"/>
      <c r="EZ538"/>
      <c r="FA538"/>
      <c r="FB538"/>
      <c r="FC538"/>
      <c r="FD538"/>
      <c r="FE538"/>
      <c r="FF538"/>
      <c r="FG538"/>
      <c r="FH538"/>
      <c r="FI538"/>
      <c r="FJ538"/>
      <c r="FK538"/>
      <c r="FL538"/>
      <c r="FM538"/>
      <c r="FN538"/>
      <c r="FO538"/>
      <c r="FP538"/>
      <c r="FQ538"/>
      <c r="FR538"/>
      <c r="FS538"/>
      <c r="FT538"/>
      <c r="FU538"/>
      <c r="FV538"/>
      <c r="FW538"/>
      <c r="FX538"/>
      <c r="FY538"/>
      <c r="FZ538"/>
      <c r="GA538"/>
      <c r="GB538"/>
      <c r="GC538"/>
      <c r="GD538"/>
      <c r="GE538"/>
      <c r="GF538"/>
      <c r="GG538"/>
      <c r="GH538"/>
      <c r="GI538"/>
      <c r="GJ538"/>
      <c r="GK538"/>
      <c r="GL538"/>
      <c r="GM538"/>
      <c r="GN538"/>
      <c r="GO538"/>
      <c r="GP538"/>
      <c r="GQ538"/>
      <c r="GR538"/>
      <c r="GS538"/>
      <c r="GT538"/>
      <c r="GU538"/>
      <c r="GV538"/>
      <c r="GW538"/>
      <c r="GX538"/>
      <c r="GY538"/>
      <c r="GZ538"/>
      <c r="HA538"/>
      <c r="HB538"/>
      <c r="HC538"/>
      <c r="HD538"/>
      <c r="HE538"/>
      <c r="HF538"/>
      <c r="HG538"/>
      <c r="HH538"/>
      <c r="HI538"/>
      <c r="HJ538"/>
      <c r="HK538"/>
      <c r="HL538"/>
      <c r="HM538"/>
      <c r="HN538"/>
      <c r="HO538"/>
      <c r="HP538"/>
      <c r="HQ538"/>
      <c r="HR538"/>
      <c r="HS538"/>
      <c r="HT538"/>
      <c r="HU538"/>
      <c r="HV538"/>
      <c r="HW538"/>
      <c r="HX538"/>
      <c r="HY538"/>
      <c r="HZ538"/>
      <c r="IA538"/>
      <c r="IB538"/>
      <c r="IC538"/>
      <c r="ID538"/>
      <c r="IE538"/>
      <c r="IF538"/>
      <c r="IG538"/>
      <c r="IH538"/>
      <c r="II538"/>
      <c r="IJ538"/>
      <c r="IK538"/>
      <c r="IL538"/>
      <c r="IM538"/>
      <c r="IN538"/>
      <c r="IO538"/>
      <c r="IP538"/>
      <c r="IQ538"/>
      <c r="IR538"/>
      <c r="IS538"/>
      <c r="IT538"/>
      <c r="IU538"/>
      <c r="IV538"/>
      <c r="IW538"/>
      <c r="IX538"/>
      <c r="IY538"/>
      <c r="IZ538"/>
      <c r="JA538"/>
      <c r="JB538"/>
      <c r="JC538"/>
      <c r="JD538"/>
      <c r="JE538"/>
      <c r="JF538"/>
      <c r="JG538"/>
      <c r="JH538"/>
      <c r="JI538"/>
      <c r="JJ538"/>
      <c r="JK538"/>
      <c r="JL538"/>
      <c r="JM538"/>
      <c r="JN538"/>
      <c r="JO538"/>
      <c r="JP538"/>
      <c r="JQ538"/>
      <c r="JR538"/>
      <c r="JS538"/>
      <c r="JT538"/>
      <c r="JU538"/>
      <c r="JV538"/>
      <c r="JW538"/>
      <c r="JX538"/>
      <c r="JY538"/>
      <c r="JZ538"/>
      <c r="KA538"/>
      <c r="KB538"/>
      <c r="KC538"/>
      <c r="KD538"/>
      <c r="KE538"/>
      <c r="KF538"/>
      <c r="KG538"/>
      <c r="KH538"/>
      <c r="KI538"/>
      <c r="KJ538"/>
      <c r="KK538"/>
      <c r="KL538"/>
      <c r="KM538"/>
      <c r="KN538"/>
      <c r="KO538"/>
      <c r="KP538"/>
      <c r="KQ538"/>
      <c r="KR538"/>
      <c r="KS538"/>
      <c r="KT538"/>
      <c r="KU538"/>
      <c r="KV538"/>
      <c r="KW538"/>
      <c r="KX538"/>
      <c r="KY538"/>
      <c r="KZ538"/>
      <c r="LA538"/>
      <c r="LB538"/>
      <c r="LC538"/>
      <c r="LD538"/>
      <c r="LE538"/>
      <c r="LF538"/>
      <c r="LG538"/>
      <c r="LH538"/>
      <c r="LI538"/>
      <c r="LJ538"/>
      <c r="LK538"/>
      <c r="LL538"/>
      <c r="LM538"/>
      <c r="LN538"/>
      <c r="LO538"/>
      <c r="LP538"/>
      <c r="LQ538"/>
      <c r="LR538"/>
      <c r="LS538"/>
      <c r="LT538"/>
      <c r="LU538"/>
      <c r="LV538"/>
      <c r="LW538"/>
      <c r="LX538"/>
      <c r="LY538"/>
      <c r="LZ538"/>
      <c r="MA538"/>
      <c r="MB538"/>
      <c r="MC538"/>
      <c r="MD538"/>
      <c r="ME538"/>
      <c r="MF538"/>
      <c r="MG538"/>
      <c r="MH538"/>
      <c r="MI538"/>
      <c r="MJ538"/>
      <c r="MK538"/>
      <c r="ML538"/>
      <c r="MM538"/>
      <c r="MN538"/>
      <c r="MO538"/>
      <c r="MP538"/>
      <c r="MQ538"/>
      <c r="MR538"/>
      <c r="MS538"/>
      <c r="MT538"/>
      <c r="MU538"/>
      <c r="MV538"/>
      <c r="MW538"/>
      <c r="MX538"/>
      <c r="MY538"/>
      <c r="MZ538"/>
      <c r="NA538"/>
      <c r="NB538"/>
      <c r="NC538"/>
      <c r="ND538"/>
      <c r="NE538"/>
      <c r="NF538"/>
      <c r="NG538"/>
      <c r="NH538"/>
      <c r="NI538"/>
      <c r="NJ538"/>
      <c r="NK538"/>
      <c r="NL538"/>
      <c r="NM538"/>
      <c r="NN538"/>
      <c r="NO538"/>
      <c r="NP538"/>
      <c r="NQ538"/>
      <c r="NR538"/>
      <c r="NS538"/>
      <c r="NT538"/>
      <c r="NU538"/>
      <c r="NV538"/>
      <c r="NW538"/>
      <c r="NX538"/>
      <c r="NY538"/>
      <c r="NZ538"/>
      <c r="OA538"/>
      <c r="OB538"/>
      <c r="OC538"/>
      <c r="OD538"/>
      <c r="OE538"/>
      <c r="OF538"/>
      <c r="OG538"/>
      <c r="OH538"/>
      <c r="OI538"/>
      <c r="OJ538"/>
      <c r="OK538"/>
      <c r="OL538"/>
      <c r="OM538"/>
      <c r="ON538"/>
      <c r="OO538"/>
      <c r="OP538"/>
      <c r="OQ538"/>
      <c r="OR538"/>
      <c r="OS538"/>
      <c r="OT538"/>
      <c r="OU538"/>
      <c r="OV538"/>
      <c r="OW538"/>
      <c r="OX538"/>
      <c r="OY538"/>
      <c r="OZ538"/>
      <c r="PA538"/>
      <c r="PB538"/>
      <c r="PC538"/>
      <c r="PD538"/>
      <c r="PE538"/>
      <c r="PF538"/>
      <c r="PG538"/>
      <c r="PH538"/>
      <c r="PI538"/>
      <c r="PJ538"/>
      <c r="PK538"/>
      <c r="PL538"/>
      <c r="PM538"/>
      <c r="PN538"/>
      <c r="PO538"/>
      <c r="PP538"/>
      <c r="PQ538"/>
      <c r="PR538"/>
      <c r="PS538"/>
      <c r="PT538"/>
      <c r="PU538"/>
      <c r="PV538"/>
      <c r="PW538"/>
      <c r="PX538"/>
      <c r="PY538"/>
      <c r="PZ538"/>
      <c r="QA538"/>
      <c r="QB538"/>
      <c r="QC538"/>
      <c r="QD538"/>
      <c r="QE538"/>
      <c r="QF538"/>
      <c r="QG538"/>
      <c r="QH538"/>
      <c r="QI538"/>
      <c r="QJ538"/>
      <c r="QK538"/>
      <c r="QL538"/>
      <c r="QM538"/>
      <c r="QN538"/>
      <c r="QO538"/>
      <c r="QP538"/>
      <c r="QQ538"/>
      <c r="QR538"/>
      <c r="QS538"/>
      <c r="QT538"/>
      <c r="QU538"/>
      <c r="QV538"/>
      <c r="QW538"/>
      <c r="QX538"/>
      <c r="QY538"/>
      <c r="QZ538"/>
      <c r="RA538"/>
      <c r="RB538"/>
      <c r="RC538"/>
      <c r="RD538"/>
      <c r="RE538"/>
      <c r="RF538"/>
      <c r="RG538"/>
      <c r="RH538"/>
      <c r="RI538"/>
      <c r="RJ538"/>
      <c r="RK538"/>
      <c r="RL538"/>
      <c r="RM538"/>
      <c r="RN538"/>
      <c r="RO538"/>
      <c r="RP538"/>
      <c r="RQ538"/>
      <c r="RR538"/>
      <c r="RS538"/>
      <c r="RT538"/>
      <c r="RU538"/>
      <c r="RV538"/>
      <c r="RW538"/>
      <c r="RX538"/>
      <c r="RY538"/>
      <c r="RZ538"/>
      <c r="SA538"/>
      <c r="SB538"/>
      <c r="SC538"/>
      <c r="SD538"/>
      <c r="SE538"/>
      <c r="SF538"/>
      <c r="SG538"/>
      <c r="SH538"/>
      <c r="SI538"/>
      <c r="SJ538"/>
      <c r="SK538"/>
      <c r="SL538"/>
      <c r="SM538"/>
      <c r="SN538"/>
      <c r="SO538"/>
      <c r="SP538"/>
      <c r="SQ538"/>
      <c r="SR538"/>
      <c r="SS538"/>
      <c r="ST538"/>
      <c r="SU538"/>
      <c r="SV538"/>
      <c r="SW538"/>
      <c r="SX538"/>
      <c r="SY538"/>
      <c r="SZ538"/>
      <c r="TA538"/>
      <c r="TB538"/>
      <c r="TC538"/>
      <c r="TD538"/>
      <c r="TE538"/>
      <c r="TF538"/>
      <c r="TG538"/>
    </row>
    <row r="539" spans="1:527" s="8" customFormat="1" ht="18" customHeight="1" x14ac:dyDescent="0.25">
      <c r="A539" s="79" t="str">
        <f>Config!$B$16</f>
        <v>HOSP</v>
      </c>
      <c r="B539" s="80">
        <f>METAS!$AW$43</f>
        <v>0</v>
      </c>
      <c r="C539" s="80">
        <f>ROUNDUP((B539/12)*Config!$C$6,0)</f>
        <v>0</v>
      </c>
      <c r="D539" s="80">
        <f>ACUMULADO!$AV$46</f>
        <v>0</v>
      </c>
      <c r="E539" s="81">
        <f>E538</f>
        <v>25</v>
      </c>
      <c r="F539" s="81"/>
      <c r="G539" s="82">
        <f t="shared" si="162"/>
        <v>0</v>
      </c>
      <c r="H539" s="83">
        <f t="shared" si="163"/>
        <v>0</v>
      </c>
      <c r="I539" s="83" t="str">
        <f t="shared" si="164"/>
        <v/>
      </c>
      <c r="J539" s="84" t="str">
        <f t="shared" si="165"/>
        <v/>
      </c>
      <c r="K539"/>
      <c r="L539"/>
      <c r="M539"/>
      <c r="N539"/>
      <c r="O539"/>
      <c r="P539"/>
      <c r="Q539"/>
      <c r="R539"/>
      <c r="S539"/>
      <c r="U539" s="58"/>
      <c r="V539" s="59"/>
      <c r="W539" s="60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  <c r="CG539"/>
      <c r="CH539"/>
      <c r="CI539"/>
      <c r="CJ539"/>
      <c r="CK539"/>
      <c r="CL539"/>
      <c r="CM539"/>
      <c r="CN539"/>
      <c r="CO539"/>
      <c r="CP539"/>
      <c r="CQ539"/>
      <c r="CR539"/>
      <c r="CS539"/>
      <c r="CT539"/>
      <c r="CU539"/>
      <c r="CV539"/>
      <c r="CW539"/>
      <c r="CX539"/>
      <c r="CY539"/>
      <c r="CZ539"/>
      <c r="DA539"/>
      <c r="DB539"/>
      <c r="DC539"/>
      <c r="DD539"/>
      <c r="DE539"/>
      <c r="DF539"/>
      <c r="DG539"/>
      <c r="DH539"/>
      <c r="DI539"/>
      <c r="DJ539"/>
      <c r="DK539"/>
      <c r="DL539"/>
      <c r="DM539"/>
      <c r="DN539"/>
      <c r="DO539"/>
      <c r="DP539"/>
      <c r="DQ539"/>
      <c r="DR539"/>
      <c r="DS539"/>
      <c r="DT539"/>
      <c r="DU539"/>
      <c r="DV539"/>
      <c r="DW539"/>
      <c r="DX539"/>
      <c r="DY539"/>
      <c r="DZ539"/>
      <c r="EA539"/>
      <c r="EB539"/>
      <c r="EC539"/>
      <c r="ED539"/>
      <c r="EE539"/>
      <c r="EF539"/>
      <c r="EG539"/>
      <c r="EH539"/>
      <c r="EI539"/>
      <c r="EJ539"/>
      <c r="EK539"/>
      <c r="EL539"/>
      <c r="EM539"/>
      <c r="EN539"/>
      <c r="EO539"/>
      <c r="EP539"/>
      <c r="EQ539"/>
      <c r="ER539"/>
      <c r="ES539"/>
      <c r="ET539"/>
      <c r="EU539"/>
      <c r="EV539"/>
      <c r="EW539"/>
      <c r="EX539"/>
      <c r="EY539"/>
      <c r="EZ539"/>
      <c r="FA539"/>
      <c r="FB539"/>
      <c r="FC539"/>
      <c r="FD539"/>
      <c r="FE539"/>
      <c r="FF539"/>
      <c r="FG539"/>
      <c r="FH539"/>
      <c r="FI539"/>
      <c r="FJ539"/>
      <c r="FK539"/>
      <c r="FL539"/>
      <c r="FM539"/>
      <c r="FN539"/>
      <c r="FO539"/>
      <c r="FP539"/>
      <c r="FQ539"/>
      <c r="FR539"/>
      <c r="FS539"/>
      <c r="FT539"/>
      <c r="FU539"/>
      <c r="FV539"/>
      <c r="FW539"/>
      <c r="FX539"/>
      <c r="FY539"/>
      <c r="FZ539"/>
      <c r="GA539"/>
      <c r="GB539"/>
      <c r="GC539"/>
      <c r="GD539"/>
      <c r="GE539"/>
      <c r="GF539"/>
      <c r="GG539"/>
      <c r="GH539"/>
      <c r="GI539"/>
      <c r="GJ539"/>
      <c r="GK539"/>
      <c r="GL539"/>
      <c r="GM539"/>
      <c r="GN539"/>
      <c r="GO539"/>
      <c r="GP539"/>
      <c r="GQ539"/>
      <c r="GR539"/>
      <c r="GS539"/>
      <c r="GT539"/>
      <c r="GU539"/>
      <c r="GV539"/>
      <c r="GW539"/>
      <c r="GX539"/>
      <c r="GY539"/>
      <c r="GZ539"/>
      <c r="HA539"/>
      <c r="HB539"/>
      <c r="HC539"/>
      <c r="HD539"/>
      <c r="HE539"/>
      <c r="HF539"/>
      <c r="HG539"/>
      <c r="HH539"/>
      <c r="HI539"/>
      <c r="HJ539"/>
      <c r="HK539"/>
      <c r="HL539"/>
      <c r="HM539"/>
      <c r="HN539"/>
      <c r="HO539"/>
      <c r="HP539"/>
      <c r="HQ539"/>
      <c r="HR539"/>
      <c r="HS539"/>
      <c r="HT539"/>
      <c r="HU539"/>
      <c r="HV539"/>
      <c r="HW539"/>
      <c r="HX539"/>
      <c r="HY539"/>
      <c r="HZ539"/>
      <c r="IA539"/>
      <c r="IB539"/>
      <c r="IC539"/>
      <c r="ID539"/>
      <c r="IE539"/>
      <c r="IF539"/>
      <c r="IG539"/>
      <c r="IH539"/>
      <c r="II539"/>
      <c r="IJ539"/>
      <c r="IK539"/>
      <c r="IL539"/>
      <c r="IM539"/>
      <c r="IN539"/>
      <c r="IO539"/>
      <c r="IP539"/>
      <c r="IQ539"/>
      <c r="IR539"/>
      <c r="IS539"/>
      <c r="IT539"/>
      <c r="IU539"/>
      <c r="IV539"/>
      <c r="IW539"/>
      <c r="IX539"/>
      <c r="IY539"/>
      <c r="IZ539"/>
      <c r="JA539"/>
      <c r="JB539"/>
      <c r="JC539"/>
      <c r="JD539"/>
      <c r="JE539"/>
      <c r="JF539"/>
      <c r="JG539"/>
      <c r="JH539"/>
      <c r="JI539"/>
      <c r="JJ539"/>
      <c r="JK539"/>
      <c r="JL539"/>
      <c r="JM539"/>
      <c r="JN539"/>
      <c r="JO539"/>
      <c r="JP539"/>
      <c r="JQ539"/>
      <c r="JR539"/>
      <c r="JS539"/>
      <c r="JT539"/>
      <c r="JU539"/>
      <c r="JV539"/>
      <c r="JW539"/>
      <c r="JX539"/>
      <c r="JY539"/>
      <c r="JZ539"/>
      <c r="KA539"/>
      <c r="KB539"/>
      <c r="KC539"/>
      <c r="KD539"/>
      <c r="KE539"/>
      <c r="KF539"/>
      <c r="KG539"/>
      <c r="KH539"/>
      <c r="KI539"/>
      <c r="KJ539"/>
      <c r="KK539"/>
      <c r="KL539"/>
      <c r="KM539"/>
      <c r="KN539"/>
      <c r="KO539"/>
      <c r="KP539"/>
      <c r="KQ539"/>
      <c r="KR539"/>
      <c r="KS539"/>
      <c r="KT539"/>
      <c r="KU539"/>
      <c r="KV539"/>
      <c r="KW539"/>
      <c r="KX539"/>
      <c r="KY539"/>
      <c r="KZ539"/>
      <c r="LA539"/>
      <c r="LB539"/>
      <c r="LC539"/>
      <c r="LD539"/>
      <c r="LE539"/>
      <c r="LF539"/>
      <c r="LG539"/>
      <c r="LH539"/>
      <c r="LI539"/>
      <c r="LJ539"/>
      <c r="LK539"/>
      <c r="LL539"/>
      <c r="LM539"/>
      <c r="LN539"/>
      <c r="LO539"/>
      <c r="LP539"/>
      <c r="LQ539"/>
      <c r="LR539"/>
      <c r="LS539"/>
      <c r="LT539"/>
      <c r="LU539"/>
      <c r="LV539"/>
      <c r="LW539"/>
      <c r="LX539"/>
      <c r="LY539"/>
      <c r="LZ539"/>
      <c r="MA539"/>
      <c r="MB539"/>
      <c r="MC539"/>
      <c r="MD539"/>
      <c r="ME539"/>
      <c r="MF539"/>
      <c r="MG539"/>
      <c r="MH539"/>
      <c r="MI539"/>
      <c r="MJ539"/>
      <c r="MK539"/>
      <c r="ML539"/>
      <c r="MM539"/>
      <c r="MN539"/>
      <c r="MO539"/>
      <c r="MP539"/>
      <c r="MQ539"/>
      <c r="MR539"/>
      <c r="MS539"/>
      <c r="MT539"/>
      <c r="MU539"/>
      <c r="MV539"/>
      <c r="MW539"/>
      <c r="MX539"/>
      <c r="MY539"/>
      <c r="MZ539"/>
      <c r="NA539"/>
      <c r="NB539"/>
      <c r="NC539"/>
      <c r="ND539"/>
      <c r="NE539"/>
      <c r="NF539"/>
      <c r="NG539"/>
      <c r="NH539"/>
      <c r="NI539"/>
      <c r="NJ539"/>
      <c r="NK539"/>
      <c r="NL539"/>
      <c r="NM539"/>
      <c r="NN539"/>
      <c r="NO539"/>
      <c r="NP539"/>
      <c r="NQ539"/>
      <c r="NR539"/>
      <c r="NS539"/>
      <c r="NT539"/>
      <c r="NU539"/>
      <c r="NV539"/>
      <c r="NW539"/>
      <c r="NX539"/>
      <c r="NY539"/>
      <c r="NZ539"/>
      <c r="OA539"/>
      <c r="OB539"/>
      <c r="OC539"/>
      <c r="OD539"/>
      <c r="OE539"/>
      <c r="OF539"/>
      <c r="OG539"/>
      <c r="OH539"/>
      <c r="OI539"/>
      <c r="OJ539"/>
      <c r="OK539"/>
      <c r="OL539"/>
      <c r="OM539"/>
      <c r="ON539"/>
      <c r="OO539"/>
      <c r="OP539"/>
      <c r="OQ539"/>
      <c r="OR539"/>
      <c r="OS539"/>
      <c r="OT539"/>
      <c r="OU539"/>
      <c r="OV539"/>
      <c r="OW539"/>
      <c r="OX539"/>
      <c r="OY539"/>
      <c r="OZ539"/>
      <c r="PA539"/>
      <c r="PB539"/>
      <c r="PC539"/>
      <c r="PD539"/>
      <c r="PE539"/>
      <c r="PF539"/>
      <c r="PG539"/>
      <c r="PH539"/>
      <c r="PI539"/>
      <c r="PJ539"/>
      <c r="PK539"/>
      <c r="PL539"/>
      <c r="PM539"/>
      <c r="PN539"/>
      <c r="PO539"/>
      <c r="PP539"/>
      <c r="PQ539"/>
      <c r="PR539"/>
      <c r="PS539"/>
      <c r="PT539"/>
      <c r="PU539"/>
      <c r="PV539"/>
      <c r="PW539"/>
      <c r="PX539"/>
      <c r="PY539"/>
      <c r="PZ539"/>
      <c r="QA539"/>
      <c r="QB539"/>
      <c r="QC539"/>
      <c r="QD539"/>
      <c r="QE539"/>
      <c r="QF539"/>
      <c r="QG539"/>
      <c r="QH539"/>
      <c r="QI539"/>
      <c r="QJ539"/>
      <c r="QK539"/>
      <c r="QL539"/>
      <c r="QM539"/>
      <c r="QN539"/>
      <c r="QO539"/>
      <c r="QP539"/>
      <c r="QQ539"/>
      <c r="QR539"/>
      <c r="QS539"/>
      <c r="QT539"/>
      <c r="QU539"/>
      <c r="QV539"/>
      <c r="QW539"/>
      <c r="QX539"/>
      <c r="QY539"/>
      <c r="QZ539"/>
      <c r="RA539"/>
      <c r="RB539"/>
      <c r="RC539"/>
      <c r="RD539"/>
      <c r="RE539"/>
      <c r="RF539"/>
      <c r="RG539"/>
      <c r="RH539"/>
      <c r="RI539"/>
      <c r="RJ539"/>
      <c r="RK539"/>
      <c r="RL539"/>
      <c r="RM539"/>
      <c r="RN539"/>
      <c r="RO539"/>
      <c r="RP539"/>
      <c r="RQ539"/>
      <c r="RR539"/>
      <c r="RS539"/>
      <c r="RT539"/>
      <c r="RU539"/>
      <c r="RV539"/>
      <c r="RW539"/>
      <c r="RX539"/>
      <c r="RY539"/>
      <c r="RZ539"/>
      <c r="SA539"/>
      <c r="SB539"/>
      <c r="SC539"/>
      <c r="SD539"/>
      <c r="SE539"/>
      <c r="SF539"/>
      <c r="SG539"/>
      <c r="SH539"/>
      <c r="SI539"/>
      <c r="SJ539"/>
      <c r="SK539"/>
      <c r="SL539"/>
      <c r="SM539"/>
      <c r="SN539"/>
      <c r="SO539"/>
      <c r="SP539"/>
      <c r="SQ539"/>
      <c r="SR539"/>
      <c r="SS539"/>
      <c r="ST539"/>
      <c r="SU539"/>
      <c r="SV539"/>
      <c r="SW539"/>
      <c r="SX539"/>
      <c r="SY539"/>
      <c r="SZ539"/>
      <c r="TA539"/>
      <c r="TB539"/>
      <c r="TC539"/>
      <c r="TD539"/>
      <c r="TE539"/>
      <c r="TF539"/>
      <c r="TG539"/>
    </row>
    <row r="540" spans="1:527" s="8" customFormat="1" ht="18" customHeight="1" x14ac:dyDescent="0.25">
      <c r="A540" s="85" t="str">
        <f>Config!$B$17</f>
        <v>LLUI</v>
      </c>
      <c r="B540" s="80">
        <f>METAS!$AY$43</f>
        <v>89</v>
      </c>
      <c r="C540" s="61">
        <f>ROUNDUP((B540/12)*Config!$C$6,0)</f>
        <v>23</v>
      </c>
      <c r="D540" s="80">
        <f>ACUMULADO!$AX$46</f>
        <v>0</v>
      </c>
      <c r="E540" s="81">
        <f t="shared" ref="E540:E547" si="166">E539</f>
        <v>25</v>
      </c>
      <c r="F540" s="90"/>
      <c r="G540" s="86">
        <f t="shared" si="162"/>
        <v>0</v>
      </c>
      <c r="H540" s="87">
        <f t="shared" si="163"/>
        <v>0</v>
      </c>
      <c r="I540" s="87" t="str">
        <f t="shared" si="164"/>
        <v/>
      </c>
      <c r="J540" s="88" t="str">
        <f t="shared" si="165"/>
        <v/>
      </c>
      <c r="K540"/>
      <c r="L540"/>
      <c r="M540"/>
      <c r="N540"/>
      <c r="O540"/>
      <c r="P540"/>
      <c r="Q540"/>
      <c r="R540"/>
      <c r="S540"/>
      <c r="U540" s="58"/>
      <c r="V540" s="59"/>
      <c r="W540" s="6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  <c r="CG540"/>
      <c r="CH540"/>
      <c r="CI540"/>
      <c r="CJ540"/>
      <c r="CK540"/>
      <c r="CL540"/>
      <c r="CM540"/>
      <c r="CN540"/>
      <c r="CO540"/>
      <c r="CP540"/>
      <c r="CQ540"/>
      <c r="CR540"/>
      <c r="CS540"/>
      <c r="CT540"/>
      <c r="CU540"/>
      <c r="CV540"/>
      <c r="CW540"/>
      <c r="CX540"/>
      <c r="CY540"/>
      <c r="CZ540"/>
      <c r="DA540"/>
      <c r="DB540"/>
      <c r="DC540"/>
      <c r="DD540"/>
      <c r="DE540"/>
      <c r="DF540"/>
      <c r="DG540"/>
      <c r="DH540"/>
      <c r="DI540"/>
      <c r="DJ540"/>
      <c r="DK540"/>
      <c r="DL540"/>
      <c r="DM540"/>
      <c r="DN540"/>
      <c r="DO540"/>
      <c r="DP540"/>
      <c r="DQ540"/>
      <c r="DR540"/>
      <c r="DS540"/>
      <c r="DT540"/>
      <c r="DU540"/>
      <c r="DV540"/>
      <c r="DW540"/>
      <c r="DX540"/>
      <c r="DY540"/>
      <c r="DZ540"/>
      <c r="EA540"/>
      <c r="EB540"/>
      <c r="EC540"/>
      <c r="ED540"/>
      <c r="EE540"/>
      <c r="EF540"/>
      <c r="EG540"/>
      <c r="EH540"/>
      <c r="EI540"/>
      <c r="EJ540"/>
      <c r="EK540"/>
      <c r="EL540"/>
      <c r="EM540"/>
      <c r="EN540"/>
      <c r="EO540"/>
      <c r="EP540"/>
      <c r="EQ540"/>
      <c r="ER540"/>
      <c r="ES540"/>
      <c r="ET540"/>
      <c r="EU540"/>
      <c r="EV540"/>
      <c r="EW540"/>
      <c r="EX540"/>
      <c r="EY540"/>
      <c r="EZ540"/>
      <c r="FA540"/>
      <c r="FB540"/>
      <c r="FC540"/>
      <c r="FD540"/>
      <c r="FE540"/>
      <c r="FF540"/>
      <c r="FG540"/>
      <c r="FH540"/>
      <c r="FI540"/>
      <c r="FJ540"/>
      <c r="FK540"/>
      <c r="FL540"/>
      <c r="FM540"/>
      <c r="FN540"/>
      <c r="FO540"/>
      <c r="FP540"/>
      <c r="FQ540"/>
      <c r="FR540"/>
      <c r="FS540"/>
      <c r="FT540"/>
      <c r="FU540"/>
      <c r="FV540"/>
      <c r="FW540"/>
      <c r="FX540"/>
      <c r="FY540"/>
      <c r="FZ540"/>
      <c r="GA540"/>
      <c r="GB540"/>
      <c r="GC540"/>
      <c r="GD540"/>
      <c r="GE540"/>
      <c r="GF540"/>
      <c r="GG540"/>
      <c r="GH540"/>
      <c r="GI540"/>
      <c r="GJ540"/>
      <c r="GK540"/>
      <c r="GL540"/>
      <c r="GM540"/>
      <c r="GN540"/>
      <c r="GO540"/>
      <c r="GP540"/>
      <c r="GQ540"/>
      <c r="GR540"/>
      <c r="GS540"/>
      <c r="GT540"/>
      <c r="GU540"/>
      <c r="GV540"/>
      <c r="GW540"/>
      <c r="GX540"/>
      <c r="GY540"/>
      <c r="GZ540"/>
      <c r="HA540"/>
      <c r="HB540"/>
      <c r="HC540"/>
      <c r="HD540"/>
      <c r="HE540"/>
      <c r="HF540"/>
      <c r="HG540"/>
      <c r="HH540"/>
      <c r="HI540"/>
      <c r="HJ540"/>
      <c r="HK540"/>
      <c r="HL540"/>
      <c r="HM540"/>
      <c r="HN540"/>
      <c r="HO540"/>
      <c r="HP540"/>
      <c r="HQ540"/>
      <c r="HR540"/>
      <c r="HS540"/>
      <c r="HT540"/>
      <c r="HU540"/>
      <c r="HV540"/>
      <c r="HW540"/>
      <c r="HX540"/>
      <c r="HY540"/>
      <c r="HZ540"/>
      <c r="IA540"/>
      <c r="IB540"/>
      <c r="IC540"/>
      <c r="ID540"/>
      <c r="IE540"/>
      <c r="IF540"/>
      <c r="IG540"/>
      <c r="IH540"/>
      <c r="II540"/>
      <c r="IJ540"/>
      <c r="IK540"/>
      <c r="IL540"/>
      <c r="IM540"/>
      <c r="IN540"/>
      <c r="IO540"/>
      <c r="IP540"/>
      <c r="IQ540"/>
      <c r="IR540"/>
      <c r="IS540"/>
      <c r="IT540"/>
      <c r="IU540"/>
      <c r="IV540"/>
      <c r="IW540"/>
      <c r="IX540"/>
      <c r="IY540"/>
      <c r="IZ540"/>
      <c r="JA540"/>
      <c r="JB540"/>
      <c r="JC540"/>
      <c r="JD540"/>
      <c r="JE540"/>
      <c r="JF540"/>
      <c r="JG540"/>
      <c r="JH540"/>
      <c r="JI540"/>
      <c r="JJ540"/>
      <c r="JK540"/>
      <c r="JL540"/>
      <c r="JM540"/>
      <c r="JN540"/>
      <c r="JO540"/>
      <c r="JP540"/>
      <c r="JQ540"/>
      <c r="JR540"/>
      <c r="JS540"/>
      <c r="JT540"/>
      <c r="JU540"/>
      <c r="JV540"/>
      <c r="JW540"/>
      <c r="JX540"/>
      <c r="JY540"/>
      <c r="JZ540"/>
      <c r="KA540"/>
      <c r="KB540"/>
      <c r="KC540"/>
      <c r="KD540"/>
      <c r="KE540"/>
      <c r="KF540"/>
      <c r="KG540"/>
      <c r="KH540"/>
      <c r="KI540"/>
      <c r="KJ540"/>
      <c r="KK540"/>
      <c r="KL540"/>
      <c r="KM540"/>
      <c r="KN540"/>
      <c r="KO540"/>
      <c r="KP540"/>
      <c r="KQ540"/>
      <c r="KR540"/>
      <c r="KS540"/>
      <c r="KT540"/>
      <c r="KU540"/>
      <c r="KV540"/>
      <c r="KW540"/>
      <c r="KX540"/>
      <c r="KY540"/>
      <c r="KZ540"/>
      <c r="LA540"/>
      <c r="LB540"/>
      <c r="LC540"/>
      <c r="LD540"/>
      <c r="LE540"/>
      <c r="LF540"/>
      <c r="LG540"/>
      <c r="LH540"/>
      <c r="LI540"/>
      <c r="LJ540"/>
      <c r="LK540"/>
      <c r="LL540"/>
      <c r="LM540"/>
      <c r="LN540"/>
      <c r="LO540"/>
      <c r="LP540"/>
      <c r="LQ540"/>
      <c r="LR540"/>
      <c r="LS540"/>
      <c r="LT540"/>
      <c r="LU540"/>
      <c r="LV540"/>
      <c r="LW540"/>
      <c r="LX540"/>
      <c r="LY540"/>
      <c r="LZ540"/>
      <c r="MA540"/>
      <c r="MB540"/>
      <c r="MC540"/>
      <c r="MD540"/>
      <c r="ME540"/>
      <c r="MF540"/>
      <c r="MG540"/>
      <c r="MH540"/>
      <c r="MI540"/>
      <c r="MJ540"/>
      <c r="MK540"/>
      <c r="ML540"/>
      <c r="MM540"/>
      <c r="MN540"/>
      <c r="MO540"/>
      <c r="MP540"/>
      <c r="MQ540"/>
      <c r="MR540"/>
      <c r="MS540"/>
      <c r="MT540"/>
      <c r="MU540"/>
      <c r="MV540"/>
      <c r="MW540"/>
      <c r="MX540"/>
      <c r="MY540"/>
      <c r="MZ540"/>
      <c r="NA540"/>
      <c r="NB540"/>
      <c r="NC540"/>
      <c r="ND540"/>
      <c r="NE540"/>
      <c r="NF540"/>
      <c r="NG540"/>
      <c r="NH540"/>
      <c r="NI540"/>
      <c r="NJ540"/>
      <c r="NK540"/>
      <c r="NL540"/>
      <c r="NM540"/>
      <c r="NN540"/>
      <c r="NO540"/>
      <c r="NP540"/>
      <c r="NQ540"/>
      <c r="NR540"/>
      <c r="NS540"/>
      <c r="NT540"/>
      <c r="NU540"/>
      <c r="NV540"/>
      <c r="NW540"/>
      <c r="NX540"/>
      <c r="NY540"/>
      <c r="NZ540"/>
      <c r="OA540"/>
      <c r="OB540"/>
      <c r="OC540"/>
      <c r="OD540"/>
      <c r="OE540"/>
      <c r="OF540"/>
      <c r="OG540"/>
      <c r="OH540"/>
      <c r="OI540"/>
      <c r="OJ540"/>
      <c r="OK540"/>
      <c r="OL540"/>
      <c r="OM540"/>
      <c r="ON540"/>
      <c r="OO540"/>
      <c r="OP540"/>
      <c r="OQ540"/>
      <c r="OR540"/>
      <c r="OS540"/>
      <c r="OT540"/>
      <c r="OU540"/>
      <c r="OV540"/>
      <c r="OW540"/>
      <c r="OX540"/>
      <c r="OY540"/>
      <c r="OZ540"/>
      <c r="PA540"/>
      <c r="PB540"/>
      <c r="PC540"/>
      <c r="PD540"/>
      <c r="PE540"/>
      <c r="PF540"/>
      <c r="PG540"/>
      <c r="PH540"/>
      <c r="PI540"/>
      <c r="PJ540"/>
      <c r="PK540"/>
      <c r="PL540"/>
      <c r="PM540"/>
      <c r="PN540"/>
      <c r="PO540"/>
      <c r="PP540"/>
      <c r="PQ540"/>
      <c r="PR540"/>
      <c r="PS540"/>
      <c r="PT540"/>
      <c r="PU540"/>
      <c r="PV540"/>
      <c r="PW540"/>
      <c r="PX540"/>
      <c r="PY540"/>
      <c r="PZ540"/>
      <c r="QA540"/>
      <c r="QB540"/>
      <c r="QC540"/>
      <c r="QD540"/>
      <c r="QE540"/>
      <c r="QF540"/>
      <c r="QG540"/>
      <c r="QH540"/>
      <c r="QI540"/>
      <c r="QJ540"/>
      <c r="QK540"/>
      <c r="QL540"/>
      <c r="QM540"/>
      <c r="QN540"/>
      <c r="QO540"/>
      <c r="QP540"/>
      <c r="QQ540"/>
      <c r="QR540"/>
      <c r="QS540"/>
      <c r="QT540"/>
      <c r="QU540"/>
      <c r="QV540"/>
      <c r="QW540"/>
      <c r="QX540"/>
      <c r="QY540"/>
      <c r="QZ540"/>
      <c r="RA540"/>
      <c r="RB540"/>
      <c r="RC540"/>
      <c r="RD540"/>
      <c r="RE540"/>
      <c r="RF540"/>
      <c r="RG540"/>
      <c r="RH540"/>
      <c r="RI540"/>
      <c r="RJ540"/>
      <c r="RK540"/>
      <c r="RL540"/>
      <c r="RM540"/>
      <c r="RN540"/>
      <c r="RO540"/>
      <c r="RP540"/>
      <c r="RQ540"/>
      <c r="RR540"/>
      <c r="RS540"/>
      <c r="RT540"/>
      <c r="RU540"/>
      <c r="RV540"/>
      <c r="RW540"/>
      <c r="RX540"/>
      <c r="RY540"/>
      <c r="RZ540"/>
      <c r="SA540"/>
      <c r="SB540"/>
      <c r="SC540"/>
      <c r="SD540"/>
      <c r="SE540"/>
      <c r="SF540"/>
      <c r="SG540"/>
      <c r="SH540"/>
      <c r="SI540"/>
      <c r="SJ540"/>
      <c r="SK540"/>
      <c r="SL540"/>
      <c r="SM540"/>
      <c r="SN540"/>
      <c r="SO540"/>
      <c r="SP540"/>
      <c r="SQ540"/>
      <c r="SR540"/>
      <c r="SS540"/>
      <c r="ST540"/>
      <c r="SU540"/>
      <c r="SV540"/>
      <c r="SW540"/>
      <c r="SX540"/>
      <c r="SY540"/>
      <c r="SZ540"/>
      <c r="TA540"/>
      <c r="TB540"/>
      <c r="TC540"/>
      <c r="TD540"/>
      <c r="TE540"/>
      <c r="TF540"/>
      <c r="TG540"/>
    </row>
    <row r="541" spans="1:527" s="8" customFormat="1" ht="18" customHeight="1" x14ac:dyDescent="0.25">
      <c r="A541" s="85" t="str">
        <f>Config!$B$18</f>
        <v>JERI</v>
      </c>
      <c r="B541" s="80">
        <f>METAS!$AZ$43</f>
        <v>7</v>
      </c>
      <c r="C541" s="61">
        <f>ROUNDUP((B541/12)*Config!$C$6,0)</f>
        <v>2</v>
      </c>
      <c r="D541" s="80">
        <f>ACUMULADO!$AY$46</f>
        <v>0</v>
      </c>
      <c r="E541" s="81">
        <f t="shared" si="166"/>
        <v>25</v>
      </c>
      <c r="F541" s="90"/>
      <c r="G541" s="86">
        <f t="shared" si="162"/>
        <v>0</v>
      </c>
      <c r="H541" s="87">
        <f t="shared" si="163"/>
        <v>0</v>
      </c>
      <c r="I541" s="87" t="str">
        <f t="shared" si="164"/>
        <v/>
      </c>
      <c r="J541" s="88" t="str">
        <f t="shared" si="165"/>
        <v/>
      </c>
      <c r="K541"/>
      <c r="L541"/>
      <c r="M541"/>
      <c r="N541"/>
      <c r="O541"/>
      <c r="P541"/>
      <c r="Q541"/>
      <c r="R541"/>
      <c r="S541"/>
      <c r="U541" s="58"/>
      <c r="V541" s="9"/>
      <c r="W541" s="60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  <c r="CH541"/>
      <c r="CI541"/>
      <c r="CJ541"/>
      <c r="CK541"/>
      <c r="CL541"/>
      <c r="CM541"/>
      <c r="CN541"/>
      <c r="CO541"/>
      <c r="CP541"/>
      <c r="CQ541"/>
      <c r="CR541"/>
      <c r="CS541"/>
      <c r="CT541"/>
      <c r="CU541"/>
      <c r="CV541"/>
      <c r="CW541"/>
      <c r="CX541"/>
      <c r="CY541"/>
      <c r="CZ541"/>
      <c r="DA541"/>
      <c r="DB541"/>
      <c r="DC541"/>
      <c r="DD541"/>
      <c r="DE541"/>
      <c r="DF541"/>
      <c r="DG541"/>
      <c r="DH541"/>
      <c r="DI541"/>
      <c r="DJ541"/>
      <c r="DK541"/>
      <c r="DL541"/>
      <c r="DM541"/>
      <c r="DN541"/>
      <c r="DO541"/>
      <c r="DP541"/>
      <c r="DQ541"/>
      <c r="DR541"/>
      <c r="DS541"/>
      <c r="DT541"/>
      <c r="DU541"/>
      <c r="DV541"/>
      <c r="DW541"/>
      <c r="DX541"/>
      <c r="DY541"/>
      <c r="DZ541"/>
      <c r="EA541"/>
      <c r="EB541"/>
      <c r="EC541"/>
      <c r="ED541"/>
      <c r="EE541"/>
      <c r="EF541"/>
      <c r="EG541"/>
      <c r="EH541"/>
      <c r="EI541"/>
      <c r="EJ541"/>
      <c r="EK541"/>
      <c r="EL541"/>
      <c r="EM541"/>
      <c r="EN541"/>
      <c r="EO541"/>
      <c r="EP541"/>
      <c r="EQ541"/>
      <c r="ER541"/>
      <c r="ES541"/>
      <c r="ET541"/>
      <c r="EU541"/>
      <c r="EV541"/>
      <c r="EW541"/>
      <c r="EX541"/>
      <c r="EY541"/>
      <c r="EZ541"/>
      <c r="FA541"/>
      <c r="FB541"/>
      <c r="FC541"/>
      <c r="FD541"/>
      <c r="FE541"/>
      <c r="FF541"/>
      <c r="FG541"/>
      <c r="FH541"/>
      <c r="FI541"/>
      <c r="FJ541"/>
      <c r="FK541"/>
      <c r="FL541"/>
      <c r="FM541"/>
      <c r="FN541"/>
      <c r="FO541"/>
      <c r="FP541"/>
      <c r="FQ541"/>
      <c r="FR541"/>
      <c r="FS541"/>
      <c r="FT541"/>
      <c r="FU541"/>
      <c r="FV541"/>
      <c r="FW541"/>
      <c r="FX541"/>
      <c r="FY541"/>
      <c r="FZ541"/>
      <c r="GA541"/>
      <c r="GB541"/>
      <c r="GC541"/>
      <c r="GD541"/>
      <c r="GE541"/>
      <c r="GF541"/>
      <c r="GG541"/>
      <c r="GH541"/>
      <c r="GI541"/>
      <c r="GJ541"/>
      <c r="GK541"/>
      <c r="GL541"/>
      <c r="GM541"/>
      <c r="GN541"/>
      <c r="GO541"/>
      <c r="GP541"/>
      <c r="GQ541"/>
      <c r="GR541"/>
      <c r="GS541"/>
      <c r="GT541"/>
      <c r="GU541"/>
      <c r="GV541"/>
      <c r="GW541"/>
      <c r="GX541"/>
      <c r="GY541"/>
      <c r="GZ541"/>
      <c r="HA541"/>
      <c r="HB541"/>
      <c r="HC541"/>
      <c r="HD541"/>
      <c r="HE541"/>
      <c r="HF541"/>
      <c r="HG541"/>
      <c r="HH541"/>
      <c r="HI541"/>
      <c r="HJ541"/>
      <c r="HK541"/>
      <c r="HL541"/>
      <c r="HM541"/>
      <c r="HN541"/>
      <c r="HO541"/>
      <c r="HP541"/>
      <c r="HQ541"/>
      <c r="HR541"/>
      <c r="HS541"/>
      <c r="HT541"/>
      <c r="HU541"/>
      <c r="HV541"/>
      <c r="HW541"/>
      <c r="HX541"/>
      <c r="HY541"/>
      <c r="HZ541"/>
      <c r="IA541"/>
      <c r="IB541"/>
      <c r="IC541"/>
      <c r="ID541"/>
      <c r="IE541"/>
      <c r="IF541"/>
      <c r="IG541"/>
      <c r="IH541"/>
      <c r="II541"/>
      <c r="IJ541"/>
      <c r="IK541"/>
      <c r="IL541"/>
      <c r="IM541"/>
      <c r="IN541"/>
      <c r="IO541"/>
      <c r="IP541"/>
      <c r="IQ541"/>
      <c r="IR541"/>
      <c r="IS541"/>
      <c r="IT541"/>
      <c r="IU541"/>
      <c r="IV541"/>
      <c r="IW541"/>
      <c r="IX541"/>
      <c r="IY541"/>
      <c r="IZ541"/>
      <c r="JA541"/>
      <c r="JB541"/>
      <c r="JC541"/>
      <c r="JD541"/>
      <c r="JE541"/>
      <c r="JF541"/>
      <c r="JG541"/>
      <c r="JH541"/>
      <c r="JI541"/>
      <c r="JJ541"/>
      <c r="JK541"/>
      <c r="JL541"/>
      <c r="JM541"/>
      <c r="JN541"/>
      <c r="JO541"/>
      <c r="JP541"/>
      <c r="JQ541"/>
      <c r="JR541"/>
      <c r="JS541"/>
      <c r="JT541"/>
      <c r="JU541"/>
      <c r="JV541"/>
      <c r="JW541"/>
      <c r="JX541"/>
      <c r="JY541"/>
      <c r="JZ541"/>
      <c r="KA541"/>
      <c r="KB541"/>
      <c r="KC541"/>
      <c r="KD541"/>
      <c r="KE541"/>
      <c r="KF541"/>
      <c r="KG541"/>
      <c r="KH541"/>
      <c r="KI541"/>
      <c r="KJ541"/>
      <c r="KK541"/>
      <c r="KL541"/>
      <c r="KM541"/>
      <c r="KN541"/>
      <c r="KO541"/>
      <c r="KP541"/>
      <c r="KQ541"/>
      <c r="KR541"/>
      <c r="KS541"/>
      <c r="KT541"/>
      <c r="KU541"/>
      <c r="KV541"/>
      <c r="KW541"/>
      <c r="KX541"/>
      <c r="KY541"/>
      <c r="KZ541"/>
      <c r="LA541"/>
      <c r="LB541"/>
      <c r="LC541"/>
      <c r="LD541"/>
      <c r="LE541"/>
      <c r="LF541"/>
      <c r="LG541"/>
      <c r="LH541"/>
      <c r="LI541"/>
      <c r="LJ541"/>
      <c r="LK541"/>
      <c r="LL541"/>
      <c r="LM541"/>
      <c r="LN541"/>
      <c r="LO541"/>
      <c r="LP541"/>
      <c r="LQ541"/>
      <c r="LR541"/>
      <c r="LS541"/>
      <c r="LT541"/>
      <c r="LU541"/>
      <c r="LV541"/>
      <c r="LW541"/>
      <c r="LX541"/>
      <c r="LY541"/>
      <c r="LZ541"/>
      <c r="MA541"/>
      <c r="MB541"/>
      <c r="MC541"/>
      <c r="MD541"/>
      <c r="ME541"/>
      <c r="MF541"/>
      <c r="MG541"/>
      <c r="MH541"/>
      <c r="MI541"/>
      <c r="MJ541"/>
      <c r="MK541"/>
      <c r="ML541"/>
      <c r="MM541"/>
      <c r="MN541"/>
      <c r="MO541"/>
      <c r="MP541"/>
      <c r="MQ541"/>
      <c r="MR541"/>
      <c r="MS541"/>
      <c r="MT541"/>
      <c r="MU541"/>
      <c r="MV541"/>
      <c r="MW541"/>
      <c r="MX541"/>
      <c r="MY541"/>
      <c r="MZ541"/>
      <c r="NA541"/>
      <c r="NB541"/>
      <c r="NC541"/>
      <c r="ND541"/>
      <c r="NE541"/>
      <c r="NF541"/>
      <c r="NG541"/>
      <c r="NH541"/>
      <c r="NI541"/>
      <c r="NJ541"/>
      <c r="NK541"/>
      <c r="NL541"/>
      <c r="NM541"/>
      <c r="NN541"/>
      <c r="NO541"/>
      <c r="NP541"/>
      <c r="NQ541"/>
      <c r="NR541"/>
      <c r="NS541"/>
      <c r="NT541"/>
      <c r="NU541"/>
      <c r="NV541"/>
      <c r="NW541"/>
      <c r="NX541"/>
      <c r="NY541"/>
      <c r="NZ541"/>
      <c r="OA541"/>
      <c r="OB541"/>
      <c r="OC541"/>
      <c r="OD541"/>
      <c r="OE541"/>
      <c r="OF541"/>
      <c r="OG541"/>
      <c r="OH541"/>
      <c r="OI541"/>
      <c r="OJ541"/>
      <c r="OK541"/>
      <c r="OL541"/>
      <c r="OM541"/>
      <c r="ON541"/>
      <c r="OO541"/>
      <c r="OP541"/>
      <c r="OQ541"/>
      <c r="OR541"/>
      <c r="OS541"/>
      <c r="OT541"/>
      <c r="OU541"/>
      <c r="OV541"/>
      <c r="OW541"/>
      <c r="OX541"/>
      <c r="OY541"/>
      <c r="OZ541"/>
      <c r="PA541"/>
      <c r="PB541"/>
      <c r="PC541"/>
      <c r="PD541"/>
      <c r="PE541"/>
      <c r="PF541"/>
      <c r="PG541"/>
      <c r="PH541"/>
      <c r="PI541"/>
      <c r="PJ541"/>
      <c r="PK541"/>
      <c r="PL541"/>
      <c r="PM541"/>
      <c r="PN541"/>
      <c r="PO541"/>
      <c r="PP541"/>
      <c r="PQ541"/>
      <c r="PR541"/>
      <c r="PS541"/>
      <c r="PT541"/>
      <c r="PU541"/>
      <c r="PV541"/>
      <c r="PW541"/>
      <c r="PX541"/>
      <c r="PY541"/>
      <c r="PZ541"/>
      <c r="QA541"/>
      <c r="QB541"/>
      <c r="QC541"/>
      <c r="QD541"/>
      <c r="QE541"/>
      <c r="QF541"/>
      <c r="QG541"/>
      <c r="QH541"/>
      <c r="QI541"/>
      <c r="QJ541"/>
      <c r="QK541"/>
      <c r="QL541"/>
      <c r="QM541"/>
      <c r="QN541"/>
      <c r="QO541"/>
      <c r="QP541"/>
      <c r="QQ541"/>
      <c r="QR541"/>
      <c r="QS541"/>
      <c r="QT541"/>
      <c r="QU541"/>
      <c r="QV541"/>
      <c r="QW541"/>
      <c r="QX541"/>
      <c r="QY541"/>
      <c r="QZ541"/>
      <c r="RA541"/>
      <c r="RB541"/>
      <c r="RC541"/>
      <c r="RD541"/>
      <c r="RE541"/>
      <c r="RF541"/>
      <c r="RG541"/>
      <c r="RH541"/>
      <c r="RI541"/>
      <c r="RJ541"/>
      <c r="RK541"/>
      <c r="RL541"/>
      <c r="RM541"/>
      <c r="RN541"/>
      <c r="RO541"/>
      <c r="RP541"/>
      <c r="RQ541"/>
      <c r="RR541"/>
      <c r="RS541"/>
      <c r="RT541"/>
      <c r="RU541"/>
      <c r="RV541"/>
      <c r="RW541"/>
      <c r="RX541"/>
      <c r="RY541"/>
      <c r="RZ541"/>
      <c r="SA541"/>
      <c r="SB541"/>
      <c r="SC541"/>
      <c r="SD541"/>
      <c r="SE541"/>
      <c r="SF541"/>
      <c r="SG541"/>
      <c r="SH541"/>
      <c r="SI541"/>
      <c r="SJ541"/>
      <c r="SK541"/>
      <c r="SL541"/>
      <c r="SM541"/>
      <c r="SN541"/>
      <c r="SO541"/>
      <c r="SP541"/>
      <c r="SQ541"/>
      <c r="SR541"/>
      <c r="SS541"/>
      <c r="ST541"/>
      <c r="SU541"/>
      <c r="SV541"/>
      <c r="SW541"/>
      <c r="SX541"/>
      <c r="SY541"/>
      <c r="SZ541"/>
      <c r="TA541"/>
      <c r="TB541"/>
      <c r="TC541"/>
      <c r="TD541"/>
      <c r="TE541"/>
      <c r="TF541"/>
      <c r="TG541"/>
    </row>
    <row r="542" spans="1:527" s="8" customFormat="1" ht="18" customHeight="1" x14ac:dyDescent="0.25">
      <c r="A542" s="85" t="str">
        <f>Config!$B$19</f>
        <v>YANT</v>
      </c>
      <c r="B542" s="80">
        <f>METAS!$BA$43</f>
        <v>13</v>
      </c>
      <c r="C542" s="61">
        <f>ROUNDUP((B542/12)*Config!$C$6,0)</f>
        <v>4</v>
      </c>
      <c r="D542" s="80">
        <f>ACUMULADO!$AZ$46</f>
        <v>0</v>
      </c>
      <c r="E542" s="81">
        <f t="shared" si="166"/>
        <v>25</v>
      </c>
      <c r="F542" s="90"/>
      <c r="G542" s="86">
        <f t="shared" si="162"/>
        <v>0</v>
      </c>
      <c r="H542" s="87">
        <f t="shared" si="163"/>
        <v>0</v>
      </c>
      <c r="I542" s="87" t="str">
        <f t="shared" si="164"/>
        <v/>
      </c>
      <c r="J542" s="88" t="str">
        <f t="shared" si="165"/>
        <v/>
      </c>
      <c r="K542"/>
      <c r="L542"/>
      <c r="M542"/>
      <c r="N542"/>
      <c r="O542"/>
      <c r="P542"/>
      <c r="Q542"/>
      <c r="R542"/>
      <c r="S542"/>
      <c r="U542" s="58"/>
      <c r="V542" s="9"/>
      <c r="W542" s="60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  <c r="CG542"/>
      <c r="CH542"/>
      <c r="CI542"/>
      <c r="CJ542"/>
      <c r="CK542"/>
      <c r="CL542"/>
      <c r="CM542"/>
      <c r="CN542"/>
      <c r="CO542"/>
      <c r="CP542"/>
      <c r="CQ542"/>
      <c r="CR542"/>
      <c r="CS542"/>
      <c r="CT542"/>
      <c r="CU542"/>
      <c r="CV542"/>
      <c r="CW542"/>
      <c r="CX542"/>
      <c r="CY542"/>
      <c r="CZ542"/>
      <c r="DA542"/>
      <c r="DB542"/>
      <c r="DC542"/>
      <c r="DD542"/>
      <c r="DE542"/>
      <c r="DF542"/>
      <c r="DG542"/>
      <c r="DH542"/>
      <c r="DI542"/>
      <c r="DJ542"/>
      <c r="DK542"/>
      <c r="DL542"/>
      <c r="DM542"/>
      <c r="DN542"/>
      <c r="DO542"/>
      <c r="DP542"/>
      <c r="DQ542"/>
      <c r="DR542"/>
      <c r="DS542"/>
      <c r="DT542"/>
      <c r="DU542"/>
      <c r="DV542"/>
      <c r="DW542"/>
      <c r="DX542"/>
      <c r="DY542"/>
      <c r="DZ542"/>
      <c r="EA542"/>
      <c r="EB542"/>
      <c r="EC542"/>
      <c r="ED542"/>
      <c r="EE542"/>
      <c r="EF542"/>
      <c r="EG542"/>
      <c r="EH542"/>
      <c r="EI542"/>
      <c r="EJ542"/>
      <c r="EK542"/>
      <c r="EL542"/>
      <c r="EM542"/>
      <c r="EN542"/>
      <c r="EO542"/>
      <c r="EP542"/>
      <c r="EQ542"/>
      <c r="ER542"/>
      <c r="ES542"/>
      <c r="ET542"/>
      <c r="EU542"/>
      <c r="EV542"/>
      <c r="EW542"/>
      <c r="EX542"/>
      <c r="EY542"/>
      <c r="EZ542"/>
      <c r="FA542"/>
      <c r="FB542"/>
      <c r="FC542"/>
      <c r="FD542"/>
      <c r="FE542"/>
      <c r="FF542"/>
      <c r="FG542"/>
      <c r="FH542"/>
      <c r="FI542"/>
      <c r="FJ542"/>
      <c r="FK542"/>
      <c r="FL542"/>
      <c r="FM542"/>
      <c r="FN542"/>
      <c r="FO542"/>
      <c r="FP542"/>
      <c r="FQ542"/>
      <c r="FR542"/>
      <c r="FS542"/>
      <c r="FT542"/>
      <c r="FU542"/>
      <c r="FV542"/>
      <c r="FW542"/>
      <c r="FX542"/>
      <c r="FY542"/>
      <c r="FZ542"/>
      <c r="GA542"/>
      <c r="GB542"/>
      <c r="GC542"/>
      <c r="GD542"/>
      <c r="GE542"/>
      <c r="GF542"/>
      <c r="GG542"/>
      <c r="GH542"/>
      <c r="GI542"/>
      <c r="GJ542"/>
      <c r="GK542"/>
      <c r="GL542"/>
      <c r="GM542"/>
      <c r="GN542"/>
      <c r="GO542"/>
      <c r="GP542"/>
      <c r="GQ542"/>
      <c r="GR542"/>
      <c r="GS542"/>
      <c r="GT542"/>
      <c r="GU542"/>
      <c r="GV542"/>
      <c r="GW542"/>
      <c r="GX542"/>
      <c r="GY542"/>
      <c r="GZ542"/>
      <c r="HA542"/>
      <c r="HB542"/>
      <c r="HC542"/>
      <c r="HD542"/>
      <c r="HE542"/>
      <c r="HF542"/>
      <c r="HG542"/>
      <c r="HH542"/>
      <c r="HI542"/>
      <c r="HJ542"/>
      <c r="HK542"/>
      <c r="HL542"/>
      <c r="HM542"/>
      <c r="HN542"/>
      <c r="HO542"/>
      <c r="HP542"/>
      <c r="HQ542"/>
      <c r="HR542"/>
      <c r="HS542"/>
      <c r="HT542"/>
      <c r="HU542"/>
      <c r="HV542"/>
      <c r="HW542"/>
      <c r="HX542"/>
      <c r="HY542"/>
      <c r="HZ542"/>
      <c r="IA542"/>
      <c r="IB542"/>
      <c r="IC542"/>
      <c r="ID542"/>
      <c r="IE542"/>
      <c r="IF542"/>
      <c r="IG542"/>
      <c r="IH542"/>
      <c r="II542"/>
      <c r="IJ542"/>
      <c r="IK542"/>
      <c r="IL542"/>
      <c r="IM542"/>
      <c r="IN542"/>
      <c r="IO542"/>
      <c r="IP542"/>
      <c r="IQ542"/>
      <c r="IR542"/>
      <c r="IS542"/>
      <c r="IT542"/>
      <c r="IU542"/>
      <c r="IV542"/>
      <c r="IW542"/>
      <c r="IX542"/>
      <c r="IY542"/>
      <c r="IZ542"/>
      <c r="JA542"/>
      <c r="JB542"/>
      <c r="JC542"/>
      <c r="JD542"/>
      <c r="JE542"/>
      <c r="JF542"/>
      <c r="JG542"/>
      <c r="JH542"/>
      <c r="JI542"/>
      <c r="JJ542"/>
      <c r="JK542"/>
      <c r="JL542"/>
      <c r="JM542"/>
      <c r="JN542"/>
      <c r="JO542"/>
      <c r="JP542"/>
      <c r="JQ542"/>
      <c r="JR542"/>
      <c r="JS542"/>
      <c r="JT542"/>
      <c r="JU542"/>
      <c r="JV542"/>
      <c r="JW542"/>
      <c r="JX542"/>
      <c r="JY542"/>
      <c r="JZ542"/>
      <c r="KA542"/>
      <c r="KB542"/>
      <c r="KC542"/>
      <c r="KD542"/>
      <c r="KE542"/>
      <c r="KF542"/>
      <c r="KG542"/>
      <c r="KH542"/>
      <c r="KI542"/>
      <c r="KJ542"/>
      <c r="KK542"/>
      <c r="KL542"/>
      <c r="KM542"/>
      <c r="KN542"/>
      <c r="KO542"/>
      <c r="KP542"/>
      <c r="KQ542"/>
      <c r="KR542"/>
      <c r="KS542"/>
      <c r="KT542"/>
      <c r="KU542"/>
      <c r="KV542"/>
      <c r="KW542"/>
      <c r="KX542"/>
      <c r="KY542"/>
      <c r="KZ542"/>
      <c r="LA542"/>
      <c r="LB542"/>
      <c r="LC542"/>
      <c r="LD542"/>
      <c r="LE542"/>
      <c r="LF542"/>
      <c r="LG542"/>
      <c r="LH542"/>
      <c r="LI542"/>
      <c r="LJ542"/>
      <c r="LK542"/>
      <c r="LL542"/>
      <c r="LM542"/>
      <c r="LN542"/>
      <c r="LO542"/>
      <c r="LP542"/>
      <c r="LQ542"/>
      <c r="LR542"/>
      <c r="LS542"/>
      <c r="LT542"/>
      <c r="LU542"/>
      <c r="LV542"/>
      <c r="LW542"/>
      <c r="LX542"/>
      <c r="LY542"/>
      <c r="LZ542"/>
      <c r="MA542"/>
      <c r="MB542"/>
      <c r="MC542"/>
      <c r="MD542"/>
      <c r="ME542"/>
      <c r="MF542"/>
      <c r="MG542"/>
      <c r="MH542"/>
      <c r="MI542"/>
      <c r="MJ542"/>
      <c r="MK542"/>
      <c r="ML542"/>
      <c r="MM542"/>
      <c r="MN542"/>
      <c r="MO542"/>
      <c r="MP542"/>
      <c r="MQ542"/>
      <c r="MR542"/>
      <c r="MS542"/>
      <c r="MT542"/>
      <c r="MU542"/>
      <c r="MV542"/>
      <c r="MW542"/>
      <c r="MX542"/>
      <c r="MY542"/>
      <c r="MZ542"/>
      <c r="NA542"/>
      <c r="NB542"/>
      <c r="NC542"/>
      <c r="ND542"/>
      <c r="NE542"/>
      <c r="NF542"/>
      <c r="NG542"/>
      <c r="NH542"/>
      <c r="NI542"/>
      <c r="NJ542"/>
      <c r="NK542"/>
      <c r="NL542"/>
      <c r="NM542"/>
      <c r="NN542"/>
      <c r="NO542"/>
      <c r="NP542"/>
      <c r="NQ542"/>
      <c r="NR542"/>
      <c r="NS542"/>
      <c r="NT542"/>
      <c r="NU542"/>
      <c r="NV542"/>
      <c r="NW542"/>
      <c r="NX542"/>
      <c r="NY542"/>
      <c r="NZ542"/>
      <c r="OA542"/>
      <c r="OB542"/>
      <c r="OC542"/>
      <c r="OD542"/>
      <c r="OE542"/>
      <c r="OF542"/>
      <c r="OG542"/>
      <c r="OH542"/>
      <c r="OI542"/>
      <c r="OJ542"/>
      <c r="OK542"/>
      <c r="OL542"/>
      <c r="OM542"/>
      <c r="ON542"/>
      <c r="OO542"/>
      <c r="OP542"/>
      <c r="OQ542"/>
      <c r="OR542"/>
      <c r="OS542"/>
      <c r="OT542"/>
      <c r="OU542"/>
      <c r="OV542"/>
      <c r="OW542"/>
      <c r="OX542"/>
      <c r="OY542"/>
      <c r="OZ542"/>
      <c r="PA542"/>
      <c r="PB542"/>
      <c r="PC542"/>
      <c r="PD542"/>
      <c r="PE542"/>
      <c r="PF542"/>
      <c r="PG542"/>
      <c r="PH542"/>
      <c r="PI542"/>
      <c r="PJ542"/>
      <c r="PK542"/>
      <c r="PL542"/>
      <c r="PM542"/>
      <c r="PN542"/>
      <c r="PO542"/>
      <c r="PP542"/>
      <c r="PQ542"/>
      <c r="PR542"/>
      <c r="PS542"/>
      <c r="PT542"/>
      <c r="PU542"/>
      <c r="PV542"/>
      <c r="PW542"/>
      <c r="PX542"/>
      <c r="PY542"/>
      <c r="PZ542"/>
      <c r="QA542"/>
      <c r="QB542"/>
      <c r="QC542"/>
      <c r="QD542"/>
      <c r="QE542"/>
      <c r="QF542"/>
      <c r="QG542"/>
      <c r="QH542"/>
      <c r="QI542"/>
      <c r="QJ542"/>
      <c r="QK542"/>
      <c r="QL542"/>
      <c r="QM542"/>
      <c r="QN542"/>
      <c r="QO542"/>
      <c r="QP542"/>
      <c r="QQ542"/>
      <c r="QR542"/>
      <c r="QS542"/>
      <c r="QT542"/>
      <c r="QU542"/>
      <c r="QV542"/>
      <c r="QW542"/>
      <c r="QX542"/>
      <c r="QY542"/>
      <c r="QZ542"/>
      <c r="RA542"/>
      <c r="RB542"/>
      <c r="RC542"/>
      <c r="RD542"/>
      <c r="RE542"/>
      <c r="RF542"/>
      <c r="RG542"/>
      <c r="RH542"/>
      <c r="RI542"/>
      <c r="RJ542"/>
      <c r="RK542"/>
      <c r="RL542"/>
      <c r="RM542"/>
      <c r="RN542"/>
      <c r="RO542"/>
      <c r="RP542"/>
      <c r="RQ542"/>
      <c r="RR542"/>
      <c r="RS542"/>
      <c r="RT542"/>
      <c r="RU542"/>
      <c r="RV542"/>
      <c r="RW542"/>
      <c r="RX542"/>
      <c r="RY542"/>
      <c r="RZ542"/>
      <c r="SA542"/>
      <c r="SB542"/>
      <c r="SC542"/>
      <c r="SD542"/>
      <c r="SE542"/>
      <c r="SF542"/>
      <c r="SG542"/>
      <c r="SH542"/>
      <c r="SI542"/>
      <c r="SJ542"/>
      <c r="SK542"/>
      <c r="SL542"/>
      <c r="SM542"/>
      <c r="SN542"/>
      <c r="SO542"/>
      <c r="SP542"/>
      <c r="SQ542"/>
      <c r="SR542"/>
      <c r="SS542"/>
      <c r="ST542"/>
      <c r="SU542"/>
      <c r="SV542"/>
      <c r="SW542"/>
      <c r="SX542"/>
      <c r="SY542"/>
      <c r="SZ542"/>
      <c r="TA542"/>
      <c r="TB542"/>
      <c r="TC542"/>
      <c r="TD542"/>
      <c r="TE542"/>
      <c r="TF542"/>
      <c r="TG542"/>
    </row>
    <row r="543" spans="1:527" s="8" customFormat="1" ht="18" customHeight="1" x14ac:dyDescent="0.25">
      <c r="A543" s="85" t="str">
        <f>Config!$B$20</f>
        <v>SORI</v>
      </c>
      <c r="B543" s="80">
        <f>METAS!$BB$43</f>
        <v>41</v>
      </c>
      <c r="C543" s="61">
        <f>ROUNDUP((B543/12)*Config!$C$6,0)</f>
        <v>11</v>
      </c>
      <c r="D543" s="80">
        <f>ACUMULADO!$BA$46</f>
        <v>0</v>
      </c>
      <c r="E543" s="81">
        <f t="shared" si="166"/>
        <v>25</v>
      </c>
      <c r="F543" s="90"/>
      <c r="G543" s="86">
        <f t="shared" si="162"/>
        <v>0</v>
      </c>
      <c r="H543" s="87">
        <f t="shared" si="163"/>
        <v>0</v>
      </c>
      <c r="I543" s="87" t="str">
        <f t="shared" si="164"/>
        <v/>
      </c>
      <c r="J543" s="88" t="str">
        <f t="shared" si="165"/>
        <v/>
      </c>
      <c r="K543"/>
      <c r="L543"/>
      <c r="M543"/>
      <c r="N543"/>
      <c r="O543"/>
      <c r="P543"/>
      <c r="Q543"/>
      <c r="R543"/>
      <c r="S543"/>
      <c r="U543" s="58"/>
      <c r="V543" s="9"/>
      <c r="W543" s="60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  <c r="CG543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/>
      <c r="DC543"/>
      <c r="DD543"/>
      <c r="DE543"/>
      <c r="DF543"/>
      <c r="DG543"/>
      <c r="DH543"/>
      <c r="DI543"/>
      <c r="DJ543"/>
      <c r="DK543"/>
      <c r="DL543"/>
      <c r="DM543"/>
      <c r="DN543"/>
      <c r="DO543"/>
      <c r="DP543"/>
      <c r="DQ543"/>
      <c r="DR543"/>
      <c r="DS543"/>
      <c r="DT543"/>
      <c r="DU543"/>
      <c r="DV543"/>
      <c r="DW543"/>
      <c r="DX543"/>
      <c r="DY543"/>
      <c r="DZ543"/>
      <c r="EA543"/>
      <c r="EB543"/>
      <c r="EC543"/>
      <c r="ED543"/>
      <c r="EE543"/>
      <c r="EF543"/>
      <c r="EG543"/>
      <c r="EH543"/>
      <c r="EI543"/>
      <c r="EJ543"/>
      <c r="EK543"/>
      <c r="EL543"/>
      <c r="EM543"/>
      <c r="EN543"/>
      <c r="EO543"/>
      <c r="EP543"/>
      <c r="EQ543"/>
      <c r="ER543"/>
      <c r="ES543"/>
      <c r="ET543"/>
      <c r="EU543"/>
      <c r="EV543"/>
      <c r="EW543"/>
      <c r="EX543"/>
      <c r="EY543"/>
      <c r="EZ543"/>
      <c r="FA543"/>
      <c r="FB543"/>
      <c r="FC543"/>
      <c r="FD543"/>
      <c r="FE543"/>
      <c r="FF543"/>
      <c r="FG543"/>
      <c r="FH543"/>
      <c r="FI543"/>
      <c r="FJ543"/>
      <c r="FK543"/>
      <c r="FL543"/>
      <c r="FM543"/>
      <c r="FN543"/>
      <c r="FO543"/>
      <c r="FP543"/>
      <c r="FQ543"/>
      <c r="FR543"/>
      <c r="FS543"/>
      <c r="FT543"/>
      <c r="FU543"/>
      <c r="FV543"/>
      <c r="FW543"/>
      <c r="FX543"/>
      <c r="FY543"/>
      <c r="FZ543"/>
      <c r="GA543"/>
      <c r="GB543"/>
      <c r="GC543"/>
      <c r="GD543"/>
      <c r="GE543"/>
      <c r="GF543"/>
      <c r="GG543"/>
      <c r="GH543"/>
      <c r="GI543"/>
      <c r="GJ543"/>
      <c r="GK543"/>
      <c r="GL543"/>
      <c r="GM543"/>
      <c r="GN543"/>
      <c r="GO543"/>
      <c r="GP543"/>
      <c r="GQ543"/>
      <c r="GR543"/>
      <c r="GS543"/>
      <c r="GT543"/>
      <c r="GU543"/>
      <c r="GV543"/>
      <c r="GW543"/>
      <c r="GX543"/>
      <c r="GY543"/>
      <c r="GZ543"/>
      <c r="HA543"/>
      <c r="HB543"/>
      <c r="HC543"/>
      <c r="HD543"/>
      <c r="HE543"/>
      <c r="HF543"/>
      <c r="HG543"/>
      <c r="HH543"/>
      <c r="HI543"/>
      <c r="HJ543"/>
      <c r="HK543"/>
      <c r="HL543"/>
      <c r="HM543"/>
      <c r="HN543"/>
      <c r="HO543"/>
      <c r="HP543"/>
      <c r="HQ543"/>
      <c r="HR543"/>
      <c r="HS543"/>
      <c r="HT543"/>
      <c r="HU543"/>
      <c r="HV543"/>
      <c r="HW543"/>
      <c r="HX543"/>
      <c r="HY543"/>
      <c r="HZ543"/>
      <c r="IA543"/>
      <c r="IB543"/>
      <c r="IC543"/>
      <c r="ID543"/>
      <c r="IE543"/>
      <c r="IF543"/>
      <c r="IG543"/>
      <c r="IH543"/>
      <c r="II543"/>
      <c r="IJ543"/>
      <c r="IK543"/>
      <c r="IL543"/>
      <c r="IM543"/>
      <c r="IN543"/>
      <c r="IO543"/>
      <c r="IP543"/>
      <c r="IQ543"/>
      <c r="IR543"/>
      <c r="IS543"/>
      <c r="IT543"/>
      <c r="IU543"/>
      <c r="IV543"/>
      <c r="IW543"/>
      <c r="IX543"/>
      <c r="IY543"/>
      <c r="IZ543"/>
      <c r="JA543"/>
      <c r="JB543"/>
      <c r="JC543"/>
      <c r="JD543"/>
      <c r="JE543"/>
      <c r="JF543"/>
      <c r="JG543"/>
      <c r="JH543"/>
      <c r="JI543"/>
      <c r="JJ543"/>
      <c r="JK543"/>
      <c r="JL543"/>
      <c r="JM543"/>
      <c r="JN543"/>
      <c r="JO543"/>
      <c r="JP543"/>
      <c r="JQ543"/>
      <c r="JR543"/>
      <c r="JS543"/>
      <c r="JT543"/>
      <c r="JU543"/>
      <c r="JV543"/>
      <c r="JW543"/>
      <c r="JX543"/>
      <c r="JY543"/>
      <c r="JZ543"/>
      <c r="KA543"/>
      <c r="KB543"/>
      <c r="KC543"/>
      <c r="KD543"/>
      <c r="KE543"/>
      <c r="KF543"/>
      <c r="KG543"/>
      <c r="KH543"/>
      <c r="KI543"/>
      <c r="KJ543"/>
      <c r="KK543"/>
      <c r="KL543"/>
      <c r="KM543"/>
      <c r="KN543"/>
      <c r="KO543"/>
      <c r="KP543"/>
      <c r="KQ543"/>
      <c r="KR543"/>
      <c r="KS543"/>
      <c r="KT543"/>
      <c r="KU543"/>
      <c r="KV543"/>
      <c r="KW543"/>
      <c r="KX543"/>
      <c r="KY543"/>
      <c r="KZ543"/>
      <c r="LA543"/>
      <c r="LB543"/>
      <c r="LC543"/>
      <c r="LD543"/>
      <c r="LE543"/>
      <c r="LF543"/>
      <c r="LG543"/>
      <c r="LH543"/>
      <c r="LI543"/>
      <c r="LJ543"/>
      <c r="LK543"/>
      <c r="LL543"/>
      <c r="LM543"/>
      <c r="LN543"/>
      <c r="LO543"/>
      <c r="LP543"/>
      <c r="LQ543"/>
      <c r="LR543"/>
      <c r="LS543"/>
      <c r="LT543"/>
      <c r="LU543"/>
      <c r="LV543"/>
      <c r="LW543"/>
      <c r="LX543"/>
      <c r="LY543"/>
      <c r="LZ543"/>
      <c r="MA543"/>
      <c r="MB543"/>
      <c r="MC543"/>
      <c r="MD543"/>
      <c r="ME543"/>
      <c r="MF543"/>
      <c r="MG543"/>
      <c r="MH543"/>
      <c r="MI543"/>
      <c r="MJ543"/>
      <c r="MK543"/>
      <c r="ML543"/>
      <c r="MM543"/>
      <c r="MN543"/>
      <c r="MO543"/>
      <c r="MP543"/>
      <c r="MQ543"/>
      <c r="MR543"/>
      <c r="MS543"/>
      <c r="MT543"/>
      <c r="MU543"/>
      <c r="MV543"/>
      <c r="MW543"/>
      <c r="MX543"/>
      <c r="MY543"/>
      <c r="MZ543"/>
      <c r="NA543"/>
      <c r="NB543"/>
      <c r="NC543"/>
      <c r="ND543"/>
      <c r="NE543"/>
      <c r="NF543"/>
      <c r="NG543"/>
      <c r="NH543"/>
      <c r="NI543"/>
      <c r="NJ543"/>
      <c r="NK543"/>
      <c r="NL543"/>
      <c r="NM543"/>
      <c r="NN543"/>
      <c r="NO543"/>
      <c r="NP543"/>
      <c r="NQ543"/>
      <c r="NR543"/>
      <c r="NS543"/>
      <c r="NT543"/>
      <c r="NU543"/>
      <c r="NV543"/>
      <c r="NW543"/>
      <c r="NX543"/>
      <c r="NY543"/>
      <c r="NZ543"/>
      <c r="OA543"/>
      <c r="OB543"/>
      <c r="OC543"/>
      <c r="OD543"/>
      <c r="OE543"/>
      <c r="OF543"/>
      <c r="OG543"/>
      <c r="OH543"/>
      <c r="OI543"/>
      <c r="OJ543"/>
      <c r="OK543"/>
      <c r="OL543"/>
      <c r="OM543"/>
      <c r="ON543"/>
      <c r="OO543"/>
      <c r="OP543"/>
      <c r="OQ543"/>
      <c r="OR543"/>
      <c r="OS543"/>
      <c r="OT543"/>
      <c r="OU543"/>
      <c r="OV543"/>
      <c r="OW543"/>
      <c r="OX543"/>
      <c r="OY543"/>
      <c r="OZ543"/>
      <c r="PA543"/>
      <c r="PB543"/>
      <c r="PC543"/>
      <c r="PD543"/>
      <c r="PE543"/>
      <c r="PF543"/>
      <c r="PG543"/>
      <c r="PH543"/>
      <c r="PI543"/>
      <c r="PJ543"/>
      <c r="PK543"/>
      <c r="PL543"/>
      <c r="PM543"/>
      <c r="PN543"/>
      <c r="PO543"/>
      <c r="PP543"/>
      <c r="PQ543"/>
      <c r="PR543"/>
      <c r="PS543"/>
      <c r="PT543"/>
      <c r="PU543"/>
      <c r="PV543"/>
      <c r="PW543"/>
      <c r="PX543"/>
      <c r="PY543"/>
      <c r="PZ543"/>
      <c r="QA543"/>
      <c r="QB543"/>
      <c r="QC543"/>
      <c r="QD543"/>
      <c r="QE543"/>
      <c r="QF543"/>
      <c r="QG543"/>
      <c r="QH543"/>
      <c r="QI543"/>
      <c r="QJ543"/>
      <c r="QK543"/>
      <c r="QL543"/>
      <c r="QM543"/>
      <c r="QN543"/>
      <c r="QO543"/>
      <c r="QP543"/>
      <c r="QQ543"/>
      <c r="QR543"/>
      <c r="QS543"/>
      <c r="QT543"/>
      <c r="QU543"/>
      <c r="QV543"/>
      <c r="QW543"/>
      <c r="QX543"/>
      <c r="QY543"/>
      <c r="QZ543"/>
      <c r="RA543"/>
      <c r="RB543"/>
      <c r="RC543"/>
      <c r="RD543"/>
      <c r="RE543"/>
      <c r="RF543"/>
      <c r="RG543"/>
      <c r="RH543"/>
      <c r="RI543"/>
      <c r="RJ543"/>
      <c r="RK543"/>
      <c r="RL543"/>
      <c r="RM543"/>
      <c r="RN543"/>
      <c r="RO543"/>
      <c r="RP543"/>
      <c r="RQ543"/>
      <c r="RR543"/>
      <c r="RS543"/>
      <c r="RT543"/>
      <c r="RU543"/>
      <c r="RV543"/>
      <c r="RW543"/>
      <c r="RX543"/>
      <c r="RY543"/>
      <c r="RZ543"/>
      <c r="SA543"/>
      <c r="SB543"/>
      <c r="SC543"/>
      <c r="SD543"/>
      <c r="SE543"/>
      <c r="SF543"/>
      <c r="SG543"/>
      <c r="SH543"/>
      <c r="SI543"/>
      <c r="SJ543"/>
      <c r="SK543"/>
      <c r="SL543"/>
      <c r="SM543"/>
      <c r="SN543"/>
      <c r="SO543"/>
      <c r="SP543"/>
      <c r="SQ543"/>
      <c r="SR543"/>
      <c r="SS543"/>
      <c r="ST543"/>
      <c r="SU543"/>
      <c r="SV543"/>
      <c r="SW543"/>
      <c r="SX543"/>
      <c r="SY543"/>
      <c r="SZ543"/>
      <c r="TA543"/>
      <c r="TB543"/>
      <c r="TC543"/>
      <c r="TD543"/>
      <c r="TE543"/>
      <c r="TF543"/>
      <c r="TG543"/>
    </row>
    <row r="544" spans="1:527" s="8" customFormat="1" ht="18" customHeight="1" x14ac:dyDescent="0.25">
      <c r="A544" s="85" t="str">
        <f>Config!$B$21</f>
        <v>JEPE</v>
      </c>
      <c r="B544" s="80">
        <f>METAS!$BC$43</f>
        <v>20</v>
      </c>
      <c r="C544" s="61">
        <f>ROUNDUP((B544/12)*Config!$C$6,0)</f>
        <v>5</v>
      </c>
      <c r="D544" s="80">
        <f>ACUMULADO!$BB$46</f>
        <v>0</v>
      </c>
      <c r="E544" s="81">
        <f t="shared" si="166"/>
        <v>25</v>
      </c>
      <c r="F544" s="90"/>
      <c r="G544" s="86">
        <f>IFERROR(ROUND(D544*100/B544,2),0)</f>
        <v>0</v>
      </c>
      <c r="H544" s="87">
        <f t="shared" si="163"/>
        <v>0</v>
      </c>
      <c r="I544" s="87" t="str">
        <f t="shared" si="164"/>
        <v/>
      </c>
      <c r="J544" s="88" t="str">
        <f t="shared" si="165"/>
        <v/>
      </c>
      <c r="K544"/>
      <c r="L544"/>
      <c r="M544"/>
      <c r="N544"/>
      <c r="O544"/>
      <c r="P544"/>
      <c r="Q544"/>
      <c r="R544"/>
      <c r="S544"/>
      <c r="U544" s="58"/>
      <c r="V544" s="9"/>
      <c r="W544" s="60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  <c r="CG544"/>
      <c r="CH544"/>
      <c r="CI544"/>
      <c r="CJ544"/>
      <c r="CK544"/>
      <c r="CL544"/>
      <c r="CM544"/>
      <c r="CN544"/>
      <c r="CO544"/>
      <c r="CP544"/>
      <c r="CQ544"/>
      <c r="CR544"/>
      <c r="CS544"/>
      <c r="CT544"/>
      <c r="CU544"/>
      <c r="CV544"/>
      <c r="CW544"/>
      <c r="CX544"/>
      <c r="CY544"/>
      <c r="CZ544"/>
      <c r="DA544"/>
      <c r="DB544"/>
      <c r="DC544"/>
      <c r="DD544"/>
      <c r="DE544"/>
      <c r="DF544"/>
      <c r="DG544"/>
      <c r="DH544"/>
      <c r="DI544"/>
      <c r="DJ544"/>
      <c r="DK544"/>
      <c r="DL544"/>
      <c r="DM544"/>
      <c r="DN544"/>
      <c r="DO544"/>
      <c r="DP544"/>
      <c r="DQ544"/>
      <c r="DR544"/>
      <c r="DS544"/>
      <c r="DT544"/>
      <c r="DU544"/>
      <c r="DV544"/>
      <c r="DW544"/>
      <c r="DX544"/>
      <c r="DY544"/>
      <c r="DZ544"/>
      <c r="EA544"/>
      <c r="EB544"/>
      <c r="EC544"/>
      <c r="ED544"/>
      <c r="EE544"/>
      <c r="EF544"/>
      <c r="EG544"/>
      <c r="EH544"/>
      <c r="EI544"/>
      <c r="EJ544"/>
      <c r="EK544"/>
      <c r="EL544"/>
      <c r="EM544"/>
      <c r="EN544"/>
      <c r="EO544"/>
      <c r="EP544"/>
      <c r="EQ544"/>
      <c r="ER544"/>
      <c r="ES544"/>
      <c r="ET544"/>
      <c r="EU544"/>
      <c r="EV544"/>
      <c r="EW544"/>
      <c r="EX544"/>
      <c r="EY544"/>
      <c r="EZ544"/>
      <c r="FA544"/>
      <c r="FB544"/>
      <c r="FC544"/>
      <c r="FD544"/>
      <c r="FE544"/>
      <c r="FF544"/>
      <c r="FG544"/>
      <c r="FH544"/>
      <c r="FI544"/>
      <c r="FJ544"/>
      <c r="FK544"/>
      <c r="FL544"/>
      <c r="FM544"/>
      <c r="FN544"/>
      <c r="FO544"/>
      <c r="FP544"/>
      <c r="FQ544"/>
      <c r="FR544"/>
      <c r="FS544"/>
      <c r="FT544"/>
      <c r="FU544"/>
      <c r="FV544"/>
      <c r="FW544"/>
      <c r="FX544"/>
      <c r="FY544"/>
      <c r="FZ544"/>
      <c r="GA544"/>
      <c r="GB544"/>
      <c r="GC544"/>
      <c r="GD544"/>
      <c r="GE544"/>
      <c r="GF544"/>
      <c r="GG544"/>
      <c r="GH544"/>
      <c r="GI544"/>
      <c r="GJ544"/>
      <c r="GK544"/>
      <c r="GL544"/>
      <c r="GM544"/>
      <c r="GN544"/>
      <c r="GO544"/>
      <c r="GP544"/>
      <c r="GQ544"/>
      <c r="GR544"/>
      <c r="GS544"/>
      <c r="GT544"/>
      <c r="GU544"/>
      <c r="GV544"/>
      <c r="GW544"/>
      <c r="GX544"/>
      <c r="GY544"/>
      <c r="GZ544"/>
      <c r="HA544"/>
      <c r="HB544"/>
      <c r="HC544"/>
      <c r="HD544"/>
      <c r="HE544"/>
      <c r="HF544"/>
      <c r="HG544"/>
      <c r="HH544"/>
      <c r="HI544"/>
      <c r="HJ544"/>
      <c r="HK544"/>
      <c r="HL544"/>
      <c r="HM544"/>
      <c r="HN544"/>
      <c r="HO544"/>
      <c r="HP544"/>
      <c r="HQ544"/>
      <c r="HR544"/>
      <c r="HS544"/>
      <c r="HT544"/>
      <c r="HU544"/>
      <c r="HV544"/>
      <c r="HW544"/>
      <c r="HX544"/>
      <c r="HY544"/>
      <c r="HZ544"/>
      <c r="IA544"/>
      <c r="IB544"/>
      <c r="IC544"/>
      <c r="ID544"/>
      <c r="IE544"/>
      <c r="IF544"/>
      <c r="IG544"/>
      <c r="IH544"/>
      <c r="II544"/>
      <c r="IJ544"/>
      <c r="IK544"/>
      <c r="IL544"/>
      <c r="IM544"/>
      <c r="IN544"/>
      <c r="IO544"/>
      <c r="IP544"/>
      <c r="IQ544"/>
      <c r="IR544"/>
      <c r="IS544"/>
      <c r="IT544"/>
      <c r="IU544"/>
      <c r="IV544"/>
      <c r="IW544"/>
      <c r="IX544"/>
      <c r="IY544"/>
      <c r="IZ544"/>
      <c r="JA544"/>
      <c r="JB544"/>
      <c r="JC544"/>
      <c r="JD544"/>
      <c r="JE544"/>
      <c r="JF544"/>
      <c r="JG544"/>
      <c r="JH544"/>
      <c r="JI544"/>
      <c r="JJ544"/>
      <c r="JK544"/>
      <c r="JL544"/>
      <c r="JM544"/>
      <c r="JN544"/>
      <c r="JO544"/>
      <c r="JP544"/>
      <c r="JQ544"/>
      <c r="JR544"/>
      <c r="JS544"/>
      <c r="JT544"/>
      <c r="JU544"/>
      <c r="JV544"/>
      <c r="JW544"/>
      <c r="JX544"/>
      <c r="JY544"/>
      <c r="JZ544"/>
      <c r="KA544"/>
      <c r="KB544"/>
      <c r="KC544"/>
      <c r="KD544"/>
      <c r="KE544"/>
      <c r="KF544"/>
      <c r="KG544"/>
      <c r="KH544"/>
      <c r="KI544"/>
      <c r="KJ544"/>
      <c r="KK544"/>
      <c r="KL544"/>
      <c r="KM544"/>
      <c r="KN544"/>
      <c r="KO544"/>
      <c r="KP544"/>
      <c r="KQ544"/>
      <c r="KR544"/>
      <c r="KS544"/>
      <c r="KT544"/>
      <c r="KU544"/>
      <c r="KV544"/>
      <c r="KW544"/>
      <c r="KX544"/>
      <c r="KY544"/>
      <c r="KZ544"/>
      <c r="LA544"/>
      <c r="LB544"/>
      <c r="LC544"/>
      <c r="LD544"/>
      <c r="LE544"/>
      <c r="LF544"/>
      <c r="LG544"/>
      <c r="LH544"/>
      <c r="LI544"/>
      <c r="LJ544"/>
      <c r="LK544"/>
      <c r="LL544"/>
      <c r="LM544"/>
      <c r="LN544"/>
      <c r="LO544"/>
      <c r="LP544"/>
      <c r="LQ544"/>
      <c r="LR544"/>
      <c r="LS544"/>
      <c r="LT544"/>
      <c r="LU544"/>
      <c r="LV544"/>
      <c r="LW544"/>
      <c r="LX544"/>
      <c r="LY544"/>
      <c r="LZ544"/>
      <c r="MA544"/>
      <c r="MB544"/>
      <c r="MC544"/>
      <c r="MD544"/>
      <c r="ME544"/>
      <c r="MF544"/>
      <c r="MG544"/>
      <c r="MH544"/>
      <c r="MI544"/>
      <c r="MJ544"/>
      <c r="MK544"/>
      <c r="ML544"/>
      <c r="MM544"/>
      <c r="MN544"/>
      <c r="MO544"/>
      <c r="MP544"/>
      <c r="MQ544"/>
      <c r="MR544"/>
      <c r="MS544"/>
      <c r="MT544"/>
      <c r="MU544"/>
      <c r="MV544"/>
      <c r="MW544"/>
      <c r="MX544"/>
      <c r="MY544"/>
      <c r="MZ544"/>
      <c r="NA544"/>
      <c r="NB544"/>
      <c r="NC544"/>
      <c r="ND544"/>
      <c r="NE544"/>
      <c r="NF544"/>
      <c r="NG544"/>
      <c r="NH544"/>
      <c r="NI544"/>
      <c r="NJ544"/>
      <c r="NK544"/>
      <c r="NL544"/>
      <c r="NM544"/>
      <c r="NN544"/>
      <c r="NO544"/>
      <c r="NP544"/>
      <c r="NQ544"/>
      <c r="NR544"/>
      <c r="NS544"/>
      <c r="NT544"/>
      <c r="NU544"/>
      <c r="NV544"/>
      <c r="NW544"/>
      <c r="NX544"/>
      <c r="NY544"/>
      <c r="NZ544"/>
      <c r="OA544"/>
      <c r="OB544"/>
      <c r="OC544"/>
      <c r="OD544"/>
      <c r="OE544"/>
      <c r="OF544"/>
      <c r="OG544"/>
      <c r="OH544"/>
      <c r="OI544"/>
      <c r="OJ544"/>
      <c r="OK544"/>
      <c r="OL544"/>
      <c r="OM544"/>
      <c r="ON544"/>
      <c r="OO544"/>
      <c r="OP544"/>
      <c r="OQ544"/>
      <c r="OR544"/>
      <c r="OS544"/>
      <c r="OT544"/>
      <c r="OU544"/>
      <c r="OV544"/>
      <c r="OW544"/>
      <c r="OX544"/>
      <c r="OY544"/>
      <c r="OZ544"/>
      <c r="PA544"/>
      <c r="PB544"/>
      <c r="PC544"/>
      <c r="PD544"/>
      <c r="PE544"/>
      <c r="PF544"/>
      <c r="PG544"/>
      <c r="PH544"/>
      <c r="PI544"/>
      <c r="PJ544"/>
      <c r="PK544"/>
      <c r="PL544"/>
      <c r="PM544"/>
      <c r="PN544"/>
      <c r="PO544"/>
      <c r="PP544"/>
      <c r="PQ544"/>
      <c r="PR544"/>
      <c r="PS544"/>
      <c r="PT544"/>
      <c r="PU544"/>
      <c r="PV544"/>
      <c r="PW544"/>
      <c r="PX544"/>
      <c r="PY544"/>
      <c r="PZ544"/>
      <c r="QA544"/>
      <c r="QB544"/>
      <c r="QC544"/>
      <c r="QD544"/>
      <c r="QE544"/>
      <c r="QF544"/>
      <c r="QG544"/>
      <c r="QH544"/>
      <c r="QI544"/>
      <c r="QJ544"/>
      <c r="QK544"/>
      <c r="QL544"/>
      <c r="QM544"/>
      <c r="QN544"/>
      <c r="QO544"/>
      <c r="QP544"/>
      <c r="QQ544"/>
      <c r="QR544"/>
      <c r="QS544"/>
      <c r="QT544"/>
      <c r="QU544"/>
      <c r="QV544"/>
      <c r="QW544"/>
      <c r="QX544"/>
      <c r="QY544"/>
      <c r="QZ544"/>
      <c r="RA544"/>
      <c r="RB544"/>
      <c r="RC544"/>
      <c r="RD544"/>
      <c r="RE544"/>
      <c r="RF544"/>
      <c r="RG544"/>
      <c r="RH544"/>
      <c r="RI544"/>
      <c r="RJ544"/>
      <c r="RK544"/>
      <c r="RL544"/>
      <c r="RM544"/>
      <c r="RN544"/>
      <c r="RO544"/>
      <c r="RP544"/>
      <c r="RQ544"/>
      <c r="RR544"/>
      <c r="RS544"/>
      <c r="RT544"/>
      <c r="RU544"/>
      <c r="RV544"/>
      <c r="RW544"/>
      <c r="RX544"/>
      <c r="RY544"/>
      <c r="RZ544"/>
      <c r="SA544"/>
      <c r="SB544"/>
      <c r="SC544"/>
      <c r="SD544"/>
      <c r="SE544"/>
      <c r="SF544"/>
      <c r="SG544"/>
      <c r="SH544"/>
      <c r="SI544"/>
      <c r="SJ544"/>
      <c r="SK544"/>
      <c r="SL544"/>
      <c r="SM544"/>
      <c r="SN544"/>
      <c r="SO544"/>
      <c r="SP544"/>
      <c r="SQ544"/>
      <c r="SR544"/>
      <c r="SS544"/>
      <c r="ST544"/>
      <c r="SU544"/>
      <c r="SV544"/>
      <c r="SW544"/>
      <c r="SX544"/>
      <c r="SY544"/>
      <c r="SZ544"/>
      <c r="TA544"/>
      <c r="TB544"/>
      <c r="TC544"/>
      <c r="TD544"/>
      <c r="TE544"/>
      <c r="TF544"/>
      <c r="TG544"/>
    </row>
    <row r="545" spans="1:527" s="8" customFormat="1" ht="18" customHeight="1" x14ac:dyDescent="0.25">
      <c r="A545" s="85" t="str">
        <f>Config!$B$22</f>
        <v>ROQU</v>
      </c>
      <c r="B545" s="80">
        <f>METAS!$BD$43</f>
        <v>15</v>
      </c>
      <c r="C545" s="61">
        <f>ROUNDUP((B545/12)*Config!$C$6,0)</f>
        <v>4</v>
      </c>
      <c r="D545" s="80">
        <f>ACUMULADO!$BC$46</f>
        <v>0</v>
      </c>
      <c r="E545" s="81">
        <f t="shared" si="166"/>
        <v>25</v>
      </c>
      <c r="F545" s="90"/>
      <c r="G545" s="86">
        <f>IFERROR(ROUND(D545*100/B545,2),0)</f>
        <v>0</v>
      </c>
      <c r="H545" s="87">
        <f t="shared" si="163"/>
        <v>0</v>
      </c>
      <c r="I545" s="87" t="str">
        <f t="shared" si="164"/>
        <v/>
      </c>
      <c r="J545" s="88" t="str">
        <f t="shared" si="165"/>
        <v/>
      </c>
      <c r="K545"/>
      <c r="L545"/>
      <c r="M545"/>
      <c r="N545"/>
      <c r="O545"/>
      <c r="P545"/>
      <c r="Q545"/>
      <c r="R545"/>
      <c r="S545"/>
      <c r="U545" s="58"/>
      <c r="V545" s="9"/>
      <c r="W545" s="60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  <c r="CG545"/>
      <c r="CH545"/>
      <c r="CI545"/>
      <c r="CJ545"/>
      <c r="CK545"/>
      <c r="CL545"/>
      <c r="CM545"/>
      <c r="CN545"/>
      <c r="CO545"/>
      <c r="CP545"/>
      <c r="CQ545"/>
      <c r="CR545"/>
      <c r="CS545"/>
      <c r="CT545"/>
      <c r="CU545"/>
      <c r="CV545"/>
      <c r="CW545"/>
      <c r="CX545"/>
      <c r="CY545"/>
      <c r="CZ545"/>
      <c r="DA545"/>
      <c r="DB545"/>
      <c r="DC545"/>
      <c r="DD545"/>
      <c r="DE545"/>
      <c r="DF545"/>
      <c r="DG545"/>
      <c r="DH545"/>
      <c r="DI545"/>
      <c r="DJ545"/>
      <c r="DK545"/>
      <c r="DL545"/>
      <c r="DM545"/>
      <c r="DN545"/>
      <c r="DO545"/>
      <c r="DP545"/>
      <c r="DQ545"/>
      <c r="DR545"/>
      <c r="DS545"/>
      <c r="DT545"/>
      <c r="DU545"/>
      <c r="DV545"/>
      <c r="DW545"/>
      <c r="DX545"/>
      <c r="DY545"/>
      <c r="DZ545"/>
      <c r="EA545"/>
      <c r="EB545"/>
      <c r="EC545"/>
      <c r="ED545"/>
      <c r="EE545"/>
      <c r="EF545"/>
      <c r="EG545"/>
      <c r="EH545"/>
      <c r="EI545"/>
      <c r="EJ545"/>
      <c r="EK545"/>
      <c r="EL545"/>
      <c r="EM545"/>
      <c r="EN545"/>
      <c r="EO545"/>
      <c r="EP545"/>
      <c r="EQ545"/>
      <c r="ER545"/>
      <c r="ES545"/>
      <c r="ET545"/>
      <c r="EU545"/>
      <c r="EV545"/>
      <c r="EW545"/>
      <c r="EX545"/>
      <c r="EY545"/>
      <c r="EZ545"/>
      <c r="FA545"/>
      <c r="FB545"/>
      <c r="FC545"/>
      <c r="FD545"/>
      <c r="FE545"/>
      <c r="FF545"/>
      <c r="FG545"/>
      <c r="FH545"/>
      <c r="FI545"/>
      <c r="FJ545"/>
      <c r="FK545"/>
      <c r="FL545"/>
      <c r="FM545"/>
      <c r="FN545"/>
      <c r="FO545"/>
      <c r="FP545"/>
      <c r="FQ545"/>
      <c r="FR545"/>
      <c r="FS545"/>
      <c r="FT545"/>
      <c r="FU545"/>
      <c r="FV545"/>
      <c r="FW545"/>
      <c r="FX545"/>
      <c r="FY545"/>
      <c r="FZ545"/>
      <c r="GA545"/>
      <c r="GB545"/>
      <c r="GC545"/>
      <c r="GD545"/>
      <c r="GE545"/>
      <c r="GF545"/>
      <c r="GG545"/>
      <c r="GH545"/>
      <c r="GI545"/>
      <c r="GJ545"/>
      <c r="GK545"/>
      <c r="GL545"/>
      <c r="GM545"/>
      <c r="GN545"/>
      <c r="GO545"/>
      <c r="GP545"/>
      <c r="GQ545"/>
      <c r="GR545"/>
      <c r="GS545"/>
      <c r="GT545"/>
      <c r="GU545"/>
      <c r="GV545"/>
      <c r="GW545"/>
      <c r="GX545"/>
      <c r="GY545"/>
      <c r="GZ545"/>
      <c r="HA545"/>
      <c r="HB545"/>
      <c r="HC545"/>
      <c r="HD545"/>
      <c r="HE545"/>
      <c r="HF545"/>
      <c r="HG545"/>
      <c r="HH545"/>
      <c r="HI545"/>
      <c r="HJ545"/>
      <c r="HK545"/>
      <c r="HL545"/>
      <c r="HM545"/>
      <c r="HN545"/>
      <c r="HO545"/>
      <c r="HP545"/>
      <c r="HQ545"/>
      <c r="HR545"/>
      <c r="HS545"/>
      <c r="HT545"/>
      <c r="HU545"/>
      <c r="HV545"/>
      <c r="HW545"/>
      <c r="HX545"/>
      <c r="HY545"/>
      <c r="HZ545"/>
      <c r="IA545"/>
      <c r="IB545"/>
      <c r="IC545"/>
      <c r="ID545"/>
      <c r="IE545"/>
      <c r="IF545"/>
      <c r="IG545"/>
      <c r="IH545"/>
      <c r="II545"/>
      <c r="IJ545"/>
      <c r="IK545"/>
      <c r="IL545"/>
      <c r="IM545"/>
      <c r="IN545"/>
      <c r="IO545"/>
      <c r="IP545"/>
      <c r="IQ545"/>
      <c r="IR545"/>
      <c r="IS545"/>
      <c r="IT545"/>
      <c r="IU545"/>
      <c r="IV545"/>
      <c r="IW545"/>
      <c r="IX545"/>
      <c r="IY545"/>
      <c r="IZ545"/>
      <c r="JA545"/>
      <c r="JB545"/>
      <c r="JC545"/>
      <c r="JD545"/>
      <c r="JE545"/>
      <c r="JF545"/>
      <c r="JG545"/>
      <c r="JH545"/>
      <c r="JI545"/>
      <c r="JJ545"/>
      <c r="JK545"/>
      <c r="JL545"/>
      <c r="JM545"/>
      <c r="JN545"/>
      <c r="JO545"/>
      <c r="JP545"/>
      <c r="JQ545"/>
      <c r="JR545"/>
      <c r="JS545"/>
      <c r="JT545"/>
      <c r="JU545"/>
      <c r="JV545"/>
      <c r="JW545"/>
      <c r="JX545"/>
      <c r="JY545"/>
      <c r="JZ545"/>
      <c r="KA545"/>
      <c r="KB545"/>
      <c r="KC545"/>
      <c r="KD545"/>
      <c r="KE545"/>
      <c r="KF545"/>
      <c r="KG545"/>
      <c r="KH545"/>
      <c r="KI545"/>
      <c r="KJ545"/>
      <c r="KK545"/>
      <c r="KL545"/>
      <c r="KM545"/>
      <c r="KN545"/>
      <c r="KO545"/>
      <c r="KP545"/>
      <c r="KQ545"/>
      <c r="KR545"/>
      <c r="KS545"/>
      <c r="KT545"/>
      <c r="KU545"/>
      <c r="KV545"/>
      <c r="KW545"/>
      <c r="KX545"/>
      <c r="KY545"/>
      <c r="KZ545"/>
      <c r="LA545"/>
      <c r="LB545"/>
      <c r="LC545"/>
      <c r="LD545"/>
      <c r="LE545"/>
      <c r="LF545"/>
      <c r="LG545"/>
      <c r="LH545"/>
      <c r="LI545"/>
      <c r="LJ545"/>
      <c r="LK545"/>
      <c r="LL545"/>
      <c r="LM545"/>
      <c r="LN545"/>
      <c r="LO545"/>
      <c r="LP545"/>
      <c r="LQ545"/>
      <c r="LR545"/>
      <c r="LS545"/>
      <c r="LT545"/>
      <c r="LU545"/>
      <c r="LV545"/>
      <c r="LW545"/>
      <c r="LX545"/>
      <c r="LY545"/>
      <c r="LZ545"/>
      <c r="MA545"/>
      <c r="MB545"/>
      <c r="MC545"/>
      <c r="MD545"/>
      <c r="ME545"/>
      <c r="MF545"/>
      <c r="MG545"/>
      <c r="MH545"/>
      <c r="MI545"/>
      <c r="MJ545"/>
      <c r="MK545"/>
      <c r="ML545"/>
      <c r="MM545"/>
      <c r="MN545"/>
      <c r="MO545"/>
      <c r="MP545"/>
      <c r="MQ545"/>
      <c r="MR545"/>
      <c r="MS545"/>
      <c r="MT545"/>
      <c r="MU545"/>
      <c r="MV545"/>
      <c r="MW545"/>
      <c r="MX545"/>
      <c r="MY545"/>
      <c r="MZ545"/>
      <c r="NA545"/>
      <c r="NB545"/>
      <c r="NC545"/>
      <c r="ND545"/>
      <c r="NE545"/>
      <c r="NF545"/>
      <c r="NG545"/>
      <c r="NH545"/>
      <c r="NI545"/>
      <c r="NJ545"/>
      <c r="NK545"/>
      <c r="NL545"/>
      <c r="NM545"/>
      <c r="NN545"/>
      <c r="NO545"/>
      <c r="NP545"/>
      <c r="NQ545"/>
      <c r="NR545"/>
      <c r="NS545"/>
      <c r="NT545"/>
      <c r="NU545"/>
      <c r="NV545"/>
      <c r="NW545"/>
      <c r="NX545"/>
      <c r="NY545"/>
      <c r="NZ545"/>
      <c r="OA545"/>
      <c r="OB545"/>
      <c r="OC545"/>
      <c r="OD545"/>
      <c r="OE545"/>
      <c r="OF545"/>
      <c r="OG545"/>
      <c r="OH545"/>
      <c r="OI545"/>
      <c r="OJ545"/>
      <c r="OK545"/>
      <c r="OL545"/>
      <c r="OM545"/>
      <c r="ON545"/>
      <c r="OO545"/>
      <c r="OP545"/>
      <c r="OQ545"/>
      <c r="OR545"/>
      <c r="OS545"/>
      <c r="OT545"/>
      <c r="OU545"/>
      <c r="OV545"/>
      <c r="OW545"/>
      <c r="OX545"/>
      <c r="OY545"/>
      <c r="OZ545"/>
      <c r="PA545"/>
      <c r="PB545"/>
      <c r="PC545"/>
      <c r="PD545"/>
      <c r="PE545"/>
      <c r="PF545"/>
      <c r="PG545"/>
      <c r="PH545"/>
      <c r="PI545"/>
      <c r="PJ545"/>
      <c r="PK545"/>
      <c r="PL545"/>
      <c r="PM545"/>
      <c r="PN545"/>
      <c r="PO545"/>
      <c r="PP545"/>
      <c r="PQ545"/>
      <c r="PR545"/>
      <c r="PS545"/>
      <c r="PT545"/>
      <c r="PU545"/>
      <c r="PV545"/>
      <c r="PW545"/>
      <c r="PX545"/>
      <c r="PY545"/>
      <c r="PZ545"/>
      <c r="QA545"/>
      <c r="QB545"/>
      <c r="QC545"/>
      <c r="QD545"/>
      <c r="QE545"/>
      <c r="QF545"/>
      <c r="QG545"/>
      <c r="QH545"/>
      <c r="QI545"/>
      <c r="QJ545"/>
      <c r="QK545"/>
      <c r="QL545"/>
      <c r="QM545"/>
      <c r="QN545"/>
      <c r="QO545"/>
      <c r="QP545"/>
      <c r="QQ545"/>
      <c r="QR545"/>
      <c r="QS545"/>
      <c r="QT545"/>
      <c r="QU545"/>
      <c r="QV545"/>
      <c r="QW545"/>
      <c r="QX545"/>
      <c r="QY545"/>
      <c r="QZ545"/>
      <c r="RA545"/>
      <c r="RB545"/>
      <c r="RC545"/>
      <c r="RD545"/>
      <c r="RE545"/>
      <c r="RF545"/>
      <c r="RG545"/>
      <c r="RH545"/>
      <c r="RI545"/>
      <c r="RJ545"/>
      <c r="RK545"/>
      <c r="RL545"/>
      <c r="RM545"/>
      <c r="RN545"/>
      <c r="RO545"/>
      <c r="RP545"/>
      <c r="RQ545"/>
      <c r="RR545"/>
      <c r="RS545"/>
      <c r="RT545"/>
      <c r="RU545"/>
      <c r="RV545"/>
      <c r="RW545"/>
      <c r="RX545"/>
      <c r="RY545"/>
      <c r="RZ545"/>
      <c r="SA545"/>
      <c r="SB545"/>
      <c r="SC545"/>
      <c r="SD545"/>
      <c r="SE545"/>
      <c r="SF545"/>
      <c r="SG545"/>
      <c r="SH545"/>
      <c r="SI545"/>
      <c r="SJ545"/>
      <c r="SK545"/>
      <c r="SL545"/>
      <c r="SM545"/>
      <c r="SN545"/>
      <c r="SO545"/>
      <c r="SP545"/>
      <c r="SQ545"/>
      <c r="SR545"/>
      <c r="SS545"/>
      <c r="ST545"/>
      <c r="SU545"/>
      <c r="SV545"/>
      <c r="SW545"/>
      <c r="SX545"/>
      <c r="SY545"/>
      <c r="SZ545"/>
      <c r="TA545"/>
      <c r="TB545"/>
      <c r="TC545"/>
      <c r="TD545"/>
      <c r="TE545"/>
      <c r="TF545"/>
      <c r="TG545"/>
    </row>
    <row r="546" spans="1:527" s="8" customFormat="1" ht="18" customHeight="1" x14ac:dyDescent="0.25">
      <c r="A546" s="85" t="str">
        <f>Config!$B$23</f>
        <v>CALZ</v>
      </c>
      <c r="B546" s="80">
        <f>METAS!$BE$43</f>
        <v>10</v>
      </c>
      <c r="C546" s="61">
        <f>ROUNDUP((B546/12)*Config!$C$6,0)</f>
        <v>3</v>
      </c>
      <c r="D546" s="80">
        <f>ACUMULADO!$BD$46</f>
        <v>1</v>
      </c>
      <c r="E546" s="81">
        <f t="shared" si="166"/>
        <v>25</v>
      </c>
      <c r="F546" s="90"/>
      <c r="G546" s="86">
        <f t="shared" ref="G546:G547" si="167">IFERROR(ROUND(D546*100/B546,2),0)</f>
        <v>10</v>
      </c>
      <c r="H546" s="87">
        <f t="shared" si="163"/>
        <v>10</v>
      </c>
      <c r="I546" s="87" t="str">
        <f t="shared" si="164"/>
        <v/>
      </c>
      <c r="J546" s="88" t="str">
        <f t="shared" si="165"/>
        <v/>
      </c>
      <c r="K546"/>
      <c r="L546"/>
      <c r="M546"/>
      <c r="N546"/>
      <c r="O546"/>
      <c r="P546"/>
      <c r="Q546"/>
      <c r="R546"/>
      <c r="S546"/>
      <c r="U546" s="58"/>
      <c r="V546" s="78"/>
      <c r="W546" s="60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  <c r="CG54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/>
      <c r="DC546"/>
      <c r="DD546"/>
      <c r="DE546"/>
      <c r="DF546"/>
      <c r="DG546"/>
      <c r="DH546"/>
      <c r="DI546"/>
      <c r="DJ546"/>
      <c r="DK546"/>
      <c r="DL546"/>
      <c r="DM546"/>
      <c r="DN546"/>
      <c r="DO546"/>
      <c r="DP546"/>
      <c r="DQ546"/>
      <c r="DR546"/>
      <c r="DS546"/>
      <c r="DT546"/>
      <c r="DU546"/>
      <c r="DV546"/>
      <c r="DW546"/>
      <c r="DX546"/>
      <c r="DY546"/>
      <c r="DZ546"/>
      <c r="EA546"/>
      <c r="EB546"/>
      <c r="EC546"/>
      <c r="ED546"/>
      <c r="EE546"/>
      <c r="EF546"/>
      <c r="EG546"/>
      <c r="EH546"/>
      <c r="EI546"/>
      <c r="EJ546"/>
      <c r="EK546"/>
      <c r="EL546"/>
      <c r="EM546"/>
      <c r="EN546"/>
      <c r="EO546"/>
      <c r="EP546"/>
      <c r="EQ546"/>
      <c r="ER546"/>
      <c r="ES546"/>
      <c r="ET546"/>
      <c r="EU546"/>
      <c r="EV546"/>
      <c r="EW546"/>
      <c r="EX546"/>
      <c r="EY546"/>
      <c r="EZ546"/>
      <c r="FA546"/>
      <c r="FB546"/>
      <c r="FC546"/>
      <c r="FD546"/>
      <c r="FE546"/>
      <c r="FF546"/>
      <c r="FG546"/>
      <c r="FH546"/>
      <c r="FI546"/>
      <c r="FJ546"/>
      <c r="FK546"/>
      <c r="FL546"/>
      <c r="FM546"/>
      <c r="FN546"/>
      <c r="FO546"/>
      <c r="FP546"/>
      <c r="FQ546"/>
      <c r="FR546"/>
      <c r="FS546"/>
      <c r="FT546"/>
      <c r="FU546"/>
      <c r="FV546"/>
      <c r="FW546"/>
      <c r="FX546"/>
      <c r="FY546"/>
      <c r="FZ546"/>
      <c r="GA546"/>
      <c r="GB546"/>
      <c r="GC546"/>
      <c r="GD546"/>
      <c r="GE546"/>
      <c r="GF546"/>
      <c r="GG546"/>
      <c r="GH546"/>
      <c r="GI546"/>
      <c r="GJ546"/>
      <c r="GK546"/>
      <c r="GL546"/>
      <c r="GM546"/>
      <c r="GN546"/>
      <c r="GO546"/>
      <c r="GP546"/>
      <c r="GQ546"/>
      <c r="GR546"/>
      <c r="GS546"/>
      <c r="GT546"/>
      <c r="GU546"/>
      <c r="GV546"/>
      <c r="GW546"/>
      <c r="GX546"/>
      <c r="GY546"/>
      <c r="GZ546"/>
      <c r="HA546"/>
      <c r="HB546"/>
      <c r="HC546"/>
      <c r="HD546"/>
      <c r="HE546"/>
      <c r="HF546"/>
      <c r="HG546"/>
      <c r="HH546"/>
      <c r="HI546"/>
      <c r="HJ546"/>
      <c r="HK546"/>
      <c r="HL546"/>
      <c r="HM546"/>
      <c r="HN546"/>
      <c r="HO546"/>
      <c r="HP546"/>
      <c r="HQ546"/>
      <c r="HR546"/>
      <c r="HS546"/>
      <c r="HT546"/>
      <c r="HU546"/>
      <c r="HV546"/>
      <c r="HW546"/>
      <c r="HX546"/>
      <c r="HY546"/>
      <c r="HZ546"/>
      <c r="IA546"/>
      <c r="IB546"/>
      <c r="IC546"/>
      <c r="ID546"/>
      <c r="IE546"/>
      <c r="IF546"/>
      <c r="IG546"/>
      <c r="IH546"/>
      <c r="II546"/>
      <c r="IJ546"/>
      <c r="IK546"/>
      <c r="IL546"/>
      <c r="IM546"/>
      <c r="IN546"/>
      <c r="IO546"/>
      <c r="IP546"/>
      <c r="IQ546"/>
      <c r="IR546"/>
      <c r="IS546"/>
      <c r="IT546"/>
      <c r="IU546"/>
      <c r="IV546"/>
      <c r="IW546"/>
      <c r="IX546"/>
      <c r="IY546"/>
      <c r="IZ546"/>
      <c r="JA546"/>
      <c r="JB546"/>
      <c r="JC546"/>
      <c r="JD546"/>
      <c r="JE546"/>
      <c r="JF546"/>
      <c r="JG546"/>
      <c r="JH546"/>
      <c r="JI546"/>
      <c r="JJ546"/>
      <c r="JK546"/>
      <c r="JL546"/>
      <c r="JM546"/>
      <c r="JN546"/>
      <c r="JO546"/>
      <c r="JP546"/>
      <c r="JQ546"/>
      <c r="JR546"/>
      <c r="JS546"/>
      <c r="JT546"/>
      <c r="JU546"/>
      <c r="JV546"/>
      <c r="JW546"/>
      <c r="JX546"/>
      <c r="JY546"/>
      <c r="JZ546"/>
      <c r="KA546"/>
      <c r="KB546"/>
      <c r="KC546"/>
      <c r="KD546"/>
      <c r="KE546"/>
      <c r="KF546"/>
      <c r="KG546"/>
      <c r="KH546"/>
      <c r="KI546"/>
      <c r="KJ546"/>
      <c r="KK546"/>
      <c r="KL546"/>
      <c r="KM546"/>
      <c r="KN546"/>
      <c r="KO546"/>
      <c r="KP546"/>
      <c r="KQ546"/>
      <c r="KR546"/>
      <c r="KS546"/>
      <c r="KT546"/>
      <c r="KU546"/>
      <c r="KV546"/>
      <c r="KW546"/>
      <c r="KX546"/>
      <c r="KY546"/>
      <c r="KZ546"/>
      <c r="LA546"/>
      <c r="LB546"/>
      <c r="LC546"/>
      <c r="LD546"/>
      <c r="LE546"/>
      <c r="LF546"/>
      <c r="LG546"/>
      <c r="LH546"/>
      <c r="LI546"/>
      <c r="LJ546"/>
      <c r="LK546"/>
      <c r="LL546"/>
      <c r="LM546"/>
      <c r="LN546"/>
      <c r="LO546"/>
      <c r="LP546"/>
      <c r="LQ546"/>
      <c r="LR546"/>
      <c r="LS546"/>
      <c r="LT546"/>
      <c r="LU546"/>
      <c r="LV546"/>
      <c r="LW546"/>
      <c r="LX546"/>
      <c r="LY546"/>
      <c r="LZ546"/>
      <c r="MA546"/>
      <c r="MB546"/>
      <c r="MC546"/>
      <c r="MD546"/>
      <c r="ME546"/>
      <c r="MF546"/>
      <c r="MG546"/>
      <c r="MH546"/>
      <c r="MI546"/>
      <c r="MJ546"/>
      <c r="MK546"/>
      <c r="ML546"/>
      <c r="MM546"/>
      <c r="MN546"/>
      <c r="MO546"/>
      <c r="MP546"/>
      <c r="MQ546"/>
      <c r="MR546"/>
      <c r="MS546"/>
      <c r="MT546"/>
      <c r="MU546"/>
      <c r="MV546"/>
      <c r="MW546"/>
      <c r="MX546"/>
      <c r="MY546"/>
      <c r="MZ546"/>
      <c r="NA546"/>
      <c r="NB546"/>
      <c r="NC546"/>
      <c r="ND546"/>
      <c r="NE546"/>
      <c r="NF546"/>
      <c r="NG546"/>
      <c r="NH546"/>
      <c r="NI546"/>
      <c r="NJ546"/>
      <c r="NK546"/>
      <c r="NL546"/>
      <c r="NM546"/>
      <c r="NN546"/>
      <c r="NO546"/>
      <c r="NP546"/>
      <c r="NQ546"/>
      <c r="NR546"/>
      <c r="NS546"/>
      <c r="NT546"/>
      <c r="NU546"/>
      <c r="NV546"/>
      <c r="NW546"/>
      <c r="NX546"/>
      <c r="NY546"/>
      <c r="NZ546"/>
      <c r="OA546"/>
      <c r="OB546"/>
      <c r="OC546"/>
      <c r="OD546"/>
      <c r="OE546"/>
      <c r="OF546"/>
      <c r="OG546"/>
      <c r="OH546"/>
      <c r="OI546"/>
      <c r="OJ546"/>
      <c r="OK546"/>
      <c r="OL546"/>
      <c r="OM546"/>
      <c r="ON546"/>
      <c r="OO546"/>
      <c r="OP546"/>
      <c r="OQ546"/>
      <c r="OR546"/>
      <c r="OS546"/>
      <c r="OT546"/>
      <c r="OU546"/>
      <c r="OV546"/>
      <c r="OW546"/>
      <c r="OX546"/>
      <c r="OY546"/>
      <c r="OZ546"/>
      <c r="PA546"/>
      <c r="PB546"/>
      <c r="PC546"/>
      <c r="PD546"/>
      <c r="PE546"/>
      <c r="PF546"/>
      <c r="PG546"/>
      <c r="PH546"/>
      <c r="PI546"/>
      <c r="PJ546"/>
      <c r="PK546"/>
      <c r="PL546"/>
      <c r="PM546"/>
      <c r="PN546"/>
      <c r="PO546"/>
      <c r="PP546"/>
      <c r="PQ546"/>
      <c r="PR546"/>
      <c r="PS546"/>
      <c r="PT546"/>
      <c r="PU546"/>
      <c r="PV546"/>
      <c r="PW546"/>
      <c r="PX546"/>
      <c r="PY546"/>
      <c r="PZ546"/>
      <c r="QA546"/>
      <c r="QB546"/>
      <c r="QC546"/>
      <c r="QD546"/>
      <c r="QE546"/>
      <c r="QF546"/>
      <c r="QG546"/>
      <c r="QH546"/>
      <c r="QI546"/>
      <c r="QJ546"/>
      <c r="QK546"/>
      <c r="QL546"/>
      <c r="QM546"/>
      <c r="QN546"/>
      <c r="QO546"/>
      <c r="QP546"/>
      <c r="QQ546"/>
      <c r="QR546"/>
      <c r="QS546"/>
      <c r="QT546"/>
      <c r="QU546"/>
      <c r="QV546"/>
      <c r="QW546"/>
      <c r="QX546"/>
      <c r="QY546"/>
      <c r="QZ546"/>
      <c r="RA546"/>
      <c r="RB546"/>
      <c r="RC546"/>
      <c r="RD546"/>
      <c r="RE546"/>
      <c r="RF546"/>
      <c r="RG546"/>
      <c r="RH546"/>
      <c r="RI546"/>
      <c r="RJ546"/>
      <c r="RK546"/>
      <c r="RL546"/>
      <c r="RM546"/>
      <c r="RN546"/>
      <c r="RO546"/>
      <c r="RP546"/>
      <c r="RQ546"/>
      <c r="RR546"/>
      <c r="RS546"/>
      <c r="RT546"/>
      <c r="RU546"/>
      <c r="RV546"/>
      <c r="RW546"/>
      <c r="RX546"/>
      <c r="RY546"/>
      <c r="RZ546"/>
      <c r="SA546"/>
      <c r="SB546"/>
      <c r="SC546"/>
      <c r="SD546"/>
      <c r="SE546"/>
      <c r="SF546"/>
      <c r="SG546"/>
      <c r="SH546"/>
      <c r="SI546"/>
      <c r="SJ546"/>
      <c r="SK546"/>
      <c r="SL546"/>
      <c r="SM546"/>
      <c r="SN546"/>
      <c r="SO546"/>
      <c r="SP546"/>
      <c r="SQ546"/>
      <c r="SR546"/>
      <c r="SS546"/>
      <c r="ST546"/>
      <c r="SU546"/>
      <c r="SV546"/>
      <c r="SW546"/>
      <c r="SX546"/>
      <c r="SY546"/>
      <c r="SZ546"/>
      <c r="TA546"/>
      <c r="TB546"/>
      <c r="TC546"/>
      <c r="TD546"/>
      <c r="TE546"/>
      <c r="TF546"/>
      <c r="TG546"/>
    </row>
    <row r="547" spans="1:527" s="8" customFormat="1" ht="18" customHeight="1" x14ac:dyDescent="0.25">
      <c r="A547" s="85" t="str">
        <f>Config!$B$24</f>
        <v>PUEB</v>
      </c>
      <c r="B547" s="80">
        <f>METAS!$BF$43</f>
        <v>10</v>
      </c>
      <c r="C547" s="61">
        <f>ROUNDUP((B547/12)*Config!$C$6,0)</f>
        <v>3</v>
      </c>
      <c r="D547" s="80">
        <f>ACUMULADO!$BE$46</f>
        <v>0</v>
      </c>
      <c r="E547" s="81">
        <f t="shared" si="166"/>
        <v>25</v>
      </c>
      <c r="F547" s="90"/>
      <c r="G547" s="86">
        <f t="shared" si="167"/>
        <v>0</v>
      </c>
      <c r="H547" s="87">
        <f t="shared" si="163"/>
        <v>0</v>
      </c>
      <c r="I547" s="87" t="str">
        <f t="shared" si="164"/>
        <v/>
      </c>
      <c r="J547" s="88" t="str">
        <f t="shared" si="165"/>
        <v/>
      </c>
      <c r="K547"/>
      <c r="L547"/>
      <c r="M547"/>
      <c r="N547"/>
      <c r="O547"/>
      <c r="P547"/>
      <c r="Q547"/>
      <c r="R547"/>
      <c r="S547"/>
      <c r="U547" s="58"/>
      <c r="V547" s="78"/>
      <c r="W547" s="60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  <c r="CG547"/>
      <c r="CH547"/>
      <c r="CI547"/>
      <c r="CJ547"/>
      <c r="CK547"/>
      <c r="CL547"/>
      <c r="CM547"/>
      <c r="CN547"/>
      <c r="CO547"/>
      <c r="CP547"/>
      <c r="CQ547"/>
      <c r="CR547"/>
      <c r="CS547"/>
      <c r="CT547"/>
      <c r="CU547"/>
      <c r="CV547"/>
      <c r="CW547"/>
      <c r="CX547"/>
      <c r="CY547"/>
      <c r="CZ547"/>
      <c r="DA547"/>
      <c r="DB547"/>
      <c r="DC547"/>
      <c r="DD547"/>
      <c r="DE547"/>
      <c r="DF547"/>
      <c r="DG547"/>
      <c r="DH547"/>
      <c r="DI547"/>
      <c r="DJ547"/>
      <c r="DK547"/>
      <c r="DL547"/>
      <c r="DM547"/>
      <c r="DN547"/>
      <c r="DO547"/>
      <c r="DP547"/>
      <c r="DQ547"/>
      <c r="DR547"/>
      <c r="DS547"/>
      <c r="DT547"/>
      <c r="DU547"/>
      <c r="DV547"/>
      <c r="DW547"/>
      <c r="DX547"/>
      <c r="DY547"/>
      <c r="DZ547"/>
      <c r="EA547"/>
      <c r="EB547"/>
      <c r="EC547"/>
      <c r="ED547"/>
      <c r="EE547"/>
      <c r="EF547"/>
      <c r="EG547"/>
      <c r="EH547"/>
      <c r="EI547"/>
      <c r="EJ547"/>
      <c r="EK547"/>
      <c r="EL547"/>
      <c r="EM547"/>
      <c r="EN547"/>
      <c r="EO547"/>
      <c r="EP547"/>
      <c r="EQ547"/>
      <c r="ER547"/>
      <c r="ES547"/>
      <c r="ET547"/>
      <c r="EU547"/>
      <c r="EV547"/>
      <c r="EW547"/>
      <c r="EX547"/>
      <c r="EY547"/>
      <c r="EZ547"/>
      <c r="FA547"/>
      <c r="FB547"/>
      <c r="FC547"/>
      <c r="FD547"/>
      <c r="FE547"/>
      <c r="FF547"/>
      <c r="FG547"/>
      <c r="FH547"/>
      <c r="FI547"/>
      <c r="FJ547"/>
      <c r="FK547"/>
      <c r="FL547"/>
      <c r="FM547"/>
      <c r="FN547"/>
      <c r="FO547"/>
      <c r="FP547"/>
      <c r="FQ547"/>
      <c r="FR547"/>
      <c r="FS547"/>
      <c r="FT547"/>
      <c r="FU547"/>
      <c r="FV547"/>
      <c r="FW547"/>
      <c r="FX547"/>
      <c r="FY547"/>
      <c r="FZ547"/>
      <c r="GA547"/>
      <c r="GB547"/>
      <c r="GC547"/>
      <c r="GD547"/>
      <c r="GE547"/>
      <c r="GF547"/>
      <c r="GG547"/>
      <c r="GH547"/>
      <c r="GI547"/>
      <c r="GJ547"/>
      <c r="GK547"/>
      <c r="GL547"/>
      <c r="GM547"/>
      <c r="GN547"/>
      <c r="GO547"/>
      <c r="GP547"/>
      <c r="GQ547"/>
      <c r="GR547"/>
      <c r="GS547"/>
      <c r="GT547"/>
      <c r="GU547"/>
      <c r="GV547"/>
      <c r="GW547"/>
      <c r="GX547"/>
      <c r="GY547"/>
      <c r="GZ547"/>
      <c r="HA547"/>
      <c r="HB547"/>
      <c r="HC547"/>
      <c r="HD547"/>
      <c r="HE547"/>
      <c r="HF547"/>
      <c r="HG547"/>
      <c r="HH547"/>
      <c r="HI547"/>
      <c r="HJ547"/>
      <c r="HK547"/>
      <c r="HL547"/>
      <c r="HM547"/>
      <c r="HN547"/>
      <c r="HO547"/>
      <c r="HP547"/>
      <c r="HQ547"/>
      <c r="HR547"/>
      <c r="HS547"/>
      <c r="HT547"/>
      <c r="HU547"/>
      <c r="HV547"/>
      <c r="HW547"/>
      <c r="HX547"/>
      <c r="HY547"/>
      <c r="HZ547"/>
      <c r="IA547"/>
      <c r="IB547"/>
      <c r="IC547"/>
      <c r="ID547"/>
      <c r="IE547"/>
      <c r="IF547"/>
      <c r="IG547"/>
      <c r="IH547"/>
      <c r="II547"/>
      <c r="IJ547"/>
      <c r="IK547"/>
      <c r="IL547"/>
      <c r="IM547"/>
      <c r="IN547"/>
      <c r="IO547"/>
      <c r="IP547"/>
      <c r="IQ547"/>
      <c r="IR547"/>
      <c r="IS547"/>
      <c r="IT547"/>
      <c r="IU547"/>
      <c r="IV547"/>
      <c r="IW547"/>
      <c r="IX547"/>
      <c r="IY547"/>
      <c r="IZ547"/>
      <c r="JA547"/>
      <c r="JB547"/>
      <c r="JC547"/>
      <c r="JD547"/>
      <c r="JE547"/>
      <c r="JF547"/>
      <c r="JG547"/>
      <c r="JH547"/>
      <c r="JI547"/>
      <c r="JJ547"/>
      <c r="JK547"/>
      <c r="JL547"/>
      <c r="JM547"/>
      <c r="JN547"/>
      <c r="JO547"/>
      <c r="JP547"/>
      <c r="JQ547"/>
      <c r="JR547"/>
      <c r="JS547"/>
      <c r="JT547"/>
      <c r="JU547"/>
      <c r="JV547"/>
      <c r="JW547"/>
      <c r="JX547"/>
      <c r="JY547"/>
      <c r="JZ547"/>
      <c r="KA547"/>
      <c r="KB547"/>
      <c r="KC547"/>
      <c r="KD547"/>
      <c r="KE547"/>
      <c r="KF547"/>
      <c r="KG547"/>
      <c r="KH547"/>
      <c r="KI547"/>
      <c r="KJ547"/>
      <c r="KK547"/>
      <c r="KL547"/>
      <c r="KM547"/>
      <c r="KN547"/>
      <c r="KO547"/>
      <c r="KP547"/>
      <c r="KQ547"/>
      <c r="KR547"/>
      <c r="KS547"/>
      <c r="KT547"/>
      <c r="KU547"/>
      <c r="KV547"/>
      <c r="KW547"/>
      <c r="KX547"/>
      <c r="KY547"/>
      <c r="KZ547"/>
      <c r="LA547"/>
      <c r="LB547"/>
      <c r="LC547"/>
      <c r="LD547"/>
      <c r="LE547"/>
      <c r="LF547"/>
      <c r="LG547"/>
      <c r="LH547"/>
      <c r="LI547"/>
      <c r="LJ547"/>
      <c r="LK547"/>
      <c r="LL547"/>
      <c r="LM547"/>
      <c r="LN547"/>
      <c r="LO547"/>
      <c r="LP547"/>
      <c r="LQ547"/>
      <c r="LR547"/>
      <c r="LS547"/>
      <c r="LT547"/>
      <c r="LU547"/>
      <c r="LV547"/>
      <c r="LW547"/>
      <c r="LX547"/>
      <c r="LY547"/>
      <c r="LZ547"/>
      <c r="MA547"/>
      <c r="MB547"/>
      <c r="MC547"/>
      <c r="MD547"/>
      <c r="ME547"/>
      <c r="MF547"/>
      <c r="MG547"/>
      <c r="MH547"/>
      <c r="MI547"/>
      <c r="MJ547"/>
      <c r="MK547"/>
      <c r="ML547"/>
      <c r="MM547"/>
      <c r="MN547"/>
      <c r="MO547"/>
      <c r="MP547"/>
      <c r="MQ547"/>
      <c r="MR547"/>
      <c r="MS547"/>
      <c r="MT547"/>
      <c r="MU547"/>
      <c r="MV547"/>
      <c r="MW547"/>
      <c r="MX547"/>
      <c r="MY547"/>
      <c r="MZ547"/>
      <c r="NA547"/>
      <c r="NB547"/>
      <c r="NC547"/>
      <c r="ND547"/>
      <c r="NE547"/>
      <c r="NF547"/>
      <c r="NG547"/>
      <c r="NH547"/>
      <c r="NI547"/>
      <c r="NJ547"/>
      <c r="NK547"/>
      <c r="NL547"/>
      <c r="NM547"/>
      <c r="NN547"/>
      <c r="NO547"/>
      <c r="NP547"/>
      <c r="NQ547"/>
      <c r="NR547"/>
      <c r="NS547"/>
      <c r="NT547"/>
      <c r="NU547"/>
      <c r="NV547"/>
      <c r="NW547"/>
      <c r="NX547"/>
      <c r="NY547"/>
      <c r="NZ547"/>
      <c r="OA547"/>
      <c r="OB547"/>
      <c r="OC547"/>
      <c r="OD547"/>
      <c r="OE547"/>
      <c r="OF547"/>
      <c r="OG547"/>
      <c r="OH547"/>
      <c r="OI547"/>
      <c r="OJ547"/>
      <c r="OK547"/>
      <c r="OL547"/>
      <c r="OM547"/>
      <c r="ON547"/>
      <c r="OO547"/>
      <c r="OP547"/>
      <c r="OQ547"/>
      <c r="OR547"/>
      <c r="OS547"/>
      <c r="OT547"/>
      <c r="OU547"/>
      <c r="OV547"/>
      <c r="OW547"/>
      <c r="OX547"/>
      <c r="OY547"/>
      <c r="OZ547"/>
      <c r="PA547"/>
      <c r="PB547"/>
      <c r="PC547"/>
      <c r="PD547"/>
      <c r="PE547"/>
      <c r="PF547"/>
      <c r="PG547"/>
      <c r="PH547"/>
      <c r="PI547"/>
      <c r="PJ547"/>
      <c r="PK547"/>
      <c r="PL547"/>
      <c r="PM547"/>
      <c r="PN547"/>
      <c r="PO547"/>
      <c r="PP547"/>
      <c r="PQ547"/>
      <c r="PR547"/>
      <c r="PS547"/>
      <c r="PT547"/>
      <c r="PU547"/>
      <c r="PV547"/>
      <c r="PW547"/>
      <c r="PX547"/>
      <c r="PY547"/>
      <c r="PZ547"/>
      <c r="QA547"/>
      <c r="QB547"/>
      <c r="QC547"/>
      <c r="QD547"/>
      <c r="QE547"/>
      <c r="QF547"/>
      <c r="QG547"/>
      <c r="QH547"/>
      <c r="QI547"/>
      <c r="QJ547"/>
      <c r="QK547"/>
      <c r="QL547"/>
      <c r="QM547"/>
      <c r="QN547"/>
      <c r="QO547"/>
      <c r="QP547"/>
      <c r="QQ547"/>
      <c r="QR547"/>
      <c r="QS547"/>
      <c r="QT547"/>
      <c r="QU547"/>
      <c r="QV547"/>
      <c r="QW547"/>
      <c r="QX547"/>
      <c r="QY547"/>
      <c r="QZ547"/>
      <c r="RA547"/>
      <c r="RB547"/>
      <c r="RC547"/>
      <c r="RD547"/>
      <c r="RE547"/>
      <c r="RF547"/>
      <c r="RG547"/>
      <c r="RH547"/>
      <c r="RI547"/>
      <c r="RJ547"/>
      <c r="RK547"/>
      <c r="RL547"/>
      <c r="RM547"/>
      <c r="RN547"/>
      <c r="RO547"/>
      <c r="RP547"/>
      <c r="RQ547"/>
      <c r="RR547"/>
      <c r="RS547"/>
      <c r="RT547"/>
      <c r="RU547"/>
      <c r="RV547"/>
      <c r="RW547"/>
      <c r="RX547"/>
      <c r="RY547"/>
      <c r="RZ547"/>
      <c r="SA547"/>
      <c r="SB547"/>
      <c r="SC547"/>
      <c r="SD547"/>
      <c r="SE547"/>
      <c r="SF547"/>
      <c r="SG547"/>
      <c r="SH547"/>
      <c r="SI547"/>
      <c r="SJ547"/>
      <c r="SK547"/>
      <c r="SL547"/>
      <c r="SM547"/>
      <c r="SN547"/>
      <c r="SO547"/>
      <c r="SP547"/>
      <c r="SQ547"/>
      <c r="SR547"/>
      <c r="SS547"/>
      <c r="ST547"/>
      <c r="SU547"/>
      <c r="SV547"/>
      <c r="SW547"/>
      <c r="SX547"/>
      <c r="SY547"/>
      <c r="SZ547"/>
      <c r="TA547"/>
      <c r="TB547"/>
      <c r="TC547"/>
      <c r="TD547"/>
      <c r="TE547"/>
      <c r="TF547"/>
      <c r="TG547"/>
    </row>
    <row r="548" spans="1:527" s="8" customFormat="1" ht="18" customHeight="1" x14ac:dyDescent="0.25">
      <c r="A548" s="4"/>
      <c r="B548"/>
      <c r="C548" s="63"/>
      <c r="D548" s="63"/>
      <c r="E548" s="64"/>
      <c r="F548" s="65"/>
      <c r="G548" s="65"/>
      <c r="H548" s="65"/>
      <c r="I548"/>
      <c r="J548"/>
      <c r="K548"/>
      <c r="L548"/>
      <c r="M548"/>
      <c r="N548"/>
      <c r="O548"/>
      <c r="P548"/>
      <c r="Q548"/>
      <c r="R548"/>
      <c r="S548"/>
      <c r="U548" s="58"/>
      <c r="V548" s="78"/>
      <c r="W548" s="60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  <c r="CG548"/>
      <c r="CH548"/>
      <c r="CI548"/>
      <c r="CJ548"/>
      <c r="CK548"/>
      <c r="CL548"/>
      <c r="CM548"/>
      <c r="CN548"/>
      <c r="CO548"/>
      <c r="CP548"/>
      <c r="CQ548"/>
      <c r="CR548"/>
      <c r="CS548"/>
      <c r="CT548"/>
      <c r="CU548"/>
      <c r="CV548"/>
      <c r="CW548"/>
      <c r="CX548"/>
      <c r="CY548"/>
      <c r="CZ548"/>
      <c r="DA548"/>
      <c r="DB548"/>
      <c r="DC548"/>
      <c r="DD548"/>
      <c r="DE548"/>
      <c r="DF548"/>
      <c r="DG548"/>
      <c r="DH548"/>
      <c r="DI548"/>
      <c r="DJ548"/>
      <c r="DK548"/>
      <c r="DL548"/>
      <c r="DM548"/>
      <c r="DN548"/>
      <c r="DO548"/>
      <c r="DP548"/>
      <c r="DQ548"/>
      <c r="DR548"/>
      <c r="DS548"/>
      <c r="DT548"/>
      <c r="DU548"/>
      <c r="DV548"/>
      <c r="DW548"/>
      <c r="DX548"/>
      <c r="DY548"/>
      <c r="DZ548"/>
      <c r="EA548"/>
      <c r="EB548"/>
      <c r="EC548"/>
      <c r="ED548"/>
      <c r="EE548"/>
      <c r="EF548"/>
      <c r="EG548"/>
      <c r="EH548"/>
      <c r="EI548"/>
      <c r="EJ548"/>
      <c r="EK548"/>
      <c r="EL548"/>
      <c r="EM548"/>
      <c r="EN548"/>
      <c r="EO548"/>
      <c r="EP548"/>
      <c r="EQ548"/>
      <c r="ER548"/>
      <c r="ES548"/>
      <c r="ET548"/>
      <c r="EU548"/>
      <c r="EV548"/>
      <c r="EW548"/>
      <c r="EX548"/>
      <c r="EY548"/>
      <c r="EZ548"/>
      <c r="FA548"/>
      <c r="FB548"/>
      <c r="FC548"/>
      <c r="FD548"/>
      <c r="FE548"/>
      <c r="FF548"/>
      <c r="FG548"/>
      <c r="FH548"/>
      <c r="FI548"/>
      <c r="FJ548"/>
      <c r="FK548"/>
      <c r="FL548"/>
      <c r="FM548"/>
      <c r="FN548"/>
      <c r="FO548"/>
      <c r="FP548"/>
      <c r="FQ548"/>
      <c r="FR548"/>
      <c r="FS548"/>
      <c r="FT548"/>
      <c r="FU548"/>
      <c r="FV548"/>
      <c r="FW548"/>
      <c r="FX548"/>
      <c r="FY548"/>
      <c r="FZ548"/>
      <c r="GA548"/>
      <c r="GB548"/>
      <c r="GC548"/>
      <c r="GD548"/>
      <c r="GE548"/>
      <c r="GF548"/>
      <c r="GG548"/>
      <c r="GH548"/>
      <c r="GI548"/>
      <c r="GJ548"/>
      <c r="GK548"/>
      <c r="GL548"/>
      <c r="GM548"/>
      <c r="GN548"/>
      <c r="GO548"/>
      <c r="GP548"/>
      <c r="GQ548"/>
      <c r="GR548"/>
      <c r="GS548"/>
      <c r="GT548"/>
      <c r="GU548"/>
      <c r="GV548"/>
      <c r="GW548"/>
      <c r="GX548"/>
      <c r="GY548"/>
      <c r="GZ548"/>
      <c r="HA548"/>
      <c r="HB548"/>
      <c r="HC548"/>
      <c r="HD548"/>
      <c r="HE548"/>
      <c r="HF548"/>
      <c r="HG548"/>
      <c r="HH548"/>
      <c r="HI548"/>
      <c r="HJ548"/>
      <c r="HK548"/>
      <c r="HL548"/>
      <c r="HM548"/>
      <c r="HN548"/>
      <c r="HO548"/>
      <c r="HP548"/>
      <c r="HQ548"/>
      <c r="HR548"/>
      <c r="HS548"/>
      <c r="HT548"/>
      <c r="HU548"/>
      <c r="HV548"/>
      <c r="HW548"/>
      <c r="HX548"/>
      <c r="HY548"/>
      <c r="HZ548"/>
      <c r="IA548"/>
      <c r="IB548"/>
      <c r="IC548"/>
      <c r="ID548"/>
      <c r="IE548"/>
      <c r="IF548"/>
      <c r="IG548"/>
      <c r="IH548"/>
      <c r="II548"/>
      <c r="IJ548"/>
      <c r="IK548"/>
      <c r="IL548"/>
      <c r="IM548"/>
      <c r="IN548"/>
      <c r="IO548"/>
      <c r="IP548"/>
      <c r="IQ548"/>
      <c r="IR548"/>
      <c r="IS548"/>
      <c r="IT548"/>
      <c r="IU548"/>
      <c r="IV548"/>
      <c r="IW548"/>
      <c r="IX548"/>
      <c r="IY548"/>
      <c r="IZ548"/>
      <c r="JA548"/>
      <c r="JB548"/>
      <c r="JC548"/>
      <c r="JD548"/>
      <c r="JE548"/>
      <c r="JF548"/>
      <c r="JG548"/>
      <c r="JH548"/>
      <c r="JI548"/>
      <c r="JJ548"/>
      <c r="JK548"/>
      <c r="JL548"/>
      <c r="JM548"/>
      <c r="JN548"/>
      <c r="JO548"/>
      <c r="JP548"/>
      <c r="JQ548"/>
      <c r="JR548"/>
      <c r="JS548"/>
      <c r="JT548"/>
      <c r="JU548"/>
      <c r="JV548"/>
      <c r="JW548"/>
      <c r="JX548"/>
      <c r="JY548"/>
      <c r="JZ548"/>
      <c r="KA548"/>
      <c r="KB548"/>
      <c r="KC548"/>
      <c r="KD548"/>
      <c r="KE548"/>
      <c r="KF548"/>
      <c r="KG548"/>
      <c r="KH548"/>
      <c r="KI548"/>
      <c r="KJ548"/>
      <c r="KK548"/>
      <c r="KL548"/>
      <c r="KM548"/>
      <c r="KN548"/>
      <c r="KO548"/>
      <c r="KP548"/>
      <c r="KQ548"/>
      <c r="KR548"/>
      <c r="KS548"/>
      <c r="KT548"/>
      <c r="KU548"/>
      <c r="KV548"/>
      <c r="KW548"/>
      <c r="KX548"/>
      <c r="KY548"/>
      <c r="KZ548"/>
      <c r="LA548"/>
      <c r="LB548"/>
      <c r="LC548"/>
      <c r="LD548"/>
      <c r="LE548"/>
      <c r="LF548"/>
      <c r="LG548"/>
      <c r="LH548"/>
      <c r="LI548"/>
      <c r="LJ548"/>
      <c r="LK548"/>
      <c r="LL548"/>
      <c r="LM548"/>
      <c r="LN548"/>
      <c r="LO548"/>
      <c r="LP548"/>
      <c r="LQ548"/>
      <c r="LR548"/>
      <c r="LS548"/>
      <c r="LT548"/>
      <c r="LU548"/>
      <c r="LV548"/>
      <c r="LW548"/>
      <c r="LX548"/>
      <c r="LY548"/>
      <c r="LZ548"/>
      <c r="MA548"/>
      <c r="MB548"/>
      <c r="MC548"/>
      <c r="MD548"/>
      <c r="ME548"/>
      <c r="MF548"/>
      <c r="MG548"/>
      <c r="MH548"/>
      <c r="MI548"/>
      <c r="MJ548"/>
      <c r="MK548"/>
      <c r="ML548"/>
      <c r="MM548"/>
      <c r="MN548"/>
      <c r="MO548"/>
      <c r="MP548"/>
      <c r="MQ548"/>
      <c r="MR548"/>
      <c r="MS548"/>
      <c r="MT548"/>
      <c r="MU548"/>
      <c r="MV548"/>
      <c r="MW548"/>
      <c r="MX548"/>
      <c r="MY548"/>
      <c r="MZ548"/>
      <c r="NA548"/>
      <c r="NB548"/>
      <c r="NC548"/>
      <c r="ND548"/>
      <c r="NE548"/>
      <c r="NF548"/>
      <c r="NG548"/>
      <c r="NH548"/>
      <c r="NI548"/>
      <c r="NJ548"/>
      <c r="NK548"/>
      <c r="NL548"/>
      <c r="NM548"/>
      <c r="NN548"/>
      <c r="NO548"/>
      <c r="NP548"/>
      <c r="NQ548"/>
      <c r="NR548"/>
      <c r="NS548"/>
      <c r="NT548"/>
      <c r="NU548"/>
      <c r="NV548"/>
      <c r="NW548"/>
      <c r="NX548"/>
      <c r="NY548"/>
      <c r="NZ548"/>
      <c r="OA548"/>
      <c r="OB548"/>
      <c r="OC548"/>
      <c r="OD548"/>
      <c r="OE548"/>
      <c r="OF548"/>
      <c r="OG548"/>
      <c r="OH548"/>
      <c r="OI548"/>
      <c r="OJ548"/>
      <c r="OK548"/>
      <c r="OL548"/>
      <c r="OM548"/>
      <c r="ON548"/>
      <c r="OO548"/>
      <c r="OP548"/>
      <c r="OQ548"/>
      <c r="OR548"/>
      <c r="OS548"/>
      <c r="OT548"/>
      <c r="OU548"/>
      <c r="OV548"/>
      <c r="OW548"/>
      <c r="OX548"/>
      <c r="OY548"/>
      <c r="OZ548"/>
      <c r="PA548"/>
      <c r="PB548"/>
      <c r="PC548"/>
      <c r="PD548"/>
      <c r="PE548"/>
      <c r="PF548"/>
      <c r="PG548"/>
      <c r="PH548"/>
      <c r="PI548"/>
      <c r="PJ548"/>
      <c r="PK548"/>
      <c r="PL548"/>
      <c r="PM548"/>
      <c r="PN548"/>
      <c r="PO548"/>
      <c r="PP548"/>
      <c r="PQ548"/>
      <c r="PR548"/>
      <c r="PS548"/>
      <c r="PT548"/>
      <c r="PU548"/>
      <c r="PV548"/>
      <c r="PW548"/>
      <c r="PX548"/>
      <c r="PY548"/>
      <c r="PZ548"/>
      <c r="QA548"/>
      <c r="QB548"/>
      <c r="QC548"/>
      <c r="QD548"/>
      <c r="QE548"/>
      <c r="QF548"/>
      <c r="QG548"/>
      <c r="QH548"/>
      <c r="QI548"/>
      <c r="QJ548"/>
      <c r="QK548"/>
      <c r="QL548"/>
      <c r="QM548"/>
      <c r="QN548"/>
      <c r="QO548"/>
      <c r="QP548"/>
      <c r="QQ548"/>
      <c r="QR548"/>
      <c r="QS548"/>
      <c r="QT548"/>
      <c r="QU548"/>
      <c r="QV548"/>
      <c r="QW548"/>
      <c r="QX548"/>
      <c r="QY548"/>
      <c r="QZ548"/>
      <c r="RA548"/>
      <c r="RB548"/>
      <c r="RC548"/>
      <c r="RD548"/>
      <c r="RE548"/>
      <c r="RF548"/>
      <c r="RG548"/>
      <c r="RH548"/>
      <c r="RI548"/>
      <c r="RJ548"/>
      <c r="RK548"/>
      <c r="RL548"/>
      <c r="RM548"/>
      <c r="RN548"/>
      <c r="RO548"/>
      <c r="RP548"/>
      <c r="RQ548"/>
      <c r="RR548"/>
      <c r="RS548"/>
      <c r="RT548"/>
      <c r="RU548"/>
      <c r="RV548"/>
      <c r="RW548"/>
      <c r="RX548"/>
      <c r="RY548"/>
      <c r="RZ548"/>
      <c r="SA548"/>
      <c r="SB548"/>
      <c r="SC548"/>
      <c r="SD548"/>
      <c r="SE548"/>
      <c r="SF548"/>
      <c r="SG548"/>
      <c r="SH548"/>
      <c r="SI548"/>
      <c r="SJ548"/>
      <c r="SK548"/>
      <c r="SL548"/>
      <c r="SM548"/>
      <c r="SN548"/>
      <c r="SO548"/>
      <c r="SP548"/>
      <c r="SQ548"/>
      <c r="SR548"/>
      <c r="SS548"/>
      <c r="ST548"/>
      <c r="SU548"/>
      <c r="SV548"/>
      <c r="SW548"/>
      <c r="SX548"/>
      <c r="SY548"/>
      <c r="SZ548"/>
      <c r="TA548"/>
      <c r="TB548"/>
      <c r="TC548"/>
      <c r="TD548"/>
      <c r="TE548"/>
      <c r="TF548"/>
      <c r="TG548"/>
    </row>
    <row r="549" spans="1:527" s="8" customFormat="1" ht="18" customHeight="1" x14ac:dyDescent="0.25">
      <c r="A549" s="4"/>
      <c r="B549"/>
      <c r="C549" s="63"/>
      <c r="D549" s="64"/>
      <c r="E549" s="64"/>
      <c r="F549" s="65"/>
      <c r="G549" s="65"/>
      <c r="H549" s="65"/>
      <c r="I549"/>
      <c r="J549"/>
      <c r="K549"/>
      <c r="L549"/>
      <c r="M549"/>
      <c r="N549"/>
      <c r="O549"/>
      <c r="P549"/>
      <c r="Q549"/>
      <c r="R549"/>
      <c r="S549"/>
      <c r="U549" s="58"/>
      <c r="V549" s="78"/>
      <c r="W549" s="60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  <c r="CG549"/>
      <c r="CH549"/>
      <c r="CI549"/>
      <c r="CJ549"/>
      <c r="CK549"/>
      <c r="CL549"/>
      <c r="CM549"/>
      <c r="CN549"/>
      <c r="CO549"/>
      <c r="CP549"/>
      <c r="CQ549"/>
      <c r="CR549"/>
      <c r="CS549"/>
      <c r="CT549"/>
      <c r="CU549"/>
      <c r="CV549"/>
      <c r="CW549"/>
      <c r="CX549"/>
      <c r="CY549"/>
      <c r="CZ549"/>
      <c r="DA549"/>
      <c r="DB549"/>
      <c r="DC549"/>
      <c r="DD549"/>
      <c r="DE549"/>
      <c r="DF549"/>
      <c r="DG549"/>
      <c r="DH549"/>
      <c r="DI549"/>
      <c r="DJ549"/>
      <c r="DK549"/>
      <c r="DL549"/>
      <c r="DM549"/>
      <c r="DN549"/>
      <c r="DO549"/>
      <c r="DP549"/>
      <c r="DQ549"/>
      <c r="DR549"/>
      <c r="DS549"/>
      <c r="DT549"/>
      <c r="DU549"/>
      <c r="DV549"/>
      <c r="DW549"/>
      <c r="DX549"/>
      <c r="DY549"/>
      <c r="DZ549"/>
      <c r="EA549"/>
      <c r="EB549"/>
      <c r="EC549"/>
      <c r="ED549"/>
      <c r="EE549"/>
      <c r="EF549"/>
      <c r="EG549"/>
      <c r="EH549"/>
      <c r="EI549"/>
      <c r="EJ549"/>
      <c r="EK549"/>
      <c r="EL549"/>
      <c r="EM549"/>
      <c r="EN549"/>
      <c r="EO549"/>
      <c r="EP549"/>
      <c r="EQ549"/>
      <c r="ER549"/>
      <c r="ES549"/>
      <c r="ET549"/>
      <c r="EU549"/>
      <c r="EV549"/>
      <c r="EW549"/>
      <c r="EX549"/>
      <c r="EY549"/>
      <c r="EZ549"/>
      <c r="FA549"/>
      <c r="FB549"/>
      <c r="FC549"/>
      <c r="FD549"/>
      <c r="FE549"/>
      <c r="FF549"/>
      <c r="FG549"/>
      <c r="FH549"/>
      <c r="FI549"/>
      <c r="FJ549"/>
      <c r="FK549"/>
      <c r="FL549"/>
      <c r="FM549"/>
      <c r="FN549"/>
      <c r="FO549"/>
      <c r="FP549"/>
      <c r="FQ549"/>
      <c r="FR549"/>
      <c r="FS549"/>
      <c r="FT549"/>
      <c r="FU549"/>
      <c r="FV549"/>
      <c r="FW549"/>
      <c r="FX549"/>
      <c r="FY549"/>
      <c r="FZ549"/>
      <c r="GA549"/>
      <c r="GB549"/>
      <c r="GC549"/>
      <c r="GD549"/>
      <c r="GE549"/>
      <c r="GF549"/>
      <c r="GG549"/>
      <c r="GH549"/>
      <c r="GI549"/>
      <c r="GJ549"/>
      <c r="GK549"/>
      <c r="GL549"/>
      <c r="GM549"/>
      <c r="GN549"/>
      <c r="GO549"/>
      <c r="GP549"/>
      <c r="GQ549"/>
      <c r="GR549"/>
      <c r="GS549"/>
      <c r="GT549"/>
      <c r="GU549"/>
      <c r="GV549"/>
      <c r="GW549"/>
      <c r="GX549"/>
      <c r="GY549"/>
      <c r="GZ549"/>
      <c r="HA549"/>
      <c r="HB549"/>
      <c r="HC549"/>
      <c r="HD549"/>
      <c r="HE549"/>
      <c r="HF549"/>
      <c r="HG549"/>
      <c r="HH549"/>
      <c r="HI549"/>
      <c r="HJ549"/>
      <c r="HK549"/>
      <c r="HL549"/>
      <c r="HM549"/>
      <c r="HN549"/>
      <c r="HO549"/>
      <c r="HP549"/>
      <c r="HQ549"/>
      <c r="HR549"/>
      <c r="HS549"/>
      <c r="HT549"/>
      <c r="HU549"/>
      <c r="HV549"/>
      <c r="HW549"/>
      <c r="HX549"/>
      <c r="HY549"/>
      <c r="HZ549"/>
      <c r="IA549"/>
      <c r="IB549"/>
      <c r="IC549"/>
      <c r="ID549"/>
      <c r="IE549"/>
      <c r="IF549"/>
      <c r="IG549"/>
      <c r="IH549"/>
      <c r="II549"/>
      <c r="IJ549"/>
      <c r="IK549"/>
      <c r="IL549"/>
      <c r="IM549"/>
      <c r="IN549"/>
      <c r="IO549"/>
      <c r="IP549"/>
      <c r="IQ549"/>
      <c r="IR549"/>
      <c r="IS549"/>
      <c r="IT549"/>
      <c r="IU549"/>
      <c r="IV549"/>
      <c r="IW549"/>
      <c r="IX549"/>
      <c r="IY549"/>
      <c r="IZ549"/>
      <c r="JA549"/>
      <c r="JB549"/>
      <c r="JC549"/>
      <c r="JD549"/>
      <c r="JE549"/>
      <c r="JF549"/>
      <c r="JG549"/>
      <c r="JH549"/>
      <c r="JI549"/>
      <c r="JJ549"/>
      <c r="JK549"/>
      <c r="JL549"/>
      <c r="JM549"/>
      <c r="JN549"/>
      <c r="JO549"/>
      <c r="JP549"/>
      <c r="JQ549"/>
      <c r="JR549"/>
      <c r="JS549"/>
      <c r="JT549"/>
      <c r="JU549"/>
      <c r="JV549"/>
      <c r="JW549"/>
      <c r="JX549"/>
      <c r="JY549"/>
      <c r="JZ549"/>
      <c r="KA549"/>
      <c r="KB549"/>
      <c r="KC549"/>
      <c r="KD549"/>
      <c r="KE549"/>
      <c r="KF549"/>
      <c r="KG549"/>
      <c r="KH549"/>
      <c r="KI549"/>
      <c r="KJ549"/>
      <c r="KK549"/>
      <c r="KL549"/>
      <c r="KM549"/>
      <c r="KN549"/>
      <c r="KO549"/>
      <c r="KP549"/>
      <c r="KQ549"/>
      <c r="KR549"/>
      <c r="KS549"/>
      <c r="KT549"/>
      <c r="KU549"/>
      <c r="KV549"/>
      <c r="KW549"/>
      <c r="KX549"/>
      <c r="KY549"/>
      <c r="KZ549"/>
      <c r="LA549"/>
      <c r="LB549"/>
      <c r="LC549"/>
      <c r="LD549"/>
      <c r="LE549"/>
      <c r="LF549"/>
      <c r="LG549"/>
      <c r="LH549"/>
      <c r="LI549"/>
      <c r="LJ549"/>
      <c r="LK549"/>
      <c r="LL549"/>
      <c r="LM549"/>
      <c r="LN549"/>
      <c r="LO549"/>
      <c r="LP549"/>
      <c r="LQ549"/>
      <c r="LR549"/>
      <c r="LS549"/>
      <c r="LT549"/>
      <c r="LU549"/>
      <c r="LV549"/>
      <c r="LW549"/>
      <c r="LX549"/>
      <c r="LY549"/>
      <c r="LZ549"/>
      <c r="MA549"/>
      <c r="MB549"/>
      <c r="MC549"/>
      <c r="MD549"/>
      <c r="ME549"/>
      <c r="MF549"/>
      <c r="MG549"/>
      <c r="MH549"/>
      <c r="MI549"/>
      <c r="MJ549"/>
      <c r="MK549"/>
      <c r="ML549"/>
      <c r="MM549"/>
      <c r="MN549"/>
      <c r="MO549"/>
      <c r="MP549"/>
      <c r="MQ549"/>
      <c r="MR549"/>
      <c r="MS549"/>
      <c r="MT549"/>
      <c r="MU549"/>
      <c r="MV549"/>
      <c r="MW549"/>
      <c r="MX549"/>
      <c r="MY549"/>
      <c r="MZ549"/>
      <c r="NA549"/>
      <c r="NB549"/>
      <c r="NC549"/>
      <c r="ND549"/>
      <c r="NE549"/>
      <c r="NF549"/>
      <c r="NG549"/>
      <c r="NH549"/>
      <c r="NI549"/>
      <c r="NJ549"/>
      <c r="NK549"/>
      <c r="NL549"/>
      <c r="NM549"/>
      <c r="NN549"/>
      <c r="NO549"/>
      <c r="NP549"/>
      <c r="NQ549"/>
      <c r="NR549"/>
      <c r="NS549"/>
      <c r="NT549"/>
      <c r="NU549"/>
      <c r="NV549"/>
      <c r="NW549"/>
      <c r="NX549"/>
      <c r="NY549"/>
      <c r="NZ549"/>
      <c r="OA549"/>
      <c r="OB549"/>
      <c r="OC549"/>
      <c r="OD549"/>
      <c r="OE549"/>
      <c r="OF549"/>
      <c r="OG549"/>
      <c r="OH549"/>
      <c r="OI549"/>
      <c r="OJ549"/>
      <c r="OK549"/>
      <c r="OL549"/>
      <c r="OM549"/>
      <c r="ON549"/>
      <c r="OO549"/>
      <c r="OP549"/>
      <c r="OQ549"/>
      <c r="OR549"/>
      <c r="OS549"/>
      <c r="OT549"/>
      <c r="OU549"/>
      <c r="OV549"/>
      <c r="OW549"/>
      <c r="OX549"/>
      <c r="OY549"/>
      <c r="OZ549"/>
      <c r="PA549"/>
      <c r="PB549"/>
      <c r="PC549"/>
      <c r="PD549"/>
      <c r="PE549"/>
      <c r="PF549"/>
      <c r="PG549"/>
      <c r="PH549"/>
      <c r="PI549"/>
      <c r="PJ549"/>
      <c r="PK549"/>
      <c r="PL549"/>
      <c r="PM549"/>
      <c r="PN549"/>
      <c r="PO549"/>
      <c r="PP549"/>
      <c r="PQ549"/>
      <c r="PR549"/>
      <c r="PS549"/>
      <c r="PT549"/>
      <c r="PU549"/>
      <c r="PV549"/>
      <c r="PW549"/>
      <c r="PX549"/>
      <c r="PY549"/>
      <c r="PZ549"/>
      <c r="QA549"/>
      <c r="QB549"/>
      <c r="QC549"/>
      <c r="QD549"/>
      <c r="QE549"/>
      <c r="QF549"/>
      <c r="QG549"/>
      <c r="QH549"/>
      <c r="QI549"/>
      <c r="QJ549"/>
      <c r="QK549"/>
      <c r="QL549"/>
      <c r="QM549"/>
      <c r="QN549"/>
      <c r="QO549"/>
      <c r="QP549"/>
      <c r="QQ549"/>
      <c r="QR549"/>
      <c r="QS549"/>
      <c r="QT549"/>
      <c r="QU549"/>
      <c r="QV549"/>
      <c r="QW549"/>
      <c r="QX549"/>
      <c r="QY549"/>
      <c r="QZ549"/>
      <c r="RA549"/>
      <c r="RB549"/>
      <c r="RC549"/>
      <c r="RD549"/>
      <c r="RE549"/>
      <c r="RF549"/>
      <c r="RG549"/>
      <c r="RH549"/>
      <c r="RI549"/>
      <c r="RJ549"/>
      <c r="RK549"/>
      <c r="RL549"/>
      <c r="RM549"/>
      <c r="RN549"/>
      <c r="RO549"/>
      <c r="RP549"/>
      <c r="RQ549"/>
      <c r="RR549"/>
      <c r="RS549"/>
      <c r="RT549"/>
      <c r="RU549"/>
      <c r="RV549"/>
      <c r="RW549"/>
      <c r="RX549"/>
      <c r="RY549"/>
      <c r="RZ549"/>
      <c r="SA549"/>
      <c r="SB549"/>
      <c r="SC549"/>
      <c r="SD549"/>
      <c r="SE549"/>
      <c r="SF549"/>
      <c r="SG549"/>
      <c r="SH549"/>
      <c r="SI549"/>
      <c r="SJ549"/>
      <c r="SK549"/>
      <c r="SL549"/>
      <c r="SM549"/>
      <c r="SN549"/>
      <c r="SO549"/>
      <c r="SP549"/>
      <c r="SQ549"/>
      <c r="SR549"/>
      <c r="SS549"/>
      <c r="ST549"/>
      <c r="SU549"/>
      <c r="SV549"/>
      <c r="SW549"/>
      <c r="SX549"/>
      <c r="SY549"/>
      <c r="SZ549"/>
      <c r="TA549"/>
      <c r="TB549"/>
      <c r="TC549"/>
      <c r="TD549"/>
      <c r="TE549"/>
      <c r="TF549"/>
      <c r="TG549"/>
    </row>
    <row r="550" spans="1:527" s="8" customFormat="1" ht="18" customHeight="1" x14ac:dyDescent="0.25">
      <c r="A550" s="4"/>
      <c r="B550"/>
      <c r="C550" s="63"/>
      <c r="D550" s="64"/>
      <c r="E550" s="64"/>
      <c r="F550" s="65"/>
      <c r="G550" s="65"/>
      <c r="H550" s="65"/>
      <c r="I550"/>
      <c r="J550"/>
      <c r="K550"/>
      <c r="L550"/>
      <c r="M550"/>
      <c r="N550"/>
      <c r="O550"/>
      <c r="P550"/>
      <c r="Q550"/>
      <c r="R550"/>
      <c r="S550"/>
      <c r="U550" s="58"/>
      <c r="V550" s="78"/>
      <c r="W550" s="6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  <c r="CG550"/>
      <c r="CH550"/>
      <c r="CI550"/>
      <c r="CJ550"/>
      <c r="CK550"/>
      <c r="CL550"/>
      <c r="CM550"/>
      <c r="CN550"/>
      <c r="CO550"/>
      <c r="CP550"/>
      <c r="CQ550"/>
      <c r="CR550"/>
      <c r="CS550"/>
      <c r="CT550"/>
      <c r="CU550"/>
      <c r="CV550"/>
      <c r="CW550"/>
      <c r="CX550"/>
      <c r="CY550"/>
      <c r="CZ550"/>
      <c r="DA550"/>
      <c r="DB550"/>
      <c r="DC550"/>
      <c r="DD550"/>
      <c r="DE550"/>
      <c r="DF550"/>
      <c r="DG550"/>
      <c r="DH550"/>
      <c r="DI550"/>
      <c r="DJ550"/>
      <c r="DK550"/>
      <c r="DL550"/>
      <c r="DM550"/>
      <c r="DN550"/>
      <c r="DO550"/>
      <c r="DP550"/>
      <c r="DQ550"/>
      <c r="DR550"/>
      <c r="DS550"/>
      <c r="DT550"/>
      <c r="DU550"/>
      <c r="DV550"/>
      <c r="DW550"/>
      <c r="DX550"/>
      <c r="DY550"/>
      <c r="DZ550"/>
      <c r="EA550"/>
      <c r="EB550"/>
      <c r="EC550"/>
      <c r="ED550"/>
      <c r="EE550"/>
      <c r="EF550"/>
      <c r="EG550"/>
      <c r="EH550"/>
      <c r="EI550"/>
      <c r="EJ550"/>
      <c r="EK550"/>
      <c r="EL550"/>
      <c r="EM550"/>
      <c r="EN550"/>
      <c r="EO550"/>
      <c r="EP550"/>
      <c r="EQ550"/>
      <c r="ER550"/>
      <c r="ES550"/>
      <c r="ET550"/>
      <c r="EU550"/>
      <c r="EV550"/>
      <c r="EW550"/>
      <c r="EX550"/>
      <c r="EY550"/>
      <c r="EZ550"/>
      <c r="FA550"/>
      <c r="FB550"/>
      <c r="FC550"/>
      <c r="FD550"/>
      <c r="FE550"/>
      <c r="FF550"/>
      <c r="FG550"/>
      <c r="FH550"/>
      <c r="FI550"/>
      <c r="FJ550"/>
      <c r="FK550"/>
      <c r="FL550"/>
      <c r="FM550"/>
      <c r="FN550"/>
      <c r="FO550"/>
      <c r="FP550"/>
      <c r="FQ550"/>
      <c r="FR550"/>
      <c r="FS550"/>
      <c r="FT550"/>
      <c r="FU550"/>
      <c r="FV550"/>
      <c r="FW550"/>
      <c r="FX550"/>
      <c r="FY550"/>
      <c r="FZ550"/>
      <c r="GA550"/>
      <c r="GB550"/>
      <c r="GC550"/>
      <c r="GD550"/>
      <c r="GE550"/>
      <c r="GF550"/>
      <c r="GG550"/>
      <c r="GH550"/>
      <c r="GI550"/>
      <c r="GJ550"/>
      <c r="GK550"/>
      <c r="GL550"/>
      <c r="GM550"/>
      <c r="GN550"/>
      <c r="GO550"/>
      <c r="GP550"/>
      <c r="GQ550"/>
      <c r="GR550"/>
      <c r="GS550"/>
      <c r="GT550"/>
      <c r="GU550"/>
      <c r="GV550"/>
      <c r="GW550"/>
      <c r="GX550"/>
      <c r="GY550"/>
      <c r="GZ550"/>
      <c r="HA550"/>
      <c r="HB550"/>
      <c r="HC550"/>
      <c r="HD550"/>
      <c r="HE550"/>
      <c r="HF550"/>
      <c r="HG550"/>
      <c r="HH550"/>
      <c r="HI550"/>
      <c r="HJ550"/>
      <c r="HK550"/>
      <c r="HL550"/>
      <c r="HM550"/>
      <c r="HN550"/>
      <c r="HO550"/>
      <c r="HP550"/>
      <c r="HQ550"/>
      <c r="HR550"/>
      <c r="HS550"/>
      <c r="HT550"/>
      <c r="HU550"/>
      <c r="HV550"/>
      <c r="HW550"/>
      <c r="HX550"/>
      <c r="HY550"/>
      <c r="HZ550"/>
      <c r="IA550"/>
      <c r="IB550"/>
      <c r="IC550"/>
      <c r="ID550"/>
      <c r="IE550"/>
      <c r="IF550"/>
      <c r="IG550"/>
      <c r="IH550"/>
      <c r="II550"/>
      <c r="IJ550"/>
      <c r="IK550"/>
      <c r="IL550"/>
      <c r="IM550"/>
      <c r="IN550"/>
      <c r="IO550"/>
      <c r="IP550"/>
      <c r="IQ550"/>
      <c r="IR550"/>
      <c r="IS550"/>
      <c r="IT550"/>
      <c r="IU550"/>
      <c r="IV550"/>
      <c r="IW550"/>
      <c r="IX550"/>
      <c r="IY550"/>
      <c r="IZ550"/>
      <c r="JA550"/>
      <c r="JB550"/>
      <c r="JC550"/>
      <c r="JD550"/>
      <c r="JE550"/>
      <c r="JF550"/>
      <c r="JG550"/>
      <c r="JH550"/>
      <c r="JI550"/>
      <c r="JJ550"/>
      <c r="JK550"/>
      <c r="JL550"/>
      <c r="JM550"/>
      <c r="JN550"/>
      <c r="JO550"/>
      <c r="JP550"/>
      <c r="JQ550"/>
      <c r="JR550"/>
      <c r="JS550"/>
      <c r="JT550"/>
      <c r="JU550"/>
      <c r="JV550"/>
      <c r="JW550"/>
      <c r="JX550"/>
      <c r="JY550"/>
      <c r="JZ550"/>
      <c r="KA550"/>
      <c r="KB550"/>
      <c r="KC550"/>
      <c r="KD550"/>
      <c r="KE550"/>
      <c r="KF550"/>
      <c r="KG550"/>
      <c r="KH550"/>
      <c r="KI550"/>
      <c r="KJ550"/>
      <c r="KK550"/>
      <c r="KL550"/>
      <c r="KM550"/>
      <c r="KN550"/>
      <c r="KO550"/>
      <c r="KP550"/>
      <c r="KQ550"/>
      <c r="KR550"/>
      <c r="KS550"/>
      <c r="KT550"/>
      <c r="KU550"/>
      <c r="KV550"/>
      <c r="KW550"/>
      <c r="KX550"/>
      <c r="KY550"/>
      <c r="KZ550"/>
      <c r="LA550"/>
      <c r="LB550"/>
      <c r="LC550"/>
      <c r="LD550"/>
      <c r="LE550"/>
      <c r="LF550"/>
      <c r="LG550"/>
      <c r="LH550"/>
      <c r="LI550"/>
      <c r="LJ550"/>
      <c r="LK550"/>
      <c r="LL550"/>
      <c r="LM550"/>
      <c r="LN550"/>
      <c r="LO550"/>
      <c r="LP550"/>
      <c r="LQ550"/>
      <c r="LR550"/>
      <c r="LS550"/>
      <c r="LT550"/>
      <c r="LU550"/>
      <c r="LV550"/>
      <c r="LW550"/>
      <c r="LX550"/>
      <c r="LY550"/>
      <c r="LZ550"/>
      <c r="MA550"/>
      <c r="MB550"/>
      <c r="MC550"/>
      <c r="MD550"/>
      <c r="ME550"/>
      <c r="MF550"/>
      <c r="MG550"/>
      <c r="MH550"/>
      <c r="MI550"/>
      <c r="MJ550"/>
      <c r="MK550"/>
      <c r="ML550"/>
      <c r="MM550"/>
      <c r="MN550"/>
      <c r="MO550"/>
      <c r="MP550"/>
      <c r="MQ550"/>
      <c r="MR550"/>
      <c r="MS550"/>
      <c r="MT550"/>
      <c r="MU550"/>
      <c r="MV550"/>
      <c r="MW550"/>
      <c r="MX550"/>
      <c r="MY550"/>
      <c r="MZ550"/>
      <c r="NA550"/>
      <c r="NB550"/>
      <c r="NC550"/>
      <c r="ND550"/>
      <c r="NE550"/>
      <c r="NF550"/>
      <c r="NG550"/>
      <c r="NH550"/>
      <c r="NI550"/>
      <c r="NJ550"/>
      <c r="NK550"/>
      <c r="NL550"/>
      <c r="NM550"/>
      <c r="NN550"/>
      <c r="NO550"/>
      <c r="NP550"/>
      <c r="NQ550"/>
      <c r="NR550"/>
      <c r="NS550"/>
      <c r="NT550"/>
      <c r="NU550"/>
      <c r="NV550"/>
      <c r="NW550"/>
      <c r="NX550"/>
      <c r="NY550"/>
      <c r="NZ550"/>
      <c r="OA550"/>
      <c r="OB550"/>
      <c r="OC550"/>
      <c r="OD550"/>
      <c r="OE550"/>
      <c r="OF550"/>
      <c r="OG550"/>
      <c r="OH550"/>
      <c r="OI550"/>
      <c r="OJ550"/>
      <c r="OK550"/>
      <c r="OL550"/>
      <c r="OM550"/>
      <c r="ON550"/>
      <c r="OO550"/>
      <c r="OP550"/>
      <c r="OQ550"/>
      <c r="OR550"/>
      <c r="OS550"/>
      <c r="OT550"/>
      <c r="OU550"/>
      <c r="OV550"/>
      <c r="OW550"/>
      <c r="OX550"/>
      <c r="OY550"/>
      <c r="OZ550"/>
      <c r="PA550"/>
      <c r="PB550"/>
      <c r="PC550"/>
      <c r="PD550"/>
      <c r="PE550"/>
      <c r="PF550"/>
      <c r="PG550"/>
      <c r="PH550"/>
      <c r="PI550"/>
      <c r="PJ550"/>
      <c r="PK550"/>
      <c r="PL550"/>
      <c r="PM550"/>
      <c r="PN550"/>
      <c r="PO550"/>
      <c r="PP550"/>
      <c r="PQ550"/>
      <c r="PR550"/>
      <c r="PS550"/>
      <c r="PT550"/>
      <c r="PU550"/>
      <c r="PV550"/>
      <c r="PW550"/>
      <c r="PX550"/>
      <c r="PY550"/>
      <c r="PZ550"/>
      <c r="QA550"/>
      <c r="QB550"/>
      <c r="QC550"/>
      <c r="QD550"/>
      <c r="QE550"/>
      <c r="QF550"/>
      <c r="QG550"/>
      <c r="QH550"/>
      <c r="QI550"/>
      <c r="QJ550"/>
      <c r="QK550"/>
      <c r="QL550"/>
      <c r="QM550"/>
      <c r="QN550"/>
      <c r="QO550"/>
      <c r="QP550"/>
      <c r="QQ550"/>
      <c r="QR550"/>
      <c r="QS550"/>
      <c r="QT550"/>
      <c r="QU550"/>
      <c r="QV550"/>
      <c r="QW550"/>
      <c r="QX550"/>
      <c r="QY550"/>
      <c r="QZ550"/>
      <c r="RA550"/>
      <c r="RB550"/>
      <c r="RC550"/>
      <c r="RD550"/>
      <c r="RE550"/>
      <c r="RF550"/>
      <c r="RG550"/>
      <c r="RH550"/>
      <c r="RI550"/>
      <c r="RJ550"/>
      <c r="RK550"/>
      <c r="RL550"/>
      <c r="RM550"/>
      <c r="RN550"/>
      <c r="RO550"/>
      <c r="RP550"/>
      <c r="RQ550"/>
      <c r="RR550"/>
      <c r="RS550"/>
      <c r="RT550"/>
      <c r="RU550"/>
      <c r="RV550"/>
      <c r="RW550"/>
      <c r="RX550"/>
      <c r="RY550"/>
      <c r="RZ550"/>
      <c r="SA550"/>
      <c r="SB550"/>
      <c r="SC550"/>
      <c r="SD550"/>
      <c r="SE550"/>
      <c r="SF550"/>
      <c r="SG550"/>
      <c r="SH550"/>
      <c r="SI550"/>
      <c r="SJ550"/>
      <c r="SK550"/>
      <c r="SL550"/>
      <c r="SM550"/>
      <c r="SN550"/>
      <c r="SO550"/>
      <c r="SP550"/>
      <c r="SQ550"/>
      <c r="SR550"/>
      <c r="SS550"/>
      <c r="ST550"/>
      <c r="SU550"/>
      <c r="SV550"/>
      <c r="SW550"/>
      <c r="SX550"/>
      <c r="SY550"/>
      <c r="SZ550"/>
      <c r="TA550"/>
      <c r="TB550"/>
      <c r="TC550"/>
      <c r="TD550"/>
      <c r="TE550"/>
      <c r="TF550"/>
      <c r="TG550"/>
    </row>
    <row r="551" spans="1:527" s="8" customFormat="1" ht="18" customHeight="1" x14ac:dyDescent="0.25">
      <c r="A551" s="91"/>
      <c r="B551" s="65"/>
      <c r="C551" s="63"/>
      <c r="D551" s="65"/>
      <c r="E551" s="65"/>
      <c r="F551" s="65"/>
      <c r="G551" s="65"/>
      <c r="H551" s="65"/>
      <c r="I551" s="65"/>
      <c r="J551" s="65"/>
      <c r="K551"/>
      <c r="L551"/>
      <c r="M551"/>
      <c r="N551"/>
      <c r="O551"/>
      <c r="P551"/>
      <c r="Q551"/>
      <c r="R551"/>
      <c r="S551"/>
      <c r="U551" s="58"/>
      <c r="V551" s="78"/>
      <c r="W551" s="60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  <c r="CG551"/>
      <c r="CH551"/>
      <c r="CI551"/>
      <c r="CJ551"/>
      <c r="CK551"/>
      <c r="CL551"/>
      <c r="CM551"/>
      <c r="CN551"/>
      <c r="CO551"/>
      <c r="CP551"/>
      <c r="CQ551"/>
      <c r="CR551"/>
      <c r="CS551"/>
      <c r="CT551"/>
      <c r="CU551"/>
      <c r="CV551"/>
      <c r="CW551"/>
      <c r="CX551"/>
      <c r="CY551"/>
      <c r="CZ551"/>
      <c r="DA551"/>
      <c r="DB551"/>
      <c r="DC551"/>
      <c r="DD551"/>
      <c r="DE551"/>
      <c r="DF551"/>
      <c r="DG551"/>
      <c r="DH551"/>
      <c r="DI551"/>
      <c r="DJ551"/>
      <c r="DK551"/>
      <c r="DL551"/>
      <c r="DM551"/>
      <c r="DN551"/>
      <c r="DO551"/>
      <c r="DP551"/>
      <c r="DQ551"/>
      <c r="DR551"/>
      <c r="DS551"/>
      <c r="DT551"/>
      <c r="DU551"/>
      <c r="DV551"/>
      <c r="DW551"/>
      <c r="DX551"/>
      <c r="DY551"/>
      <c r="DZ551"/>
      <c r="EA551"/>
      <c r="EB551"/>
      <c r="EC551"/>
      <c r="ED551"/>
      <c r="EE551"/>
      <c r="EF551"/>
      <c r="EG551"/>
      <c r="EH551"/>
      <c r="EI551"/>
      <c r="EJ551"/>
      <c r="EK551"/>
      <c r="EL551"/>
      <c r="EM551"/>
      <c r="EN551"/>
      <c r="EO551"/>
      <c r="EP551"/>
      <c r="EQ551"/>
      <c r="ER551"/>
      <c r="ES551"/>
      <c r="ET551"/>
      <c r="EU551"/>
      <c r="EV551"/>
      <c r="EW551"/>
      <c r="EX551"/>
      <c r="EY551"/>
      <c r="EZ551"/>
      <c r="FA551"/>
      <c r="FB551"/>
      <c r="FC551"/>
      <c r="FD551"/>
      <c r="FE551"/>
      <c r="FF551"/>
      <c r="FG551"/>
      <c r="FH551"/>
      <c r="FI551"/>
      <c r="FJ551"/>
      <c r="FK551"/>
      <c r="FL551"/>
      <c r="FM551"/>
      <c r="FN551"/>
      <c r="FO551"/>
      <c r="FP551"/>
      <c r="FQ551"/>
      <c r="FR551"/>
      <c r="FS551"/>
      <c r="FT551"/>
      <c r="FU551"/>
      <c r="FV551"/>
      <c r="FW551"/>
      <c r="FX551"/>
      <c r="FY551"/>
      <c r="FZ551"/>
      <c r="GA551"/>
      <c r="GB551"/>
      <c r="GC551"/>
      <c r="GD551"/>
      <c r="GE551"/>
      <c r="GF551"/>
      <c r="GG551"/>
      <c r="GH551"/>
      <c r="GI551"/>
      <c r="GJ551"/>
      <c r="GK551"/>
      <c r="GL551"/>
      <c r="GM551"/>
      <c r="GN551"/>
      <c r="GO551"/>
      <c r="GP551"/>
      <c r="GQ551"/>
      <c r="GR551"/>
      <c r="GS551"/>
      <c r="GT551"/>
      <c r="GU551"/>
      <c r="GV551"/>
      <c r="GW551"/>
      <c r="GX551"/>
      <c r="GY551"/>
      <c r="GZ551"/>
      <c r="HA551"/>
      <c r="HB551"/>
      <c r="HC551"/>
      <c r="HD551"/>
      <c r="HE551"/>
      <c r="HF551"/>
      <c r="HG551"/>
      <c r="HH551"/>
      <c r="HI551"/>
      <c r="HJ551"/>
      <c r="HK551"/>
      <c r="HL551"/>
      <c r="HM551"/>
      <c r="HN551"/>
      <c r="HO551"/>
      <c r="HP551"/>
      <c r="HQ551"/>
      <c r="HR551"/>
      <c r="HS551"/>
      <c r="HT551"/>
      <c r="HU551"/>
      <c r="HV551"/>
      <c r="HW551"/>
      <c r="HX551"/>
      <c r="HY551"/>
      <c r="HZ551"/>
      <c r="IA551"/>
      <c r="IB551"/>
      <c r="IC551"/>
      <c r="ID551"/>
      <c r="IE551"/>
      <c r="IF551"/>
      <c r="IG551"/>
      <c r="IH551"/>
      <c r="II551"/>
      <c r="IJ551"/>
      <c r="IK551"/>
      <c r="IL551"/>
      <c r="IM551"/>
      <c r="IN551"/>
      <c r="IO551"/>
      <c r="IP551"/>
      <c r="IQ551"/>
      <c r="IR551"/>
      <c r="IS551"/>
      <c r="IT551"/>
      <c r="IU551"/>
      <c r="IV551"/>
      <c r="IW551"/>
      <c r="IX551"/>
      <c r="IY551"/>
      <c r="IZ551"/>
      <c r="JA551"/>
      <c r="JB551"/>
      <c r="JC551"/>
      <c r="JD551"/>
      <c r="JE551"/>
      <c r="JF551"/>
      <c r="JG551"/>
      <c r="JH551"/>
      <c r="JI551"/>
      <c r="JJ551"/>
      <c r="JK551"/>
      <c r="JL551"/>
      <c r="JM551"/>
      <c r="JN551"/>
      <c r="JO551"/>
      <c r="JP551"/>
      <c r="JQ551"/>
      <c r="JR551"/>
      <c r="JS551"/>
      <c r="JT551"/>
      <c r="JU551"/>
      <c r="JV551"/>
      <c r="JW551"/>
      <c r="JX551"/>
      <c r="JY551"/>
      <c r="JZ551"/>
      <c r="KA551"/>
      <c r="KB551"/>
      <c r="KC551"/>
      <c r="KD551"/>
      <c r="KE551"/>
      <c r="KF551"/>
      <c r="KG551"/>
      <c r="KH551"/>
      <c r="KI551"/>
      <c r="KJ551"/>
      <c r="KK551"/>
      <c r="KL551"/>
      <c r="KM551"/>
      <c r="KN551"/>
      <c r="KO551"/>
      <c r="KP551"/>
      <c r="KQ551"/>
      <c r="KR551"/>
      <c r="KS551"/>
      <c r="KT551"/>
      <c r="KU551"/>
      <c r="KV551"/>
      <c r="KW551"/>
      <c r="KX551"/>
      <c r="KY551"/>
      <c r="KZ551"/>
      <c r="LA551"/>
      <c r="LB551"/>
      <c r="LC551"/>
      <c r="LD551"/>
      <c r="LE551"/>
      <c r="LF551"/>
      <c r="LG551"/>
      <c r="LH551"/>
      <c r="LI551"/>
      <c r="LJ551"/>
      <c r="LK551"/>
      <c r="LL551"/>
      <c r="LM551"/>
      <c r="LN551"/>
      <c r="LO551"/>
      <c r="LP551"/>
      <c r="LQ551"/>
      <c r="LR551"/>
      <c r="LS551"/>
      <c r="LT551"/>
      <c r="LU551"/>
      <c r="LV551"/>
      <c r="LW551"/>
      <c r="LX551"/>
      <c r="LY551"/>
      <c r="LZ551"/>
      <c r="MA551"/>
      <c r="MB551"/>
      <c r="MC551"/>
      <c r="MD551"/>
      <c r="ME551"/>
      <c r="MF551"/>
      <c r="MG551"/>
      <c r="MH551"/>
      <c r="MI551"/>
      <c r="MJ551"/>
      <c r="MK551"/>
      <c r="ML551"/>
      <c r="MM551"/>
      <c r="MN551"/>
      <c r="MO551"/>
      <c r="MP551"/>
      <c r="MQ551"/>
      <c r="MR551"/>
      <c r="MS551"/>
      <c r="MT551"/>
      <c r="MU551"/>
      <c r="MV551"/>
      <c r="MW551"/>
      <c r="MX551"/>
      <c r="MY551"/>
      <c r="MZ551"/>
      <c r="NA551"/>
      <c r="NB551"/>
      <c r="NC551"/>
      <c r="ND551"/>
      <c r="NE551"/>
      <c r="NF551"/>
      <c r="NG551"/>
      <c r="NH551"/>
      <c r="NI551"/>
      <c r="NJ551"/>
      <c r="NK551"/>
      <c r="NL551"/>
      <c r="NM551"/>
      <c r="NN551"/>
      <c r="NO551"/>
      <c r="NP551"/>
      <c r="NQ551"/>
      <c r="NR551"/>
      <c r="NS551"/>
      <c r="NT551"/>
      <c r="NU551"/>
      <c r="NV551"/>
      <c r="NW551"/>
      <c r="NX551"/>
      <c r="NY551"/>
      <c r="NZ551"/>
      <c r="OA551"/>
      <c r="OB551"/>
      <c r="OC551"/>
      <c r="OD551"/>
      <c r="OE551"/>
      <c r="OF551"/>
      <c r="OG551"/>
      <c r="OH551"/>
      <c r="OI551"/>
      <c r="OJ551"/>
      <c r="OK551"/>
      <c r="OL551"/>
      <c r="OM551"/>
      <c r="ON551"/>
      <c r="OO551"/>
      <c r="OP551"/>
      <c r="OQ551"/>
      <c r="OR551"/>
      <c r="OS551"/>
      <c r="OT551"/>
      <c r="OU551"/>
      <c r="OV551"/>
      <c r="OW551"/>
      <c r="OX551"/>
      <c r="OY551"/>
      <c r="OZ551"/>
      <c r="PA551"/>
      <c r="PB551"/>
      <c r="PC551"/>
      <c r="PD551"/>
      <c r="PE551"/>
      <c r="PF551"/>
      <c r="PG551"/>
      <c r="PH551"/>
      <c r="PI551"/>
      <c r="PJ551"/>
      <c r="PK551"/>
      <c r="PL551"/>
      <c r="PM551"/>
      <c r="PN551"/>
      <c r="PO551"/>
      <c r="PP551"/>
      <c r="PQ551"/>
      <c r="PR551"/>
      <c r="PS551"/>
      <c r="PT551"/>
      <c r="PU551"/>
      <c r="PV551"/>
      <c r="PW551"/>
      <c r="PX551"/>
      <c r="PY551"/>
      <c r="PZ551"/>
      <c r="QA551"/>
      <c r="QB551"/>
      <c r="QC551"/>
      <c r="QD551"/>
      <c r="QE551"/>
      <c r="QF551"/>
      <c r="QG551"/>
      <c r="QH551"/>
      <c r="QI551"/>
      <c r="QJ551"/>
      <c r="QK551"/>
      <c r="QL551"/>
      <c r="QM551"/>
      <c r="QN551"/>
      <c r="QO551"/>
      <c r="QP551"/>
      <c r="QQ551"/>
      <c r="QR551"/>
      <c r="QS551"/>
      <c r="QT551"/>
      <c r="QU551"/>
      <c r="QV551"/>
      <c r="QW551"/>
      <c r="QX551"/>
      <c r="QY551"/>
      <c r="QZ551"/>
      <c r="RA551"/>
      <c r="RB551"/>
      <c r="RC551"/>
      <c r="RD551"/>
      <c r="RE551"/>
      <c r="RF551"/>
      <c r="RG551"/>
      <c r="RH551"/>
      <c r="RI551"/>
      <c r="RJ551"/>
      <c r="RK551"/>
      <c r="RL551"/>
      <c r="RM551"/>
      <c r="RN551"/>
      <c r="RO551"/>
      <c r="RP551"/>
      <c r="RQ551"/>
      <c r="RR551"/>
      <c r="RS551"/>
      <c r="RT551"/>
      <c r="RU551"/>
      <c r="RV551"/>
      <c r="RW551"/>
      <c r="RX551"/>
      <c r="RY551"/>
      <c r="RZ551"/>
      <c r="SA551"/>
      <c r="SB551"/>
      <c r="SC551"/>
      <c r="SD551"/>
      <c r="SE551"/>
      <c r="SF551"/>
      <c r="SG551"/>
      <c r="SH551"/>
      <c r="SI551"/>
      <c r="SJ551"/>
      <c r="SK551"/>
      <c r="SL551"/>
      <c r="SM551"/>
      <c r="SN551"/>
      <c r="SO551"/>
      <c r="SP551"/>
      <c r="SQ551"/>
      <c r="SR551"/>
      <c r="SS551"/>
      <c r="ST551"/>
      <c r="SU551"/>
      <c r="SV551"/>
      <c r="SW551"/>
      <c r="SX551"/>
      <c r="SY551"/>
      <c r="SZ551"/>
      <c r="TA551"/>
      <c r="TB551"/>
      <c r="TC551"/>
      <c r="TD551"/>
      <c r="TE551"/>
      <c r="TF551"/>
      <c r="TG551"/>
    </row>
    <row r="552" spans="1:527" s="8" customFormat="1" ht="18" customHeight="1" x14ac:dyDescent="0.25">
      <c r="A552" s="91"/>
      <c r="B552" s="65"/>
      <c r="C552" s="63"/>
      <c r="D552" s="65"/>
      <c r="E552" s="65"/>
      <c r="F552" s="65"/>
      <c r="G552" s="65"/>
      <c r="H552" s="65"/>
      <c r="I552" s="65"/>
      <c r="J552" s="65"/>
      <c r="K552"/>
      <c r="L552"/>
      <c r="M552"/>
      <c r="N552"/>
      <c r="O552"/>
      <c r="P552"/>
      <c r="Q552"/>
      <c r="R552"/>
      <c r="S552"/>
      <c r="U552" s="58"/>
      <c r="V552" s="78"/>
      <c r="W552" s="60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  <c r="CG552"/>
      <c r="CH552"/>
      <c r="CI552"/>
      <c r="CJ552"/>
      <c r="CK552"/>
      <c r="CL552"/>
      <c r="CM552"/>
      <c r="CN552"/>
      <c r="CO552"/>
      <c r="CP552"/>
      <c r="CQ552"/>
      <c r="CR552"/>
      <c r="CS552"/>
      <c r="CT552"/>
      <c r="CU552"/>
      <c r="CV552"/>
      <c r="CW552"/>
      <c r="CX552"/>
      <c r="CY552"/>
      <c r="CZ552"/>
      <c r="DA552"/>
      <c r="DB552"/>
      <c r="DC552"/>
      <c r="DD552"/>
      <c r="DE552"/>
      <c r="DF552"/>
      <c r="DG552"/>
      <c r="DH552"/>
      <c r="DI552"/>
      <c r="DJ552"/>
      <c r="DK552"/>
      <c r="DL552"/>
      <c r="DM552"/>
      <c r="DN552"/>
      <c r="DO552"/>
      <c r="DP552"/>
      <c r="DQ552"/>
      <c r="DR552"/>
      <c r="DS552"/>
      <c r="DT552"/>
      <c r="DU552"/>
      <c r="DV552"/>
      <c r="DW552"/>
      <c r="DX552"/>
      <c r="DY552"/>
      <c r="DZ552"/>
      <c r="EA552"/>
      <c r="EB552"/>
      <c r="EC552"/>
      <c r="ED552"/>
      <c r="EE552"/>
      <c r="EF552"/>
      <c r="EG552"/>
      <c r="EH552"/>
      <c r="EI552"/>
      <c r="EJ552"/>
      <c r="EK552"/>
      <c r="EL552"/>
      <c r="EM552"/>
      <c r="EN552"/>
      <c r="EO552"/>
      <c r="EP552"/>
      <c r="EQ552"/>
      <c r="ER552"/>
      <c r="ES552"/>
      <c r="ET552"/>
      <c r="EU552"/>
      <c r="EV552"/>
      <c r="EW552"/>
      <c r="EX552"/>
      <c r="EY552"/>
      <c r="EZ552"/>
      <c r="FA552"/>
      <c r="FB552"/>
      <c r="FC552"/>
      <c r="FD552"/>
      <c r="FE552"/>
      <c r="FF552"/>
      <c r="FG552"/>
      <c r="FH552"/>
      <c r="FI552"/>
      <c r="FJ552"/>
      <c r="FK552"/>
      <c r="FL552"/>
      <c r="FM552"/>
      <c r="FN552"/>
      <c r="FO552"/>
      <c r="FP552"/>
      <c r="FQ552"/>
      <c r="FR552"/>
      <c r="FS552"/>
      <c r="FT552"/>
      <c r="FU552"/>
      <c r="FV552"/>
      <c r="FW552"/>
      <c r="FX552"/>
      <c r="FY552"/>
      <c r="FZ552"/>
      <c r="GA552"/>
      <c r="GB552"/>
      <c r="GC552"/>
      <c r="GD552"/>
      <c r="GE552"/>
      <c r="GF552"/>
      <c r="GG552"/>
      <c r="GH552"/>
      <c r="GI552"/>
      <c r="GJ552"/>
      <c r="GK552"/>
      <c r="GL552"/>
      <c r="GM552"/>
      <c r="GN552"/>
      <c r="GO552"/>
      <c r="GP552"/>
      <c r="GQ552"/>
      <c r="GR552"/>
      <c r="GS552"/>
      <c r="GT552"/>
      <c r="GU552"/>
      <c r="GV552"/>
      <c r="GW552"/>
      <c r="GX552"/>
      <c r="GY552"/>
      <c r="GZ552"/>
      <c r="HA552"/>
      <c r="HB552"/>
      <c r="HC552"/>
      <c r="HD552"/>
      <c r="HE552"/>
      <c r="HF552"/>
      <c r="HG552"/>
      <c r="HH552"/>
      <c r="HI552"/>
      <c r="HJ552"/>
      <c r="HK552"/>
      <c r="HL552"/>
      <c r="HM552"/>
      <c r="HN552"/>
      <c r="HO552"/>
      <c r="HP552"/>
      <c r="HQ552"/>
      <c r="HR552"/>
      <c r="HS552"/>
      <c r="HT552"/>
      <c r="HU552"/>
      <c r="HV552"/>
      <c r="HW552"/>
      <c r="HX552"/>
      <c r="HY552"/>
      <c r="HZ552"/>
      <c r="IA552"/>
      <c r="IB552"/>
      <c r="IC552"/>
      <c r="ID552"/>
      <c r="IE552"/>
      <c r="IF552"/>
      <c r="IG552"/>
      <c r="IH552"/>
      <c r="II552"/>
      <c r="IJ552"/>
      <c r="IK552"/>
      <c r="IL552"/>
      <c r="IM552"/>
      <c r="IN552"/>
      <c r="IO552"/>
      <c r="IP552"/>
      <c r="IQ552"/>
      <c r="IR552"/>
      <c r="IS552"/>
      <c r="IT552"/>
      <c r="IU552"/>
      <c r="IV552"/>
      <c r="IW552"/>
      <c r="IX552"/>
      <c r="IY552"/>
      <c r="IZ552"/>
      <c r="JA552"/>
      <c r="JB552"/>
      <c r="JC552"/>
      <c r="JD552"/>
      <c r="JE552"/>
      <c r="JF552"/>
      <c r="JG552"/>
      <c r="JH552"/>
      <c r="JI552"/>
      <c r="JJ552"/>
      <c r="JK552"/>
      <c r="JL552"/>
      <c r="JM552"/>
      <c r="JN552"/>
      <c r="JO552"/>
      <c r="JP552"/>
      <c r="JQ552"/>
      <c r="JR552"/>
      <c r="JS552"/>
      <c r="JT552"/>
      <c r="JU552"/>
      <c r="JV552"/>
      <c r="JW552"/>
      <c r="JX552"/>
      <c r="JY552"/>
      <c r="JZ552"/>
      <c r="KA552"/>
      <c r="KB552"/>
      <c r="KC552"/>
      <c r="KD552"/>
      <c r="KE552"/>
      <c r="KF552"/>
      <c r="KG552"/>
      <c r="KH552"/>
      <c r="KI552"/>
      <c r="KJ552"/>
      <c r="KK552"/>
      <c r="KL552"/>
      <c r="KM552"/>
      <c r="KN552"/>
      <c r="KO552"/>
      <c r="KP552"/>
      <c r="KQ552"/>
      <c r="KR552"/>
      <c r="KS552"/>
      <c r="KT552"/>
      <c r="KU552"/>
      <c r="KV552"/>
      <c r="KW552"/>
      <c r="KX552"/>
      <c r="KY552"/>
      <c r="KZ552"/>
      <c r="LA552"/>
      <c r="LB552"/>
      <c r="LC552"/>
      <c r="LD552"/>
      <c r="LE552"/>
      <c r="LF552"/>
      <c r="LG552"/>
      <c r="LH552"/>
      <c r="LI552"/>
      <c r="LJ552"/>
      <c r="LK552"/>
      <c r="LL552"/>
      <c r="LM552"/>
      <c r="LN552"/>
      <c r="LO552"/>
      <c r="LP552"/>
      <c r="LQ552"/>
      <c r="LR552"/>
      <c r="LS552"/>
      <c r="LT552"/>
      <c r="LU552"/>
      <c r="LV552"/>
      <c r="LW552"/>
      <c r="LX552"/>
      <c r="LY552"/>
      <c r="LZ552"/>
      <c r="MA552"/>
      <c r="MB552"/>
      <c r="MC552"/>
      <c r="MD552"/>
      <c r="ME552"/>
      <c r="MF552"/>
      <c r="MG552"/>
      <c r="MH552"/>
      <c r="MI552"/>
      <c r="MJ552"/>
      <c r="MK552"/>
      <c r="ML552"/>
      <c r="MM552"/>
      <c r="MN552"/>
      <c r="MO552"/>
      <c r="MP552"/>
      <c r="MQ552"/>
      <c r="MR552"/>
      <c r="MS552"/>
      <c r="MT552"/>
      <c r="MU552"/>
      <c r="MV552"/>
      <c r="MW552"/>
      <c r="MX552"/>
      <c r="MY552"/>
      <c r="MZ552"/>
      <c r="NA552"/>
      <c r="NB552"/>
      <c r="NC552"/>
      <c r="ND552"/>
      <c r="NE552"/>
      <c r="NF552"/>
      <c r="NG552"/>
      <c r="NH552"/>
      <c r="NI552"/>
      <c r="NJ552"/>
      <c r="NK552"/>
      <c r="NL552"/>
      <c r="NM552"/>
      <c r="NN552"/>
      <c r="NO552"/>
      <c r="NP552"/>
      <c r="NQ552"/>
      <c r="NR552"/>
      <c r="NS552"/>
      <c r="NT552"/>
      <c r="NU552"/>
      <c r="NV552"/>
      <c r="NW552"/>
      <c r="NX552"/>
      <c r="NY552"/>
      <c r="NZ552"/>
      <c r="OA552"/>
      <c r="OB552"/>
      <c r="OC552"/>
      <c r="OD552"/>
      <c r="OE552"/>
      <c r="OF552"/>
      <c r="OG552"/>
      <c r="OH552"/>
      <c r="OI552"/>
      <c r="OJ552"/>
      <c r="OK552"/>
      <c r="OL552"/>
      <c r="OM552"/>
      <c r="ON552"/>
      <c r="OO552"/>
      <c r="OP552"/>
      <c r="OQ552"/>
      <c r="OR552"/>
      <c r="OS552"/>
      <c r="OT552"/>
      <c r="OU552"/>
      <c r="OV552"/>
      <c r="OW552"/>
      <c r="OX552"/>
      <c r="OY552"/>
      <c r="OZ552"/>
      <c r="PA552"/>
      <c r="PB552"/>
      <c r="PC552"/>
      <c r="PD552"/>
      <c r="PE552"/>
      <c r="PF552"/>
      <c r="PG552"/>
      <c r="PH552"/>
      <c r="PI552"/>
      <c r="PJ552"/>
      <c r="PK552"/>
      <c r="PL552"/>
      <c r="PM552"/>
      <c r="PN552"/>
      <c r="PO552"/>
      <c r="PP552"/>
      <c r="PQ552"/>
      <c r="PR552"/>
      <c r="PS552"/>
      <c r="PT552"/>
      <c r="PU552"/>
      <c r="PV552"/>
      <c r="PW552"/>
      <c r="PX552"/>
      <c r="PY552"/>
      <c r="PZ552"/>
      <c r="QA552"/>
      <c r="QB552"/>
      <c r="QC552"/>
      <c r="QD552"/>
      <c r="QE552"/>
      <c r="QF552"/>
      <c r="QG552"/>
      <c r="QH552"/>
      <c r="QI552"/>
      <c r="QJ552"/>
      <c r="QK552"/>
      <c r="QL552"/>
      <c r="QM552"/>
      <c r="QN552"/>
      <c r="QO552"/>
      <c r="QP552"/>
      <c r="QQ552"/>
      <c r="QR552"/>
      <c r="QS552"/>
      <c r="QT552"/>
      <c r="QU552"/>
      <c r="QV552"/>
      <c r="QW552"/>
      <c r="QX552"/>
      <c r="QY552"/>
      <c r="QZ552"/>
      <c r="RA552"/>
      <c r="RB552"/>
      <c r="RC552"/>
      <c r="RD552"/>
      <c r="RE552"/>
      <c r="RF552"/>
      <c r="RG552"/>
      <c r="RH552"/>
      <c r="RI552"/>
      <c r="RJ552"/>
      <c r="RK552"/>
      <c r="RL552"/>
      <c r="RM552"/>
      <c r="RN552"/>
      <c r="RO552"/>
      <c r="RP552"/>
      <c r="RQ552"/>
      <c r="RR552"/>
      <c r="RS552"/>
      <c r="RT552"/>
      <c r="RU552"/>
      <c r="RV552"/>
      <c r="RW552"/>
      <c r="RX552"/>
      <c r="RY552"/>
      <c r="RZ552"/>
      <c r="SA552"/>
      <c r="SB552"/>
      <c r="SC552"/>
      <c r="SD552"/>
      <c r="SE552"/>
      <c r="SF552"/>
      <c r="SG552"/>
      <c r="SH552"/>
      <c r="SI552"/>
      <c r="SJ552"/>
      <c r="SK552"/>
      <c r="SL552"/>
      <c r="SM552"/>
      <c r="SN552"/>
      <c r="SO552"/>
      <c r="SP552"/>
      <c r="SQ552"/>
      <c r="SR552"/>
      <c r="SS552"/>
      <c r="ST552"/>
      <c r="SU552"/>
      <c r="SV552"/>
      <c r="SW552"/>
      <c r="SX552"/>
      <c r="SY552"/>
      <c r="SZ552"/>
      <c r="TA552"/>
      <c r="TB552"/>
      <c r="TC552"/>
      <c r="TD552"/>
      <c r="TE552"/>
      <c r="TF552"/>
      <c r="TG552"/>
    </row>
    <row r="553" spans="1:527" s="8" customFormat="1" ht="18" customHeight="1" x14ac:dyDescent="0.25">
      <c r="A553" s="91"/>
      <c r="B553" s="65"/>
      <c r="C553" s="63"/>
      <c r="D553" s="65"/>
      <c r="E553" s="65"/>
      <c r="F553" s="65"/>
      <c r="G553" s="65"/>
      <c r="H553" s="65"/>
      <c r="I553" s="65"/>
      <c r="J553" s="65"/>
      <c r="K553"/>
      <c r="L553"/>
      <c r="M553"/>
      <c r="N553"/>
      <c r="O553"/>
      <c r="P553"/>
      <c r="Q553"/>
      <c r="R553"/>
      <c r="S553"/>
      <c r="U553" s="58"/>
      <c r="V553" s="78"/>
      <c r="W553" s="60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  <c r="CG553"/>
      <c r="CH553"/>
      <c r="CI553"/>
      <c r="CJ553"/>
      <c r="CK553"/>
      <c r="CL553"/>
      <c r="CM553"/>
      <c r="CN553"/>
      <c r="CO553"/>
      <c r="CP553"/>
      <c r="CQ553"/>
      <c r="CR553"/>
      <c r="CS553"/>
      <c r="CT553"/>
      <c r="CU553"/>
      <c r="CV553"/>
      <c r="CW553"/>
      <c r="CX553"/>
      <c r="CY553"/>
      <c r="CZ553"/>
      <c r="DA553"/>
      <c r="DB553"/>
      <c r="DC553"/>
      <c r="DD553"/>
      <c r="DE553"/>
      <c r="DF553"/>
      <c r="DG553"/>
      <c r="DH553"/>
      <c r="DI553"/>
      <c r="DJ553"/>
      <c r="DK553"/>
      <c r="DL553"/>
      <c r="DM553"/>
      <c r="DN553"/>
      <c r="DO553"/>
      <c r="DP553"/>
      <c r="DQ553"/>
      <c r="DR553"/>
      <c r="DS553"/>
      <c r="DT553"/>
      <c r="DU553"/>
      <c r="DV553"/>
      <c r="DW553"/>
      <c r="DX553"/>
      <c r="DY553"/>
      <c r="DZ553"/>
      <c r="EA553"/>
      <c r="EB553"/>
      <c r="EC553"/>
      <c r="ED553"/>
      <c r="EE553"/>
      <c r="EF553"/>
      <c r="EG553"/>
      <c r="EH553"/>
      <c r="EI553"/>
      <c r="EJ553"/>
      <c r="EK553"/>
      <c r="EL553"/>
      <c r="EM553"/>
      <c r="EN553"/>
      <c r="EO553"/>
      <c r="EP553"/>
      <c r="EQ553"/>
      <c r="ER553"/>
      <c r="ES553"/>
      <c r="ET553"/>
      <c r="EU553"/>
      <c r="EV553"/>
      <c r="EW553"/>
      <c r="EX553"/>
      <c r="EY553"/>
      <c r="EZ553"/>
      <c r="FA553"/>
      <c r="FB553"/>
      <c r="FC553"/>
      <c r="FD553"/>
      <c r="FE553"/>
      <c r="FF553"/>
      <c r="FG553"/>
      <c r="FH553"/>
      <c r="FI553"/>
      <c r="FJ553"/>
      <c r="FK553"/>
      <c r="FL553"/>
      <c r="FM553"/>
      <c r="FN553"/>
      <c r="FO553"/>
      <c r="FP553"/>
      <c r="FQ553"/>
      <c r="FR553"/>
      <c r="FS553"/>
      <c r="FT553"/>
      <c r="FU553"/>
      <c r="FV553"/>
      <c r="FW553"/>
      <c r="FX553"/>
      <c r="FY553"/>
      <c r="FZ553"/>
      <c r="GA553"/>
      <c r="GB553"/>
      <c r="GC553"/>
      <c r="GD553"/>
      <c r="GE553"/>
      <c r="GF553"/>
      <c r="GG553"/>
      <c r="GH553"/>
      <c r="GI553"/>
      <c r="GJ553"/>
      <c r="GK553"/>
      <c r="GL553"/>
      <c r="GM553"/>
      <c r="GN553"/>
      <c r="GO553"/>
      <c r="GP553"/>
      <c r="GQ553"/>
      <c r="GR553"/>
      <c r="GS553"/>
      <c r="GT553"/>
      <c r="GU553"/>
      <c r="GV553"/>
      <c r="GW553"/>
      <c r="GX553"/>
      <c r="GY553"/>
      <c r="GZ553"/>
      <c r="HA553"/>
      <c r="HB553"/>
      <c r="HC553"/>
      <c r="HD553"/>
      <c r="HE553"/>
      <c r="HF553"/>
      <c r="HG553"/>
      <c r="HH553"/>
      <c r="HI553"/>
      <c r="HJ553"/>
      <c r="HK553"/>
      <c r="HL553"/>
      <c r="HM553"/>
      <c r="HN553"/>
      <c r="HO553"/>
      <c r="HP553"/>
      <c r="HQ553"/>
      <c r="HR553"/>
      <c r="HS553"/>
      <c r="HT553"/>
      <c r="HU553"/>
      <c r="HV553"/>
      <c r="HW553"/>
      <c r="HX553"/>
      <c r="HY553"/>
      <c r="HZ553"/>
      <c r="IA553"/>
      <c r="IB553"/>
      <c r="IC553"/>
      <c r="ID553"/>
      <c r="IE553"/>
      <c r="IF553"/>
      <c r="IG553"/>
      <c r="IH553"/>
      <c r="II553"/>
      <c r="IJ553"/>
      <c r="IK553"/>
      <c r="IL553"/>
      <c r="IM553"/>
      <c r="IN553"/>
      <c r="IO553"/>
      <c r="IP553"/>
      <c r="IQ553"/>
      <c r="IR553"/>
      <c r="IS553"/>
      <c r="IT553"/>
      <c r="IU553"/>
      <c r="IV553"/>
      <c r="IW553"/>
      <c r="IX553"/>
      <c r="IY553"/>
      <c r="IZ553"/>
      <c r="JA553"/>
      <c r="JB553"/>
      <c r="JC553"/>
      <c r="JD553"/>
      <c r="JE553"/>
      <c r="JF553"/>
      <c r="JG553"/>
      <c r="JH553"/>
      <c r="JI553"/>
      <c r="JJ553"/>
      <c r="JK553"/>
      <c r="JL553"/>
      <c r="JM553"/>
      <c r="JN553"/>
      <c r="JO553"/>
      <c r="JP553"/>
      <c r="JQ553"/>
      <c r="JR553"/>
      <c r="JS553"/>
      <c r="JT553"/>
      <c r="JU553"/>
      <c r="JV553"/>
      <c r="JW553"/>
      <c r="JX553"/>
      <c r="JY553"/>
      <c r="JZ553"/>
      <c r="KA553"/>
      <c r="KB553"/>
      <c r="KC553"/>
      <c r="KD553"/>
      <c r="KE553"/>
      <c r="KF553"/>
      <c r="KG553"/>
      <c r="KH553"/>
      <c r="KI553"/>
      <c r="KJ553"/>
      <c r="KK553"/>
      <c r="KL553"/>
      <c r="KM553"/>
      <c r="KN553"/>
      <c r="KO553"/>
      <c r="KP553"/>
      <c r="KQ553"/>
      <c r="KR553"/>
      <c r="KS553"/>
      <c r="KT553"/>
      <c r="KU553"/>
      <c r="KV553"/>
      <c r="KW553"/>
      <c r="KX553"/>
      <c r="KY553"/>
      <c r="KZ553"/>
      <c r="LA553"/>
      <c r="LB553"/>
      <c r="LC553"/>
      <c r="LD553"/>
      <c r="LE553"/>
      <c r="LF553"/>
      <c r="LG553"/>
      <c r="LH553"/>
      <c r="LI553"/>
      <c r="LJ553"/>
      <c r="LK553"/>
      <c r="LL553"/>
      <c r="LM553"/>
      <c r="LN553"/>
      <c r="LO553"/>
      <c r="LP553"/>
      <c r="LQ553"/>
      <c r="LR553"/>
      <c r="LS553"/>
      <c r="LT553"/>
      <c r="LU553"/>
      <c r="LV553"/>
      <c r="LW553"/>
      <c r="LX553"/>
      <c r="LY553"/>
      <c r="LZ553"/>
      <c r="MA553"/>
      <c r="MB553"/>
      <c r="MC553"/>
      <c r="MD553"/>
      <c r="ME553"/>
      <c r="MF553"/>
      <c r="MG553"/>
      <c r="MH553"/>
      <c r="MI553"/>
      <c r="MJ553"/>
      <c r="MK553"/>
      <c r="ML553"/>
      <c r="MM553"/>
      <c r="MN553"/>
      <c r="MO553"/>
      <c r="MP553"/>
      <c r="MQ553"/>
      <c r="MR553"/>
      <c r="MS553"/>
      <c r="MT553"/>
      <c r="MU553"/>
      <c r="MV553"/>
      <c r="MW553"/>
      <c r="MX553"/>
      <c r="MY553"/>
      <c r="MZ553"/>
      <c r="NA553"/>
      <c r="NB553"/>
      <c r="NC553"/>
      <c r="ND553"/>
      <c r="NE553"/>
      <c r="NF553"/>
      <c r="NG553"/>
      <c r="NH553"/>
      <c r="NI553"/>
      <c r="NJ553"/>
      <c r="NK553"/>
      <c r="NL553"/>
      <c r="NM553"/>
      <c r="NN553"/>
      <c r="NO553"/>
      <c r="NP553"/>
      <c r="NQ553"/>
      <c r="NR553"/>
      <c r="NS553"/>
      <c r="NT553"/>
      <c r="NU553"/>
      <c r="NV553"/>
      <c r="NW553"/>
      <c r="NX553"/>
      <c r="NY553"/>
      <c r="NZ553"/>
      <c r="OA553"/>
      <c r="OB553"/>
      <c r="OC553"/>
      <c r="OD553"/>
      <c r="OE553"/>
      <c r="OF553"/>
      <c r="OG553"/>
      <c r="OH553"/>
      <c r="OI553"/>
      <c r="OJ553"/>
      <c r="OK553"/>
      <c r="OL553"/>
      <c r="OM553"/>
      <c r="ON553"/>
      <c r="OO553"/>
      <c r="OP553"/>
      <c r="OQ553"/>
      <c r="OR553"/>
      <c r="OS553"/>
      <c r="OT553"/>
      <c r="OU553"/>
      <c r="OV553"/>
      <c r="OW553"/>
      <c r="OX553"/>
      <c r="OY553"/>
      <c r="OZ553"/>
      <c r="PA553"/>
      <c r="PB553"/>
      <c r="PC553"/>
      <c r="PD553"/>
      <c r="PE553"/>
      <c r="PF553"/>
      <c r="PG553"/>
      <c r="PH553"/>
      <c r="PI553"/>
      <c r="PJ553"/>
      <c r="PK553"/>
      <c r="PL553"/>
      <c r="PM553"/>
      <c r="PN553"/>
      <c r="PO553"/>
      <c r="PP553"/>
      <c r="PQ553"/>
      <c r="PR553"/>
      <c r="PS553"/>
      <c r="PT553"/>
      <c r="PU553"/>
      <c r="PV553"/>
      <c r="PW553"/>
      <c r="PX553"/>
      <c r="PY553"/>
      <c r="PZ553"/>
      <c r="QA553"/>
      <c r="QB553"/>
      <c r="QC553"/>
      <c r="QD553"/>
      <c r="QE553"/>
      <c r="QF553"/>
      <c r="QG553"/>
      <c r="QH553"/>
      <c r="QI553"/>
      <c r="QJ553"/>
      <c r="QK553"/>
      <c r="QL553"/>
      <c r="QM553"/>
      <c r="QN553"/>
      <c r="QO553"/>
      <c r="QP553"/>
      <c r="QQ553"/>
      <c r="QR553"/>
      <c r="QS553"/>
      <c r="QT553"/>
      <c r="QU553"/>
      <c r="QV553"/>
      <c r="QW553"/>
      <c r="QX553"/>
      <c r="QY553"/>
      <c r="QZ553"/>
      <c r="RA553"/>
      <c r="RB553"/>
      <c r="RC553"/>
      <c r="RD553"/>
      <c r="RE553"/>
      <c r="RF553"/>
      <c r="RG553"/>
      <c r="RH553"/>
      <c r="RI553"/>
      <c r="RJ553"/>
      <c r="RK553"/>
      <c r="RL553"/>
      <c r="RM553"/>
      <c r="RN553"/>
      <c r="RO553"/>
      <c r="RP553"/>
      <c r="RQ553"/>
      <c r="RR553"/>
      <c r="RS553"/>
      <c r="RT553"/>
      <c r="RU553"/>
      <c r="RV553"/>
      <c r="RW553"/>
      <c r="RX553"/>
      <c r="RY553"/>
      <c r="RZ553"/>
      <c r="SA553"/>
      <c r="SB553"/>
      <c r="SC553"/>
      <c r="SD553"/>
      <c r="SE553"/>
      <c r="SF553"/>
      <c r="SG553"/>
      <c r="SH553"/>
      <c r="SI553"/>
      <c r="SJ553"/>
      <c r="SK553"/>
      <c r="SL553"/>
      <c r="SM553"/>
      <c r="SN553"/>
      <c r="SO553"/>
      <c r="SP553"/>
      <c r="SQ553"/>
      <c r="SR553"/>
      <c r="SS553"/>
      <c r="ST553"/>
      <c r="SU553"/>
      <c r="SV553"/>
      <c r="SW553"/>
      <c r="SX553"/>
      <c r="SY553"/>
      <c r="SZ553"/>
      <c r="TA553"/>
      <c r="TB553"/>
      <c r="TC553"/>
      <c r="TD553"/>
      <c r="TE553"/>
      <c r="TF553"/>
      <c r="TG553"/>
    </row>
    <row r="554" spans="1:527" s="8" customFormat="1" ht="18" customHeight="1" x14ac:dyDescent="0.25">
      <c r="A554" s="91"/>
      <c r="B554" s="65"/>
      <c r="C554" s="63"/>
      <c r="D554" s="65"/>
      <c r="E554" s="65"/>
      <c r="F554" s="65"/>
      <c r="G554" s="65"/>
      <c r="H554" s="65"/>
      <c r="I554" s="65"/>
      <c r="J554" s="65"/>
      <c r="K554"/>
      <c r="L554"/>
      <c r="M554"/>
      <c r="N554"/>
      <c r="O554"/>
      <c r="P554"/>
      <c r="Q554"/>
      <c r="R554"/>
      <c r="S554"/>
      <c r="U554" s="58"/>
      <c r="V554" s="78"/>
      <c r="W554" s="60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  <c r="CG554"/>
      <c r="CH554"/>
      <c r="CI554"/>
      <c r="CJ554"/>
      <c r="CK554"/>
      <c r="CL554"/>
      <c r="CM554"/>
      <c r="CN554"/>
      <c r="CO554"/>
      <c r="CP554"/>
      <c r="CQ554"/>
      <c r="CR554"/>
      <c r="CS554"/>
      <c r="CT554"/>
      <c r="CU554"/>
      <c r="CV554"/>
      <c r="CW554"/>
      <c r="CX554"/>
      <c r="CY554"/>
      <c r="CZ554"/>
      <c r="DA554"/>
      <c r="DB554"/>
      <c r="DC554"/>
      <c r="DD554"/>
      <c r="DE554"/>
      <c r="DF554"/>
      <c r="DG554"/>
      <c r="DH554"/>
      <c r="DI554"/>
      <c r="DJ554"/>
      <c r="DK554"/>
      <c r="DL554"/>
      <c r="DM554"/>
      <c r="DN554"/>
      <c r="DO554"/>
      <c r="DP554"/>
      <c r="DQ554"/>
      <c r="DR554"/>
      <c r="DS554"/>
      <c r="DT554"/>
      <c r="DU554"/>
      <c r="DV554"/>
      <c r="DW554"/>
      <c r="DX554"/>
      <c r="DY554"/>
      <c r="DZ554"/>
      <c r="EA554"/>
      <c r="EB554"/>
      <c r="EC554"/>
      <c r="ED554"/>
      <c r="EE554"/>
      <c r="EF554"/>
      <c r="EG554"/>
      <c r="EH554"/>
      <c r="EI554"/>
      <c r="EJ554"/>
      <c r="EK554"/>
      <c r="EL554"/>
      <c r="EM554"/>
      <c r="EN554"/>
      <c r="EO554"/>
      <c r="EP554"/>
      <c r="EQ554"/>
      <c r="ER554"/>
      <c r="ES554"/>
      <c r="ET554"/>
      <c r="EU554"/>
      <c r="EV554"/>
      <c r="EW554"/>
      <c r="EX554"/>
      <c r="EY554"/>
      <c r="EZ554"/>
      <c r="FA554"/>
      <c r="FB554"/>
      <c r="FC554"/>
      <c r="FD554"/>
      <c r="FE554"/>
      <c r="FF554"/>
      <c r="FG554"/>
      <c r="FH554"/>
      <c r="FI554"/>
      <c r="FJ554"/>
      <c r="FK554"/>
      <c r="FL554"/>
      <c r="FM554"/>
      <c r="FN554"/>
      <c r="FO554"/>
      <c r="FP554"/>
      <c r="FQ554"/>
      <c r="FR554"/>
      <c r="FS554"/>
      <c r="FT554"/>
      <c r="FU554"/>
      <c r="FV554"/>
      <c r="FW554"/>
      <c r="FX554"/>
      <c r="FY554"/>
      <c r="FZ554"/>
      <c r="GA554"/>
      <c r="GB554"/>
      <c r="GC554"/>
      <c r="GD554"/>
      <c r="GE554"/>
      <c r="GF554"/>
      <c r="GG554"/>
      <c r="GH554"/>
      <c r="GI554"/>
      <c r="GJ554"/>
      <c r="GK554"/>
      <c r="GL554"/>
      <c r="GM554"/>
      <c r="GN554"/>
      <c r="GO554"/>
      <c r="GP554"/>
      <c r="GQ554"/>
      <c r="GR554"/>
      <c r="GS554"/>
      <c r="GT554"/>
      <c r="GU554"/>
      <c r="GV554"/>
      <c r="GW554"/>
      <c r="GX554"/>
      <c r="GY554"/>
      <c r="GZ554"/>
      <c r="HA554"/>
      <c r="HB554"/>
      <c r="HC554"/>
      <c r="HD554"/>
      <c r="HE554"/>
      <c r="HF554"/>
      <c r="HG554"/>
      <c r="HH554"/>
      <c r="HI554"/>
      <c r="HJ554"/>
      <c r="HK554"/>
      <c r="HL554"/>
      <c r="HM554"/>
      <c r="HN554"/>
      <c r="HO554"/>
      <c r="HP554"/>
      <c r="HQ554"/>
      <c r="HR554"/>
      <c r="HS554"/>
      <c r="HT554"/>
      <c r="HU554"/>
      <c r="HV554"/>
      <c r="HW554"/>
      <c r="HX554"/>
      <c r="HY554"/>
      <c r="HZ554"/>
      <c r="IA554"/>
      <c r="IB554"/>
      <c r="IC554"/>
      <c r="ID554"/>
      <c r="IE554"/>
      <c r="IF554"/>
      <c r="IG554"/>
      <c r="IH554"/>
      <c r="II554"/>
      <c r="IJ554"/>
      <c r="IK554"/>
      <c r="IL554"/>
      <c r="IM554"/>
      <c r="IN554"/>
      <c r="IO554"/>
      <c r="IP554"/>
      <c r="IQ554"/>
      <c r="IR554"/>
      <c r="IS554"/>
      <c r="IT554"/>
      <c r="IU554"/>
      <c r="IV554"/>
      <c r="IW554"/>
      <c r="IX554"/>
      <c r="IY554"/>
      <c r="IZ554"/>
      <c r="JA554"/>
      <c r="JB554"/>
      <c r="JC554"/>
      <c r="JD554"/>
      <c r="JE554"/>
      <c r="JF554"/>
      <c r="JG554"/>
      <c r="JH554"/>
      <c r="JI554"/>
      <c r="JJ554"/>
      <c r="JK554"/>
      <c r="JL554"/>
      <c r="JM554"/>
      <c r="JN554"/>
      <c r="JO554"/>
      <c r="JP554"/>
      <c r="JQ554"/>
      <c r="JR554"/>
      <c r="JS554"/>
      <c r="JT554"/>
      <c r="JU554"/>
      <c r="JV554"/>
      <c r="JW554"/>
      <c r="JX554"/>
      <c r="JY554"/>
      <c r="JZ554"/>
      <c r="KA554"/>
      <c r="KB554"/>
      <c r="KC554"/>
      <c r="KD554"/>
      <c r="KE554"/>
      <c r="KF554"/>
      <c r="KG554"/>
      <c r="KH554"/>
      <c r="KI554"/>
      <c r="KJ554"/>
      <c r="KK554"/>
      <c r="KL554"/>
      <c r="KM554"/>
      <c r="KN554"/>
      <c r="KO554"/>
      <c r="KP554"/>
      <c r="KQ554"/>
      <c r="KR554"/>
      <c r="KS554"/>
      <c r="KT554"/>
      <c r="KU554"/>
      <c r="KV554"/>
      <c r="KW554"/>
      <c r="KX554"/>
      <c r="KY554"/>
      <c r="KZ554"/>
      <c r="LA554"/>
      <c r="LB554"/>
      <c r="LC554"/>
      <c r="LD554"/>
      <c r="LE554"/>
      <c r="LF554"/>
      <c r="LG554"/>
      <c r="LH554"/>
      <c r="LI554"/>
      <c r="LJ554"/>
      <c r="LK554"/>
      <c r="LL554"/>
      <c r="LM554"/>
      <c r="LN554"/>
      <c r="LO554"/>
      <c r="LP554"/>
      <c r="LQ554"/>
      <c r="LR554"/>
      <c r="LS554"/>
      <c r="LT554"/>
      <c r="LU554"/>
      <c r="LV554"/>
      <c r="LW554"/>
      <c r="LX554"/>
      <c r="LY554"/>
      <c r="LZ554"/>
      <c r="MA554"/>
      <c r="MB554"/>
      <c r="MC554"/>
      <c r="MD554"/>
      <c r="ME554"/>
      <c r="MF554"/>
      <c r="MG554"/>
      <c r="MH554"/>
      <c r="MI554"/>
      <c r="MJ554"/>
      <c r="MK554"/>
      <c r="ML554"/>
      <c r="MM554"/>
      <c r="MN554"/>
      <c r="MO554"/>
      <c r="MP554"/>
      <c r="MQ554"/>
      <c r="MR554"/>
      <c r="MS554"/>
      <c r="MT554"/>
      <c r="MU554"/>
      <c r="MV554"/>
      <c r="MW554"/>
      <c r="MX554"/>
      <c r="MY554"/>
      <c r="MZ554"/>
      <c r="NA554"/>
      <c r="NB554"/>
      <c r="NC554"/>
      <c r="ND554"/>
      <c r="NE554"/>
      <c r="NF554"/>
      <c r="NG554"/>
      <c r="NH554"/>
      <c r="NI554"/>
      <c r="NJ554"/>
      <c r="NK554"/>
      <c r="NL554"/>
      <c r="NM554"/>
      <c r="NN554"/>
      <c r="NO554"/>
      <c r="NP554"/>
      <c r="NQ554"/>
      <c r="NR554"/>
      <c r="NS554"/>
      <c r="NT554"/>
      <c r="NU554"/>
      <c r="NV554"/>
      <c r="NW554"/>
      <c r="NX554"/>
      <c r="NY554"/>
      <c r="NZ554"/>
      <c r="OA554"/>
      <c r="OB554"/>
      <c r="OC554"/>
      <c r="OD554"/>
      <c r="OE554"/>
      <c r="OF554"/>
      <c r="OG554"/>
      <c r="OH554"/>
      <c r="OI554"/>
      <c r="OJ554"/>
      <c r="OK554"/>
      <c r="OL554"/>
      <c r="OM554"/>
      <c r="ON554"/>
      <c r="OO554"/>
      <c r="OP554"/>
      <c r="OQ554"/>
      <c r="OR554"/>
      <c r="OS554"/>
      <c r="OT554"/>
      <c r="OU554"/>
      <c r="OV554"/>
      <c r="OW554"/>
      <c r="OX554"/>
      <c r="OY554"/>
      <c r="OZ554"/>
      <c r="PA554"/>
      <c r="PB554"/>
      <c r="PC554"/>
      <c r="PD554"/>
      <c r="PE554"/>
      <c r="PF554"/>
      <c r="PG554"/>
      <c r="PH554"/>
      <c r="PI554"/>
      <c r="PJ554"/>
      <c r="PK554"/>
      <c r="PL554"/>
      <c r="PM554"/>
      <c r="PN554"/>
      <c r="PO554"/>
      <c r="PP554"/>
      <c r="PQ554"/>
      <c r="PR554"/>
      <c r="PS554"/>
      <c r="PT554"/>
      <c r="PU554"/>
      <c r="PV554"/>
      <c r="PW554"/>
      <c r="PX554"/>
      <c r="PY554"/>
      <c r="PZ554"/>
      <c r="QA554"/>
      <c r="QB554"/>
      <c r="QC554"/>
      <c r="QD554"/>
      <c r="QE554"/>
      <c r="QF554"/>
      <c r="QG554"/>
      <c r="QH554"/>
      <c r="QI554"/>
      <c r="QJ554"/>
      <c r="QK554"/>
      <c r="QL554"/>
      <c r="QM554"/>
      <c r="QN554"/>
      <c r="QO554"/>
      <c r="QP554"/>
      <c r="QQ554"/>
      <c r="QR554"/>
      <c r="QS554"/>
      <c r="QT554"/>
      <c r="QU554"/>
      <c r="QV554"/>
      <c r="QW554"/>
      <c r="QX554"/>
      <c r="QY554"/>
      <c r="QZ554"/>
      <c r="RA554"/>
      <c r="RB554"/>
      <c r="RC554"/>
      <c r="RD554"/>
      <c r="RE554"/>
      <c r="RF554"/>
      <c r="RG554"/>
      <c r="RH554"/>
      <c r="RI554"/>
      <c r="RJ554"/>
      <c r="RK554"/>
      <c r="RL554"/>
      <c r="RM554"/>
      <c r="RN554"/>
      <c r="RO554"/>
      <c r="RP554"/>
      <c r="RQ554"/>
      <c r="RR554"/>
      <c r="RS554"/>
      <c r="RT554"/>
      <c r="RU554"/>
      <c r="RV554"/>
      <c r="RW554"/>
      <c r="RX554"/>
      <c r="RY554"/>
      <c r="RZ554"/>
      <c r="SA554"/>
      <c r="SB554"/>
      <c r="SC554"/>
      <c r="SD554"/>
      <c r="SE554"/>
      <c r="SF554"/>
      <c r="SG554"/>
      <c r="SH554"/>
      <c r="SI554"/>
      <c r="SJ554"/>
      <c r="SK554"/>
      <c r="SL554"/>
      <c r="SM554"/>
      <c r="SN554"/>
      <c r="SO554"/>
      <c r="SP554"/>
      <c r="SQ554"/>
      <c r="SR554"/>
      <c r="SS554"/>
      <c r="ST554"/>
      <c r="SU554"/>
      <c r="SV554"/>
      <c r="SW554"/>
      <c r="SX554"/>
      <c r="SY554"/>
      <c r="SZ554"/>
      <c r="TA554"/>
      <c r="TB554"/>
      <c r="TC554"/>
      <c r="TD554"/>
      <c r="TE554"/>
      <c r="TF554"/>
      <c r="TG554"/>
    </row>
    <row r="555" spans="1:527" s="8" customFormat="1" ht="18" customHeight="1" x14ac:dyDescent="0.25">
      <c r="A555" s="91"/>
      <c r="B555" s="65"/>
      <c r="C555" s="63"/>
      <c r="D555" s="65"/>
      <c r="E555" s="65"/>
      <c r="F555" s="65"/>
      <c r="G555" s="65"/>
      <c r="H555" s="65"/>
      <c r="I555" s="65"/>
      <c r="J555" s="65"/>
      <c r="K555"/>
      <c r="L555"/>
      <c r="M555"/>
      <c r="N555"/>
      <c r="O555"/>
      <c r="P555"/>
      <c r="Q555"/>
      <c r="R555"/>
      <c r="S555"/>
      <c r="U555" s="58"/>
      <c r="V555" s="78"/>
      <c r="W555" s="60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  <c r="CG555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/>
      <c r="DC555"/>
      <c r="DD555"/>
      <c r="DE555"/>
      <c r="DF555"/>
      <c r="DG555"/>
      <c r="DH555"/>
      <c r="DI555"/>
      <c r="DJ555"/>
      <c r="DK555"/>
      <c r="DL555"/>
      <c r="DM555"/>
      <c r="DN555"/>
      <c r="DO555"/>
      <c r="DP555"/>
      <c r="DQ555"/>
      <c r="DR555"/>
      <c r="DS555"/>
      <c r="DT555"/>
      <c r="DU555"/>
      <c r="DV555"/>
      <c r="DW555"/>
      <c r="DX555"/>
      <c r="DY555"/>
      <c r="DZ555"/>
      <c r="EA555"/>
      <c r="EB555"/>
      <c r="EC555"/>
      <c r="ED555"/>
      <c r="EE555"/>
      <c r="EF555"/>
      <c r="EG555"/>
      <c r="EH555"/>
      <c r="EI555"/>
      <c r="EJ555"/>
      <c r="EK555"/>
      <c r="EL555"/>
      <c r="EM555"/>
      <c r="EN555"/>
      <c r="EO555"/>
      <c r="EP555"/>
      <c r="EQ555"/>
      <c r="ER555"/>
      <c r="ES555"/>
      <c r="ET555"/>
      <c r="EU555"/>
      <c r="EV555"/>
      <c r="EW555"/>
      <c r="EX555"/>
      <c r="EY555"/>
      <c r="EZ555"/>
      <c r="FA555"/>
      <c r="FB555"/>
      <c r="FC555"/>
      <c r="FD555"/>
      <c r="FE555"/>
      <c r="FF555"/>
      <c r="FG555"/>
      <c r="FH555"/>
      <c r="FI555"/>
      <c r="FJ555"/>
      <c r="FK555"/>
      <c r="FL555"/>
      <c r="FM555"/>
      <c r="FN555"/>
      <c r="FO555"/>
      <c r="FP555"/>
      <c r="FQ555"/>
      <c r="FR555"/>
      <c r="FS555"/>
      <c r="FT555"/>
      <c r="FU555"/>
      <c r="FV555"/>
      <c r="FW555"/>
      <c r="FX555"/>
      <c r="FY555"/>
      <c r="FZ555"/>
      <c r="GA555"/>
      <c r="GB555"/>
      <c r="GC555"/>
      <c r="GD555"/>
      <c r="GE555"/>
      <c r="GF555"/>
      <c r="GG555"/>
      <c r="GH555"/>
      <c r="GI555"/>
      <c r="GJ555"/>
      <c r="GK555"/>
      <c r="GL555"/>
      <c r="GM555"/>
      <c r="GN555"/>
      <c r="GO555"/>
      <c r="GP555"/>
      <c r="GQ555"/>
      <c r="GR555"/>
      <c r="GS555"/>
      <c r="GT555"/>
      <c r="GU555"/>
      <c r="GV555"/>
      <c r="GW555"/>
      <c r="GX555"/>
      <c r="GY555"/>
      <c r="GZ555"/>
      <c r="HA555"/>
      <c r="HB555"/>
      <c r="HC555"/>
      <c r="HD555"/>
      <c r="HE555"/>
      <c r="HF555"/>
      <c r="HG555"/>
      <c r="HH555"/>
      <c r="HI555"/>
      <c r="HJ555"/>
      <c r="HK555"/>
      <c r="HL555"/>
      <c r="HM555"/>
      <c r="HN555"/>
      <c r="HO555"/>
      <c r="HP555"/>
      <c r="HQ555"/>
      <c r="HR555"/>
      <c r="HS555"/>
      <c r="HT555"/>
      <c r="HU555"/>
      <c r="HV555"/>
      <c r="HW555"/>
      <c r="HX555"/>
      <c r="HY555"/>
      <c r="HZ555"/>
      <c r="IA555"/>
      <c r="IB555"/>
      <c r="IC555"/>
      <c r="ID555"/>
      <c r="IE555"/>
      <c r="IF555"/>
      <c r="IG555"/>
      <c r="IH555"/>
      <c r="II555"/>
      <c r="IJ555"/>
      <c r="IK555"/>
      <c r="IL555"/>
      <c r="IM555"/>
      <c r="IN555"/>
      <c r="IO555"/>
      <c r="IP555"/>
      <c r="IQ555"/>
      <c r="IR555"/>
      <c r="IS555"/>
      <c r="IT555"/>
      <c r="IU555"/>
      <c r="IV555"/>
      <c r="IW555"/>
      <c r="IX555"/>
      <c r="IY555"/>
      <c r="IZ555"/>
      <c r="JA555"/>
      <c r="JB555"/>
      <c r="JC555"/>
      <c r="JD555"/>
      <c r="JE555"/>
      <c r="JF555"/>
      <c r="JG555"/>
      <c r="JH555"/>
      <c r="JI555"/>
      <c r="JJ555"/>
      <c r="JK555"/>
      <c r="JL555"/>
      <c r="JM555"/>
      <c r="JN555"/>
      <c r="JO555"/>
      <c r="JP555"/>
      <c r="JQ555"/>
      <c r="JR555"/>
      <c r="JS555"/>
      <c r="JT555"/>
      <c r="JU555"/>
      <c r="JV555"/>
      <c r="JW555"/>
      <c r="JX555"/>
      <c r="JY555"/>
      <c r="JZ555"/>
      <c r="KA555"/>
      <c r="KB555"/>
      <c r="KC555"/>
      <c r="KD555"/>
      <c r="KE555"/>
      <c r="KF555"/>
      <c r="KG555"/>
      <c r="KH555"/>
      <c r="KI555"/>
      <c r="KJ555"/>
      <c r="KK555"/>
      <c r="KL555"/>
      <c r="KM555"/>
      <c r="KN555"/>
      <c r="KO555"/>
      <c r="KP555"/>
      <c r="KQ555"/>
      <c r="KR555"/>
      <c r="KS555"/>
      <c r="KT555"/>
      <c r="KU555"/>
      <c r="KV555"/>
      <c r="KW555"/>
      <c r="KX555"/>
      <c r="KY555"/>
      <c r="KZ555"/>
      <c r="LA555"/>
      <c r="LB555"/>
      <c r="LC555"/>
      <c r="LD555"/>
      <c r="LE555"/>
      <c r="LF555"/>
      <c r="LG555"/>
      <c r="LH555"/>
      <c r="LI555"/>
      <c r="LJ555"/>
      <c r="LK555"/>
      <c r="LL555"/>
      <c r="LM555"/>
      <c r="LN555"/>
      <c r="LO555"/>
      <c r="LP555"/>
      <c r="LQ555"/>
      <c r="LR555"/>
      <c r="LS555"/>
      <c r="LT555"/>
      <c r="LU555"/>
      <c r="LV555"/>
      <c r="LW555"/>
      <c r="LX555"/>
      <c r="LY555"/>
      <c r="LZ555"/>
      <c r="MA555"/>
      <c r="MB555"/>
      <c r="MC555"/>
      <c r="MD555"/>
      <c r="ME555"/>
      <c r="MF555"/>
      <c r="MG555"/>
      <c r="MH555"/>
      <c r="MI555"/>
      <c r="MJ555"/>
      <c r="MK555"/>
      <c r="ML555"/>
      <c r="MM555"/>
      <c r="MN555"/>
      <c r="MO555"/>
      <c r="MP555"/>
      <c r="MQ555"/>
      <c r="MR555"/>
      <c r="MS555"/>
      <c r="MT555"/>
      <c r="MU555"/>
      <c r="MV555"/>
      <c r="MW555"/>
      <c r="MX555"/>
      <c r="MY555"/>
      <c r="MZ555"/>
      <c r="NA555"/>
      <c r="NB555"/>
      <c r="NC555"/>
      <c r="ND555"/>
      <c r="NE555"/>
      <c r="NF555"/>
      <c r="NG555"/>
      <c r="NH555"/>
      <c r="NI555"/>
      <c r="NJ555"/>
      <c r="NK555"/>
      <c r="NL555"/>
      <c r="NM555"/>
      <c r="NN555"/>
      <c r="NO555"/>
      <c r="NP555"/>
      <c r="NQ555"/>
      <c r="NR555"/>
      <c r="NS555"/>
      <c r="NT555"/>
      <c r="NU555"/>
      <c r="NV555"/>
      <c r="NW555"/>
      <c r="NX555"/>
      <c r="NY555"/>
      <c r="NZ555"/>
      <c r="OA555"/>
      <c r="OB555"/>
      <c r="OC555"/>
      <c r="OD555"/>
      <c r="OE555"/>
      <c r="OF555"/>
      <c r="OG555"/>
      <c r="OH555"/>
      <c r="OI555"/>
      <c r="OJ555"/>
      <c r="OK555"/>
      <c r="OL555"/>
      <c r="OM555"/>
      <c r="ON555"/>
      <c r="OO555"/>
      <c r="OP555"/>
      <c r="OQ555"/>
      <c r="OR555"/>
      <c r="OS555"/>
      <c r="OT555"/>
      <c r="OU555"/>
      <c r="OV555"/>
      <c r="OW555"/>
      <c r="OX555"/>
      <c r="OY555"/>
      <c r="OZ555"/>
      <c r="PA555"/>
      <c r="PB555"/>
      <c r="PC555"/>
      <c r="PD555"/>
      <c r="PE555"/>
      <c r="PF555"/>
      <c r="PG555"/>
      <c r="PH555"/>
      <c r="PI555"/>
      <c r="PJ555"/>
      <c r="PK555"/>
      <c r="PL555"/>
      <c r="PM555"/>
      <c r="PN555"/>
      <c r="PO555"/>
      <c r="PP555"/>
      <c r="PQ555"/>
      <c r="PR555"/>
      <c r="PS555"/>
      <c r="PT555"/>
      <c r="PU555"/>
      <c r="PV555"/>
      <c r="PW555"/>
      <c r="PX555"/>
      <c r="PY555"/>
      <c r="PZ555"/>
      <c r="QA555"/>
      <c r="QB555"/>
      <c r="QC555"/>
      <c r="QD555"/>
      <c r="QE555"/>
      <c r="QF555"/>
      <c r="QG555"/>
      <c r="QH555"/>
      <c r="QI555"/>
      <c r="QJ555"/>
      <c r="QK555"/>
      <c r="QL555"/>
      <c r="QM555"/>
      <c r="QN555"/>
      <c r="QO555"/>
      <c r="QP555"/>
      <c r="QQ555"/>
      <c r="QR555"/>
      <c r="QS555"/>
      <c r="QT555"/>
      <c r="QU555"/>
      <c r="QV555"/>
      <c r="QW555"/>
      <c r="QX555"/>
      <c r="QY555"/>
      <c r="QZ555"/>
      <c r="RA555"/>
      <c r="RB555"/>
      <c r="RC555"/>
      <c r="RD555"/>
      <c r="RE555"/>
      <c r="RF555"/>
      <c r="RG555"/>
      <c r="RH555"/>
      <c r="RI555"/>
      <c r="RJ555"/>
      <c r="RK555"/>
      <c r="RL555"/>
      <c r="RM555"/>
      <c r="RN555"/>
      <c r="RO555"/>
      <c r="RP555"/>
      <c r="RQ555"/>
      <c r="RR555"/>
      <c r="RS555"/>
      <c r="RT555"/>
      <c r="RU555"/>
      <c r="RV555"/>
      <c r="RW555"/>
      <c r="RX555"/>
      <c r="RY555"/>
      <c r="RZ555"/>
      <c r="SA555"/>
      <c r="SB555"/>
      <c r="SC555"/>
      <c r="SD555"/>
      <c r="SE555"/>
      <c r="SF555"/>
      <c r="SG555"/>
      <c r="SH555"/>
      <c r="SI555"/>
      <c r="SJ555"/>
      <c r="SK555"/>
      <c r="SL555"/>
      <c r="SM555"/>
      <c r="SN555"/>
      <c r="SO555"/>
      <c r="SP555"/>
      <c r="SQ555"/>
      <c r="SR555"/>
      <c r="SS555"/>
      <c r="ST555"/>
      <c r="SU555"/>
      <c r="SV555"/>
      <c r="SW555"/>
      <c r="SX555"/>
      <c r="SY555"/>
      <c r="SZ555"/>
      <c r="TA555"/>
      <c r="TB555"/>
      <c r="TC555"/>
      <c r="TD555"/>
      <c r="TE555"/>
      <c r="TF555"/>
      <c r="TG555"/>
    </row>
    <row r="556" spans="1:527" s="8" customFormat="1" ht="18" customHeight="1" x14ac:dyDescent="0.25">
      <c r="A556" s="4"/>
      <c r="B556"/>
      <c r="C556" s="63"/>
      <c r="D556" s="64"/>
      <c r="E556" s="64"/>
      <c r="F556" s="65"/>
      <c r="G556" s="65"/>
      <c r="H556" s="65"/>
      <c r="I556" s="65"/>
      <c r="J556" s="65"/>
      <c r="K556"/>
      <c r="L556"/>
      <c r="M556"/>
      <c r="N556"/>
      <c r="O556"/>
      <c r="P556"/>
      <c r="Q556"/>
      <c r="R556"/>
      <c r="S556"/>
      <c r="U556" s="58"/>
      <c r="V556" s="59" t="str">
        <f>A557</f>
        <v>FAMILIAS SENSIBILIZADAS PARA LA PROMOCIÓN DE PRÁCTICAS Y ENTORNOS SALUDABLES PARA LA PREVENCIÓN DEL CÁNCER</v>
      </c>
      <c r="W556" s="60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  <c r="CG556"/>
      <c r="CH556"/>
      <c r="CI556"/>
      <c r="CJ556"/>
      <c r="CK556"/>
      <c r="CL556"/>
      <c r="CM556"/>
      <c r="CN556"/>
      <c r="CO556"/>
      <c r="CP556"/>
      <c r="CQ556"/>
      <c r="CR556"/>
      <c r="CS556"/>
      <c r="CT556"/>
      <c r="CU556"/>
      <c r="CV556"/>
      <c r="CW556"/>
      <c r="CX556"/>
      <c r="CY556"/>
      <c r="CZ556"/>
      <c r="DA556"/>
      <c r="DB556"/>
      <c r="DC556"/>
      <c r="DD556"/>
      <c r="DE556"/>
      <c r="DF556"/>
      <c r="DG556"/>
      <c r="DH556"/>
      <c r="DI556"/>
      <c r="DJ556"/>
      <c r="DK556"/>
      <c r="DL556"/>
      <c r="DM556"/>
      <c r="DN556"/>
      <c r="DO556"/>
      <c r="DP556"/>
      <c r="DQ556"/>
      <c r="DR556"/>
      <c r="DS556"/>
      <c r="DT556"/>
      <c r="DU556"/>
      <c r="DV556"/>
      <c r="DW556"/>
      <c r="DX556"/>
      <c r="DY556"/>
      <c r="DZ556"/>
      <c r="EA556"/>
      <c r="EB556"/>
      <c r="EC556"/>
      <c r="ED556"/>
      <c r="EE556"/>
      <c r="EF556"/>
      <c r="EG556"/>
      <c r="EH556"/>
      <c r="EI556"/>
      <c r="EJ556"/>
      <c r="EK556"/>
      <c r="EL556"/>
      <c r="EM556"/>
      <c r="EN556"/>
      <c r="EO556"/>
      <c r="EP556"/>
      <c r="EQ556"/>
      <c r="ER556"/>
      <c r="ES556"/>
      <c r="ET556"/>
      <c r="EU556"/>
      <c r="EV556"/>
      <c r="EW556"/>
      <c r="EX556"/>
      <c r="EY556"/>
      <c r="EZ556"/>
      <c r="FA556"/>
      <c r="FB556"/>
      <c r="FC556"/>
      <c r="FD556"/>
      <c r="FE556"/>
      <c r="FF556"/>
      <c r="FG556"/>
      <c r="FH556"/>
      <c r="FI556"/>
      <c r="FJ556"/>
      <c r="FK556"/>
      <c r="FL556"/>
      <c r="FM556"/>
      <c r="FN556"/>
      <c r="FO556"/>
      <c r="FP556"/>
      <c r="FQ556"/>
      <c r="FR556"/>
      <c r="FS556"/>
      <c r="FT556"/>
      <c r="FU556"/>
      <c r="FV556"/>
      <c r="FW556"/>
      <c r="FX556"/>
      <c r="FY556"/>
      <c r="FZ556"/>
      <c r="GA556"/>
      <c r="GB556"/>
      <c r="GC556"/>
      <c r="GD556"/>
      <c r="GE556"/>
      <c r="GF556"/>
      <c r="GG556"/>
      <c r="GH556"/>
      <c r="GI556"/>
      <c r="GJ556"/>
      <c r="GK556"/>
      <c r="GL556"/>
      <c r="GM556"/>
      <c r="GN556"/>
      <c r="GO556"/>
      <c r="GP556"/>
      <c r="GQ556"/>
      <c r="GR556"/>
      <c r="GS556"/>
      <c r="GT556"/>
      <c r="GU556"/>
      <c r="GV556"/>
      <c r="GW556"/>
      <c r="GX556"/>
      <c r="GY556"/>
      <c r="GZ556"/>
      <c r="HA556"/>
      <c r="HB556"/>
      <c r="HC556"/>
      <c r="HD556"/>
      <c r="HE556"/>
      <c r="HF556"/>
      <c r="HG556"/>
      <c r="HH556"/>
      <c r="HI556"/>
      <c r="HJ556"/>
      <c r="HK556"/>
      <c r="HL556"/>
      <c r="HM556"/>
      <c r="HN556"/>
      <c r="HO556"/>
      <c r="HP556"/>
      <c r="HQ556"/>
      <c r="HR556"/>
      <c r="HS556"/>
      <c r="HT556"/>
      <c r="HU556"/>
      <c r="HV556"/>
      <c r="HW556"/>
      <c r="HX556"/>
      <c r="HY556"/>
      <c r="HZ556"/>
      <c r="IA556"/>
      <c r="IB556"/>
      <c r="IC556"/>
      <c r="ID556"/>
      <c r="IE556"/>
      <c r="IF556"/>
      <c r="IG556"/>
      <c r="IH556"/>
      <c r="II556"/>
      <c r="IJ556"/>
      <c r="IK556"/>
      <c r="IL556"/>
      <c r="IM556"/>
      <c r="IN556"/>
      <c r="IO556"/>
      <c r="IP556"/>
      <c r="IQ556"/>
      <c r="IR556"/>
      <c r="IS556"/>
      <c r="IT556"/>
      <c r="IU556"/>
      <c r="IV556"/>
      <c r="IW556"/>
      <c r="IX556"/>
      <c r="IY556"/>
      <c r="IZ556"/>
      <c r="JA556"/>
      <c r="JB556"/>
      <c r="JC556"/>
      <c r="JD556"/>
      <c r="JE556"/>
      <c r="JF556"/>
      <c r="JG556"/>
      <c r="JH556"/>
      <c r="JI556"/>
      <c r="JJ556"/>
      <c r="JK556"/>
      <c r="JL556"/>
      <c r="JM556"/>
      <c r="JN556"/>
      <c r="JO556"/>
      <c r="JP556"/>
      <c r="JQ556"/>
      <c r="JR556"/>
      <c r="JS556"/>
      <c r="JT556"/>
      <c r="JU556"/>
      <c r="JV556"/>
      <c r="JW556"/>
      <c r="JX556"/>
      <c r="JY556"/>
      <c r="JZ556"/>
      <c r="KA556"/>
      <c r="KB556"/>
      <c r="KC556"/>
      <c r="KD556"/>
      <c r="KE556"/>
      <c r="KF556"/>
      <c r="KG556"/>
      <c r="KH556"/>
      <c r="KI556"/>
      <c r="KJ556"/>
      <c r="KK556"/>
      <c r="KL556"/>
      <c r="KM556"/>
      <c r="KN556"/>
      <c r="KO556"/>
      <c r="KP556"/>
      <c r="KQ556"/>
      <c r="KR556"/>
      <c r="KS556"/>
      <c r="KT556"/>
      <c r="KU556"/>
      <c r="KV556"/>
      <c r="KW556"/>
      <c r="KX556"/>
      <c r="KY556"/>
      <c r="KZ556"/>
      <c r="LA556"/>
      <c r="LB556"/>
      <c r="LC556"/>
      <c r="LD556"/>
      <c r="LE556"/>
      <c r="LF556"/>
      <c r="LG556"/>
      <c r="LH556"/>
      <c r="LI556"/>
      <c r="LJ556"/>
      <c r="LK556"/>
      <c r="LL556"/>
      <c r="LM556"/>
      <c r="LN556"/>
      <c r="LO556"/>
      <c r="LP556"/>
      <c r="LQ556"/>
      <c r="LR556"/>
      <c r="LS556"/>
      <c r="LT556"/>
      <c r="LU556"/>
      <c r="LV556"/>
      <c r="LW556"/>
      <c r="LX556"/>
      <c r="LY556"/>
      <c r="LZ556"/>
      <c r="MA556"/>
      <c r="MB556"/>
      <c r="MC556"/>
      <c r="MD556"/>
      <c r="ME556"/>
      <c r="MF556"/>
      <c r="MG556"/>
      <c r="MH556"/>
      <c r="MI556"/>
      <c r="MJ556"/>
      <c r="MK556"/>
      <c r="ML556"/>
      <c r="MM556"/>
      <c r="MN556"/>
      <c r="MO556"/>
      <c r="MP556"/>
      <c r="MQ556"/>
      <c r="MR556"/>
      <c r="MS556"/>
      <c r="MT556"/>
      <c r="MU556"/>
      <c r="MV556"/>
      <c r="MW556"/>
      <c r="MX556"/>
      <c r="MY556"/>
      <c r="MZ556"/>
      <c r="NA556"/>
      <c r="NB556"/>
      <c r="NC556"/>
      <c r="ND556"/>
      <c r="NE556"/>
      <c r="NF556"/>
      <c r="NG556"/>
      <c r="NH556"/>
      <c r="NI556"/>
      <c r="NJ556"/>
      <c r="NK556"/>
      <c r="NL556"/>
      <c r="NM556"/>
      <c r="NN556"/>
      <c r="NO556"/>
      <c r="NP556"/>
      <c r="NQ556"/>
      <c r="NR556"/>
      <c r="NS556"/>
      <c r="NT556"/>
      <c r="NU556"/>
      <c r="NV556"/>
      <c r="NW556"/>
      <c r="NX556"/>
      <c r="NY556"/>
      <c r="NZ556"/>
      <c r="OA556"/>
      <c r="OB556"/>
      <c r="OC556"/>
      <c r="OD556"/>
      <c r="OE556"/>
      <c r="OF556"/>
      <c r="OG556"/>
      <c r="OH556"/>
      <c r="OI556"/>
      <c r="OJ556"/>
      <c r="OK556"/>
      <c r="OL556"/>
      <c r="OM556"/>
      <c r="ON556"/>
      <c r="OO556"/>
      <c r="OP556"/>
      <c r="OQ556"/>
      <c r="OR556"/>
      <c r="OS556"/>
      <c r="OT556"/>
      <c r="OU556"/>
      <c r="OV556"/>
      <c r="OW556"/>
      <c r="OX556"/>
      <c r="OY556"/>
      <c r="OZ556"/>
      <c r="PA556"/>
      <c r="PB556"/>
      <c r="PC556"/>
      <c r="PD556"/>
      <c r="PE556"/>
      <c r="PF556"/>
      <c r="PG556"/>
      <c r="PH556"/>
      <c r="PI556"/>
      <c r="PJ556"/>
      <c r="PK556"/>
      <c r="PL556"/>
      <c r="PM556"/>
      <c r="PN556"/>
      <c r="PO556"/>
      <c r="PP556"/>
      <c r="PQ556"/>
      <c r="PR556"/>
      <c r="PS556"/>
      <c r="PT556"/>
      <c r="PU556"/>
      <c r="PV556"/>
      <c r="PW556"/>
      <c r="PX556"/>
      <c r="PY556"/>
      <c r="PZ556"/>
      <c r="QA556"/>
      <c r="QB556"/>
      <c r="QC556"/>
      <c r="QD556"/>
      <c r="QE556"/>
      <c r="QF556"/>
      <c r="QG556"/>
      <c r="QH556"/>
      <c r="QI556"/>
      <c r="QJ556"/>
      <c r="QK556"/>
      <c r="QL556"/>
      <c r="QM556"/>
      <c r="QN556"/>
      <c r="QO556"/>
      <c r="QP556"/>
      <c r="QQ556"/>
      <c r="QR556"/>
      <c r="QS556"/>
      <c r="QT556"/>
      <c r="QU556"/>
      <c r="QV556"/>
      <c r="QW556"/>
      <c r="QX556"/>
      <c r="QY556"/>
      <c r="QZ556"/>
      <c r="RA556"/>
      <c r="RB556"/>
      <c r="RC556"/>
      <c r="RD556"/>
      <c r="RE556"/>
      <c r="RF556"/>
      <c r="RG556"/>
      <c r="RH556"/>
      <c r="RI556"/>
      <c r="RJ556"/>
      <c r="RK556"/>
      <c r="RL556"/>
      <c r="RM556"/>
      <c r="RN556"/>
      <c r="RO556"/>
      <c r="RP556"/>
      <c r="RQ556"/>
      <c r="RR556"/>
      <c r="RS556"/>
      <c r="RT556"/>
      <c r="RU556"/>
      <c r="RV556"/>
      <c r="RW556"/>
      <c r="RX556"/>
      <c r="RY556"/>
      <c r="RZ556"/>
      <c r="SA556"/>
      <c r="SB556"/>
      <c r="SC556"/>
      <c r="SD556"/>
      <c r="SE556"/>
      <c r="SF556"/>
      <c r="SG556"/>
      <c r="SH556"/>
      <c r="SI556"/>
      <c r="SJ556"/>
      <c r="SK556"/>
      <c r="SL556"/>
      <c r="SM556"/>
      <c r="SN556"/>
      <c r="SO556"/>
      <c r="SP556"/>
      <c r="SQ556"/>
      <c r="SR556"/>
      <c r="SS556"/>
      <c r="ST556"/>
      <c r="SU556"/>
      <c r="SV556"/>
      <c r="SW556"/>
      <c r="SX556"/>
      <c r="SY556"/>
      <c r="SZ556"/>
      <c r="TA556"/>
      <c r="TB556"/>
      <c r="TC556"/>
      <c r="TD556"/>
      <c r="TE556"/>
      <c r="TF556"/>
      <c r="TG556"/>
    </row>
    <row r="557" spans="1:527" s="8" customFormat="1" ht="18" customHeight="1" x14ac:dyDescent="0.25">
      <c r="A557" s="66" t="str">
        <f>METAS!B44</f>
        <v>FAMILIAS SENSIBILIZADAS PARA LA PROMOCIÓN DE PRÁCTICAS Y ENTORNOS SALUDABLES PARA LA PREVENCIÓN DEL CÁNCER</v>
      </c>
      <c r="B557"/>
      <c r="C557" s="63"/>
      <c r="D557" s="64"/>
      <c r="E557" s="64"/>
      <c r="F557" s="65"/>
      <c r="G557" s="65"/>
      <c r="H557" s="65"/>
      <c r="I557" s="65"/>
      <c r="J557" s="65"/>
      <c r="K557" t="s">
        <v>508</v>
      </c>
      <c r="L557"/>
      <c r="M557"/>
      <c r="N557"/>
      <c r="O557"/>
      <c r="P557"/>
      <c r="Q557"/>
      <c r="R557"/>
      <c r="S557"/>
      <c r="U557" s="58"/>
      <c r="V557" s="89" t="str">
        <f>$V$1&amp;"  "&amp;V556&amp;"  "&amp;$V$3&amp;"  "&amp;$V$2</f>
        <v>RED. MOYOBAMBA:  FAMILIAS SENSIBILIZADAS PARA LA PROMOCIÓN DE PRÁCTICAS Y ENTORNOS SALUDABLES PARA LA PREVENCIÓN DEL CÁNCER  - POR MICROREDES :   ENERO - MARZO 2024</v>
      </c>
      <c r="W557" s="60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  <c r="CG557"/>
      <c r="CH557"/>
      <c r="CI557"/>
      <c r="CJ557"/>
      <c r="CK557"/>
      <c r="CL557"/>
      <c r="CM557"/>
      <c r="CN557"/>
      <c r="CO557"/>
      <c r="CP557"/>
      <c r="CQ557"/>
      <c r="CR557"/>
      <c r="CS557"/>
      <c r="CT557"/>
      <c r="CU557"/>
      <c r="CV557"/>
      <c r="CW557"/>
      <c r="CX557"/>
      <c r="CY557"/>
      <c r="CZ557"/>
      <c r="DA557"/>
      <c r="DB557"/>
      <c r="DC557"/>
      <c r="DD557"/>
      <c r="DE557"/>
      <c r="DF557"/>
      <c r="DG557"/>
      <c r="DH557"/>
      <c r="DI557"/>
      <c r="DJ557"/>
      <c r="DK557"/>
      <c r="DL557"/>
      <c r="DM557"/>
      <c r="DN557"/>
      <c r="DO557"/>
      <c r="DP557"/>
      <c r="DQ557"/>
      <c r="DR557"/>
      <c r="DS557"/>
      <c r="DT557"/>
      <c r="DU557"/>
      <c r="DV557"/>
      <c r="DW557"/>
      <c r="DX557"/>
      <c r="DY557"/>
      <c r="DZ557"/>
      <c r="EA557"/>
      <c r="EB557"/>
      <c r="EC557"/>
      <c r="ED557"/>
      <c r="EE557"/>
      <c r="EF557"/>
      <c r="EG557"/>
      <c r="EH557"/>
      <c r="EI557"/>
      <c r="EJ557"/>
      <c r="EK557"/>
      <c r="EL557"/>
      <c r="EM557"/>
      <c r="EN557"/>
      <c r="EO557"/>
      <c r="EP557"/>
      <c r="EQ557"/>
      <c r="ER557"/>
      <c r="ES557"/>
      <c r="ET557"/>
      <c r="EU557"/>
      <c r="EV557"/>
      <c r="EW557"/>
      <c r="EX557"/>
      <c r="EY557"/>
      <c r="EZ557"/>
      <c r="FA557"/>
      <c r="FB557"/>
      <c r="FC557"/>
      <c r="FD557"/>
      <c r="FE557"/>
      <c r="FF557"/>
      <c r="FG557"/>
      <c r="FH557"/>
      <c r="FI557"/>
      <c r="FJ557"/>
      <c r="FK557"/>
      <c r="FL557"/>
      <c r="FM557"/>
      <c r="FN557"/>
      <c r="FO557"/>
      <c r="FP557"/>
      <c r="FQ557"/>
      <c r="FR557"/>
      <c r="FS557"/>
      <c r="FT557"/>
      <c r="FU557"/>
      <c r="FV557"/>
      <c r="FW557"/>
      <c r="FX557"/>
      <c r="FY557"/>
      <c r="FZ557"/>
      <c r="GA557"/>
      <c r="GB557"/>
      <c r="GC557"/>
      <c r="GD557"/>
      <c r="GE557"/>
      <c r="GF557"/>
      <c r="GG557"/>
      <c r="GH557"/>
      <c r="GI557"/>
      <c r="GJ557"/>
      <c r="GK557"/>
      <c r="GL557"/>
      <c r="GM557"/>
      <c r="GN557"/>
      <c r="GO557"/>
      <c r="GP557"/>
      <c r="GQ557"/>
      <c r="GR557"/>
      <c r="GS557"/>
      <c r="GT557"/>
      <c r="GU557"/>
      <c r="GV557"/>
      <c r="GW557"/>
      <c r="GX557"/>
      <c r="GY557"/>
      <c r="GZ557"/>
      <c r="HA557"/>
      <c r="HB557"/>
      <c r="HC557"/>
      <c r="HD557"/>
      <c r="HE557"/>
      <c r="HF557"/>
      <c r="HG557"/>
      <c r="HH557"/>
      <c r="HI557"/>
      <c r="HJ557"/>
      <c r="HK557"/>
      <c r="HL557"/>
      <c r="HM557"/>
      <c r="HN557"/>
      <c r="HO557"/>
      <c r="HP557"/>
      <c r="HQ557"/>
      <c r="HR557"/>
      <c r="HS557"/>
      <c r="HT557"/>
      <c r="HU557"/>
      <c r="HV557"/>
      <c r="HW557"/>
      <c r="HX557"/>
      <c r="HY557"/>
      <c r="HZ557"/>
      <c r="IA557"/>
      <c r="IB557"/>
      <c r="IC557"/>
      <c r="ID557"/>
      <c r="IE557"/>
      <c r="IF557"/>
      <c r="IG557"/>
      <c r="IH557"/>
      <c r="II557"/>
      <c r="IJ557"/>
      <c r="IK557"/>
      <c r="IL557"/>
      <c r="IM557"/>
      <c r="IN557"/>
      <c r="IO557"/>
      <c r="IP557"/>
      <c r="IQ557"/>
      <c r="IR557"/>
      <c r="IS557"/>
      <c r="IT557"/>
      <c r="IU557"/>
      <c r="IV557"/>
      <c r="IW557"/>
      <c r="IX557"/>
      <c r="IY557"/>
      <c r="IZ557"/>
      <c r="JA557"/>
      <c r="JB557"/>
      <c r="JC557"/>
      <c r="JD557"/>
      <c r="JE557"/>
      <c r="JF557"/>
      <c r="JG557"/>
      <c r="JH557"/>
      <c r="JI557"/>
      <c r="JJ557"/>
      <c r="JK557"/>
      <c r="JL557"/>
      <c r="JM557"/>
      <c r="JN557"/>
      <c r="JO557"/>
      <c r="JP557"/>
      <c r="JQ557"/>
      <c r="JR557"/>
      <c r="JS557"/>
      <c r="JT557"/>
      <c r="JU557"/>
      <c r="JV557"/>
      <c r="JW557"/>
      <c r="JX557"/>
      <c r="JY557"/>
      <c r="JZ557"/>
      <c r="KA557"/>
      <c r="KB557"/>
      <c r="KC557"/>
      <c r="KD557"/>
      <c r="KE557"/>
      <c r="KF557"/>
      <c r="KG557"/>
      <c r="KH557"/>
      <c r="KI557"/>
      <c r="KJ557"/>
      <c r="KK557"/>
      <c r="KL557"/>
      <c r="KM557"/>
      <c r="KN557"/>
      <c r="KO557"/>
      <c r="KP557"/>
      <c r="KQ557"/>
      <c r="KR557"/>
      <c r="KS557"/>
      <c r="KT557"/>
      <c r="KU557"/>
      <c r="KV557"/>
      <c r="KW557"/>
      <c r="KX557"/>
      <c r="KY557"/>
      <c r="KZ557"/>
      <c r="LA557"/>
      <c r="LB557"/>
      <c r="LC557"/>
      <c r="LD557"/>
      <c r="LE557"/>
      <c r="LF557"/>
      <c r="LG557"/>
      <c r="LH557"/>
      <c r="LI557"/>
      <c r="LJ557"/>
      <c r="LK557"/>
      <c r="LL557"/>
      <c r="LM557"/>
      <c r="LN557"/>
      <c r="LO557"/>
      <c r="LP557"/>
      <c r="LQ557"/>
      <c r="LR557"/>
      <c r="LS557"/>
      <c r="LT557"/>
      <c r="LU557"/>
      <c r="LV557"/>
      <c r="LW557"/>
      <c r="LX557"/>
      <c r="LY557"/>
      <c r="LZ557"/>
      <c r="MA557"/>
      <c r="MB557"/>
      <c r="MC557"/>
      <c r="MD557"/>
      <c r="ME557"/>
      <c r="MF557"/>
      <c r="MG557"/>
      <c r="MH557"/>
      <c r="MI557"/>
      <c r="MJ557"/>
      <c r="MK557"/>
      <c r="ML557"/>
      <c r="MM557"/>
      <c r="MN557"/>
      <c r="MO557"/>
      <c r="MP557"/>
      <c r="MQ557"/>
      <c r="MR557"/>
      <c r="MS557"/>
      <c r="MT557"/>
      <c r="MU557"/>
      <c r="MV557"/>
      <c r="MW557"/>
      <c r="MX557"/>
      <c r="MY557"/>
      <c r="MZ557"/>
      <c r="NA557"/>
      <c r="NB557"/>
      <c r="NC557"/>
      <c r="ND557"/>
      <c r="NE557"/>
      <c r="NF557"/>
      <c r="NG557"/>
      <c r="NH557"/>
      <c r="NI557"/>
      <c r="NJ557"/>
      <c r="NK557"/>
      <c r="NL557"/>
      <c r="NM557"/>
      <c r="NN557"/>
      <c r="NO557"/>
      <c r="NP557"/>
      <c r="NQ557"/>
      <c r="NR557"/>
      <c r="NS557"/>
      <c r="NT557"/>
      <c r="NU557"/>
      <c r="NV557"/>
      <c r="NW557"/>
      <c r="NX557"/>
      <c r="NY557"/>
      <c r="NZ557"/>
      <c r="OA557"/>
      <c r="OB557"/>
      <c r="OC557"/>
      <c r="OD557"/>
      <c r="OE557"/>
      <c r="OF557"/>
      <c r="OG557"/>
      <c r="OH557"/>
      <c r="OI557"/>
      <c r="OJ557"/>
      <c r="OK557"/>
      <c r="OL557"/>
      <c r="OM557"/>
      <c r="ON557"/>
      <c r="OO557"/>
      <c r="OP557"/>
      <c r="OQ557"/>
      <c r="OR557"/>
      <c r="OS557"/>
      <c r="OT557"/>
      <c r="OU557"/>
      <c r="OV557"/>
      <c r="OW557"/>
      <c r="OX557"/>
      <c r="OY557"/>
      <c r="OZ557"/>
      <c r="PA557"/>
      <c r="PB557"/>
      <c r="PC557"/>
      <c r="PD557"/>
      <c r="PE557"/>
      <c r="PF557"/>
      <c r="PG557"/>
      <c r="PH557"/>
      <c r="PI557"/>
      <c r="PJ557"/>
      <c r="PK557"/>
      <c r="PL557"/>
      <c r="PM557"/>
      <c r="PN557"/>
      <c r="PO557"/>
      <c r="PP557"/>
      <c r="PQ557"/>
      <c r="PR557"/>
      <c r="PS557"/>
      <c r="PT557"/>
      <c r="PU557"/>
      <c r="PV557"/>
      <c r="PW557"/>
      <c r="PX557"/>
      <c r="PY557"/>
      <c r="PZ557"/>
      <c r="QA557"/>
      <c r="QB557"/>
      <c r="QC557"/>
      <c r="QD557"/>
      <c r="QE557"/>
      <c r="QF557"/>
      <c r="QG557"/>
      <c r="QH557"/>
      <c r="QI557"/>
      <c r="QJ557"/>
      <c r="QK557"/>
      <c r="QL557"/>
      <c r="QM557"/>
      <c r="QN557"/>
      <c r="QO557"/>
      <c r="QP557"/>
      <c r="QQ557"/>
      <c r="QR557"/>
      <c r="QS557"/>
      <c r="QT557"/>
      <c r="QU557"/>
      <c r="QV557"/>
      <c r="QW557"/>
      <c r="QX557"/>
      <c r="QY557"/>
      <c r="QZ557"/>
      <c r="RA557"/>
      <c r="RB557"/>
      <c r="RC557"/>
      <c r="RD557"/>
      <c r="RE557"/>
      <c r="RF557"/>
      <c r="RG557"/>
      <c r="RH557"/>
      <c r="RI557"/>
      <c r="RJ557"/>
      <c r="RK557"/>
      <c r="RL557"/>
      <c r="RM557"/>
      <c r="RN557"/>
      <c r="RO557"/>
      <c r="RP557"/>
      <c r="RQ557"/>
      <c r="RR557"/>
      <c r="RS557"/>
      <c r="RT557"/>
      <c r="RU557"/>
      <c r="RV557"/>
      <c r="RW557"/>
      <c r="RX557"/>
      <c r="RY557"/>
      <c r="RZ557"/>
      <c r="SA557"/>
      <c r="SB557"/>
      <c r="SC557"/>
      <c r="SD557"/>
      <c r="SE557"/>
      <c r="SF557"/>
      <c r="SG557"/>
      <c r="SH557"/>
      <c r="SI557"/>
      <c r="SJ557"/>
      <c r="SK557"/>
      <c r="SL557"/>
      <c r="SM557"/>
      <c r="SN557"/>
      <c r="SO557"/>
      <c r="SP557"/>
      <c r="SQ557"/>
      <c r="SR557"/>
      <c r="SS557"/>
      <c r="ST557"/>
      <c r="SU557"/>
      <c r="SV557"/>
      <c r="SW557"/>
      <c r="SX557"/>
      <c r="SY557"/>
      <c r="SZ557"/>
      <c r="TA557"/>
      <c r="TB557"/>
      <c r="TC557"/>
      <c r="TD557"/>
      <c r="TE557"/>
      <c r="TF557"/>
      <c r="TG557"/>
    </row>
    <row r="558" spans="1:527" s="8" customFormat="1" ht="48" customHeight="1" x14ac:dyDescent="0.25">
      <c r="A558" s="68" t="s">
        <v>2</v>
      </c>
      <c r="B558" s="69" t="s">
        <v>87</v>
      </c>
      <c r="C558" s="70" t="s">
        <v>69</v>
      </c>
      <c r="D558" s="69" t="s">
        <v>661</v>
      </c>
      <c r="E558" s="69" t="s">
        <v>1</v>
      </c>
      <c r="F558" s="71"/>
      <c r="G558" s="72" t="s">
        <v>9</v>
      </c>
      <c r="H558" s="73" t="str">
        <f>"DEFICIENTE &lt;= "&amp;$E$3</f>
        <v>DEFICIENTE &lt;= 22,5</v>
      </c>
      <c r="I558" s="73" t="str">
        <f>"PROCESO &gt; "&amp;$E$3&amp;"  -  &lt; "&amp;$F$3</f>
        <v>PROCESO &gt; 22,5  -  &lt; 25</v>
      </c>
      <c r="J558" s="73" t="str">
        <f>"OPTIMO &gt;= "&amp;$F$3</f>
        <v>OPTIMO &gt;= 25</v>
      </c>
      <c r="K558"/>
      <c r="L558"/>
      <c r="M558"/>
      <c r="N558"/>
      <c r="O558"/>
      <c r="P558"/>
      <c r="Q558"/>
      <c r="R558"/>
      <c r="S558"/>
      <c r="U558" s="58"/>
      <c r="V558" s="59"/>
      <c r="W558" s="60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  <c r="CG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/>
      <c r="DC558"/>
      <c r="DD558"/>
      <c r="DE558"/>
      <c r="DF558"/>
      <c r="DG558"/>
      <c r="DH558"/>
      <c r="DI558"/>
      <c r="DJ558"/>
      <c r="DK558"/>
      <c r="DL558"/>
      <c r="DM558"/>
      <c r="DN558"/>
      <c r="DO558"/>
      <c r="DP558"/>
      <c r="DQ558"/>
      <c r="DR558"/>
      <c r="DS558"/>
      <c r="DT558"/>
      <c r="DU558"/>
      <c r="DV558"/>
      <c r="DW558"/>
      <c r="DX558"/>
      <c r="DY558"/>
      <c r="DZ558"/>
      <c r="EA558"/>
      <c r="EB558"/>
      <c r="EC558"/>
      <c r="ED558"/>
      <c r="EE558"/>
      <c r="EF558"/>
      <c r="EG558"/>
      <c r="EH558"/>
      <c r="EI558"/>
      <c r="EJ558"/>
      <c r="EK558"/>
      <c r="EL558"/>
      <c r="EM558"/>
      <c r="EN558"/>
      <c r="EO558"/>
      <c r="EP558"/>
      <c r="EQ558"/>
      <c r="ER558"/>
      <c r="ES558"/>
      <c r="ET558"/>
      <c r="EU558"/>
      <c r="EV558"/>
      <c r="EW558"/>
      <c r="EX558"/>
      <c r="EY558"/>
      <c r="EZ558"/>
      <c r="FA558"/>
      <c r="FB558"/>
      <c r="FC558"/>
      <c r="FD558"/>
      <c r="FE558"/>
      <c r="FF558"/>
      <c r="FG558"/>
      <c r="FH558"/>
      <c r="FI558"/>
      <c r="FJ558"/>
      <c r="FK558"/>
      <c r="FL558"/>
      <c r="FM558"/>
      <c r="FN558"/>
      <c r="FO558"/>
      <c r="FP558"/>
      <c r="FQ558"/>
      <c r="FR558"/>
      <c r="FS558"/>
      <c r="FT558"/>
      <c r="FU558"/>
      <c r="FV558"/>
      <c r="FW558"/>
      <c r="FX558"/>
      <c r="FY558"/>
      <c r="FZ558"/>
      <c r="GA558"/>
      <c r="GB558"/>
      <c r="GC558"/>
      <c r="GD558"/>
      <c r="GE558"/>
      <c r="GF558"/>
      <c r="GG558"/>
      <c r="GH558"/>
      <c r="GI558"/>
      <c r="GJ558"/>
      <c r="GK558"/>
      <c r="GL558"/>
      <c r="GM558"/>
      <c r="GN558"/>
      <c r="GO558"/>
      <c r="GP558"/>
      <c r="GQ558"/>
      <c r="GR558"/>
      <c r="GS558"/>
      <c r="GT558"/>
      <c r="GU558"/>
      <c r="GV558"/>
      <c r="GW558"/>
      <c r="GX558"/>
      <c r="GY558"/>
      <c r="GZ558"/>
      <c r="HA558"/>
      <c r="HB558"/>
      <c r="HC558"/>
      <c r="HD558"/>
      <c r="HE558"/>
      <c r="HF558"/>
      <c r="HG558"/>
      <c r="HH558"/>
      <c r="HI558"/>
      <c r="HJ558"/>
      <c r="HK558"/>
      <c r="HL558"/>
      <c r="HM558"/>
      <c r="HN558"/>
      <c r="HO558"/>
      <c r="HP558"/>
      <c r="HQ558"/>
      <c r="HR558"/>
      <c r="HS558"/>
      <c r="HT558"/>
      <c r="HU558"/>
      <c r="HV558"/>
      <c r="HW558"/>
      <c r="HX558"/>
      <c r="HY558"/>
      <c r="HZ558"/>
      <c r="IA558"/>
      <c r="IB558"/>
      <c r="IC558"/>
      <c r="ID558"/>
      <c r="IE558"/>
      <c r="IF558"/>
      <c r="IG558"/>
      <c r="IH558"/>
      <c r="II558"/>
      <c r="IJ558"/>
      <c r="IK558"/>
      <c r="IL558"/>
      <c r="IM558"/>
      <c r="IN558"/>
      <c r="IO558"/>
      <c r="IP558"/>
      <c r="IQ558"/>
      <c r="IR558"/>
      <c r="IS558"/>
      <c r="IT558"/>
      <c r="IU558"/>
      <c r="IV558"/>
      <c r="IW558"/>
      <c r="IX558"/>
      <c r="IY558"/>
      <c r="IZ558"/>
      <c r="JA558"/>
      <c r="JB558"/>
      <c r="JC558"/>
      <c r="JD558"/>
      <c r="JE558"/>
      <c r="JF558"/>
      <c r="JG558"/>
      <c r="JH558"/>
      <c r="JI558"/>
      <c r="JJ558"/>
      <c r="JK558"/>
      <c r="JL558"/>
      <c r="JM558"/>
      <c r="JN558"/>
      <c r="JO558"/>
      <c r="JP558"/>
      <c r="JQ558"/>
      <c r="JR558"/>
      <c r="JS558"/>
      <c r="JT558"/>
      <c r="JU558"/>
      <c r="JV558"/>
      <c r="JW558"/>
      <c r="JX558"/>
      <c r="JY558"/>
      <c r="JZ558"/>
      <c r="KA558"/>
      <c r="KB558"/>
      <c r="KC558"/>
      <c r="KD558"/>
      <c r="KE558"/>
      <c r="KF558"/>
      <c r="KG558"/>
      <c r="KH558"/>
      <c r="KI558"/>
      <c r="KJ558"/>
      <c r="KK558"/>
      <c r="KL558"/>
      <c r="KM558"/>
      <c r="KN558"/>
      <c r="KO558"/>
      <c r="KP558"/>
      <c r="KQ558"/>
      <c r="KR558"/>
      <c r="KS558"/>
      <c r="KT558"/>
      <c r="KU558"/>
      <c r="KV558"/>
      <c r="KW558"/>
      <c r="KX558"/>
      <c r="KY558"/>
      <c r="KZ558"/>
      <c r="LA558"/>
      <c r="LB558"/>
      <c r="LC558"/>
      <c r="LD558"/>
      <c r="LE558"/>
      <c r="LF558"/>
      <c r="LG558"/>
      <c r="LH558"/>
      <c r="LI558"/>
      <c r="LJ558"/>
      <c r="LK558"/>
      <c r="LL558"/>
      <c r="LM558"/>
      <c r="LN558"/>
      <c r="LO558"/>
      <c r="LP558"/>
      <c r="LQ558"/>
      <c r="LR558"/>
      <c r="LS558"/>
      <c r="LT558"/>
      <c r="LU558"/>
      <c r="LV558"/>
      <c r="LW558"/>
      <c r="LX558"/>
      <c r="LY558"/>
      <c r="LZ558"/>
      <c r="MA558"/>
      <c r="MB558"/>
      <c r="MC558"/>
      <c r="MD558"/>
      <c r="ME558"/>
      <c r="MF558"/>
      <c r="MG558"/>
      <c r="MH558"/>
      <c r="MI558"/>
      <c r="MJ558"/>
      <c r="MK558"/>
      <c r="ML558"/>
      <c r="MM558"/>
      <c r="MN558"/>
      <c r="MO558"/>
      <c r="MP558"/>
      <c r="MQ558"/>
      <c r="MR558"/>
      <c r="MS558"/>
      <c r="MT558"/>
      <c r="MU558"/>
      <c r="MV558"/>
      <c r="MW558"/>
      <c r="MX558"/>
      <c r="MY558"/>
      <c r="MZ558"/>
      <c r="NA558"/>
      <c r="NB558"/>
      <c r="NC558"/>
      <c r="ND558"/>
      <c r="NE558"/>
      <c r="NF558"/>
      <c r="NG558"/>
      <c r="NH558"/>
      <c r="NI558"/>
      <c r="NJ558"/>
      <c r="NK558"/>
      <c r="NL558"/>
      <c r="NM558"/>
      <c r="NN558"/>
      <c r="NO558"/>
      <c r="NP558"/>
      <c r="NQ558"/>
      <c r="NR558"/>
      <c r="NS558"/>
      <c r="NT558"/>
      <c r="NU558"/>
      <c r="NV558"/>
      <c r="NW558"/>
      <c r="NX558"/>
      <c r="NY558"/>
      <c r="NZ558"/>
      <c r="OA558"/>
      <c r="OB558"/>
      <c r="OC558"/>
      <c r="OD558"/>
      <c r="OE558"/>
      <c r="OF558"/>
      <c r="OG558"/>
      <c r="OH558"/>
      <c r="OI558"/>
      <c r="OJ558"/>
      <c r="OK558"/>
      <c r="OL558"/>
      <c r="OM558"/>
      <c r="ON558"/>
      <c r="OO558"/>
      <c r="OP558"/>
      <c r="OQ558"/>
      <c r="OR558"/>
      <c r="OS558"/>
      <c r="OT558"/>
      <c r="OU558"/>
      <c r="OV558"/>
      <c r="OW558"/>
      <c r="OX558"/>
      <c r="OY558"/>
      <c r="OZ558"/>
      <c r="PA558"/>
      <c r="PB558"/>
      <c r="PC558"/>
      <c r="PD558"/>
      <c r="PE558"/>
      <c r="PF558"/>
      <c r="PG558"/>
      <c r="PH558"/>
      <c r="PI558"/>
      <c r="PJ558"/>
      <c r="PK558"/>
      <c r="PL558"/>
      <c r="PM558"/>
      <c r="PN558"/>
      <c r="PO558"/>
      <c r="PP558"/>
      <c r="PQ558"/>
      <c r="PR558"/>
      <c r="PS558"/>
      <c r="PT558"/>
      <c r="PU558"/>
      <c r="PV558"/>
      <c r="PW558"/>
      <c r="PX558"/>
      <c r="PY558"/>
      <c r="PZ558"/>
      <c r="QA558"/>
      <c r="QB558"/>
      <c r="QC558"/>
      <c r="QD558"/>
      <c r="QE558"/>
      <c r="QF558"/>
      <c r="QG558"/>
      <c r="QH558"/>
      <c r="QI558"/>
      <c r="QJ558"/>
      <c r="QK558"/>
      <c r="QL558"/>
      <c r="QM558"/>
      <c r="QN558"/>
      <c r="QO558"/>
      <c r="QP558"/>
      <c r="QQ558"/>
      <c r="QR558"/>
      <c r="QS558"/>
      <c r="QT558"/>
      <c r="QU558"/>
      <c r="QV558"/>
      <c r="QW558"/>
      <c r="QX558"/>
      <c r="QY558"/>
      <c r="QZ558"/>
      <c r="RA558"/>
      <c r="RB558"/>
      <c r="RC558"/>
      <c r="RD558"/>
      <c r="RE558"/>
      <c r="RF558"/>
      <c r="RG558"/>
      <c r="RH558"/>
      <c r="RI558"/>
      <c r="RJ558"/>
      <c r="RK558"/>
      <c r="RL558"/>
      <c r="RM558"/>
      <c r="RN558"/>
      <c r="RO558"/>
      <c r="RP558"/>
      <c r="RQ558"/>
      <c r="RR558"/>
      <c r="RS558"/>
      <c r="RT558"/>
      <c r="RU558"/>
      <c r="RV558"/>
      <c r="RW558"/>
      <c r="RX558"/>
      <c r="RY558"/>
      <c r="RZ558"/>
      <c r="SA558"/>
      <c r="SB558"/>
      <c r="SC558"/>
      <c r="SD558"/>
      <c r="SE558"/>
      <c r="SF558"/>
      <c r="SG558"/>
      <c r="SH558"/>
      <c r="SI558"/>
      <c r="SJ558"/>
      <c r="SK558"/>
      <c r="SL558"/>
      <c r="SM558"/>
      <c r="SN558"/>
      <c r="SO558"/>
      <c r="SP558"/>
      <c r="SQ558"/>
      <c r="SR558"/>
      <c r="SS558"/>
      <c r="ST558"/>
      <c r="SU558"/>
      <c r="SV558"/>
      <c r="SW558"/>
      <c r="SX558"/>
      <c r="SY558"/>
      <c r="SZ558"/>
      <c r="TA558"/>
      <c r="TB558"/>
      <c r="TC558"/>
      <c r="TD558"/>
      <c r="TE558"/>
      <c r="TF558"/>
      <c r="TG558"/>
    </row>
    <row r="559" spans="1:527" s="8" customFormat="1" ht="18" customHeight="1" thickBot="1" x14ac:dyDescent="0.3">
      <c r="A559" s="74" t="str">
        <f>Config!$B$15</f>
        <v>RED</v>
      </c>
      <c r="B559" s="75">
        <f>SUM(B560:B568)</f>
        <v>8104</v>
      </c>
      <c r="C559" s="75">
        <f>SUM(C560:C568)</f>
        <v>2029</v>
      </c>
      <c r="D559" s="75">
        <f>SUM(D560:D568)</f>
        <v>613</v>
      </c>
      <c r="E559" s="75">
        <f>Config!$C$9</f>
        <v>25</v>
      </c>
      <c r="F559" s="76"/>
      <c r="G559" s="75">
        <f t="shared" ref="G559:G564" si="168">IFERROR(ROUND(D559*100/B559,2),0)</f>
        <v>7.56</v>
      </c>
      <c r="H559" s="77">
        <f t="shared" ref="H559:H568" si="169">IF(G559&lt;=$E$3,G559,"")</f>
        <v>7.56</v>
      </c>
      <c r="I559" s="77" t="str">
        <f t="shared" ref="I559:I568" si="170">IF(G559&gt;$E$3,IF(G559&lt;$F$3,G559,""),"")</f>
        <v/>
      </c>
      <c r="J559" s="75" t="str">
        <f t="shared" ref="J559:J568" si="171">IF(G559&gt;=$F$3,G559,"")</f>
        <v/>
      </c>
      <c r="K559"/>
      <c r="L559"/>
      <c r="M559"/>
      <c r="N559"/>
      <c r="O559"/>
      <c r="P559"/>
      <c r="Q559"/>
      <c r="R559"/>
      <c r="S559"/>
      <c r="U559" s="58"/>
      <c r="V559" s="59"/>
      <c r="W559" s="60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  <c r="CG559"/>
      <c r="CH559"/>
      <c r="CI559"/>
      <c r="CJ559"/>
      <c r="CK559"/>
      <c r="CL559"/>
      <c r="CM559"/>
      <c r="CN559"/>
      <c r="CO559"/>
      <c r="CP559"/>
      <c r="CQ559"/>
      <c r="CR559"/>
      <c r="CS559"/>
      <c r="CT559"/>
      <c r="CU559"/>
      <c r="CV559"/>
      <c r="CW559"/>
      <c r="CX559"/>
      <c r="CY559"/>
      <c r="CZ559"/>
      <c r="DA559"/>
      <c r="DB559"/>
      <c r="DC559"/>
      <c r="DD559"/>
      <c r="DE559"/>
      <c r="DF559"/>
      <c r="DG559"/>
      <c r="DH559"/>
      <c r="DI559"/>
      <c r="DJ559"/>
      <c r="DK559"/>
      <c r="DL559"/>
      <c r="DM559"/>
      <c r="DN559"/>
      <c r="DO559"/>
      <c r="DP559"/>
      <c r="DQ559"/>
      <c r="DR559"/>
      <c r="DS559"/>
      <c r="DT559"/>
      <c r="DU559"/>
      <c r="DV559"/>
      <c r="DW559"/>
      <c r="DX559"/>
      <c r="DY559"/>
      <c r="DZ559"/>
      <c r="EA559"/>
      <c r="EB559"/>
      <c r="EC559"/>
      <c r="ED559"/>
      <c r="EE559"/>
      <c r="EF559"/>
      <c r="EG559"/>
      <c r="EH559"/>
      <c r="EI559"/>
      <c r="EJ559"/>
      <c r="EK559"/>
      <c r="EL559"/>
      <c r="EM559"/>
      <c r="EN559"/>
      <c r="EO559"/>
      <c r="EP559"/>
      <c r="EQ559"/>
      <c r="ER559"/>
      <c r="ES559"/>
      <c r="ET559"/>
      <c r="EU559"/>
      <c r="EV559"/>
      <c r="EW559"/>
      <c r="EX559"/>
      <c r="EY559"/>
      <c r="EZ559"/>
      <c r="FA559"/>
      <c r="FB559"/>
      <c r="FC559"/>
      <c r="FD559"/>
      <c r="FE559"/>
      <c r="FF559"/>
      <c r="FG559"/>
      <c r="FH559"/>
      <c r="FI559"/>
      <c r="FJ559"/>
      <c r="FK559"/>
      <c r="FL559"/>
      <c r="FM559"/>
      <c r="FN559"/>
      <c r="FO559"/>
      <c r="FP559"/>
      <c r="FQ559"/>
      <c r="FR559"/>
      <c r="FS559"/>
      <c r="FT559"/>
      <c r="FU559"/>
      <c r="FV559"/>
      <c r="FW559"/>
      <c r="FX559"/>
      <c r="FY559"/>
      <c r="FZ559"/>
      <c r="GA559"/>
      <c r="GB559"/>
      <c r="GC559"/>
      <c r="GD559"/>
      <c r="GE559"/>
      <c r="GF559"/>
      <c r="GG559"/>
      <c r="GH559"/>
      <c r="GI559"/>
      <c r="GJ559"/>
      <c r="GK559"/>
      <c r="GL559"/>
      <c r="GM559"/>
      <c r="GN559"/>
      <c r="GO559"/>
      <c r="GP559"/>
      <c r="GQ559"/>
      <c r="GR559"/>
      <c r="GS559"/>
      <c r="GT559"/>
      <c r="GU559"/>
      <c r="GV559"/>
      <c r="GW559"/>
      <c r="GX559"/>
      <c r="GY559"/>
      <c r="GZ559"/>
      <c r="HA559"/>
      <c r="HB559"/>
      <c r="HC559"/>
      <c r="HD559"/>
      <c r="HE559"/>
      <c r="HF559"/>
      <c r="HG559"/>
      <c r="HH559"/>
      <c r="HI559"/>
      <c r="HJ559"/>
      <c r="HK559"/>
      <c r="HL559"/>
      <c r="HM559"/>
      <c r="HN559"/>
      <c r="HO559"/>
      <c r="HP559"/>
      <c r="HQ559"/>
      <c r="HR559"/>
      <c r="HS559"/>
      <c r="HT559"/>
      <c r="HU559"/>
      <c r="HV559"/>
      <c r="HW559"/>
      <c r="HX559"/>
      <c r="HY559"/>
      <c r="HZ559"/>
      <c r="IA559"/>
      <c r="IB559"/>
      <c r="IC559"/>
      <c r="ID559"/>
      <c r="IE559"/>
      <c r="IF559"/>
      <c r="IG559"/>
      <c r="IH559"/>
      <c r="II559"/>
      <c r="IJ559"/>
      <c r="IK559"/>
      <c r="IL559"/>
      <c r="IM559"/>
      <c r="IN559"/>
      <c r="IO559"/>
      <c r="IP559"/>
      <c r="IQ559"/>
      <c r="IR559"/>
      <c r="IS559"/>
      <c r="IT559"/>
      <c r="IU559"/>
      <c r="IV559"/>
      <c r="IW559"/>
      <c r="IX559"/>
      <c r="IY559"/>
      <c r="IZ559"/>
      <c r="JA559"/>
      <c r="JB559"/>
      <c r="JC559"/>
      <c r="JD559"/>
      <c r="JE559"/>
      <c r="JF559"/>
      <c r="JG559"/>
      <c r="JH559"/>
      <c r="JI559"/>
      <c r="JJ559"/>
      <c r="JK559"/>
      <c r="JL559"/>
      <c r="JM559"/>
      <c r="JN559"/>
      <c r="JO559"/>
      <c r="JP559"/>
      <c r="JQ559"/>
      <c r="JR559"/>
      <c r="JS559"/>
      <c r="JT559"/>
      <c r="JU559"/>
      <c r="JV559"/>
      <c r="JW559"/>
      <c r="JX559"/>
      <c r="JY559"/>
      <c r="JZ559"/>
      <c r="KA559"/>
      <c r="KB559"/>
      <c r="KC559"/>
      <c r="KD559"/>
      <c r="KE559"/>
      <c r="KF559"/>
      <c r="KG559"/>
      <c r="KH559"/>
      <c r="KI559"/>
      <c r="KJ559"/>
      <c r="KK559"/>
      <c r="KL559"/>
      <c r="KM559"/>
      <c r="KN559"/>
      <c r="KO559"/>
      <c r="KP559"/>
      <c r="KQ559"/>
      <c r="KR559"/>
      <c r="KS559"/>
      <c r="KT559"/>
      <c r="KU559"/>
      <c r="KV559"/>
      <c r="KW559"/>
      <c r="KX559"/>
      <c r="KY559"/>
      <c r="KZ559"/>
      <c r="LA559"/>
      <c r="LB559"/>
      <c r="LC559"/>
      <c r="LD559"/>
      <c r="LE559"/>
      <c r="LF559"/>
      <c r="LG559"/>
      <c r="LH559"/>
      <c r="LI559"/>
      <c r="LJ559"/>
      <c r="LK559"/>
      <c r="LL559"/>
      <c r="LM559"/>
      <c r="LN559"/>
      <c r="LO559"/>
      <c r="LP559"/>
      <c r="LQ559"/>
      <c r="LR559"/>
      <c r="LS559"/>
      <c r="LT559"/>
      <c r="LU559"/>
      <c r="LV559"/>
      <c r="LW559"/>
      <c r="LX559"/>
      <c r="LY559"/>
      <c r="LZ559"/>
      <c r="MA559"/>
      <c r="MB559"/>
      <c r="MC559"/>
      <c r="MD559"/>
      <c r="ME559"/>
      <c r="MF559"/>
      <c r="MG559"/>
      <c r="MH559"/>
      <c r="MI559"/>
      <c r="MJ559"/>
      <c r="MK559"/>
      <c r="ML559"/>
      <c r="MM559"/>
      <c r="MN559"/>
      <c r="MO559"/>
      <c r="MP559"/>
      <c r="MQ559"/>
      <c r="MR559"/>
      <c r="MS559"/>
      <c r="MT559"/>
      <c r="MU559"/>
      <c r="MV559"/>
      <c r="MW559"/>
      <c r="MX559"/>
      <c r="MY559"/>
      <c r="MZ559"/>
      <c r="NA559"/>
      <c r="NB559"/>
      <c r="NC559"/>
      <c r="ND559"/>
      <c r="NE559"/>
      <c r="NF559"/>
      <c r="NG559"/>
      <c r="NH559"/>
      <c r="NI559"/>
      <c r="NJ559"/>
      <c r="NK559"/>
      <c r="NL559"/>
      <c r="NM559"/>
      <c r="NN559"/>
      <c r="NO559"/>
      <c r="NP559"/>
      <c r="NQ559"/>
      <c r="NR559"/>
      <c r="NS559"/>
      <c r="NT559"/>
      <c r="NU559"/>
      <c r="NV559"/>
      <c r="NW559"/>
      <c r="NX559"/>
      <c r="NY559"/>
      <c r="NZ559"/>
      <c r="OA559"/>
      <c r="OB559"/>
      <c r="OC559"/>
      <c r="OD559"/>
      <c r="OE559"/>
      <c r="OF559"/>
      <c r="OG559"/>
      <c r="OH559"/>
      <c r="OI559"/>
      <c r="OJ559"/>
      <c r="OK559"/>
      <c r="OL559"/>
      <c r="OM559"/>
      <c r="ON559"/>
      <c r="OO559"/>
      <c r="OP559"/>
      <c r="OQ559"/>
      <c r="OR559"/>
      <c r="OS559"/>
      <c r="OT559"/>
      <c r="OU559"/>
      <c r="OV559"/>
      <c r="OW559"/>
      <c r="OX559"/>
      <c r="OY559"/>
      <c r="OZ559"/>
      <c r="PA559"/>
      <c r="PB559"/>
      <c r="PC559"/>
      <c r="PD559"/>
      <c r="PE559"/>
      <c r="PF559"/>
      <c r="PG559"/>
      <c r="PH559"/>
      <c r="PI559"/>
      <c r="PJ559"/>
      <c r="PK559"/>
      <c r="PL559"/>
      <c r="PM559"/>
      <c r="PN559"/>
      <c r="PO559"/>
      <c r="PP559"/>
      <c r="PQ559"/>
      <c r="PR559"/>
      <c r="PS559"/>
      <c r="PT559"/>
      <c r="PU559"/>
      <c r="PV559"/>
      <c r="PW559"/>
      <c r="PX559"/>
      <c r="PY559"/>
      <c r="PZ559"/>
      <c r="QA559"/>
      <c r="QB559"/>
      <c r="QC559"/>
      <c r="QD559"/>
      <c r="QE559"/>
      <c r="QF559"/>
      <c r="QG559"/>
      <c r="QH559"/>
      <c r="QI559"/>
      <c r="QJ559"/>
      <c r="QK559"/>
      <c r="QL559"/>
      <c r="QM559"/>
      <c r="QN559"/>
      <c r="QO559"/>
      <c r="QP559"/>
      <c r="QQ559"/>
      <c r="QR559"/>
      <c r="QS559"/>
      <c r="QT559"/>
      <c r="QU559"/>
      <c r="QV559"/>
      <c r="QW559"/>
      <c r="QX559"/>
      <c r="QY559"/>
      <c r="QZ559"/>
      <c r="RA559"/>
      <c r="RB559"/>
      <c r="RC559"/>
      <c r="RD559"/>
      <c r="RE559"/>
      <c r="RF559"/>
      <c r="RG559"/>
      <c r="RH559"/>
      <c r="RI559"/>
      <c r="RJ559"/>
      <c r="RK559"/>
      <c r="RL559"/>
      <c r="RM559"/>
      <c r="RN559"/>
      <c r="RO559"/>
      <c r="RP559"/>
      <c r="RQ559"/>
      <c r="RR559"/>
      <c r="RS559"/>
      <c r="RT559"/>
      <c r="RU559"/>
      <c r="RV559"/>
      <c r="RW559"/>
      <c r="RX559"/>
      <c r="RY559"/>
      <c r="RZ559"/>
      <c r="SA559"/>
      <c r="SB559"/>
      <c r="SC559"/>
      <c r="SD559"/>
      <c r="SE559"/>
      <c r="SF559"/>
      <c r="SG559"/>
      <c r="SH559"/>
      <c r="SI559"/>
      <c r="SJ559"/>
      <c r="SK559"/>
      <c r="SL559"/>
      <c r="SM559"/>
      <c r="SN559"/>
      <c r="SO559"/>
      <c r="SP559"/>
      <c r="SQ559"/>
      <c r="SR559"/>
      <c r="SS559"/>
      <c r="ST559"/>
      <c r="SU559"/>
      <c r="SV559"/>
      <c r="SW559"/>
      <c r="SX559"/>
      <c r="SY559"/>
      <c r="SZ559"/>
      <c r="TA559"/>
      <c r="TB559"/>
      <c r="TC559"/>
      <c r="TD559"/>
      <c r="TE559"/>
      <c r="TF559"/>
      <c r="TG559"/>
    </row>
    <row r="560" spans="1:527" s="8" customFormat="1" ht="18" customHeight="1" x14ac:dyDescent="0.25">
      <c r="A560" s="79" t="str">
        <f>Config!$B$16</f>
        <v>HOSP</v>
      </c>
      <c r="B560" s="80">
        <f>METAS!$AW$44</f>
        <v>0</v>
      </c>
      <c r="C560" s="80">
        <f>ROUNDUP((B560/12)*Config!$C$6,0)</f>
        <v>0</v>
      </c>
      <c r="D560" s="80">
        <f>ACUMULADO!$AV$47</f>
        <v>0</v>
      </c>
      <c r="E560" s="81">
        <f>E559</f>
        <v>25</v>
      </c>
      <c r="F560" s="81"/>
      <c r="G560" s="82">
        <f t="shared" si="168"/>
        <v>0</v>
      </c>
      <c r="H560" s="83">
        <f t="shared" si="169"/>
        <v>0</v>
      </c>
      <c r="I560" s="83" t="str">
        <f t="shared" si="170"/>
        <v/>
      </c>
      <c r="J560" s="84" t="str">
        <f t="shared" si="171"/>
        <v/>
      </c>
      <c r="K560"/>
      <c r="L560"/>
      <c r="M560"/>
      <c r="N560"/>
      <c r="O560"/>
      <c r="P560"/>
      <c r="Q560"/>
      <c r="R560"/>
      <c r="S560"/>
      <c r="U560" s="58"/>
      <c r="V560" s="59"/>
      <c r="W560" s="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  <c r="CG560"/>
      <c r="CH560"/>
      <c r="CI560"/>
      <c r="CJ560"/>
      <c r="CK560"/>
      <c r="CL560"/>
      <c r="CM560"/>
      <c r="CN560"/>
      <c r="CO560"/>
      <c r="CP560"/>
      <c r="CQ560"/>
      <c r="CR560"/>
      <c r="CS560"/>
      <c r="CT560"/>
      <c r="CU560"/>
      <c r="CV560"/>
      <c r="CW560"/>
      <c r="CX560"/>
      <c r="CY560"/>
      <c r="CZ560"/>
      <c r="DA560"/>
      <c r="DB560"/>
      <c r="DC560"/>
      <c r="DD560"/>
      <c r="DE560"/>
      <c r="DF560"/>
      <c r="DG560"/>
      <c r="DH560"/>
      <c r="DI560"/>
      <c r="DJ560"/>
      <c r="DK560"/>
      <c r="DL560"/>
      <c r="DM560"/>
      <c r="DN560"/>
      <c r="DO560"/>
      <c r="DP560"/>
      <c r="DQ560"/>
      <c r="DR560"/>
      <c r="DS560"/>
      <c r="DT560"/>
      <c r="DU560"/>
      <c r="DV560"/>
      <c r="DW560"/>
      <c r="DX560"/>
      <c r="DY560"/>
      <c r="DZ560"/>
      <c r="EA560"/>
      <c r="EB560"/>
      <c r="EC560"/>
      <c r="ED560"/>
      <c r="EE560"/>
      <c r="EF560"/>
      <c r="EG560"/>
      <c r="EH560"/>
      <c r="EI560"/>
      <c r="EJ560"/>
      <c r="EK560"/>
      <c r="EL560"/>
      <c r="EM560"/>
      <c r="EN560"/>
      <c r="EO560"/>
      <c r="EP560"/>
      <c r="EQ560"/>
      <c r="ER560"/>
      <c r="ES560"/>
      <c r="ET560"/>
      <c r="EU560"/>
      <c r="EV560"/>
      <c r="EW560"/>
      <c r="EX560"/>
      <c r="EY560"/>
      <c r="EZ560"/>
      <c r="FA560"/>
      <c r="FB560"/>
      <c r="FC560"/>
      <c r="FD560"/>
      <c r="FE560"/>
      <c r="FF560"/>
      <c r="FG560"/>
      <c r="FH560"/>
      <c r="FI560"/>
      <c r="FJ560"/>
      <c r="FK560"/>
      <c r="FL560"/>
      <c r="FM560"/>
      <c r="FN560"/>
      <c r="FO560"/>
      <c r="FP560"/>
      <c r="FQ560"/>
      <c r="FR560"/>
      <c r="FS560"/>
      <c r="FT560"/>
      <c r="FU560"/>
      <c r="FV560"/>
      <c r="FW560"/>
      <c r="FX560"/>
      <c r="FY560"/>
      <c r="FZ560"/>
      <c r="GA560"/>
      <c r="GB560"/>
      <c r="GC560"/>
      <c r="GD560"/>
      <c r="GE560"/>
      <c r="GF560"/>
      <c r="GG560"/>
      <c r="GH560"/>
      <c r="GI560"/>
      <c r="GJ560"/>
      <c r="GK560"/>
      <c r="GL560"/>
      <c r="GM560"/>
      <c r="GN560"/>
      <c r="GO560"/>
      <c r="GP560"/>
      <c r="GQ560"/>
      <c r="GR560"/>
      <c r="GS560"/>
      <c r="GT560"/>
      <c r="GU560"/>
      <c r="GV560"/>
      <c r="GW560"/>
      <c r="GX560"/>
      <c r="GY560"/>
      <c r="GZ560"/>
      <c r="HA560"/>
      <c r="HB560"/>
      <c r="HC560"/>
      <c r="HD560"/>
      <c r="HE560"/>
      <c r="HF560"/>
      <c r="HG560"/>
      <c r="HH560"/>
      <c r="HI560"/>
      <c r="HJ560"/>
      <c r="HK560"/>
      <c r="HL560"/>
      <c r="HM560"/>
      <c r="HN560"/>
      <c r="HO560"/>
      <c r="HP560"/>
      <c r="HQ560"/>
      <c r="HR560"/>
      <c r="HS560"/>
      <c r="HT560"/>
      <c r="HU560"/>
      <c r="HV560"/>
      <c r="HW560"/>
      <c r="HX560"/>
      <c r="HY560"/>
      <c r="HZ560"/>
      <c r="IA560"/>
      <c r="IB560"/>
      <c r="IC560"/>
      <c r="ID560"/>
      <c r="IE560"/>
      <c r="IF560"/>
      <c r="IG560"/>
      <c r="IH560"/>
      <c r="II560"/>
      <c r="IJ560"/>
      <c r="IK560"/>
      <c r="IL560"/>
      <c r="IM560"/>
      <c r="IN560"/>
      <c r="IO560"/>
      <c r="IP560"/>
      <c r="IQ560"/>
      <c r="IR560"/>
      <c r="IS560"/>
      <c r="IT560"/>
      <c r="IU560"/>
      <c r="IV560"/>
      <c r="IW560"/>
      <c r="IX560"/>
      <c r="IY560"/>
      <c r="IZ560"/>
      <c r="JA560"/>
      <c r="JB560"/>
      <c r="JC560"/>
      <c r="JD560"/>
      <c r="JE560"/>
      <c r="JF560"/>
      <c r="JG560"/>
      <c r="JH560"/>
      <c r="JI560"/>
      <c r="JJ560"/>
      <c r="JK560"/>
      <c r="JL560"/>
      <c r="JM560"/>
      <c r="JN560"/>
      <c r="JO560"/>
      <c r="JP560"/>
      <c r="JQ560"/>
      <c r="JR560"/>
      <c r="JS560"/>
      <c r="JT560"/>
      <c r="JU560"/>
      <c r="JV560"/>
      <c r="JW560"/>
      <c r="JX560"/>
      <c r="JY560"/>
      <c r="JZ560"/>
      <c r="KA560"/>
      <c r="KB560"/>
      <c r="KC560"/>
      <c r="KD560"/>
      <c r="KE560"/>
      <c r="KF560"/>
      <c r="KG560"/>
      <c r="KH560"/>
      <c r="KI560"/>
      <c r="KJ560"/>
      <c r="KK560"/>
      <c r="KL560"/>
      <c r="KM560"/>
      <c r="KN560"/>
      <c r="KO560"/>
      <c r="KP560"/>
      <c r="KQ560"/>
      <c r="KR560"/>
      <c r="KS560"/>
      <c r="KT560"/>
      <c r="KU560"/>
      <c r="KV560"/>
      <c r="KW560"/>
      <c r="KX560"/>
      <c r="KY560"/>
      <c r="KZ560"/>
      <c r="LA560"/>
      <c r="LB560"/>
      <c r="LC560"/>
      <c r="LD560"/>
      <c r="LE560"/>
      <c r="LF560"/>
      <c r="LG560"/>
      <c r="LH560"/>
      <c r="LI560"/>
      <c r="LJ560"/>
      <c r="LK560"/>
      <c r="LL560"/>
      <c r="LM560"/>
      <c r="LN560"/>
      <c r="LO560"/>
      <c r="LP560"/>
      <c r="LQ560"/>
      <c r="LR560"/>
      <c r="LS560"/>
      <c r="LT560"/>
      <c r="LU560"/>
      <c r="LV560"/>
      <c r="LW560"/>
      <c r="LX560"/>
      <c r="LY560"/>
      <c r="LZ560"/>
      <c r="MA560"/>
      <c r="MB560"/>
      <c r="MC560"/>
      <c r="MD560"/>
      <c r="ME560"/>
      <c r="MF560"/>
      <c r="MG560"/>
      <c r="MH560"/>
      <c r="MI560"/>
      <c r="MJ560"/>
      <c r="MK560"/>
      <c r="ML560"/>
      <c r="MM560"/>
      <c r="MN560"/>
      <c r="MO560"/>
      <c r="MP560"/>
      <c r="MQ560"/>
      <c r="MR560"/>
      <c r="MS560"/>
      <c r="MT560"/>
      <c r="MU560"/>
      <c r="MV560"/>
      <c r="MW560"/>
      <c r="MX560"/>
      <c r="MY560"/>
      <c r="MZ560"/>
      <c r="NA560"/>
      <c r="NB560"/>
      <c r="NC560"/>
      <c r="ND560"/>
      <c r="NE560"/>
      <c r="NF560"/>
      <c r="NG560"/>
      <c r="NH560"/>
      <c r="NI560"/>
      <c r="NJ560"/>
      <c r="NK560"/>
      <c r="NL560"/>
      <c r="NM560"/>
      <c r="NN560"/>
      <c r="NO560"/>
      <c r="NP560"/>
      <c r="NQ560"/>
      <c r="NR560"/>
      <c r="NS560"/>
      <c r="NT560"/>
      <c r="NU560"/>
      <c r="NV560"/>
      <c r="NW560"/>
      <c r="NX560"/>
      <c r="NY560"/>
      <c r="NZ560"/>
      <c r="OA560"/>
      <c r="OB560"/>
      <c r="OC560"/>
      <c r="OD560"/>
      <c r="OE560"/>
      <c r="OF560"/>
      <c r="OG560"/>
      <c r="OH560"/>
      <c r="OI560"/>
      <c r="OJ560"/>
      <c r="OK560"/>
      <c r="OL560"/>
      <c r="OM560"/>
      <c r="ON560"/>
      <c r="OO560"/>
      <c r="OP560"/>
      <c r="OQ560"/>
      <c r="OR560"/>
      <c r="OS560"/>
      <c r="OT560"/>
      <c r="OU560"/>
      <c r="OV560"/>
      <c r="OW560"/>
      <c r="OX560"/>
      <c r="OY560"/>
      <c r="OZ560"/>
      <c r="PA560"/>
      <c r="PB560"/>
      <c r="PC560"/>
      <c r="PD560"/>
      <c r="PE560"/>
      <c r="PF560"/>
      <c r="PG560"/>
      <c r="PH560"/>
      <c r="PI560"/>
      <c r="PJ560"/>
      <c r="PK560"/>
      <c r="PL560"/>
      <c r="PM560"/>
      <c r="PN560"/>
      <c r="PO560"/>
      <c r="PP560"/>
      <c r="PQ560"/>
      <c r="PR560"/>
      <c r="PS560"/>
      <c r="PT560"/>
      <c r="PU560"/>
      <c r="PV560"/>
      <c r="PW560"/>
      <c r="PX560"/>
      <c r="PY560"/>
      <c r="PZ560"/>
      <c r="QA560"/>
      <c r="QB560"/>
      <c r="QC560"/>
      <c r="QD560"/>
      <c r="QE560"/>
      <c r="QF560"/>
      <c r="QG560"/>
      <c r="QH560"/>
      <c r="QI560"/>
      <c r="QJ560"/>
      <c r="QK560"/>
      <c r="QL560"/>
      <c r="QM560"/>
      <c r="QN560"/>
      <c r="QO560"/>
      <c r="QP560"/>
      <c r="QQ560"/>
      <c r="QR560"/>
      <c r="QS560"/>
      <c r="QT560"/>
      <c r="QU560"/>
      <c r="QV560"/>
      <c r="QW560"/>
      <c r="QX560"/>
      <c r="QY560"/>
      <c r="QZ560"/>
      <c r="RA560"/>
      <c r="RB560"/>
      <c r="RC560"/>
      <c r="RD560"/>
      <c r="RE560"/>
      <c r="RF560"/>
      <c r="RG560"/>
      <c r="RH560"/>
      <c r="RI560"/>
      <c r="RJ560"/>
      <c r="RK560"/>
      <c r="RL560"/>
      <c r="RM560"/>
      <c r="RN560"/>
      <c r="RO560"/>
      <c r="RP560"/>
      <c r="RQ560"/>
      <c r="RR560"/>
      <c r="RS560"/>
      <c r="RT560"/>
      <c r="RU560"/>
      <c r="RV560"/>
      <c r="RW560"/>
      <c r="RX560"/>
      <c r="RY560"/>
      <c r="RZ560"/>
      <c r="SA560"/>
      <c r="SB560"/>
      <c r="SC560"/>
      <c r="SD560"/>
      <c r="SE560"/>
      <c r="SF560"/>
      <c r="SG560"/>
      <c r="SH560"/>
      <c r="SI560"/>
      <c r="SJ560"/>
      <c r="SK560"/>
      <c r="SL560"/>
      <c r="SM560"/>
      <c r="SN560"/>
      <c r="SO560"/>
      <c r="SP560"/>
      <c r="SQ560"/>
      <c r="SR560"/>
      <c r="SS560"/>
      <c r="ST560"/>
      <c r="SU560"/>
      <c r="SV560"/>
      <c r="SW560"/>
      <c r="SX560"/>
      <c r="SY560"/>
      <c r="SZ560"/>
      <c r="TA560"/>
      <c r="TB560"/>
      <c r="TC560"/>
      <c r="TD560"/>
      <c r="TE560"/>
      <c r="TF560"/>
      <c r="TG560"/>
    </row>
    <row r="561" spans="1:527" s="8" customFormat="1" ht="18" customHeight="1" x14ac:dyDescent="0.25">
      <c r="A561" s="85" t="str">
        <f>Config!$B$17</f>
        <v>LLUI</v>
      </c>
      <c r="B561" s="80">
        <f>METAS!$AY$44</f>
        <v>3709</v>
      </c>
      <c r="C561" s="61">
        <f>ROUNDUP((B561/12)*Config!$C$6,0)</f>
        <v>928</v>
      </c>
      <c r="D561" s="80">
        <f>ACUMULADO!$AX$47</f>
        <v>45</v>
      </c>
      <c r="E561" s="81">
        <f t="shared" ref="E561:E568" si="172">E560</f>
        <v>25</v>
      </c>
      <c r="F561" s="90"/>
      <c r="G561" s="86">
        <f t="shared" si="168"/>
        <v>1.21</v>
      </c>
      <c r="H561" s="87">
        <f t="shared" si="169"/>
        <v>1.21</v>
      </c>
      <c r="I561" s="87" t="str">
        <f t="shared" si="170"/>
        <v/>
      </c>
      <c r="J561" s="88" t="str">
        <f t="shared" si="171"/>
        <v/>
      </c>
      <c r="K561"/>
      <c r="L561"/>
      <c r="M561"/>
      <c r="N561"/>
      <c r="O561"/>
      <c r="P561"/>
      <c r="Q561"/>
      <c r="R561"/>
      <c r="S561"/>
      <c r="U561" s="58"/>
      <c r="V561" s="59"/>
      <c r="W561" s="60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  <c r="CG561"/>
      <c r="CH561"/>
      <c r="CI561"/>
      <c r="CJ561"/>
      <c r="CK561"/>
      <c r="CL561"/>
      <c r="CM561"/>
      <c r="CN561"/>
      <c r="CO561"/>
      <c r="CP561"/>
      <c r="CQ561"/>
      <c r="CR561"/>
      <c r="CS561"/>
      <c r="CT561"/>
      <c r="CU561"/>
      <c r="CV561"/>
      <c r="CW561"/>
      <c r="CX561"/>
      <c r="CY561"/>
      <c r="CZ561"/>
      <c r="DA561"/>
      <c r="DB561"/>
      <c r="DC561"/>
      <c r="DD561"/>
      <c r="DE561"/>
      <c r="DF561"/>
      <c r="DG561"/>
      <c r="DH561"/>
      <c r="DI561"/>
      <c r="DJ561"/>
      <c r="DK561"/>
      <c r="DL561"/>
      <c r="DM561"/>
      <c r="DN561"/>
      <c r="DO561"/>
      <c r="DP561"/>
      <c r="DQ561"/>
      <c r="DR561"/>
      <c r="DS561"/>
      <c r="DT561"/>
      <c r="DU561"/>
      <c r="DV561"/>
      <c r="DW561"/>
      <c r="DX561"/>
      <c r="DY561"/>
      <c r="DZ561"/>
      <c r="EA561"/>
      <c r="EB561"/>
      <c r="EC561"/>
      <c r="ED561"/>
      <c r="EE561"/>
      <c r="EF561"/>
      <c r="EG561"/>
      <c r="EH561"/>
      <c r="EI561"/>
      <c r="EJ561"/>
      <c r="EK561"/>
      <c r="EL561"/>
      <c r="EM561"/>
      <c r="EN561"/>
      <c r="EO561"/>
      <c r="EP561"/>
      <c r="EQ561"/>
      <c r="ER561"/>
      <c r="ES561"/>
      <c r="ET561"/>
      <c r="EU561"/>
      <c r="EV561"/>
      <c r="EW561"/>
      <c r="EX561"/>
      <c r="EY561"/>
      <c r="EZ561"/>
      <c r="FA561"/>
      <c r="FB561"/>
      <c r="FC561"/>
      <c r="FD561"/>
      <c r="FE561"/>
      <c r="FF561"/>
      <c r="FG561"/>
      <c r="FH561"/>
      <c r="FI561"/>
      <c r="FJ561"/>
      <c r="FK561"/>
      <c r="FL561"/>
      <c r="FM561"/>
      <c r="FN561"/>
      <c r="FO561"/>
      <c r="FP561"/>
      <c r="FQ561"/>
      <c r="FR561"/>
      <c r="FS561"/>
      <c r="FT561"/>
      <c r="FU561"/>
      <c r="FV561"/>
      <c r="FW561"/>
      <c r="FX561"/>
      <c r="FY561"/>
      <c r="FZ561"/>
      <c r="GA561"/>
      <c r="GB561"/>
      <c r="GC561"/>
      <c r="GD561"/>
      <c r="GE561"/>
      <c r="GF561"/>
      <c r="GG561"/>
      <c r="GH561"/>
      <c r="GI561"/>
      <c r="GJ561"/>
      <c r="GK561"/>
      <c r="GL561"/>
      <c r="GM561"/>
      <c r="GN561"/>
      <c r="GO561"/>
      <c r="GP561"/>
      <c r="GQ561"/>
      <c r="GR561"/>
      <c r="GS561"/>
      <c r="GT561"/>
      <c r="GU561"/>
      <c r="GV561"/>
      <c r="GW561"/>
      <c r="GX561"/>
      <c r="GY561"/>
      <c r="GZ561"/>
      <c r="HA561"/>
      <c r="HB561"/>
      <c r="HC561"/>
      <c r="HD561"/>
      <c r="HE561"/>
      <c r="HF561"/>
      <c r="HG561"/>
      <c r="HH561"/>
      <c r="HI561"/>
      <c r="HJ561"/>
      <c r="HK561"/>
      <c r="HL561"/>
      <c r="HM561"/>
      <c r="HN561"/>
      <c r="HO561"/>
      <c r="HP561"/>
      <c r="HQ561"/>
      <c r="HR561"/>
      <c r="HS561"/>
      <c r="HT561"/>
      <c r="HU561"/>
      <c r="HV561"/>
      <c r="HW561"/>
      <c r="HX561"/>
      <c r="HY561"/>
      <c r="HZ561"/>
      <c r="IA561"/>
      <c r="IB561"/>
      <c r="IC561"/>
      <c r="ID561"/>
      <c r="IE561"/>
      <c r="IF561"/>
      <c r="IG561"/>
      <c r="IH561"/>
      <c r="II561"/>
      <c r="IJ561"/>
      <c r="IK561"/>
      <c r="IL561"/>
      <c r="IM561"/>
      <c r="IN561"/>
      <c r="IO561"/>
      <c r="IP561"/>
      <c r="IQ561"/>
      <c r="IR561"/>
      <c r="IS561"/>
      <c r="IT561"/>
      <c r="IU561"/>
      <c r="IV561"/>
      <c r="IW561"/>
      <c r="IX561"/>
      <c r="IY561"/>
      <c r="IZ561"/>
      <c r="JA561"/>
      <c r="JB561"/>
      <c r="JC561"/>
      <c r="JD561"/>
      <c r="JE561"/>
      <c r="JF561"/>
      <c r="JG561"/>
      <c r="JH561"/>
      <c r="JI561"/>
      <c r="JJ561"/>
      <c r="JK561"/>
      <c r="JL561"/>
      <c r="JM561"/>
      <c r="JN561"/>
      <c r="JO561"/>
      <c r="JP561"/>
      <c r="JQ561"/>
      <c r="JR561"/>
      <c r="JS561"/>
      <c r="JT561"/>
      <c r="JU561"/>
      <c r="JV561"/>
      <c r="JW561"/>
      <c r="JX561"/>
      <c r="JY561"/>
      <c r="JZ561"/>
      <c r="KA561"/>
      <c r="KB561"/>
      <c r="KC561"/>
      <c r="KD561"/>
      <c r="KE561"/>
      <c r="KF561"/>
      <c r="KG561"/>
      <c r="KH561"/>
      <c r="KI561"/>
      <c r="KJ561"/>
      <c r="KK561"/>
      <c r="KL561"/>
      <c r="KM561"/>
      <c r="KN561"/>
      <c r="KO561"/>
      <c r="KP561"/>
      <c r="KQ561"/>
      <c r="KR561"/>
      <c r="KS561"/>
      <c r="KT561"/>
      <c r="KU561"/>
      <c r="KV561"/>
      <c r="KW561"/>
      <c r="KX561"/>
      <c r="KY561"/>
      <c r="KZ561"/>
      <c r="LA561"/>
      <c r="LB561"/>
      <c r="LC561"/>
      <c r="LD561"/>
      <c r="LE561"/>
      <c r="LF561"/>
      <c r="LG561"/>
      <c r="LH561"/>
      <c r="LI561"/>
      <c r="LJ561"/>
      <c r="LK561"/>
      <c r="LL561"/>
      <c r="LM561"/>
      <c r="LN561"/>
      <c r="LO561"/>
      <c r="LP561"/>
      <c r="LQ561"/>
      <c r="LR561"/>
      <c r="LS561"/>
      <c r="LT561"/>
      <c r="LU561"/>
      <c r="LV561"/>
      <c r="LW561"/>
      <c r="LX561"/>
      <c r="LY561"/>
      <c r="LZ561"/>
      <c r="MA561"/>
      <c r="MB561"/>
      <c r="MC561"/>
      <c r="MD561"/>
      <c r="ME561"/>
      <c r="MF561"/>
      <c r="MG561"/>
      <c r="MH561"/>
      <c r="MI561"/>
      <c r="MJ561"/>
      <c r="MK561"/>
      <c r="ML561"/>
      <c r="MM561"/>
      <c r="MN561"/>
      <c r="MO561"/>
      <c r="MP561"/>
      <c r="MQ561"/>
      <c r="MR561"/>
      <c r="MS561"/>
      <c r="MT561"/>
      <c r="MU561"/>
      <c r="MV561"/>
      <c r="MW561"/>
      <c r="MX561"/>
      <c r="MY561"/>
      <c r="MZ561"/>
      <c r="NA561"/>
      <c r="NB561"/>
      <c r="NC561"/>
      <c r="ND561"/>
      <c r="NE561"/>
      <c r="NF561"/>
      <c r="NG561"/>
      <c r="NH561"/>
      <c r="NI561"/>
      <c r="NJ561"/>
      <c r="NK561"/>
      <c r="NL561"/>
      <c r="NM561"/>
      <c r="NN561"/>
      <c r="NO561"/>
      <c r="NP561"/>
      <c r="NQ561"/>
      <c r="NR561"/>
      <c r="NS561"/>
      <c r="NT561"/>
      <c r="NU561"/>
      <c r="NV561"/>
      <c r="NW561"/>
      <c r="NX561"/>
      <c r="NY561"/>
      <c r="NZ561"/>
      <c r="OA561"/>
      <c r="OB561"/>
      <c r="OC561"/>
      <c r="OD561"/>
      <c r="OE561"/>
      <c r="OF561"/>
      <c r="OG561"/>
      <c r="OH561"/>
      <c r="OI561"/>
      <c r="OJ561"/>
      <c r="OK561"/>
      <c r="OL561"/>
      <c r="OM561"/>
      <c r="ON561"/>
      <c r="OO561"/>
      <c r="OP561"/>
      <c r="OQ561"/>
      <c r="OR561"/>
      <c r="OS561"/>
      <c r="OT561"/>
      <c r="OU561"/>
      <c r="OV561"/>
      <c r="OW561"/>
      <c r="OX561"/>
      <c r="OY561"/>
      <c r="OZ561"/>
      <c r="PA561"/>
      <c r="PB561"/>
      <c r="PC561"/>
      <c r="PD561"/>
      <c r="PE561"/>
      <c r="PF561"/>
      <c r="PG561"/>
      <c r="PH561"/>
      <c r="PI561"/>
      <c r="PJ561"/>
      <c r="PK561"/>
      <c r="PL561"/>
      <c r="PM561"/>
      <c r="PN561"/>
      <c r="PO561"/>
      <c r="PP561"/>
      <c r="PQ561"/>
      <c r="PR561"/>
      <c r="PS561"/>
      <c r="PT561"/>
      <c r="PU561"/>
      <c r="PV561"/>
      <c r="PW561"/>
      <c r="PX561"/>
      <c r="PY561"/>
      <c r="PZ561"/>
      <c r="QA561"/>
      <c r="QB561"/>
      <c r="QC561"/>
      <c r="QD561"/>
      <c r="QE561"/>
      <c r="QF561"/>
      <c r="QG561"/>
      <c r="QH561"/>
      <c r="QI561"/>
      <c r="QJ561"/>
      <c r="QK561"/>
      <c r="QL561"/>
      <c r="QM561"/>
      <c r="QN561"/>
      <c r="QO561"/>
      <c r="QP561"/>
      <c r="QQ561"/>
      <c r="QR561"/>
      <c r="QS561"/>
      <c r="QT561"/>
      <c r="QU561"/>
      <c r="QV561"/>
      <c r="QW561"/>
      <c r="QX561"/>
      <c r="QY561"/>
      <c r="QZ561"/>
      <c r="RA561"/>
      <c r="RB561"/>
      <c r="RC561"/>
      <c r="RD561"/>
      <c r="RE561"/>
      <c r="RF561"/>
      <c r="RG561"/>
      <c r="RH561"/>
      <c r="RI561"/>
      <c r="RJ561"/>
      <c r="RK561"/>
      <c r="RL561"/>
      <c r="RM561"/>
      <c r="RN561"/>
      <c r="RO561"/>
      <c r="RP561"/>
      <c r="RQ561"/>
      <c r="RR561"/>
      <c r="RS561"/>
      <c r="RT561"/>
      <c r="RU561"/>
      <c r="RV561"/>
      <c r="RW561"/>
      <c r="RX561"/>
      <c r="RY561"/>
      <c r="RZ561"/>
      <c r="SA561"/>
      <c r="SB561"/>
      <c r="SC561"/>
      <c r="SD561"/>
      <c r="SE561"/>
      <c r="SF561"/>
      <c r="SG561"/>
      <c r="SH561"/>
      <c r="SI561"/>
      <c r="SJ561"/>
      <c r="SK561"/>
      <c r="SL561"/>
      <c r="SM561"/>
      <c r="SN561"/>
      <c r="SO561"/>
      <c r="SP561"/>
      <c r="SQ561"/>
      <c r="SR561"/>
      <c r="SS561"/>
      <c r="ST561"/>
      <c r="SU561"/>
      <c r="SV561"/>
      <c r="SW561"/>
      <c r="SX561"/>
      <c r="SY561"/>
      <c r="SZ561"/>
      <c r="TA561"/>
      <c r="TB561"/>
      <c r="TC561"/>
      <c r="TD561"/>
      <c r="TE561"/>
      <c r="TF561"/>
      <c r="TG561"/>
    </row>
    <row r="562" spans="1:527" s="8" customFormat="1" ht="18" customHeight="1" x14ac:dyDescent="0.25">
      <c r="A562" s="85" t="str">
        <f>Config!$B$18</f>
        <v>JERI</v>
      </c>
      <c r="B562" s="80">
        <f>METAS!$AZ$44</f>
        <v>246</v>
      </c>
      <c r="C562" s="61">
        <f>ROUNDUP((B562/12)*Config!$C$6,0)</f>
        <v>62</v>
      </c>
      <c r="D562" s="80">
        <f>ACUMULADO!$AY$47</f>
        <v>32</v>
      </c>
      <c r="E562" s="81">
        <f t="shared" si="172"/>
        <v>25</v>
      </c>
      <c r="F562" s="90"/>
      <c r="G562" s="86">
        <f t="shared" si="168"/>
        <v>13.01</v>
      </c>
      <c r="H562" s="87">
        <f t="shared" si="169"/>
        <v>13.01</v>
      </c>
      <c r="I562" s="87" t="str">
        <f t="shared" si="170"/>
        <v/>
      </c>
      <c r="J562" s="88" t="str">
        <f t="shared" si="171"/>
        <v/>
      </c>
      <c r="K562"/>
      <c r="L562"/>
      <c r="M562"/>
      <c r="N562"/>
      <c r="O562"/>
      <c r="P562"/>
      <c r="Q562"/>
      <c r="R562"/>
      <c r="S562"/>
      <c r="U562" s="58"/>
      <c r="V562" s="9"/>
      <c r="W562" s="60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  <c r="CG562"/>
      <c r="CH562"/>
      <c r="CI562"/>
      <c r="CJ562"/>
      <c r="CK562"/>
      <c r="CL562"/>
      <c r="CM562"/>
      <c r="CN562"/>
      <c r="CO562"/>
      <c r="CP562"/>
      <c r="CQ562"/>
      <c r="CR562"/>
      <c r="CS562"/>
      <c r="CT562"/>
      <c r="CU562"/>
      <c r="CV562"/>
      <c r="CW562"/>
      <c r="CX562"/>
      <c r="CY562"/>
      <c r="CZ562"/>
      <c r="DA562"/>
      <c r="DB562"/>
      <c r="DC562"/>
      <c r="DD562"/>
      <c r="DE562"/>
      <c r="DF562"/>
      <c r="DG562"/>
      <c r="DH562"/>
      <c r="DI562"/>
      <c r="DJ562"/>
      <c r="DK562"/>
      <c r="DL562"/>
      <c r="DM562"/>
      <c r="DN562"/>
      <c r="DO562"/>
      <c r="DP562"/>
      <c r="DQ562"/>
      <c r="DR562"/>
      <c r="DS562"/>
      <c r="DT562"/>
      <c r="DU562"/>
      <c r="DV562"/>
      <c r="DW562"/>
      <c r="DX562"/>
      <c r="DY562"/>
      <c r="DZ562"/>
      <c r="EA562"/>
      <c r="EB562"/>
      <c r="EC562"/>
      <c r="ED562"/>
      <c r="EE562"/>
      <c r="EF562"/>
      <c r="EG562"/>
      <c r="EH562"/>
      <c r="EI562"/>
      <c r="EJ562"/>
      <c r="EK562"/>
      <c r="EL562"/>
      <c r="EM562"/>
      <c r="EN562"/>
      <c r="EO562"/>
      <c r="EP562"/>
      <c r="EQ562"/>
      <c r="ER562"/>
      <c r="ES562"/>
      <c r="ET562"/>
      <c r="EU562"/>
      <c r="EV562"/>
      <c r="EW562"/>
      <c r="EX562"/>
      <c r="EY562"/>
      <c r="EZ562"/>
      <c r="FA562"/>
      <c r="FB562"/>
      <c r="FC562"/>
      <c r="FD562"/>
      <c r="FE562"/>
      <c r="FF562"/>
      <c r="FG562"/>
      <c r="FH562"/>
      <c r="FI562"/>
      <c r="FJ562"/>
      <c r="FK562"/>
      <c r="FL562"/>
      <c r="FM562"/>
      <c r="FN562"/>
      <c r="FO562"/>
      <c r="FP562"/>
      <c r="FQ562"/>
      <c r="FR562"/>
      <c r="FS562"/>
      <c r="FT562"/>
      <c r="FU562"/>
      <c r="FV562"/>
      <c r="FW562"/>
      <c r="FX562"/>
      <c r="FY562"/>
      <c r="FZ562"/>
      <c r="GA562"/>
      <c r="GB562"/>
      <c r="GC562"/>
      <c r="GD562"/>
      <c r="GE562"/>
      <c r="GF562"/>
      <c r="GG562"/>
      <c r="GH562"/>
      <c r="GI562"/>
      <c r="GJ562"/>
      <c r="GK562"/>
      <c r="GL562"/>
      <c r="GM562"/>
      <c r="GN562"/>
      <c r="GO562"/>
      <c r="GP562"/>
      <c r="GQ562"/>
      <c r="GR562"/>
      <c r="GS562"/>
      <c r="GT562"/>
      <c r="GU562"/>
      <c r="GV562"/>
      <c r="GW562"/>
      <c r="GX562"/>
      <c r="GY562"/>
      <c r="GZ562"/>
      <c r="HA562"/>
      <c r="HB562"/>
      <c r="HC562"/>
      <c r="HD562"/>
      <c r="HE562"/>
      <c r="HF562"/>
      <c r="HG562"/>
      <c r="HH562"/>
      <c r="HI562"/>
      <c r="HJ562"/>
      <c r="HK562"/>
      <c r="HL562"/>
      <c r="HM562"/>
      <c r="HN562"/>
      <c r="HO562"/>
      <c r="HP562"/>
      <c r="HQ562"/>
      <c r="HR562"/>
      <c r="HS562"/>
      <c r="HT562"/>
      <c r="HU562"/>
      <c r="HV562"/>
      <c r="HW562"/>
      <c r="HX562"/>
      <c r="HY562"/>
      <c r="HZ562"/>
      <c r="IA562"/>
      <c r="IB562"/>
      <c r="IC562"/>
      <c r="ID562"/>
      <c r="IE562"/>
      <c r="IF562"/>
      <c r="IG562"/>
      <c r="IH562"/>
      <c r="II562"/>
      <c r="IJ562"/>
      <c r="IK562"/>
      <c r="IL562"/>
      <c r="IM562"/>
      <c r="IN562"/>
      <c r="IO562"/>
      <c r="IP562"/>
      <c r="IQ562"/>
      <c r="IR562"/>
      <c r="IS562"/>
      <c r="IT562"/>
      <c r="IU562"/>
      <c r="IV562"/>
      <c r="IW562"/>
      <c r="IX562"/>
      <c r="IY562"/>
      <c r="IZ562"/>
      <c r="JA562"/>
      <c r="JB562"/>
      <c r="JC562"/>
      <c r="JD562"/>
      <c r="JE562"/>
      <c r="JF562"/>
      <c r="JG562"/>
      <c r="JH562"/>
      <c r="JI562"/>
      <c r="JJ562"/>
      <c r="JK562"/>
      <c r="JL562"/>
      <c r="JM562"/>
      <c r="JN562"/>
      <c r="JO562"/>
      <c r="JP562"/>
      <c r="JQ562"/>
      <c r="JR562"/>
      <c r="JS562"/>
      <c r="JT562"/>
      <c r="JU562"/>
      <c r="JV562"/>
      <c r="JW562"/>
      <c r="JX562"/>
      <c r="JY562"/>
      <c r="JZ562"/>
      <c r="KA562"/>
      <c r="KB562"/>
      <c r="KC562"/>
      <c r="KD562"/>
      <c r="KE562"/>
      <c r="KF562"/>
      <c r="KG562"/>
      <c r="KH562"/>
      <c r="KI562"/>
      <c r="KJ562"/>
      <c r="KK562"/>
      <c r="KL562"/>
      <c r="KM562"/>
      <c r="KN562"/>
      <c r="KO562"/>
      <c r="KP562"/>
      <c r="KQ562"/>
      <c r="KR562"/>
      <c r="KS562"/>
      <c r="KT562"/>
      <c r="KU562"/>
      <c r="KV562"/>
      <c r="KW562"/>
      <c r="KX562"/>
      <c r="KY562"/>
      <c r="KZ562"/>
      <c r="LA562"/>
      <c r="LB562"/>
      <c r="LC562"/>
      <c r="LD562"/>
      <c r="LE562"/>
      <c r="LF562"/>
      <c r="LG562"/>
      <c r="LH562"/>
      <c r="LI562"/>
      <c r="LJ562"/>
      <c r="LK562"/>
      <c r="LL562"/>
      <c r="LM562"/>
      <c r="LN562"/>
      <c r="LO562"/>
      <c r="LP562"/>
      <c r="LQ562"/>
      <c r="LR562"/>
      <c r="LS562"/>
      <c r="LT562"/>
      <c r="LU562"/>
      <c r="LV562"/>
      <c r="LW562"/>
      <c r="LX562"/>
      <c r="LY562"/>
      <c r="LZ562"/>
      <c r="MA562"/>
      <c r="MB562"/>
      <c r="MC562"/>
      <c r="MD562"/>
      <c r="ME562"/>
      <c r="MF562"/>
      <c r="MG562"/>
      <c r="MH562"/>
      <c r="MI562"/>
      <c r="MJ562"/>
      <c r="MK562"/>
      <c r="ML562"/>
      <c r="MM562"/>
      <c r="MN562"/>
      <c r="MO562"/>
      <c r="MP562"/>
      <c r="MQ562"/>
      <c r="MR562"/>
      <c r="MS562"/>
      <c r="MT562"/>
      <c r="MU562"/>
      <c r="MV562"/>
      <c r="MW562"/>
      <c r="MX562"/>
      <c r="MY562"/>
      <c r="MZ562"/>
      <c r="NA562"/>
      <c r="NB562"/>
      <c r="NC562"/>
      <c r="ND562"/>
      <c r="NE562"/>
      <c r="NF562"/>
      <c r="NG562"/>
      <c r="NH562"/>
      <c r="NI562"/>
      <c r="NJ562"/>
      <c r="NK562"/>
      <c r="NL562"/>
      <c r="NM562"/>
      <c r="NN562"/>
      <c r="NO562"/>
      <c r="NP562"/>
      <c r="NQ562"/>
      <c r="NR562"/>
      <c r="NS562"/>
      <c r="NT562"/>
      <c r="NU562"/>
      <c r="NV562"/>
      <c r="NW562"/>
      <c r="NX562"/>
      <c r="NY562"/>
      <c r="NZ562"/>
      <c r="OA562"/>
      <c r="OB562"/>
      <c r="OC562"/>
      <c r="OD562"/>
      <c r="OE562"/>
      <c r="OF562"/>
      <c r="OG562"/>
      <c r="OH562"/>
      <c r="OI562"/>
      <c r="OJ562"/>
      <c r="OK562"/>
      <c r="OL562"/>
      <c r="OM562"/>
      <c r="ON562"/>
      <c r="OO562"/>
      <c r="OP562"/>
      <c r="OQ562"/>
      <c r="OR562"/>
      <c r="OS562"/>
      <c r="OT562"/>
      <c r="OU562"/>
      <c r="OV562"/>
      <c r="OW562"/>
      <c r="OX562"/>
      <c r="OY562"/>
      <c r="OZ562"/>
      <c r="PA562"/>
      <c r="PB562"/>
      <c r="PC562"/>
      <c r="PD562"/>
      <c r="PE562"/>
      <c r="PF562"/>
      <c r="PG562"/>
      <c r="PH562"/>
      <c r="PI562"/>
      <c r="PJ562"/>
      <c r="PK562"/>
      <c r="PL562"/>
      <c r="PM562"/>
      <c r="PN562"/>
      <c r="PO562"/>
      <c r="PP562"/>
      <c r="PQ562"/>
      <c r="PR562"/>
      <c r="PS562"/>
      <c r="PT562"/>
      <c r="PU562"/>
      <c r="PV562"/>
      <c r="PW562"/>
      <c r="PX562"/>
      <c r="PY562"/>
      <c r="PZ562"/>
      <c r="QA562"/>
      <c r="QB562"/>
      <c r="QC562"/>
      <c r="QD562"/>
      <c r="QE562"/>
      <c r="QF562"/>
      <c r="QG562"/>
      <c r="QH562"/>
      <c r="QI562"/>
      <c r="QJ562"/>
      <c r="QK562"/>
      <c r="QL562"/>
      <c r="QM562"/>
      <c r="QN562"/>
      <c r="QO562"/>
      <c r="QP562"/>
      <c r="QQ562"/>
      <c r="QR562"/>
      <c r="QS562"/>
      <c r="QT562"/>
      <c r="QU562"/>
      <c r="QV562"/>
      <c r="QW562"/>
      <c r="QX562"/>
      <c r="QY562"/>
      <c r="QZ562"/>
      <c r="RA562"/>
      <c r="RB562"/>
      <c r="RC562"/>
      <c r="RD562"/>
      <c r="RE562"/>
      <c r="RF562"/>
      <c r="RG562"/>
      <c r="RH562"/>
      <c r="RI562"/>
      <c r="RJ562"/>
      <c r="RK562"/>
      <c r="RL562"/>
      <c r="RM562"/>
      <c r="RN562"/>
      <c r="RO562"/>
      <c r="RP562"/>
      <c r="RQ562"/>
      <c r="RR562"/>
      <c r="RS562"/>
      <c r="RT562"/>
      <c r="RU562"/>
      <c r="RV562"/>
      <c r="RW562"/>
      <c r="RX562"/>
      <c r="RY562"/>
      <c r="RZ562"/>
      <c r="SA562"/>
      <c r="SB562"/>
      <c r="SC562"/>
      <c r="SD562"/>
      <c r="SE562"/>
      <c r="SF562"/>
      <c r="SG562"/>
      <c r="SH562"/>
      <c r="SI562"/>
      <c r="SJ562"/>
      <c r="SK562"/>
      <c r="SL562"/>
      <c r="SM562"/>
      <c r="SN562"/>
      <c r="SO562"/>
      <c r="SP562"/>
      <c r="SQ562"/>
      <c r="SR562"/>
      <c r="SS562"/>
      <c r="ST562"/>
      <c r="SU562"/>
      <c r="SV562"/>
      <c r="SW562"/>
      <c r="SX562"/>
      <c r="SY562"/>
      <c r="SZ562"/>
      <c r="TA562"/>
      <c r="TB562"/>
      <c r="TC562"/>
      <c r="TD562"/>
      <c r="TE562"/>
      <c r="TF562"/>
      <c r="TG562"/>
    </row>
    <row r="563" spans="1:527" s="8" customFormat="1" ht="18" customHeight="1" x14ac:dyDescent="0.25">
      <c r="A563" s="85" t="str">
        <f>Config!$B$19</f>
        <v>YANT</v>
      </c>
      <c r="B563" s="80">
        <f>METAS!$BA$44</f>
        <v>408</v>
      </c>
      <c r="C563" s="61">
        <f>ROUNDUP((B563/12)*Config!$C$6,0)</f>
        <v>102</v>
      </c>
      <c r="D563" s="80">
        <f>ACUMULADO!$AZ$47</f>
        <v>56</v>
      </c>
      <c r="E563" s="81">
        <f t="shared" si="172"/>
        <v>25</v>
      </c>
      <c r="F563" s="90"/>
      <c r="G563" s="86">
        <f t="shared" si="168"/>
        <v>13.73</v>
      </c>
      <c r="H563" s="87">
        <f t="shared" si="169"/>
        <v>13.73</v>
      </c>
      <c r="I563" s="87" t="str">
        <f t="shared" si="170"/>
        <v/>
      </c>
      <c r="J563" s="88" t="str">
        <f t="shared" si="171"/>
        <v/>
      </c>
      <c r="K563"/>
      <c r="L563"/>
      <c r="M563"/>
      <c r="N563"/>
      <c r="O563"/>
      <c r="P563"/>
      <c r="Q563"/>
      <c r="R563"/>
      <c r="S563"/>
      <c r="U563" s="58"/>
      <c r="V563" s="9"/>
      <c r="W563" s="60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  <c r="CG563"/>
      <c r="CH563"/>
      <c r="CI563"/>
      <c r="CJ563"/>
      <c r="CK563"/>
      <c r="CL563"/>
      <c r="CM563"/>
      <c r="CN563"/>
      <c r="CO563"/>
      <c r="CP563"/>
      <c r="CQ563"/>
      <c r="CR563"/>
      <c r="CS563"/>
      <c r="CT563"/>
      <c r="CU563"/>
      <c r="CV563"/>
      <c r="CW563"/>
      <c r="CX563"/>
      <c r="CY563"/>
      <c r="CZ563"/>
      <c r="DA563"/>
      <c r="DB563"/>
      <c r="DC563"/>
      <c r="DD563"/>
      <c r="DE563"/>
      <c r="DF563"/>
      <c r="DG563"/>
      <c r="DH563"/>
      <c r="DI563"/>
      <c r="DJ563"/>
      <c r="DK563"/>
      <c r="DL563"/>
      <c r="DM563"/>
      <c r="DN563"/>
      <c r="DO563"/>
      <c r="DP563"/>
      <c r="DQ563"/>
      <c r="DR563"/>
      <c r="DS563"/>
      <c r="DT563"/>
      <c r="DU563"/>
      <c r="DV563"/>
      <c r="DW563"/>
      <c r="DX563"/>
      <c r="DY563"/>
      <c r="DZ563"/>
      <c r="EA563"/>
      <c r="EB563"/>
      <c r="EC563"/>
      <c r="ED563"/>
      <c r="EE563"/>
      <c r="EF563"/>
      <c r="EG563"/>
      <c r="EH563"/>
      <c r="EI563"/>
      <c r="EJ563"/>
      <c r="EK563"/>
      <c r="EL563"/>
      <c r="EM563"/>
      <c r="EN563"/>
      <c r="EO563"/>
      <c r="EP563"/>
      <c r="EQ563"/>
      <c r="ER563"/>
      <c r="ES563"/>
      <c r="ET563"/>
      <c r="EU563"/>
      <c r="EV563"/>
      <c r="EW563"/>
      <c r="EX563"/>
      <c r="EY563"/>
      <c r="EZ563"/>
      <c r="FA563"/>
      <c r="FB563"/>
      <c r="FC563"/>
      <c r="FD563"/>
      <c r="FE563"/>
      <c r="FF563"/>
      <c r="FG563"/>
      <c r="FH563"/>
      <c r="FI563"/>
      <c r="FJ563"/>
      <c r="FK563"/>
      <c r="FL563"/>
      <c r="FM563"/>
      <c r="FN563"/>
      <c r="FO563"/>
      <c r="FP563"/>
      <c r="FQ563"/>
      <c r="FR563"/>
      <c r="FS563"/>
      <c r="FT563"/>
      <c r="FU563"/>
      <c r="FV563"/>
      <c r="FW563"/>
      <c r="FX563"/>
      <c r="FY563"/>
      <c r="FZ563"/>
      <c r="GA563"/>
      <c r="GB563"/>
      <c r="GC563"/>
      <c r="GD563"/>
      <c r="GE563"/>
      <c r="GF563"/>
      <c r="GG563"/>
      <c r="GH563"/>
      <c r="GI563"/>
      <c r="GJ563"/>
      <c r="GK563"/>
      <c r="GL563"/>
      <c r="GM563"/>
      <c r="GN563"/>
      <c r="GO563"/>
      <c r="GP563"/>
      <c r="GQ563"/>
      <c r="GR563"/>
      <c r="GS563"/>
      <c r="GT563"/>
      <c r="GU563"/>
      <c r="GV563"/>
      <c r="GW563"/>
      <c r="GX563"/>
      <c r="GY563"/>
      <c r="GZ563"/>
      <c r="HA563"/>
      <c r="HB563"/>
      <c r="HC563"/>
      <c r="HD563"/>
      <c r="HE563"/>
      <c r="HF563"/>
      <c r="HG563"/>
      <c r="HH563"/>
      <c r="HI563"/>
      <c r="HJ563"/>
      <c r="HK563"/>
      <c r="HL563"/>
      <c r="HM563"/>
      <c r="HN563"/>
      <c r="HO563"/>
      <c r="HP563"/>
      <c r="HQ563"/>
      <c r="HR563"/>
      <c r="HS563"/>
      <c r="HT563"/>
      <c r="HU563"/>
      <c r="HV563"/>
      <c r="HW563"/>
      <c r="HX563"/>
      <c r="HY563"/>
      <c r="HZ563"/>
      <c r="IA563"/>
      <c r="IB563"/>
      <c r="IC563"/>
      <c r="ID563"/>
      <c r="IE563"/>
      <c r="IF563"/>
      <c r="IG563"/>
      <c r="IH563"/>
      <c r="II563"/>
      <c r="IJ563"/>
      <c r="IK563"/>
      <c r="IL563"/>
      <c r="IM563"/>
      <c r="IN563"/>
      <c r="IO563"/>
      <c r="IP563"/>
      <c r="IQ563"/>
      <c r="IR563"/>
      <c r="IS563"/>
      <c r="IT563"/>
      <c r="IU563"/>
      <c r="IV563"/>
      <c r="IW563"/>
      <c r="IX563"/>
      <c r="IY563"/>
      <c r="IZ563"/>
      <c r="JA563"/>
      <c r="JB563"/>
      <c r="JC563"/>
      <c r="JD563"/>
      <c r="JE563"/>
      <c r="JF563"/>
      <c r="JG563"/>
      <c r="JH563"/>
      <c r="JI563"/>
      <c r="JJ563"/>
      <c r="JK563"/>
      <c r="JL563"/>
      <c r="JM563"/>
      <c r="JN563"/>
      <c r="JO563"/>
      <c r="JP563"/>
      <c r="JQ563"/>
      <c r="JR563"/>
      <c r="JS563"/>
      <c r="JT563"/>
      <c r="JU563"/>
      <c r="JV563"/>
      <c r="JW563"/>
      <c r="JX563"/>
      <c r="JY563"/>
      <c r="JZ563"/>
      <c r="KA563"/>
      <c r="KB563"/>
      <c r="KC563"/>
      <c r="KD563"/>
      <c r="KE563"/>
      <c r="KF563"/>
      <c r="KG563"/>
      <c r="KH563"/>
      <c r="KI563"/>
      <c r="KJ563"/>
      <c r="KK563"/>
      <c r="KL563"/>
      <c r="KM563"/>
      <c r="KN563"/>
      <c r="KO563"/>
      <c r="KP563"/>
      <c r="KQ563"/>
      <c r="KR563"/>
      <c r="KS563"/>
      <c r="KT563"/>
      <c r="KU563"/>
      <c r="KV563"/>
      <c r="KW563"/>
      <c r="KX563"/>
      <c r="KY563"/>
      <c r="KZ563"/>
      <c r="LA563"/>
      <c r="LB563"/>
      <c r="LC563"/>
      <c r="LD563"/>
      <c r="LE563"/>
      <c r="LF563"/>
      <c r="LG563"/>
      <c r="LH563"/>
      <c r="LI563"/>
      <c r="LJ563"/>
      <c r="LK563"/>
      <c r="LL563"/>
      <c r="LM563"/>
      <c r="LN563"/>
      <c r="LO563"/>
      <c r="LP563"/>
      <c r="LQ563"/>
      <c r="LR563"/>
      <c r="LS563"/>
      <c r="LT563"/>
      <c r="LU563"/>
      <c r="LV563"/>
      <c r="LW563"/>
      <c r="LX563"/>
      <c r="LY563"/>
      <c r="LZ563"/>
      <c r="MA563"/>
      <c r="MB563"/>
      <c r="MC563"/>
      <c r="MD563"/>
      <c r="ME563"/>
      <c r="MF563"/>
      <c r="MG563"/>
      <c r="MH563"/>
      <c r="MI563"/>
      <c r="MJ563"/>
      <c r="MK563"/>
      <c r="ML563"/>
      <c r="MM563"/>
      <c r="MN563"/>
      <c r="MO563"/>
      <c r="MP563"/>
      <c r="MQ563"/>
      <c r="MR563"/>
      <c r="MS563"/>
      <c r="MT563"/>
      <c r="MU563"/>
      <c r="MV563"/>
      <c r="MW563"/>
      <c r="MX563"/>
      <c r="MY563"/>
      <c r="MZ563"/>
      <c r="NA563"/>
      <c r="NB563"/>
      <c r="NC563"/>
      <c r="ND563"/>
      <c r="NE563"/>
      <c r="NF563"/>
      <c r="NG563"/>
      <c r="NH563"/>
      <c r="NI563"/>
      <c r="NJ563"/>
      <c r="NK563"/>
      <c r="NL563"/>
      <c r="NM563"/>
      <c r="NN563"/>
      <c r="NO563"/>
      <c r="NP563"/>
      <c r="NQ563"/>
      <c r="NR563"/>
      <c r="NS563"/>
      <c r="NT563"/>
      <c r="NU563"/>
      <c r="NV563"/>
      <c r="NW563"/>
      <c r="NX563"/>
      <c r="NY563"/>
      <c r="NZ563"/>
      <c r="OA563"/>
      <c r="OB563"/>
      <c r="OC563"/>
      <c r="OD563"/>
      <c r="OE563"/>
      <c r="OF563"/>
      <c r="OG563"/>
      <c r="OH563"/>
      <c r="OI563"/>
      <c r="OJ563"/>
      <c r="OK563"/>
      <c r="OL563"/>
      <c r="OM563"/>
      <c r="ON563"/>
      <c r="OO563"/>
      <c r="OP563"/>
      <c r="OQ563"/>
      <c r="OR563"/>
      <c r="OS563"/>
      <c r="OT563"/>
      <c r="OU563"/>
      <c r="OV563"/>
      <c r="OW563"/>
      <c r="OX563"/>
      <c r="OY563"/>
      <c r="OZ563"/>
      <c r="PA563"/>
      <c r="PB563"/>
      <c r="PC563"/>
      <c r="PD563"/>
      <c r="PE563"/>
      <c r="PF563"/>
      <c r="PG563"/>
      <c r="PH563"/>
      <c r="PI563"/>
      <c r="PJ563"/>
      <c r="PK563"/>
      <c r="PL563"/>
      <c r="PM563"/>
      <c r="PN563"/>
      <c r="PO563"/>
      <c r="PP563"/>
      <c r="PQ563"/>
      <c r="PR563"/>
      <c r="PS563"/>
      <c r="PT563"/>
      <c r="PU563"/>
      <c r="PV563"/>
      <c r="PW563"/>
      <c r="PX563"/>
      <c r="PY563"/>
      <c r="PZ563"/>
      <c r="QA563"/>
      <c r="QB563"/>
      <c r="QC563"/>
      <c r="QD563"/>
      <c r="QE563"/>
      <c r="QF563"/>
      <c r="QG563"/>
      <c r="QH563"/>
      <c r="QI563"/>
      <c r="QJ563"/>
      <c r="QK563"/>
      <c r="QL563"/>
      <c r="QM563"/>
      <c r="QN563"/>
      <c r="QO563"/>
      <c r="QP563"/>
      <c r="QQ563"/>
      <c r="QR563"/>
      <c r="QS563"/>
      <c r="QT563"/>
      <c r="QU563"/>
      <c r="QV563"/>
      <c r="QW563"/>
      <c r="QX563"/>
      <c r="QY563"/>
      <c r="QZ563"/>
      <c r="RA563"/>
      <c r="RB563"/>
      <c r="RC563"/>
      <c r="RD563"/>
      <c r="RE563"/>
      <c r="RF563"/>
      <c r="RG563"/>
      <c r="RH563"/>
      <c r="RI563"/>
      <c r="RJ563"/>
      <c r="RK563"/>
      <c r="RL563"/>
      <c r="RM563"/>
      <c r="RN563"/>
      <c r="RO563"/>
      <c r="RP563"/>
      <c r="RQ563"/>
      <c r="RR563"/>
      <c r="RS563"/>
      <c r="RT563"/>
      <c r="RU563"/>
      <c r="RV563"/>
      <c r="RW563"/>
      <c r="RX563"/>
      <c r="RY563"/>
      <c r="RZ563"/>
      <c r="SA563"/>
      <c r="SB563"/>
      <c r="SC563"/>
      <c r="SD563"/>
      <c r="SE563"/>
      <c r="SF563"/>
      <c r="SG563"/>
      <c r="SH563"/>
      <c r="SI563"/>
      <c r="SJ563"/>
      <c r="SK563"/>
      <c r="SL563"/>
      <c r="SM563"/>
      <c r="SN563"/>
      <c r="SO563"/>
      <c r="SP563"/>
      <c r="SQ563"/>
      <c r="SR563"/>
      <c r="SS563"/>
      <c r="ST563"/>
      <c r="SU563"/>
      <c r="SV563"/>
      <c r="SW563"/>
      <c r="SX563"/>
      <c r="SY563"/>
      <c r="SZ563"/>
      <c r="TA563"/>
      <c r="TB563"/>
      <c r="TC563"/>
      <c r="TD563"/>
      <c r="TE563"/>
      <c r="TF563"/>
      <c r="TG563"/>
    </row>
    <row r="564" spans="1:527" s="8" customFormat="1" ht="18" customHeight="1" x14ac:dyDescent="0.25">
      <c r="A564" s="85" t="str">
        <f>Config!$B$20</f>
        <v>SORI</v>
      </c>
      <c r="B564" s="80">
        <f>METAS!$BB$44</f>
        <v>1701</v>
      </c>
      <c r="C564" s="61">
        <f>ROUNDUP((B564/12)*Config!$C$6,0)</f>
        <v>426</v>
      </c>
      <c r="D564" s="80">
        <f>ACUMULADO!$BA$47</f>
        <v>0</v>
      </c>
      <c r="E564" s="81">
        <f t="shared" si="172"/>
        <v>25</v>
      </c>
      <c r="F564" s="90"/>
      <c r="G564" s="86">
        <f t="shared" si="168"/>
        <v>0</v>
      </c>
      <c r="H564" s="87">
        <f t="shared" si="169"/>
        <v>0</v>
      </c>
      <c r="I564" s="87" t="str">
        <f t="shared" si="170"/>
        <v/>
      </c>
      <c r="J564" s="88" t="str">
        <f t="shared" si="171"/>
        <v/>
      </c>
      <c r="K564"/>
      <c r="L564"/>
      <c r="M564"/>
      <c r="N564"/>
      <c r="O564"/>
      <c r="P564"/>
      <c r="Q564"/>
      <c r="R564"/>
      <c r="S564"/>
      <c r="U564" s="58"/>
      <c r="V564" s="9"/>
      <c r="W564" s="60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  <c r="CG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/>
      <c r="DC564"/>
      <c r="DD564"/>
      <c r="DE564"/>
      <c r="DF564"/>
      <c r="DG564"/>
      <c r="DH564"/>
      <c r="DI564"/>
      <c r="DJ564"/>
      <c r="DK564"/>
      <c r="DL564"/>
      <c r="DM564"/>
      <c r="DN564"/>
      <c r="DO564"/>
      <c r="DP564"/>
      <c r="DQ564"/>
      <c r="DR564"/>
      <c r="DS564"/>
      <c r="DT564"/>
      <c r="DU564"/>
      <c r="DV564"/>
      <c r="DW564"/>
      <c r="DX564"/>
      <c r="DY564"/>
      <c r="DZ564"/>
      <c r="EA564"/>
      <c r="EB564"/>
      <c r="EC564"/>
      <c r="ED564"/>
      <c r="EE564"/>
      <c r="EF564"/>
      <c r="EG564"/>
      <c r="EH564"/>
      <c r="EI564"/>
      <c r="EJ564"/>
      <c r="EK564"/>
      <c r="EL564"/>
      <c r="EM564"/>
      <c r="EN564"/>
      <c r="EO564"/>
      <c r="EP564"/>
      <c r="EQ564"/>
      <c r="ER564"/>
      <c r="ES564"/>
      <c r="ET564"/>
      <c r="EU564"/>
      <c r="EV564"/>
      <c r="EW564"/>
      <c r="EX564"/>
      <c r="EY564"/>
      <c r="EZ564"/>
      <c r="FA564"/>
      <c r="FB564"/>
      <c r="FC564"/>
      <c r="FD564"/>
      <c r="FE564"/>
      <c r="FF564"/>
      <c r="FG564"/>
      <c r="FH564"/>
      <c r="FI564"/>
      <c r="FJ564"/>
      <c r="FK564"/>
      <c r="FL564"/>
      <c r="FM564"/>
      <c r="FN564"/>
      <c r="FO564"/>
      <c r="FP564"/>
      <c r="FQ564"/>
      <c r="FR564"/>
      <c r="FS564"/>
      <c r="FT564"/>
      <c r="FU564"/>
      <c r="FV564"/>
      <c r="FW564"/>
      <c r="FX564"/>
      <c r="FY564"/>
      <c r="FZ564"/>
      <c r="GA564"/>
      <c r="GB564"/>
      <c r="GC564"/>
      <c r="GD564"/>
      <c r="GE564"/>
      <c r="GF564"/>
      <c r="GG564"/>
      <c r="GH564"/>
      <c r="GI564"/>
      <c r="GJ564"/>
      <c r="GK564"/>
      <c r="GL564"/>
      <c r="GM564"/>
      <c r="GN564"/>
      <c r="GO564"/>
      <c r="GP564"/>
      <c r="GQ564"/>
      <c r="GR564"/>
      <c r="GS564"/>
      <c r="GT564"/>
      <c r="GU564"/>
      <c r="GV564"/>
      <c r="GW564"/>
      <c r="GX564"/>
      <c r="GY564"/>
      <c r="GZ564"/>
      <c r="HA564"/>
      <c r="HB564"/>
      <c r="HC564"/>
      <c r="HD564"/>
      <c r="HE564"/>
      <c r="HF564"/>
      <c r="HG564"/>
      <c r="HH564"/>
      <c r="HI564"/>
      <c r="HJ564"/>
      <c r="HK564"/>
      <c r="HL564"/>
      <c r="HM564"/>
      <c r="HN564"/>
      <c r="HO564"/>
      <c r="HP564"/>
      <c r="HQ564"/>
      <c r="HR564"/>
      <c r="HS564"/>
      <c r="HT564"/>
      <c r="HU564"/>
      <c r="HV564"/>
      <c r="HW564"/>
      <c r="HX564"/>
      <c r="HY564"/>
      <c r="HZ564"/>
      <c r="IA564"/>
      <c r="IB564"/>
      <c r="IC564"/>
      <c r="ID564"/>
      <c r="IE564"/>
      <c r="IF564"/>
      <c r="IG564"/>
      <c r="IH564"/>
      <c r="II564"/>
      <c r="IJ564"/>
      <c r="IK564"/>
      <c r="IL564"/>
      <c r="IM564"/>
      <c r="IN564"/>
      <c r="IO564"/>
      <c r="IP564"/>
      <c r="IQ564"/>
      <c r="IR564"/>
      <c r="IS564"/>
      <c r="IT564"/>
      <c r="IU564"/>
      <c r="IV564"/>
      <c r="IW564"/>
      <c r="IX564"/>
      <c r="IY564"/>
      <c r="IZ564"/>
      <c r="JA564"/>
      <c r="JB564"/>
      <c r="JC564"/>
      <c r="JD564"/>
      <c r="JE564"/>
      <c r="JF564"/>
      <c r="JG564"/>
      <c r="JH564"/>
      <c r="JI564"/>
      <c r="JJ564"/>
      <c r="JK564"/>
      <c r="JL564"/>
      <c r="JM564"/>
      <c r="JN564"/>
      <c r="JO564"/>
      <c r="JP564"/>
      <c r="JQ564"/>
      <c r="JR564"/>
      <c r="JS564"/>
      <c r="JT564"/>
      <c r="JU564"/>
      <c r="JV564"/>
      <c r="JW564"/>
      <c r="JX564"/>
      <c r="JY564"/>
      <c r="JZ564"/>
      <c r="KA564"/>
      <c r="KB564"/>
      <c r="KC564"/>
      <c r="KD564"/>
      <c r="KE564"/>
      <c r="KF564"/>
      <c r="KG564"/>
      <c r="KH564"/>
      <c r="KI564"/>
      <c r="KJ564"/>
      <c r="KK564"/>
      <c r="KL564"/>
      <c r="KM564"/>
      <c r="KN564"/>
      <c r="KO564"/>
      <c r="KP564"/>
      <c r="KQ564"/>
      <c r="KR564"/>
      <c r="KS564"/>
      <c r="KT564"/>
      <c r="KU564"/>
      <c r="KV564"/>
      <c r="KW564"/>
      <c r="KX564"/>
      <c r="KY564"/>
      <c r="KZ564"/>
      <c r="LA564"/>
      <c r="LB564"/>
      <c r="LC564"/>
      <c r="LD564"/>
      <c r="LE564"/>
      <c r="LF564"/>
      <c r="LG564"/>
      <c r="LH564"/>
      <c r="LI564"/>
      <c r="LJ564"/>
      <c r="LK564"/>
      <c r="LL564"/>
      <c r="LM564"/>
      <c r="LN564"/>
      <c r="LO564"/>
      <c r="LP564"/>
      <c r="LQ564"/>
      <c r="LR564"/>
      <c r="LS564"/>
      <c r="LT564"/>
      <c r="LU564"/>
      <c r="LV564"/>
      <c r="LW564"/>
      <c r="LX564"/>
      <c r="LY564"/>
      <c r="LZ564"/>
      <c r="MA564"/>
      <c r="MB564"/>
      <c r="MC564"/>
      <c r="MD564"/>
      <c r="ME564"/>
      <c r="MF564"/>
      <c r="MG564"/>
      <c r="MH564"/>
      <c r="MI564"/>
      <c r="MJ564"/>
      <c r="MK564"/>
      <c r="ML564"/>
      <c r="MM564"/>
      <c r="MN564"/>
      <c r="MO564"/>
      <c r="MP564"/>
      <c r="MQ564"/>
      <c r="MR564"/>
      <c r="MS564"/>
      <c r="MT564"/>
      <c r="MU564"/>
      <c r="MV564"/>
      <c r="MW564"/>
      <c r="MX564"/>
      <c r="MY564"/>
      <c r="MZ564"/>
      <c r="NA564"/>
      <c r="NB564"/>
      <c r="NC564"/>
      <c r="ND564"/>
      <c r="NE564"/>
      <c r="NF564"/>
      <c r="NG564"/>
      <c r="NH564"/>
      <c r="NI564"/>
      <c r="NJ564"/>
      <c r="NK564"/>
      <c r="NL564"/>
      <c r="NM564"/>
      <c r="NN564"/>
      <c r="NO564"/>
      <c r="NP564"/>
      <c r="NQ564"/>
      <c r="NR564"/>
      <c r="NS564"/>
      <c r="NT564"/>
      <c r="NU564"/>
      <c r="NV564"/>
      <c r="NW564"/>
      <c r="NX564"/>
      <c r="NY564"/>
      <c r="NZ564"/>
      <c r="OA564"/>
      <c r="OB564"/>
      <c r="OC564"/>
      <c r="OD564"/>
      <c r="OE564"/>
      <c r="OF564"/>
      <c r="OG564"/>
      <c r="OH564"/>
      <c r="OI564"/>
      <c r="OJ564"/>
      <c r="OK564"/>
      <c r="OL564"/>
      <c r="OM564"/>
      <c r="ON564"/>
      <c r="OO564"/>
      <c r="OP564"/>
      <c r="OQ564"/>
      <c r="OR564"/>
      <c r="OS564"/>
      <c r="OT564"/>
      <c r="OU564"/>
      <c r="OV564"/>
      <c r="OW564"/>
      <c r="OX564"/>
      <c r="OY564"/>
      <c r="OZ564"/>
      <c r="PA564"/>
      <c r="PB564"/>
      <c r="PC564"/>
      <c r="PD564"/>
      <c r="PE564"/>
      <c r="PF564"/>
      <c r="PG564"/>
      <c r="PH564"/>
      <c r="PI564"/>
      <c r="PJ564"/>
      <c r="PK564"/>
      <c r="PL564"/>
      <c r="PM564"/>
      <c r="PN564"/>
      <c r="PO564"/>
      <c r="PP564"/>
      <c r="PQ564"/>
      <c r="PR564"/>
      <c r="PS564"/>
      <c r="PT564"/>
      <c r="PU564"/>
      <c r="PV564"/>
      <c r="PW564"/>
      <c r="PX564"/>
      <c r="PY564"/>
      <c r="PZ564"/>
      <c r="QA564"/>
      <c r="QB564"/>
      <c r="QC564"/>
      <c r="QD564"/>
      <c r="QE564"/>
      <c r="QF564"/>
      <c r="QG564"/>
      <c r="QH564"/>
      <c r="QI564"/>
      <c r="QJ564"/>
      <c r="QK564"/>
      <c r="QL564"/>
      <c r="QM564"/>
      <c r="QN564"/>
      <c r="QO564"/>
      <c r="QP564"/>
      <c r="QQ564"/>
      <c r="QR564"/>
      <c r="QS564"/>
      <c r="QT564"/>
      <c r="QU564"/>
      <c r="QV564"/>
      <c r="QW564"/>
      <c r="QX564"/>
      <c r="QY564"/>
      <c r="QZ564"/>
      <c r="RA564"/>
      <c r="RB564"/>
      <c r="RC564"/>
      <c r="RD564"/>
      <c r="RE564"/>
      <c r="RF564"/>
      <c r="RG564"/>
      <c r="RH564"/>
      <c r="RI564"/>
      <c r="RJ564"/>
      <c r="RK564"/>
      <c r="RL564"/>
      <c r="RM564"/>
      <c r="RN564"/>
      <c r="RO564"/>
      <c r="RP564"/>
      <c r="RQ564"/>
      <c r="RR564"/>
      <c r="RS564"/>
      <c r="RT564"/>
      <c r="RU564"/>
      <c r="RV564"/>
      <c r="RW564"/>
      <c r="RX564"/>
      <c r="RY564"/>
      <c r="RZ564"/>
      <c r="SA564"/>
      <c r="SB564"/>
      <c r="SC564"/>
      <c r="SD564"/>
      <c r="SE564"/>
      <c r="SF564"/>
      <c r="SG564"/>
      <c r="SH564"/>
      <c r="SI564"/>
      <c r="SJ564"/>
      <c r="SK564"/>
      <c r="SL564"/>
      <c r="SM564"/>
      <c r="SN564"/>
      <c r="SO564"/>
      <c r="SP564"/>
      <c r="SQ564"/>
      <c r="SR564"/>
      <c r="SS564"/>
      <c r="ST564"/>
      <c r="SU564"/>
      <c r="SV564"/>
      <c r="SW564"/>
      <c r="SX564"/>
      <c r="SY564"/>
      <c r="SZ564"/>
      <c r="TA564"/>
      <c r="TB564"/>
      <c r="TC564"/>
      <c r="TD564"/>
      <c r="TE564"/>
      <c r="TF564"/>
      <c r="TG564"/>
    </row>
    <row r="565" spans="1:527" s="8" customFormat="1" ht="18" customHeight="1" x14ac:dyDescent="0.25">
      <c r="A565" s="85" t="str">
        <f>Config!$B$21</f>
        <v>JEPE</v>
      </c>
      <c r="B565" s="80">
        <f>METAS!$BC$44</f>
        <v>886</v>
      </c>
      <c r="C565" s="61">
        <f>ROUNDUP((B565/12)*Config!$C$6,0)</f>
        <v>222</v>
      </c>
      <c r="D565" s="80">
        <f>ACUMULADO!$BB$47</f>
        <v>65</v>
      </c>
      <c r="E565" s="81">
        <f t="shared" si="172"/>
        <v>25</v>
      </c>
      <c r="F565" s="90"/>
      <c r="G565" s="86">
        <f>IFERROR(ROUND(D565*100/B565,2),0)</f>
        <v>7.34</v>
      </c>
      <c r="H565" s="87">
        <f t="shared" si="169"/>
        <v>7.34</v>
      </c>
      <c r="I565" s="87" t="str">
        <f t="shared" si="170"/>
        <v/>
      </c>
      <c r="J565" s="88" t="str">
        <f t="shared" si="171"/>
        <v/>
      </c>
      <c r="K565"/>
      <c r="L565"/>
      <c r="M565"/>
      <c r="N565"/>
      <c r="O565"/>
      <c r="P565"/>
      <c r="Q565"/>
      <c r="R565"/>
      <c r="S565"/>
      <c r="U565" s="58"/>
      <c r="V565" s="78"/>
      <c r="W565" s="60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  <c r="CG565"/>
      <c r="CH565"/>
      <c r="CI565"/>
      <c r="CJ565"/>
      <c r="CK565"/>
      <c r="CL565"/>
      <c r="CM565"/>
      <c r="CN565"/>
      <c r="CO565"/>
      <c r="CP565"/>
      <c r="CQ565"/>
      <c r="CR565"/>
      <c r="CS565"/>
      <c r="CT565"/>
      <c r="CU565"/>
      <c r="CV565"/>
      <c r="CW565"/>
      <c r="CX565"/>
      <c r="CY565"/>
      <c r="CZ565"/>
      <c r="DA565"/>
      <c r="DB565"/>
      <c r="DC565"/>
      <c r="DD565"/>
      <c r="DE565"/>
      <c r="DF565"/>
      <c r="DG565"/>
      <c r="DH565"/>
      <c r="DI565"/>
      <c r="DJ565"/>
      <c r="DK565"/>
      <c r="DL565"/>
      <c r="DM565"/>
      <c r="DN565"/>
      <c r="DO565"/>
      <c r="DP565"/>
      <c r="DQ565"/>
      <c r="DR565"/>
      <c r="DS565"/>
      <c r="DT565"/>
      <c r="DU565"/>
      <c r="DV565"/>
      <c r="DW565"/>
      <c r="DX565"/>
      <c r="DY565"/>
      <c r="DZ565"/>
      <c r="EA565"/>
      <c r="EB565"/>
      <c r="EC565"/>
      <c r="ED565"/>
      <c r="EE565"/>
      <c r="EF565"/>
      <c r="EG565"/>
      <c r="EH565"/>
      <c r="EI565"/>
      <c r="EJ565"/>
      <c r="EK565"/>
      <c r="EL565"/>
      <c r="EM565"/>
      <c r="EN565"/>
      <c r="EO565"/>
      <c r="EP565"/>
      <c r="EQ565"/>
      <c r="ER565"/>
      <c r="ES565"/>
      <c r="ET565"/>
      <c r="EU565"/>
      <c r="EV565"/>
      <c r="EW565"/>
      <c r="EX565"/>
      <c r="EY565"/>
      <c r="EZ565"/>
      <c r="FA565"/>
      <c r="FB565"/>
      <c r="FC565"/>
      <c r="FD565"/>
      <c r="FE565"/>
      <c r="FF565"/>
      <c r="FG565"/>
      <c r="FH565"/>
      <c r="FI565"/>
      <c r="FJ565"/>
      <c r="FK565"/>
      <c r="FL565"/>
      <c r="FM565"/>
      <c r="FN565"/>
      <c r="FO565"/>
      <c r="FP565"/>
      <c r="FQ565"/>
      <c r="FR565"/>
      <c r="FS565"/>
      <c r="FT565"/>
      <c r="FU565"/>
      <c r="FV565"/>
      <c r="FW565"/>
      <c r="FX565"/>
      <c r="FY565"/>
      <c r="FZ565"/>
      <c r="GA565"/>
      <c r="GB565"/>
      <c r="GC565"/>
      <c r="GD565"/>
      <c r="GE565"/>
      <c r="GF565"/>
      <c r="GG565"/>
      <c r="GH565"/>
      <c r="GI565"/>
      <c r="GJ565"/>
      <c r="GK565"/>
      <c r="GL565"/>
      <c r="GM565"/>
      <c r="GN565"/>
      <c r="GO565"/>
      <c r="GP565"/>
      <c r="GQ565"/>
      <c r="GR565"/>
      <c r="GS565"/>
      <c r="GT565"/>
      <c r="GU565"/>
      <c r="GV565"/>
      <c r="GW565"/>
      <c r="GX565"/>
      <c r="GY565"/>
      <c r="GZ565"/>
      <c r="HA565"/>
      <c r="HB565"/>
      <c r="HC565"/>
      <c r="HD565"/>
      <c r="HE565"/>
      <c r="HF565"/>
      <c r="HG565"/>
      <c r="HH565"/>
      <c r="HI565"/>
      <c r="HJ565"/>
      <c r="HK565"/>
      <c r="HL565"/>
      <c r="HM565"/>
      <c r="HN565"/>
      <c r="HO565"/>
      <c r="HP565"/>
      <c r="HQ565"/>
      <c r="HR565"/>
      <c r="HS565"/>
      <c r="HT565"/>
      <c r="HU565"/>
      <c r="HV565"/>
      <c r="HW565"/>
      <c r="HX565"/>
      <c r="HY565"/>
      <c r="HZ565"/>
      <c r="IA565"/>
      <c r="IB565"/>
      <c r="IC565"/>
      <c r="ID565"/>
      <c r="IE565"/>
      <c r="IF565"/>
      <c r="IG565"/>
      <c r="IH565"/>
      <c r="II565"/>
      <c r="IJ565"/>
      <c r="IK565"/>
      <c r="IL565"/>
      <c r="IM565"/>
      <c r="IN565"/>
      <c r="IO565"/>
      <c r="IP565"/>
      <c r="IQ565"/>
      <c r="IR565"/>
      <c r="IS565"/>
      <c r="IT565"/>
      <c r="IU565"/>
      <c r="IV565"/>
      <c r="IW565"/>
      <c r="IX565"/>
      <c r="IY565"/>
      <c r="IZ565"/>
      <c r="JA565"/>
      <c r="JB565"/>
      <c r="JC565"/>
      <c r="JD565"/>
      <c r="JE565"/>
      <c r="JF565"/>
      <c r="JG565"/>
      <c r="JH565"/>
      <c r="JI565"/>
      <c r="JJ565"/>
      <c r="JK565"/>
      <c r="JL565"/>
      <c r="JM565"/>
      <c r="JN565"/>
      <c r="JO565"/>
      <c r="JP565"/>
      <c r="JQ565"/>
      <c r="JR565"/>
      <c r="JS565"/>
      <c r="JT565"/>
      <c r="JU565"/>
      <c r="JV565"/>
      <c r="JW565"/>
      <c r="JX565"/>
      <c r="JY565"/>
      <c r="JZ565"/>
      <c r="KA565"/>
      <c r="KB565"/>
      <c r="KC565"/>
      <c r="KD565"/>
      <c r="KE565"/>
      <c r="KF565"/>
      <c r="KG565"/>
      <c r="KH565"/>
      <c r="KI565"/>
      <c r="KJ565"/>
      <c r="KK565"/>
      <c r="KL565"/>
      <c r="KM565"/>
      <c r="KN565"/>
      <c r="KO565"/>
      <c r="KP565"/>
      <c r="KQ565"/>
      <c r="KR565"/>
      <c r="KS565"/>
      <c r="KT565"/>
      <c r="KU565"/>
      <c r="KV565"/>
      <c r="KW565"/>
      <c r="KX565"/>
      <c r="KY565"/>
      <c r="KZ565"/>
      <c r="LA565"/>
      <c r="LB565"/>
      <c r="LC565"/>
      <c r="LD565"/>
      <c r="LE565"/>
      <c r="LF565"/>
      <c r="LG565"/>
      <c r="LH565"/>
      <c r="LI565"/>
      <c r="LJ565"/>
      <c r="LK565"/>
      <c r="LL565"/>
      <c r="LM565"/>
      <c r="LN565"/>
      <c r="LO565"/>
      <c r="LP565"/>
      <c r="LQ565"/>
      <c r="LR565"/>
      <c r="LS565"/>
      <c r="LT565"/>
      <c r="LU565"/>
      <c r="LV565"/>
      <c r="LW565"/>
      <c r="LX565"/>
      <c r="LY565"/>
      <c r="LZ565"/>
      <c r="MA565"/>
      <c r="MB565"/>
      <c r="MC565"/>
      <c r="MD565"/>
      <c r="ME565"/>
      <c r="MF565"/>
      <c r="MG565"/>
      <c r="MH565"/>
      <c r="MI565"/>
      <c r="MJ565"/>
      <c r="MK565"/>
      <c r="ML565"/>
      <c r="MM565"/>
      <c r="MN565"/>
      <c r="MO565"/>
      <c r="MP565"/>
      <c r="MQ565"/>
      <c r="MR565"/>
      <c r="MS565"/>
      <c r="MT565"/>
      <c r="MU565"/>
      <c r="MV565"/>
      <c r="MW565"/>
      <c r="MX565"/>
      <c r="MY565"/>
      <c r="MZ565"/>
      <c r="NA565"/>
      <c r="NB565"/>
      <c r="NC565"/>
      <c r="ND565"/>
      <c r="NE565"/>
      <c r="NF565"/>
      <c r="NG565"/>
      <c r="NH565"/>
      <c r="NI565"/>
      <c r="NJ565"/>
      <c r="NK565"/>
      <c r="NL565"/>
      <c r="NM565"/>
      <c r="NN565"/>
      <c r="NO565"/>
      <c r="NP565"/>
      <c r="NQ565"/>
      <c r="NR565"/>
      <c r="NS565"/>
      <c r="NT565"/>
      <c r="NU565"/>
      <c r="NV565"/>
      <c r="NW565"/>
      <c r="NX565"/>
      <c r="NY565"/>
      <c r="NZ565"/>
      <c r="OA565"/>
      <c r="OB565"/>
      <c r="OC565"/>
      <c r="OD565"/>
      <c r="OE565"/>
      <c r="OF565"/>
      <c r="OG565"/>
      <c r="OH565"/>
      <c r="OI565"/>
      <c r="OJ565"/>
      <c r="OK565"/>
      <c r="OL565"/>
      <c r="OM565"/>
      <c r="ON565"/>
      <c r="OO565"/>
      <c r="OP565"/>
      <c r="OQ565"/>
      <c r="OR565"/>
      <c r="OS565"/>
      <c r="OT565"/>
      <c r="OU565"/>
      <c r="OV565"/>
      <c r="OW565"/>
      <c r="OX565"/>
      <c r="OY565"/>
      <c r="OZ565"/>
      <c r="PA565"/>
      <c r="PB565"/>
      <c r="PC565"/>
      <c r="PD565"/>
      <c r="PE565"/>
      <c r="PF565"/>
      <c r="PG565"/>
      <c r="PH565"/>
      <c r="PI565"/>
      <c r="PJ565"/>
      <c r="PK565"/>
      <c r="PL565"/>
      <c r="PM565"/>
      <c r="PN565"/>
      <c r="PO565"/>
      <c r="PP565"/>
      <c r="PQ565"/>
      <c r="PR565"/>
      <c r="PS565"/>
      <c r="PT565"/>
      <c r="PU565"/>
      <c r="PV565"/>
      <c r="PW565"/>
      <c r="PX565"/>
      <c r="PY565"/>
      <c r="PZ565"/>
      <c r="QA565"/>
      <c r="QB565"/>
      <c r="QC565"/>
      <c r="QD565"/>
      <c r="QE565"/>
      <c r="QF565"/>
      <c r="QG565"/>
      <c r="QH565"/>
      <c r="QI565"/>
      <c r="QJ565"/>
      <c r="QK565"/>
      <c r="QL565"/>
      <c r="QM565"/>
      <c r="QN565"/>
      <c r="QO565"/>
      <c r="QP565"/>
      <c r="QQ565"/>
      <c r="QR565"/>
      <c r="QS565"/>
      <c r="QT565"/>
      <c r="QU565"/>
      <c r="QV565"/>
      <c r="QW565"/>
      <c r="QX565"/>
      <c r="QY565"/>
      <c r="QZ565"/>
      <c r="RA565"/>
      <c r="RB565"/>
      <c r="RC565"/>
      <c r="RD565"/>
      <c r="RE565"/>
      <c r="RF565"/>
      <c r="RG565"/>
      <c r="RH565"/>
      <c r="RI565"/>
      <c r="RJ565"/>
      <c r="RK565"/>
      <c r="RL565"/>
      <c r="RM565"/>
      <c r="RN565"/>
      <c r="RO565"/>
      <c r="RP565"/>
      <c r="RQ565"/>
      <c r="RR565"/>
      <c r="RS565"/>
      <c r="RT565"/>
      <c r="RU565"/>
      <c r="RV565"/>
      <c r="RW565"/>
      <c r="RX565"/>
      <c r="RY565"/>
      <c r="RZ565"/>
      <c r="SA565"/>
      <c r="SB565"/>
      <c r="SC565"/>
      <c r="SD565"/>
      <c r="SE565"/>
      <c r="SF565"/>
      <c r="SG565"/>
      <c r="SH565"/>
      <c r="SI565"/>
      <c r="SJ565"/>
      <c r="SK565"/>
      <c r="SL565"/>
      <c r="SM565"/>
      <c r="SN565"/>
      <c r="SO565"/>
      <c r="SP565"/>
      <c r="SQ565"/>
      <c r="SR565"/>
      <c r="SS565"/>
      <c r="ST565"/>
      <c r="SU565"/>
      <c r="SV565"/>
      <c r="SW565"/>
      <c r="SX565"/>
      <c r="SY565"/>
      <c r="SZ565"/>
      <c r="TA565"/>
      <c r="TB565"/>
      <c r="TC565"/>
      <c r="TD565"/>
      <c r="TE565"/>
      <c r="TF565"/>
      <c r="TG565"/>
    </row>
    <row r="566" spans="1:527" s="8" customFormat="1" ht="18" customHeight="1" x14ac:dyDescent="0.25">
      <c r="A566" s="85" t="str">
        <f>Config!$B$22</f>
        <v>ROQU</v>
      </c>
      <c r="B566" s="80">
        <f>METAS!$BD$44</f>
        <v>667</v>
      </c>
      <c r="C566" s="61">
        <f>ROUNDUP((B566/12)*Config!$C$6,0)</f>
        <v>167</v>
      </c>
      <c r="D566" s="80">
        <f>ACUMULADO!$BC$47</f>
        <v>373</v>
      </c>
      <c r="E566" s="81">
        <f t="shared" si="172"/>
        <v>25</v>
      </c>
      <c r="F566" s="90"/>
      <c r="G566" s="86">
        <f>IFERROR(ROUND(D566*100/B566,2),0)</f>
        <v>55.92</v>
      </c>
      <c r="H566" s="87" t="str">
        <f t="shared" si="169"/>
        <v/>
      </c>
      <c r="I566" s="87" t="str">
        <f t="shared" si="170"/>
        <v/>
      </c>
      <c r="J566" s="88">
        <f t="shared" si="171"/>
        <v>55.92</v>
      </c>
      <c r="K566"/>
      <c r="L566"/>
      <c r="M566"/>
      <c r="N566"/>
      <c r="O566"/>
      <c r="P566"/>
      <c r="Q566"/>
      <c r="R566"/>
      <c r="S566"/>
      <c r="U566" s="58"/>
      <c r="V566" s="78"/>
      <c r="W566" s="60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  <c r="CG566"/>
      <c r="CH566"/>
      <c r="CI566"/>
      <c r="CJ566"/>
      <c r="CK566"/>
      <c r="CL566"/>
      <c r="CM566"/>
      <c r="CN566"/>
      <c r="CO566"/>
      <c r="CP566"/>
      <c r="CQ566"/>
      <c r="CR566"/>
      <c r="CS566"/>
      <c r="CT566"/>
      <c r="CU566"/>
      <c r="CV566"/>
      <c r="CW566"/>
      <c r="CX566"/>
      <c r="CY566"/>
      <c r="CZ566"/>
      <c r="DA566"/>
      <c r="DB566"/>
      <c r="DC566"/>
      <c r="DD566"/>
      <c r="DE566"/>
      <c r="DF566"/>
      <c r="DG566"/>
      <c r="DH566"/>
      <c r="DI566"/>
      <c r="DJ566"/>
      <c r="DK566"/>
      <c r="DL566"/>
      <c r="DM566"/>
      <c r="DN566"/>
      <c r="DO566"/>
      <c r="DP566"/>
      <c r="DQ566"/>
      <c r="DR566"/>
      <c r="DS566"/>
      <c r="DT566"/>
      <c r="DU566"/>
      <c r="DV566"/>
      <c r="DW566"/>
      <c r="DX566"/>
      <c r="DY566"/>
      <c r="DZ566"/>
      <c r="EA566"/>
      <c r="EB566"/>
      <c r="EC566"/>
      <c r="ED566"/>
      <c r="EE566"/>
      <c r="EF566"/>
      <c r="EG566"/>
      <c r="EH566"/>
      <c r="EI566"/>
      <c r="EJ566"/>
      <c r="EK566"/>
      <c r="EL566"/>
      <c r="EM566"/>
      <c r="EN566"/>
      <c r="EO566"/>
      <c r="EP566"/>
      <c r="EQ566"/>
      <c r="ER566"/>
      <c r="ES566"/>
      <c r="ET566"/>
      <c r="EU566"/>
      <c r="EV566"/>
      <c r="EW566"/>
      <c r="EX566"/>
      <c r="EY566"/>
      <c r="EZ566"/>
      <c r="FA566"/>
      <c r="FB566"/>
      <c r="FC566"/>
      <c r="FD566"/>
      <c r="FE566"/>
      <c r="FF566"/>
      <c r="FG566"/>
      <c r="FH566"/>
      <c r="FI566"/>
      <c r="FJ566"/>
      <c r="FK566"/>
      <c r="FL566"/>
      <c r="FM566"/>
      <c r="FN566"/>
      <c r="FO566"/>
      <c r="FP566"/>
      <c r="FQ566"/>
      <c r="FR566"/>
      <c r="FS566"/>
      <c r="FT566"/>
      <c r="FU566"/>
      <c r="FV566"/>
      <c r="FW566"/>
      <c r="FX566"/>
      <c r="FY566"/>
      <c r="FZ566"/>
      <c r="GA566"/>
      <c r="GB566"/>
      <c r="GC566"/>
      <c r="GD566"/>
      <c r="GE566"/>
      <c r="GF566"/>
      <c r="GG566"/>
      <c r="GH566"/>
      <c r="GI566"/>
      <c r="GJ566"/>
      <c r="GK566"/>
      <c r="GL566"/>
      <c r="GM566"/>
      <c r="GN566"/>
      <c r="GO566"/>
      <c r="GP566"/>
      <c r="GQ566"/>
      <c r="GR566"/>
      <c r="GS566"/>
      <c r="GT566"/>
      <c r="GU566"/>
      <c r="GV566"/>
      <c r="GW566"/>
      <c r="GX566"/>
      <c r="GY566"/>
      <c r="GZ566"/>
      <c r="HA566"/>
      <c r="HB566"/>
      <c r="HC566"/>
      <c r="HD566"/>
      <c r="HE566"/>
      <c r="HF566"/>
      <c r="HG566"/>
      <c r="HH566"/>
      <c r="HI566"/>
      <c r="HJ566"/>
      <c r="HK566"/>
      <c r="HL566"/>
      <c r="HM566"/>
      <c r="HN566"/>
      <c r="HO566"/>
      <c r="HP566"/>
      <c r="HQ566"/>
      <c r="HR566"/>
      <c r="HS566"/>
      <c r="HT566"/>
      <c r="HU566"/>
      <c r="HV566"/>
      <c r="HW566"/>
      <c r="HX566"/>
      <c r="HY566"/>
      <c r="HZ566"/>
      <c r="IA566"/>
      <c r="IB566"/>
      <c r="IC566"/>
      <c r="ID566"/>
      <c r="IE566"/>
      <c r="IF566"/>
      <c r="IG566"/>
      <c r="IH566"/>
      <c r="II566"/>
      <c r="IJ566"/>
      <c r="IK566"/>
      <c r="IL566"/>
      <c r="IM566"/>
      <c r="IN566"/>
      <c r="IO566"/>
      <c r="IP566"/>
      <c r="IQ566"/>
      <c r="IR566"/>
      <c r="IS566"/>
      <c r="IT566"/>
      <c r="IU566"/>
      <c r="IV566"/>
      <c r="IW566"/>
      <c r="IX566"/>
      <c r="IY566"/>
      <c r="IZ566"/>
      <c r="JA566"/>
      <c r="JB566"/>
      <c r="JC566"/>
      <c r="JD566"/>
      <c r="JE566"/>
      <c r="JF566"/>
      <c r="JG566"/>
      <c r="JH566"/>
      <c r="JI566"/>
      <c r="JJ566"/>
      <c r="JK566"/>
      <c r="JL566"/>
      <c r="JM566"/>
      <c r="JN566"/>
      <c r="JO566"/>
      <c r="JP566"/>
      <c r="JQ566"/>
      <c r="JR566"/>
      <c r="JS566"/>
      <c r="JT566"/>
      <c r="JU566"/>
      <c r="JV566"/>
      <c r="JW566"/>
      <c r="JX566"/>
      <c r="JY566"/>
      <c r="JZ566"/>
      <c r="KA566"/>
      <c r="KB566"/>
      <c r="KC566"/>
      <c r="KD566"/>
      <c r="KE566"/>
      <c r="KF566"/>
      <c r="KG566"/>
      <c r="KH566"/>
      <c r="KI566"/>
      <c r="KJ566"/>
      <c r="KK566"/>
      <c r="KL566"/>
      <c r="KM566"/>
      <c r="KN566"/>
      <c r="KO566"/>
      <c r="KP566"/>
      <c r="KQ566"/>
      <c r="KR566"/>
      <c r="KS566"/>
      <c r="KT566"/>
      <c r="KU566"/>
      <c r="KV566"/>
      <c r="KW566"/>
      <c r="KX566"/>
      <c r="KY566"/>
      <c r="KZ566"/>
      <c r="LA566"/>
      <c r="LB566"/>
      <c r="LC566"/>
      <c r="LD566"/>
      <c r="LE566"/>
      <c r="LF566"/>
      <c r="LG566"/>
      <c r="LH566"/>
      <c r="LI566"/>
      <c r="LJ566"/>
      <c r="LK566"/>
      <c r="LL566"/>
      <c r="LM566"/>
      <c r="LN566"/>
      <c r="LO566"/>
      <c r="LP566"/>
      <c r="LQ566"/>
      <c r="LR566"/>
      <c r="LS566"/>
      <c r="LT566"/>
      <c r="LU566"/>
      <c r="LV566"/>
      <c r="LW566"/>
      <c r="LX566"/>
      <c r="LY566"/>
      <c r="LZ566"/>
      <c r="MA566"/>
      <c r="MB566"/>
      <c r="MC566"/>
      <c r="MD566"/>
      <c r="ME566"/>
      <c r="MF566"/>
      <c r="MG566"/>
      <c r="MH566"/>
      <c r="MI566"/>
      <c r="MJ566"/>
      <c r="MK566"/>
      <c r="ML566"/>
      <c r="MM566"/>
      <c r="MN566"/>
      <c r="MO566"/>
      <c r="MP566"/>
      <c r="MQ566"/>
      <c r="MR566"/>
      <c r="MS566"/>
      <c r="MT566"/>
      <c r="MU566"/>
      <c r="MV566"/>
      <c r="MW566"/>
      <c r="MX566"/>
      <c r="MY566"/>
      <c r="MZ566"/>
      <c r="NA566"/>
      <c r="NB566"/>
      <c r="NC566"/>
      <c r="ND566"/>
      <c r="NE566"/>
      <c r="NF566"/>
      <c r="NG566"/>
      <c r="NH566"/>
      <c r="NI566"/>
      <c r="NJ566"/>
      <c r="NK566"/>
      <c r="NL566"/>
      <c r="NM566"/>
      <c r="NN566"/>
      <c r="NO566"/>
      <c r="NP566"/>
      <c r="NQ566"/>
      <c r="NR566"/>
      <c r="NS566"/>
      <c r="NT566"/>
      <c r="NU566"/>
      <c r="NV566"/>
      <c r="NW566"/>
      <c r="NX566"/>
      <c r="NY566"/>
      <c r="NZ566"/>
      <c r="OA566"/>
      <c r="OB566"/>
      <c r="OC566"/>
      <c r="OD566"/>
      <c r="OE566"/>
      <c r="OF566"/>
      <c r="OG566"/>
      <c r="OH566"/>
      <c r="OI566"/>
      <c r="OJ566"/>
      <c r="OK566"/>
      <c r="OL566"/>
      <c r="OM566"/>
      <c r="ON566"/>
      <c r="OO566"/>
      <c r="OP566"/>
      <c r="OQ566"/>
      <c r="OR566"/>
      <c r="OS566"/>
      <c r="OT566"/>
      <c r="OU566"/>
      <c r="OV566"/>
      <c r="OW566"/>
      <c r="OX566"/>
      <c r="OY566"/>
      <c r="OZ566"/>
      <c r="PA566"/>
      <c r="PB566"/>
      <c r="PC566"/>
      <c r="PD566"/>
      <c r="PE566"/>
      <c r="PF566"/>
      <c r="PG566"/>
      <c r="PH566"/>
      <c r="PI566"/>
      <c r="PJ566"/>
      <c r="PK566"/>
      <c r="PL566"/>
      <c r="PM566"/>
      <c r="PN566"/>
      <c r="PO566"/>
      <c r="PP566"/>
      <c r="PQ566"/>
      <c r="PR566"/>
      <c r="PS566"/>
      <c r="PT566"/>
      <c r="PU566"/>
      <c r="PV566"/>
      <c r="PW566"/>
      <c r="PX566"/>
      <c r="PY566"/>
      <c r="PZ566"/>
      <c r="QA566"/>
      <c r="QB566"/>
      <c r="QC566"/>
      <c r="QD566"/>
      <c r="QE566"/>
      <c r="QF566"/>
      <c r="QG566"/>
      <c r="QH566"/>
      <c r="QI566"/>
      <c r="QJ566"/>
      <c r="QK566"/>
      <c r="QL566"/>
      <c r="QM566"/>
      <c r="QN566"/>
      <c r="QO566"/>
      <c r="QP566"/>
      <c r="QQ566"/>
      <c r="QR566"/>
      <c r="QS566"/>
      <c r="QT566"/>
      <c r="QU566"/>
      <c r="QV566"/>
      <c r="QW566"/>
      <c r="QX566"/>
      <c r="QY566"/>
      <c r="QZ566"/>
      <c r="RA566"/>
      <c r="RB566"/>
      <c r="RC566"/>
      <c r="RD566"/>
      <c r="RE566"/>
      <c r="RF566"/>
      <c r="RG566"/>
      <c r="RH566"/>
      <c r="RI566"/>
      <c r="RJ566"/>
      <c r="RK566"/>
      <c r="RL566"/>
      <c r="RM566"/>
      <c r="RN566"/>
      <c r="RO566"/>
      <c r="RP566"/>
      <c r="RQ566"/>
      <c r="RR566"/>
      <c r="RS566"/>
      <c r="RT566"/>
      <c r="RU566"/>
      <c r="RV566"/>
      <c r="RW566"/>
      <c r="RX566"/>
      <c r="RY566"/>
      <c r="RZ566"/>
      <c r="SA566"/>
      <c r="SB566"/>
      <c r="SC566"/>
      <c r="SD566"/>
      <c r="SE566"/>
      <c r="SF566"/>
      <c r="SG566"/>
      <c r="SH566"/>
      <c r="SI566"/>
      <c r="SJ566"/>
      <c r="SK566"/>
      <c r="SL566"/>
      <c r="SM566"/>
      <c r="SN566"/>
      <c r="SO566"/>
      <c r="SP566"/>
      <c r="SQ566"/>
      <c r="SR566"/>
      <c r="SS566"/>
      <c r="ST566"/>
      <c r="SU566"/>
      <c r="SV566"/>
      <c r="SW566"/>
      <c r="SX566"/>
      <c r="SY566"/>
      <c r="SZ566"/>
      <c r="TA566"/>
      <c r="TB566"/>
      <c r="TC566"/>
      <c r="TD566"/>
      <c r="TE566"/>
      <c r="TF566"/>
      <c r="TG566"/>
    </row>
    <row r="567" spans="1:527" s="8" customFormat="1" ht="18" customHeight="1" x14ac:dyDescent="0.25">
      <c r="A567" s="85" t="str">
        <f>Config!$B$23</f>
        <v>CALZ</v>
      </c>
      <c r="B567" s="80">
        <f>METAS!$BE$44</f>
        <v>167</v>
      </c>
      <c r="C567" s="61">
        <f>ROUNDUP((B567/12)*Config!$C$6,0)</f>
        <v>42</v>
      </c>
      <c r="D567" s="80">
        <f>ACUMULADO!$BD$47</f>
        <v>42</v>
      </c>
      <c r="E567" s="81">
        <f t="shared" si="172"/>
        <v>25</v>
      </c>
      <c r="F567" s="90"/>
      <c r="G567" s="86">
        <f t="shared" ref="G567:G568" si="173">IFERROR(ROUND(D567*100/B567,2),0)</f>
        <v>25.15</v>
      </c>
      <c r="H567" s="87" t="str">
        <f t="shared" si="169"/>
        <v/>
      </c>
      <c r="I567" s="87" t="str">
        <f t="shared" si="170"/>
        <v/>
      </c>
      <c r="J567" s="88">
        <f t="shared" si="171"/>
        <v>25.15</v>
      </c>
      <c r="K567"/>
      <c r="L567"/>
      <c r="M567"/>
      <c r="N567"/>
      <c r="O567"/>
      <c r="P567"/>
      <c r="Q567"/>
      <c r="R567"/>
      <c r="S567"/>
      <c r="U567" s="58"/>
      <c r="V567" s="78"/>
      <c r="W567" s="60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  <c r="CG567"/>
      <c r="CH567"/>
      <c r="CI567"/>
      <c r="CJ567"/>
      <c r="CK567"/>
      <c r="CL567"/>
      <c r="CM567"/>
      <c r="CN567"/>
      <c r="CO567"/>
      <c r="CP567"/>
      <c r="CQ567"/>
      <c r="CR567"/>
      <c r="CS567"/>
      <c r="CT567"/>
      <c r="CU567"/>
      <c r="CV567"/>
      <c r="CW567"/>
      <c r="CX567"/>
      <c r="CY567"/>
      <c r="CZ567"/>
      <c r="DA567"/>
      <c r="DB567"/>
      <c r="DC567"/>
      <c r="DD567"/>
      <c r="DE567"/>
      <c r="DF567"/>
      <c r="DG567"/>
      <c r="DH567"/>
      <c r="DI567"/>
      <c r="DJ567"/>
      <c r="DK567"/>
      <c r="DL567"/>
      <c r="DM567"/>
      <c r="DN567"/>
      <c r="DO567"/>
      <c r="DP567"/>
      <c r="DQ567"/>
      <c r="DR567"/>
      <c r="DS567"/>
      <c r="DT567"/>
      <c r="DU567"/>
      <c r="DV567"/>
      <c r="DW567"/>
      <c r="DX567"/>
      <c r="DY567"/>
      <c r="DZ567"/>
      <c r="EA567"/>
      <c r="EB567"/>
      <c r="EC567"/>
      <c r="ED567"/>
      <c r="EE567"/>
      <c r="EF567"/>
      <c r="EG567"/>
      <c r="EH567"/>
      <c r="EI567"/>
      <c r="EJ567"/>
      <c r="EK567"/>
      <c r="EL567"/>
      <c r="EM567"/>
      <c r="EN567"/>
      <c r="EO567"/>
      <c r="EP567"/>
      <c r="EQ567"/>
      <c r="ER567"/>
      <c r="ES567"/>
      <c r="ET567"/>
      <c r="EU567"/>
      <c r="EV567"/>
      <c r="EW567"/>
      <c r="EX567"/>
      <c r="EY567"/>
      <c r="EZ567"/>
      <c r="FA567"/>
      <c r="FB567"/>
      <c r="FC567"/>
      <c r="FD567"/>
      <c r="FE567"/>
      <c r="FF567"/>
      <c r="FG567"/>
      <c r="FH567"/>
      <c r="FI567"/>
      <c r="FJ567"/>
      <c r="FK567"/>
      <c r="FL567"/>
      <c r="FM567"/>
      <c r="FN567"/>
      <c r="FO567"/>
      <c r="FP567"/>
      <c r="FQ567"/>
      <c r="FR567"/>
      <c r="FS567"/>
      <c r="FT567"/>
      <c r="FU567"/>
      <c r="FV567"/>
      <c r="FW567"/>
      <c r="FX567"/>
      <c r="FY567"/>
      <c r="FZ567"/>
      <c r="GA567"/>
      <c r="GB567"/>
      <c r="GC567"/>
      <c r="GD567"/>
      <c r="GE567"/>
      <c r="GF567"/>
      <c r="GG567"/>
      <c r="GH567"/>
      <c r="GI567"/>
      <c r="GJ567"/>
      <c r="GK567"/>
      <c r="GL567"/>
      <c r="GM567"/>
      <c r="GN567"/>
      <c r="GO567"/>
      <c r="GP567"/>
      <c r="GQ567"/>
      <c r="GR567"/>
      <c r="GS567"/>
      <c r="GT567"/>
      <c r="GU567"/>
      <c r="GV567"/>
      <c r="GW567"/>
      <c r="GX567"/>
      <c r="GY567"/>
      <c r="GZ567"/>
      <c r="HA567"/>
      <c r="HB567"/>
      <c r="HC567"/>
      <c r="HD567"/>
      <c r="HE567"/>
      <c r="HF567"/>
      <c r="HG567"/>
      <c r="HH567"/>
      <c r="HI567"/>
      <c r="HJ567"/>
      <c r="HK567"/>
      <c r="HL567"/>
      <c r="HM567"/>
      <c r="HN567"/>
      <c r="HO567"/>
      <c r="HP567"/>
      <c r="HQ567"/>
      <c r="HR567"/>
      <c r="HS567"/>
      <c r="HT567"/>
      <c r="HU567"/>
      <c r="HV567"/>
      <c r="HW567"/>
      <c r="HX567"/>
      <c r="HY567"/>
      <c r="HZ567"/>
      <c r="IA567"/>
      <c r="IB567"/>
      <c r="IC567"/>
      <c r="ID567"/>
      <c r="IE567"/>
      <c r="IF567"/>
      <c r="IG567"/>
      <c r="IH567"/>
      <c r="II567"/>
      <c r="IJ567"/>
      <c r="IK567"/>
      <c r="IL567"/>
      <c r="IM567"/>
      <c r="IN567"/>
      <c r="IO567"/>
      <c r="IP567"/>
      <c r="IQ567"/>
      <c r="IR567"/>
      <c r="IS567"/>
      <c r="IT567"/>
      <c r="IU567"/>
      <c r="IV567"/>
      <c r="IW567"/>
      <c r="IX567"/>
      <c r="IY567"/>
      <c r="IZ567"/>
      <c r="JA567"/>
      <c r="JB567"/>
      <c r="JC567"/>
      <c r="JD567"/>
      <c r="JE567"/>
      <c r="JF567"/>
      <c r="JG567"/>
      <c r="JH567"/>
      <c r="JI567"/>
      <c r="JJ567"/>
      <c r="JK567"/>
      <c r="JL567"/>
      <c r="JM567"/>
      <c r="JN567"/>
      <c r="JO567"/>
      <c r="JP567"/>
      <c r="JQ567"/>
      <c r="JR567"/>
      <c r="JS567"/>
      <c r="JT567"/>
      <c r="JU567"/>
      <c r="JV567"/>
      <c r="JW567"/>
      <c r="JX567"/>
      <c r="JY567"/>
      <c r="JZ567"/>
      <c r="KA567"/>
      <c r="KB567"/>
      <c r="KC567"/>
      <c r="KD567"/>
      <c r="KE567"/>
      <c r="KF567"/>
      <c r="KG567"/>
      <c r="KH567"/>
      <c r="KI567"/>
      <c r="KJ567"/>
      <c r="KK567"/>
      <c r="KL567"/>
      <c r="KM567"/>
      <c r="KN567"/>
      <c r="KO567"/>
      <c r="KP567"/>
      <c r="KQ567"/>
      <c r="KR567"/>
      <c r="KS567"/>
      <c r="KT567"/>
      <c r="KU567"/>
      <c r="KV567"/>
      <c r="KW567"/>
      <c r="KX567"/>
      <c r="KY567"/>
      <c r="KZ567"/>
      <c r="LA567"/>
      <c r="LB567"/>
      <c r="LC567"/>
      <c r="LD567"/>
      <c r="LE567"/>
      <c r="LF567"/>
      <c r="LG567"/>
      <c r="LH567"/>
      <c r="LI567"/>
      <c r="LJ567"/>
      <c r="LK567"/>
      <c r="LL567"/>
      <c r="LM567"/>
      <c r="LN567"/>
      <c r="LO567"/>
      <c r="LP567"/>
      <c r="LQ567"/>
      <c r="LR567"/>
      <c r="LS567"/>
      <c r="LT567"/>
      <c r="LU567"/>
      <c r="LV567"/>
      <c r="LW567"/>
      <c r="LX567"/>
      <c r="LY567"/>
      <c r="LZ567"/>
      <c r="MA567"/>
      <c r="MB567"/>
      <c r="MC567"/>
      <c r="MD567"/>
      <c r="ME567"/>
      <c r="MF567"/>
      <c r="MG567"/>
      <c r="MH567"/>
      <c r="MI567"/>
      <c r="MJ567"/>
      <c r="MK567"/>
      <c r="ML567"/>
      <c r="MM567"/>
      <c r="MN567"/>
      <c r="MO567"/>
      <c r="MP567"/>
      <c r="MQ567"/>
      <c r="MR567"/>
      <c r="MS567"/>
      <c r="MT567"/>
      <c r="MU567"/>
      <c r="MV567"/>
      <c r="MW567"/>
      <c r="MX567"/>
      <c r="MY567"/>
      <c r="MZ567"/>
      <c r="NA567"/>
      <c r="NB567"/>
      <c r="NC567"/>
      <c r="ND567"/>
      <c r="NE567"/>
      <c r="NF567"/>
      <c r="NG567"/>
      <c r="NH567"/>
      <c r="NI567"/>
      <c r="NJ567"/>
      <c r="NK567"/>
      <c r="NL567"/>
      <c r="NM567"/>
      <c r="NN567"/>
      <c r="NO567"/>
      <c r="NP567"/>
      <c r="NQ567"/>
      <c r="NR567"/>
      <c r="NS567"/>
      <c r="NT567"/>
      <c r="NU567"/>
      <c r="NV567"/>
      <c r="NW567"/>
      <c r="NX567"/>
      <c r="NY567"/>
      <c r="NZ567"/>
      <c r="OA567"/>
      <c r="OB567"/>
      <c r="OC567"/>
      <c r="OD567"/>
      <c r="OE567"/>
      <c r="OF567"/>
      <c r="OG567"/>
      <c r="OH567"/>
      <c r="OI567"/>
      <c r="OJ567"/>
      <c r="OK567"/>
      <c r="OL567"/>
      <c r="OM567"/>
      <c r="ON567"/>
      <c r="OO567"/>
      <c r="OP567"/>
      <c r="OQ567"/>
      <c r="OR567"/>
      <c r="OS567"/>
      <c r="OT567"/>
      <c r="OU567"/>
      <c r="OV567"/>
      <c r="OW567"/>
      <c r="OX567"/>
      <c r="OY567"/>
      <c r="OZ567"/>
      <c r="PA567"/>
      <c r="PB567"/>
      <c r="PC567"/>
      <c r="PD567"/>
      <c r="PE567"/>
      <c r="PF567"/>
      <c r="PG567"/>
      <c r="PH567"/>
      <c r="PI567"/>
      <c r="PJ567"/>
      <c r="PK567"/>
      <c r="PL567"/>
      <c r="PM567"/>
      <c r="PN567"/>
      <c r="PO567"/>
      <c r="PP567"/>
      <c r="PQ567"/>
      <c r="PR567"/>
      <c r="PS567"/>
      <c r="PT567"/>
      <c r="PU567"/>
      <c r="PV567"/>
      <c r="PW567"/>
      <c r="PX567"/>
      <c r="PY567"/>
      <c r="PZ567"/>
      <c r="QA567"/>
      <c r="QB567"/>
      <c r="QC567"/>
      <c r="QD567"/>
      <c r="QE567"/>
      <c r="QF567"/>
      <c r="QG567"/>
      <c r="QH567"/>
      <c r="QI567"/>
      <c r="QJ567"/>
      <c r="QK567"/>
      <c r="QL567"/>
      <c r="QM567"/>
      <c r="QN567"/>
      <c r="QO567"/>
      <c r="QP567"/>
      <c r="QQ567"/>
      <c r="QR567"/>
      <c r="QS567"/>
      <c r="QT567"/>
      <c r="QU567"/>
      <c r="QV567"/>
      <c r="QW567"/>
      <c r="QX567"/>
      <c r="QY567"/>
      <c r="QZ567"/>
      <c r="RA567"/>
      <c r="RB567"/>
      <c r="RC567"/>
      <c r="RD567"/>
      <c r="RE567"/>
      <c r="RF567"/>
      <c r="RG567"/>
      <c r="RH567"/>
      <c r="RI567"/>
      <c r="RJ567"/>
      <c r="RK567"/>
      <c r="RL567"/>
      <c r="RM567"/>
      <c r="RN567"/>
      <c r="RO567"/>
      <c r="RP567"/>
      <c r="RQ567"/>
      <c r="RR567"/>
      <c r="RS567"/>
      <c r="RT567"/>
      <c r="RU567"/>
      <c r="RV567"/>
      <c r="RW567"/>
      <c r="RX567"/>
      <c r="RY567"/>
      <c r="RZ567"/>
      <c r="SA567"/>
      <c r="SB567"/>
      <c r="SC567"/>
      <c r="SD567"/>
      <c r="SE567"/>
      <c r="SF567"/>
      <c r="SG567"/>
      <c r="SH567"/>
      <c r="SI567"/>
      <c r="SJ567"/>
      <c r="SK567"/>
      <c r="SL567"/>
      <c r="SM567"/>
      <c r="SN567"/>
      <c r="SO567"/>
      <c r="SP567"/>
      <c r="SQ567"/>
      <c r="SR567"/>
      <c r="SS567"/>
      <c r="ST567"/>
      <c r="SU567"/>
      <c r="SV567"/>
      <c r="SW567"/>
      <c r="SX567"/>
      <c r="SY567"/>
      <c r="SZ567"/>
      <c r="TA567"/>
      <c r="TB567"/>
      <c r="TC567"/>
      <c r="TD567"/>
      <c r="TE567"/>
      <c r="TF567"/>
      <c r="TG567"/>
    </row>
    <row r="568" spans="1:527" s="8" customFormat="1" ht="18" customHeight="1" x14ac:dyDescent="0.25">
      <c r="A568" s="85" t="str">
        <f>Config!$B$24</f>
        <v>PUEB</v>
      </c>
      <c r="B568" s="80">
        <f>METAS!$BF$44</f>
        <v>320</v>
      </c>
      <c r="C568" s="61">
        <f>ROUNDUP((B568/12)*Config!$C$6,0)</f>
        <v>80</v>
      </c>
      <c r="D568" s="80">
        <f>ACUMULADO!$BE$47</f>
        <v>0</v>
      </c>
      <c r="E568" s="81">
        <f t="shared" si="172"/>
        <v>25</v>
      </c>
      <c r="F568" s="90"/>
      <c r="G568" s="86">
        <f t="shared" si="173"/>
        <v>0</v>
      </c>
      <c r="H568" s="87">
        <f t="shared" si="169"/>
        <v>0</v>
      </c>
      <c r="I568" s="87" t="str">
        <f t="shared" si="170"/>
        <v/>
      </c>
      <c r="J568" s="88" t="str">
        <f t="shared" si="171"/>
        <v/>
      </c>
      <c r="K568"/>
      <c r="L568"/>
      <c r="M568"/>
      <c r="N568"/>
      <c r="O568"/>
      <c r="P568"/>
      <c r="Q568"/>
      <c r="R568"/>
      <c r="S568"/>
      <c r="U568" s="58"/>
      <c r="V568" s="78"/>
      <c r="W568" s="60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  <c r="CG568"/>
      <c r="CH568"/>
      <c r="CI568"/>
      <c r="CJ568"/>
      <c r="CK568"/>
      <c r="CL568"/>
      <c r="CM568"/>
      <c r="CN568"/>
      <c r="CO568"/>
      <c r="CP568"/>
      <c r="CQ568"/>
      <c r="CR568"/>
      <c r="CS568"/>
      <c r="CT568"/>
      <c r="CU568"/>
      <c r="CV568"/>
      <c r="CW568"/>
      <c r="CX568"/>
      <c r="CY568"/>
      <c r="CZ568"/>
      <c r="DA568"/>
      <c r="DB568"/>
      <c r="DC568"/>
      <c r="DD568"/>
      <c r="DE568"/>
      <c r="DF568"/>
      <c r="DG568"/>
      <c r="DH568"/>
      <c r="DI568"/>
      <c r="DJ568"/>
      <c r="DK568"/>
      <c r="DL568"/>
      <c r="DM568"/>
      <c r="DN568"/>
      <c r="DO568"/>
      <c r="DP568"/>
      <c r="DQ568"/>
      <c r="DR568"/>
      <c r="DS568"/>
      <c r="DT568"/>
      <c r="DU568"/>
      <c r="DV568"/>
      <c r="DW568"/>
      <c r="DX568"/>
      <c r="DY568"/>
      <c r="DZ568"/>
      <c r="EA568"/>
      <c r="EB568"/>
      <c r="EC568"/>
      <c r="ED568"/>
      <c r="EE568"/>
      <c r="EF568"/>
      <c r="EG568"/>
      <c r="EH568"/>
      <c r="EI568"/>
      <c r="EJ568"/>
      <c r="EK568"/>
      <c r="EL568"/>
      <c r="EM568"/>
      <c r="EN568"/>
      <c r="EO568"/>
      <c r="EP568"/>
      <c r="EQ568"/>
      <c r="ER568"/>
      <c r="ES568"/>
      <c r="ET568"/>
      <c r="EU568"/>
      <c r="EV568"/>
      <c r="EW568"/>
      <c r="EX568"/>
      <c r="EY568"/>
      <c r="EZ568"/>
      <c r="FA568"/>
      <c r="FB568"/>
      <c r="FC568"/>
      <c r="FD568"/>
      <c r="FE568"/>
      <c r="FF568"/>
      <c r="FG568"/>
      <c r="FH568"/>
      <c r="FI568"/>
      <c r="FJ568"/>
      <c r="FK568"/>
      <c r="FL568"/>
      <c r="FM568"/>
      <c r="FN568"/>
      <c r="FO568"/>
      <c r="FP568"/>
      <c r="FQ568"/>
      <c r="FR568"/>
      <c r="FS568"/>
      <c r="FT568"/>
      <c r="FU568"/>
      <c r="FV568"/>
      <c r="FW568"/>
      <c r="FX568"/>
      <c r="FY568"/>
      <c r="FZ568"/>
      <c r="GA568"/>
      <c r="GB568"/>
      <c r="GC568"/>
      <c r="GD568"/>
      <c r="GE568"/>
      <c r="GF568"/>
      <c r="GG568"/>
      <c r="GH568"/>
      <c r="GI568"/>
      <c r="GJ568"/>
      <c r="GK568"/>
      <c r="GL568"/>
      <c r="GM568"/>
      <c r="GN568"/>
      <c r="GO568"/>
      <c r="GP568"/>
      <c r="GQ568"/>
      <c r="GR568"/>
      <c r="GS568"/>
      <c r="GT568"/>
      <c r="GU568"/>
      <c r="GV568"/>
      <c r="GW568"/>
      <c r="GX568"/>
      <c r="GY568"/>
      <c r="GZ568"/>
      <c r="HA568"/>
      <c r="HB568"/>
      <c r="HC568"/>
      <c r="HD568"/>
      <c r="HE568"/>
      <c r="HF568"/>
      <c r="HG568"/>
      <c r="HH568"/>
      <c r="HI568"/>
      <c r="HJ568"/>
      <c r="HK568"/>
      <c r="HL568"/>
      <c r="HM568"/>
      <c r="HN568"/>
      <c r="HO568"/>
      <c r="HP568"/>
      <c r="HQ568"/>
      <c r="HR568"/>
      <c r="HS568"/>
      <c r="HT568"/>
      <c r="HU568"/>
      <c r="HV568"/>
      <c r="HW568"/>
      <c r="HX568"/>
      <c r="HY568"/>
      <c r="HZ568"/>
      <c r="IA568"/>
      <c r="IB568"/>
      <c r="IC568"/>
      <c r="ID568"/>
      <c r="IE568"/>
      <c r="IF568"/>
      <c r="IG568"/>
      <c r="IH568"/>
      <c r="II568"/>
      <c r="IJ568"/>
      <c r="IK568"/>
      <c r="IL568"/>
      <c r="IM568"/>
      <c r="IN568"/>
      <c r="IO568"/>
      <c r="IP568"/>
      <c r="IQ568"/>
      <c r="IR568"/>
      <c r="IS568"/>
      <c r="IT568"/>
      <c r="IU568"/>
      <c r="IV568"/>
      <c r="IW568"/>
      <c r="IX568"/>
      <c r="IY568"/>
      <c r="IZ568"/>
      <c r="JA568"/>
      <c r="JB568"/>
      <c r="JC568"/>
      <c r="JD568"/>
      <c r="JE568"/>
      <c r="JF568"/>
      <c r="JG568"/>
      <c r="JH568"/>
      <c r="JI568"/>
      <c r="JJ568"/>
      <c r="JK568"/>
      <c r="JL568"/>
      <c r="JM568"/>
      <c r="JN568"/>
      <c r="JO568"/>
      <c r="JP568"/>
      <c r="JQ568"/>
      <c r="JR568"/>
      <c r="JS568"/>
      <c r="JT568"/>
      <c r="JU568"/>
      <c r="JV568"/>
      <c r="JW568"/>
      <c r="JX568"/>
      <c r="JY568"/>
      <c r="JZ568"/>
      <c r="KA568"/>
      <c r="KB568"/>
      <c r="KC568"/>
      <c r="KD568"/>
      <c r="KE568"/>
      <c r="KF568"/>
      <c r="KG568"/>
      <c r="KH568"/>
      <c r="KI568"/>
      <c r="KJ568"/>
      <c r="KK568"/>
      <c r="KL568"/>
      <c r="KM568"/>
      <c r="KN568"/>
      <c r="KO568"/>
      <c r="KP568"/>
      <c r="KQ568"/>
      <c r="KR568"/>
      <c r="KS568"/>
      <c r="KT568"/>
      <c r="KU568"/>
      <c r="KV568"/>
      <c r="KW568"/>
      <c r="KX568"/>
      <c r="KY568"/>
      <c r="KZ568"/>
      <c r="LA568"/>
      <c r="LB568"/>
      <c r="LC568"/>
      <c r="LD568"/>
      <c r="LE568"/>
      <c r="LF568"/>
      <c r="LG568"/>
      <c r="LH568"/>
      <c r="LI568"/>
      <c r="LJ568"/>
      <c r="LK568"/>
      <c r="LL568"/>
      <c r="LM568"/>
      <c r="LN568"/>
      <c r="LO568"/>
      <c r="LP568"/>
      <c r="LQ568"/>
      <c r="LR568"/>
      <c r="LS568"/>
      <c r="LT568"/>
      <c r="LU568"/>
      <c r="LV568"/>
      <c r="LW568"/>
      <c r="LX568"/>
      <c r="LY568"/>
      <c r="LZ568"/>
      <c r="MA568"/>
      <c r="MB568"/>
      <c r="MC568"/>
      <c r="MD568"/>
      <c r="ME568"/>
      <c r="MF568"/>
      <c r="MG568"/>
      <c r="MH568"/>
      <c r="MI568"/>
      <c r="MJ568"/>
      <c r="MK568"/>
      <c r="ML568"/>
      <c r="MM568"/>
      <c r="MN568"/>
      <c r="MO568"/>
      <c r="MP568"/>
      <c r="MQ568"/>
      <c r="MR568"/>
      <c r="MS568"/>
      <c r="MT568"/>
      <c r="MU568"/>
      <c r="MV568"/>
      <c r="MW568"/>
      <c r="MX568"/>
      <c r="MY568"/>
      <c r="MZ568"/>
      <c r="NA568"/>
      <c r="NB568"/>
      <c r="NC568"/>
      <c r="ND568"/>
      <c r="NE568"/>
      <c r="NF568"/>
      <c r="NG568"/>
      <c r="NH568"/>
      <c r="NI568"/>
      <c r="NJ568"/>
      <c r="NK568"/>
      <c r="NL568"/>
      <c r="NM568"/>
      <c r="NN568"/>
      <c r="NO568"/>
      <c r="NP568"/>
      <c r="NQ568"/>
      <c r="NR568"/>
      <c r="NS568"/>
      <c r="NT568"/>
      <c r="NU568"/>
      <c r="NV568"/>
      <c r="NW568"/>
      <c r="NX568"/>
      <c r="NY568"/>
      <c r="NZ568"/>
      <c r="OA568"/>
      <c r="OB568"/>
      <c r="OC568"/>
      <c r="OD568"/>
      <c r="OE568"/>
      <c r="OF568"/>
      <c r="OG568"/>
      <c r="OH568"/>
      <c r="OI568"/>
      <c r="OJ568"/>
      <c r="OK568"/>
      <c r="OL568"/>
      <c r="OM568"/>
      <c r="ON568"/>
      <c r="OO568"/>
      <c r="OP568"/>
      <c r="OQ568"/>
      <c r="OR568"/>
      <c r="OS568"/>
      <c r="OT568"/>
      <c r="OU568"/>
      <c r="OV568"/>
      <c r="OW568"/>
      <c r="OX568"/>
      <c r="OY568"/>
      <c r="OZ568"/>
      <c r="PA568"/>
      <c r="PB568"/>
      <c r="PC568"/>
      <c r="PD568"/>
      <c r="PE568"/>
      <c r="PF568"/>
      <c r="PG568"/>
      <c r="PH568"/>
      <c r="PI568"/>
      <c r="PJ568"/>
      <c r="PK568"/>
      <c r="PL568"/>
      <c r="PM568"/>
      <c r="PN568"/>
      <c r="PO568"/>
      <c r="PP568"/>
      <c r="PQ568"/>
      <c r="PR568"/>
      <c r="PS568"/>
      <c r="PT568"/>
      <c r="PU568"/>
      <c r="PV568"/>
      <c r="PW568"/>
      <c r="PX568"/>
      <c r="PY568"/>
      <c r="PZ568"/>
      <c r="QA568"/>
      <c r="QB568"/>
      <c r="QC568"/>
      <c r="QD568"/>
      <c r="QE568"/>
      <c r="QF568"/>
      <c r="QG568"/>
      <c r="QH568"/>
      <c r="QI568"/>
      <c r="QJ568"/>
      <c r="QK568"/>
      <c r="QL568"/>
      <c r="QM568"/>
      <c r="QN568"/>
      <c r="QO568"/>
      <c r="QP568"/>
      <c r="QQ568"/>
      <c r="QR568"/>
      <c r="QS568"/>
      <c r="QT568"/>
      <c r="QU568"/>
      <c r="QV568"/>
      <c r="QW568"/>
      <c r="QX568"/>
      <c r="QY568"/>
      <c r="QZ568"/>
      <c r="RA568"/>
      <c r="RB568"/>
      <c r="RC568"/>
      <c r="RD568"/>
      <c r="RE568"/>
      <c r="RF568"/>
      <c r="RG568"/>
      <c r="RH568"/>
      <c r="RI568"/>
      <c r="RJ568"/>
      <c r="RK568"/>
      <c r="RL568"/>
      <c r="RM568"/>
      <c r="RN568"/>
      <c r="RO568"/>
      <c r="RP568"/>
      <c r="RQ568"/>
      <c r="RR568"/>
      <c r="RS568"/>
      <c r="RT568"/>
      <c r="RU568"/>
      <c r="RV568"/>
      <c r="RW568"/>
      <c r="RX568"/>
      <c r="RY568"/>
      <c r="RZ568"/>
      <c r="SA568"/>
      <c r="SB568"/>
      <c r="SC568"/>
      <c r="SD568"/>
      <c r="SE568"/>
      <c r="SF568"/>
      <c r="SG568"/>
      <c r="SH568"/>
      <c r="SI568"/>
      <c r="SJ568"/>
      <c r="SK568"/>
      <c r="SL568"/>
      <c r="SM568"/>
      <c r="SN568"/>
      <c r="SO568"/>
      <c r="SP568"/>
      <c r="SQ568"/>
      <c r="SR568"/>
      <c r="SS568"/>
      <c r="ST568"/>
      <c r="SU568"/>
      <c r="SV568"/>
      <c r="SW568"/>
      <c r="SX568"/>
      <c r="SY568"/>
      <c r="SZ568"/>
      <c r="TA568"/>
      <c r="TB568"/>
      <c r="TC568"/>
      <c r="TD568"/>
      <c r="TE568"/>
      <c r="TF568"/>
      <c r="TG568"/>
    </row>
    <row r="569" spans="1:527" s="8" customFormat="1" ht="18" customHeight="1" x14ac:dyDescent="0.25">
      <c r="A569" s="91"/>
      <c r="B569" s="65"/>
      <c r="C569" s="63"/>
      <c r="D569" s="63"/>
      <c r="E569" s="65"/>
      <c r="F569" s="65"/>
      <c r="G569" s="65"/>
      <c r="H569" s="65"/>
      <c r="I569" s="65"/>
      <c r="J569" s="65"/>
      <c r="K569"/>
      <c r="L569"/>
      <c r="M569"/>
      <c r="N569"/>
      <c r="O569"/>
      <c r="P569"/>
      <c r="Q569"/>
      <c r="R569"/>
      <c r="S569"/>
      <c r="U569" s="58"/>
      <c r="V569" s="78"/>
      <c r="W569" s="60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  <c r="CG569"/>
      <c r="CH569"/>
      <c r="CI569"/>
      <c r="CJ569"/>
      <c r="CK569"/>
      <c r="CL569"/>
      <c r="CM569"/>
      <c r="CN569"/>
      <c r="CO569"/>
      <c r="CP569"/>
      <c r="CQ569"/>
      <c r="CR569"/>
      <c r="CS569"/>
      <c r="CT569"/>
      <c r="CU569"/>
      <c r="CV569"/>
      <c r="CW569"/>
      <c r="CX569"/>
      <c r="CY569"/>
      <c r="CZ569"/>
      <c r="DA569"/>
      <c r="DB569"/>
      <c r="DC569"/>
      <c r="DD569"/>
      <c r="DE569"/>
      <c r="DF569"/>
      <c r="DG569"/>
      <c r="DH569"/>
      <c r="DI569"/>
      <c r="DJ569"/>
      <c r="DK569"/>
      <c r="DL569"/>
      <c r="DM569"/>
      <c r="DN569"/>
      <c r="DO569"/>
      <c r="DP569"/>
      <c r="DQ569"/>
      <c r="DR569"/>
      <c r="DS569"/>
      <c r="DT569"/>
      <c r="DU569"/>
      <c r="DV569"/>
      <c r="DW569"/>
      <c r="DX569"/>
      <c r="DY569"/>
      <c r="DZ569"/>
      <c r="EA569"/>
      <c r="EB569"/>
      <c r="EC569"/>
      <c r="ED569"/>
      <c r="EE569"/>
      <c r="EF569"/>
      <c r="EG569"/>
      <c r="EH569"/>
      <c r="EI569"/>
      <c r="EJ569"/>
      <c r="EK569"/>
      <c r="EL569"/>
      <c r="EM569"/>
      <c r="EN569"/>
      <c r="EO569"/>
      <c r="EP569"/>
      <c r="EQ569"/>
      <c r="ER569"/>
      <c r="ES569"/>
      <c r="ET569"/>
      <c r="EU569"/>
      <c r="EV569"/>
      <c r="EW569"/>
      <c r="EX569"/>
      <c r="EY569"/>
      <c r="EZ569"/>
      <c r="FA569"/>
      <c r="FB569"/>
      <c r="FC569"/>
      <c r="FD569"/>
      <c r="FE569"/>
      <c r="FF569"/>
      <c r="FG569"/>
      <c r="FH569"/>
      <c r="FI569"/>
      <c r="FJ569"/>
      <c r="FK569"/>
      <c r="FL569"/>
      <c r="FM569"/>
      <c r="FN569"/>
      <c r="FO569"/>
      <c r="FP569"/>
      <c r="FQ569"/>
      <c r="FR569"/>
      <c r="FS569"/>
      <c r="FT569"/>
      <c r="FU569"/>
      <c r="FV569"/>
      <c r="FW569"/>
      <c r="FX569"/>
      <c r="FY569"/>
      <c r="FZ569"/>
      <c r="GA569"/>
      <c r="GB569"/>
      <c r="GC569"/>
      <c r="GD569"/>
      <c r="GE569"/>
      <c r="GF569"/>
      <c r="GG569"/>
      <c r="GH569"/>
      <c r="GI569"/>
      <c r="GJ569"/>
      <c r="GK569"/>
      <c r="GL569"/>
      <c r="GM569"/>
      <c r="GN569"/>
      <c r="GO569"/>
      <c r="GP569"/>
      <c r="GQ569"/>
      <c r="GR569"/>
      <c r="GS569"/>
      <c r="GT569"/>
      <c r="GU569"/>
      <c r="GV569"/>
      <c r="GW569"/>
      <c r="GX569"/>
      <c r="GY569"/>
      <c r="GZ569"/>
      <c r="HA569"/>
      <c r="HB569"/>
      <c r="HC569"/>
      <c r="HD569"/>
      <c r="HE569"/>
      <c r="HF569"/>
      <c r="HG569"/>
      <c r="HH569"/>
      <c r="HI569"/>
      <c r="HJ569"/>
      <c r="HK569"/>
      <c r="HL569"/>
      <c r="HM569"/>
      <c r="HN569"/>
      <c r="HO569"/>
      <c r="HP569"/>
      <c r="HQ569"/>
      <c r="HR569"/>
      <c r="HS569"/>
      <c r="HT569"/>
      <c r="HU569"/>
      <c r="HV569"/>
      <c r="HW569"/>
      <c r="HX569"/>
      <c r="HY569"/>
      <c r="HZ569"/>
      <c r="IA569"/>
      <c r="IB569"/>
      <c r="IC569"/>
      <c r="ID569"/>
      <c r="IE569"/>
      <c r="IF569"/>
      <c r="IG569"/>
      <c r="IH569"/>
      <c r="II569"/>
      <c r="IJ569"/>
      <c r="IK569"/>
      <c r="IL569"/>
      <c r="IM569"/>
      <c r="IN569"/>
      <c r="IO569"/>
      <c r="IP569"/>
      <c r="IQ569"/>
      <c r="IR569"/>
      <c r="IS569"/>
      <c r="IT569"/>
      <c r="IU569"/>
      <c r="IV569"/>
      <c r="IW569"/>
      <c r="IX569"/>
      <c r="IY569"/>
      <c r="IZ569"/>
      <c r="JA569"/>
      <c r="JB569"/>
      <c r="JC569"/>
      <c r="JD569"/>
      <c r="JE569"/>
      <c r="JF569"/>
      <c r="JG569"/>
      <c r="JH569"/>
      <c r="JI569"/>
      <c r="JJ569"/>
      <c r="JK569"/>
      <c r="JL569"/>
      <c r="JM569"/>
      <c r="JN569"/>
      <c r="JO569"/>
      <c r="JP569"/>
      <c r="JQ569"/>
      <c r="JR569"/>
      <c r="JS569"/>
      <c r="JT569"/>
      <c r="JU569"/>
      <c r="JV569"/>
      <c r="JW569"/>
      <c r="JX569"/>
      <c r="JY569"/>
      <c r="JZ569"/>
      <c r="KA569"/>
      <c r="KB569"/>
      <c r="KC569"/>
      <c r="KD569"/>
      <c r="KE569"/>
      <c r="KF569"/>
      <c r="KG569"/>
      <c r="KH569"/>
      <c r="KI569"/>
      <c r="KJ569"/>
      <c r="KK569"/>
      <c r="KL569"/>
      <c r="KM569"/>
      <c r="KN569"/>
      <c r="KO569"/>
      <c r="KP569"/>
      <c r="KQ569"/>
      <c r="KR569"/>
      <c r="KS569"/>
      <c r="KT569"/>
      <c r="KU569"/>
      <c r="KV569"/>
      <c r="KW569"/>
      <c r="KX569"/>
      <c r="KY569"/>
      <c r="KZ569"/>
      <c r="LA569"/>
      <c r="LB569"/>
      <c r="LC569"/>
      <c r="LD569"/>
      <c r="LE569"/>
      <c r="LF569"/>
      <c r="LG569"/>
      <c r="LH569"/>
      <c r="LI569"/>
      <c r="LJ569"/>
      <c r="LK569"/>
      <c r="LL569"/>
      <c r="LM569"/>
      <c r="LN569"/>
      <c r="LO569"/>
      <c r="LP569"/>
      <c r="LQ569"/>
      <c r="LR569"/>
      <c r="LS569"/>
      <c r="LT569"/>
      <c r="LU569"/>
      <c r="LV569"/>
      <c r="LW569"/>
      <c r="LX569"/>
      <c r="LY569"/>
      <c r="LZ569"/>
      <c r="MA569"/>
      <c r="MB569"/>
      <c r="MC569"/>
      <c r="MD569"/>
      <c r="ME569"/>
      <c r="MF569"/>
      <c r="MG569"/>
      <c r="MH569"/>
      <c r="MI569"/>
      <c r="MJ569"/>
      <c r="MK569"/>
      <c r="ML569"/>
      <c r="MM569"/>
      <c r="MN569"/>
      <c r="MO569"/>
      <c r="MP569"/>
      <c r="MQ569"/>
      <c r="MR569"/>
      <c r="MS569"/>
      <c r="MT569"/>
      <c r="MU569"/>
      <c r="MV569"/>
      <c r="MW569"/>
      <c r="MX569"/>
      <c r="MY569"/>
      <c r="MZ569"/>
      <c r="NA569"/>
      <c r="NB569"/>
      <c r="NC569"/>
      <c r="ND569"/>
      <c r="NE569"/>
      <c r="NF569"/>
      <c r="NG569"/>
      <c r="NH569"/>
      <c r="NI569"/>
      <c r="NJ569"/>
      <c r="NK569"/>
      <c r="NL569"/>
      <c r="NM569"/>
      <c r="NN569"/>
      <c r="NO569"/>
      <c r="NP569"/>
      <c r="NQ569"/>
      <c r="NR569"/>
      <c r="NS569"/>
      <c r="NT569"/>
      <c r="NU569"/>
      <c r="NV569"/>
      <c r="NW569"/>
      <c r="NX569"/>
      <c r="NY569"/>
      <c r="NZ569"/>
      <c r="OA569"/>
      <c r="OB569"/>
      <c r="OC569"/>
      <c r="OD569"/>
      <c r="OE569"/>
      <c r="OF569"/>
      <c r="OG569"/>
      <c r="OH569"/>
      <c r="OI569"/>
      <c r="OJ569"/>
      <c r="OK569"/>
      <c r="OL569"/>
      <c r="OM569"/>
      <c r="ON569"/>
      <c r="OO569"/>
      <c r="OP569"/>
      <c r="OQ569"/>
      <c r="OR569"/>
      <c r="OS569"/>
      <c r="OT569"/>
      <c r="OU569"/>
      <c r="OV569"/>
      <c r="OW569"/>
      <c r="OX569"/>
      <c r="OY569"/>
      <c r="OZ569"/>
      <c r="PA569"/>
      <c r="PB569"/>
      <c r="PC569"/>
      <c r="PD569"/>
      <c r="PE569"/>
      <c r="PF569"/>
      <c r="PG569"/>
      <c r="PH569"/>
      <c r="PI569"/>
      <c r="PJ569"/>
      <c r="PK569"/>
      <c r="PL569"/>
      <c r="PM569"/>
      <c r="PN569"/>
      <c r="PO569"/>
      <c r="PP569"/>
      <c r="PQ569"/>
      <c r="PR569"/>
      <c r="PS569"/>
      <c r="PT569"/>
      <c r="PU569"/>
      <c r="PV569"/>
      <c r="PW569"/>
      <c r="PX569"/>
      <c r="PY569"/>
      <c r="PZ569"/>
      <c r="QA569"/>
      <c r="QB569"/>
      <c r="QC569"/>
      <c r="QD569"/>
      <c r="QE569"/>
      <c r="QF569"/>
      <c r="QG569"/>
      <c r="QH569"/>
      <c r="QI569"/>
      <c r="QJ569"/>
      <c r="QK569"/>
      <c r="QL569"/>
      <c r="QM569"/>
      <c r="QN569"/>
      <c r="QO569"/>
      <c r="QP569"/>
      <c r="QQ569"/>
      <c r="QR569"/>
      <c r="QS569"/>
      <c r="QT569"/>
      <c r="QU569"/>
      <c r="QV569"/>
      <c r="QW569"/>
      <c r="QX569"/>
      <c r="QY569"/>
      <c r="QZ569"/>
      <c r="RA569"/>
      <c r="RB569"/>
      <c r="RC569"/>
      <c r="RD569"/>
      <c r="RE569"/>
      <c r="RF569"/>
      <c r="RG569"/>
      <c r="RH569"/>
      <c r="RI569"/>
      <c r="RJ569"/>
      <c r="RK569"/>
      <c r="RL569"/>
      <c r="RM569"/>
      <c r="RN569"/>
      <c r="RO569"/>
      <c r="RP569"/>
      <c r="RQ569"/>
      <c r="RR569"/>
      <c r="RS569"/>
      <c r="RT569"/>
      <c r="RU569"/>
      <c r="RV569"/>
      <c r="RW569"/>
      <c r="RX569"/>
      <c r="RY569"/>
      <c r="RZ569"/>
      <c r="SA569"/>
      <c r="SB569"/>
      <c r="SC569"/>
      <c r="SD569"/>
      <c r="SE569"/>
      <c r="SF569"/>
      <c r="SG569"/>
      <c r="SH569"/>
      <c r="SI569"/>
      <c r="SJ569"/>
      <c r="SK569"/>
      <c r="SL569"/>
      <c r="SM569"/>
      <c r="SN569"/>
      <c r="SO569"/>
      <c r="SP569"/>
      <c r="SQ569"/>
      <c r="SR569"/>
      <c r="SS569"/>
      <c r="ST569"/>
      <c r="SU569"/>
      <c r="SV569"/>
      <c r="SW569"/>
      <c r="SX569"/>
      <c r="SY569"/>
      <c r="SZ569"/>
      <c r="TA569"/>
      <c r="TB569"/>
      <c r="TC569"/>
      <c r="TD569"/>
      <c r="TE569"/>
      <c r="TF569"/>
      <c r="TG569"/>
    </row>
    <row r="570" spans="1:527" s="8" customFormat="1" ht="18" customHeight="1" x14ac:dyDescent="0.25">
      <c r="A570" s="91"/>
      <c r="B570" s="65"/>
      <c r="C570" s="63"/>
      <c r="D570" s="65"/>
      <c r="E570" s="65"/>
      <c r="F570" s="65"/>
      <c r="G570" s="65"/>
      <c r="H570" s="65"/>
      <c r="I570" s="65"/>
      <c r="J570" s="65"/>
      <c r="K570"/>
      <c r="L570"/>
      <c r="M570"/>
      <c r="N570"/>
      <c r="O570"/>
      <c r="P570"/>
      <c r="Q570"/>
      <c r="R570"/>
      <c r="S570"/>
      <c r="U570" s="58"/>
      <c r="V570" s="78"/>
      <c r="W570" s="6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  <c r="CG570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/>
      <c r="DC570"/>
      <c r="DD570"/>
      <c r="DE570"/>
      <c r="DF570"/>
      <c r="DG570"/>
      <c r="DH570"/>
      <c r="DI570"/>
      <c r="DJ570"/>
      <c r="DK570"/>
      <c r="DL570"/>
      <c r="DM570"/>
      <c r="DN570"/>
      <c r="DO570"/>
      <c r="DP570"/>
      <c r="DQ570"/>
      <c r="DR570"/>
      <c r="DS570"/>
      <c r="DT570"/>
      <c r="DU570"/>
      <c r="DV570"/>
      <c r="DW570"/>
      <c r="DX570"/>
      <c r="DY570"/>
      <c r="DZ570"/>
      <c r="EA570"/>
      <c r="EB570"/>
      <c r="EC570"/>
      <c r="ED570"/>
      <c r="EE570"/>
      <c r="EF570"/>
      <c r="EG570"/>
      <c r="EH570"/>
      <c r="EI570"/>
      <c r="EJ570"/>
      <c r="EK570"/>
      <c r="EL570"/>
      <c r="EM570"/>
      <c r="EN570"/>
      <c r="EO570"/>
      <c r="EP570"/>
      <c r="EQ570"/>
      <c r="ER570"/>
      <c r="ES570"/>
      <c r="ET570"/>
      <c r="EU570"/>
      <c r="EV570"/>
      <c r="EW570"/>
      <c r="EX570"/>
      <c r="EY570"/>
      <c r="EZ570"/>
      <c r="FA570"/>
      <c r="FB570"/>
      <c r="FC570"/>
      <c r="FD570"/>
      <c r="FE570"/>
      <c r="FF570"/>
      <c r="FG570"/>
      <c r="FH570"/>
      <c r="FI570"/>
      <c r="FJ570"/>
      <c r="FK570"/>
      <c r="FL570"/>
      <c r="FM570"/>
      <c r="FN570"/>
      <c r="FO570"/>
      <c r="FP570"/>
      <c r="FQ570"/>
      <c r="FR570"/>
      <c r="FS570"/>
      <c r="FT570"/>
      <c r="FU570"/>
      <c r="FV570"/>
      <c r="FW570"/>
      <c r="FX570"/>
      <c r="FY570"/>
      <c r="FZ570"/>
      <c r="GA570"/>
      <c r="GB570"/>
      <c r="GC570"/>
      <c r="GD570"/>
      <c r="GE570"/>
      <c r="GF570"/>
      <c r="GG570"/>
      <c r="GH570"/>
      <c r="GI570"/>
      <c r="GJ570"/>
      <c r="GK570"/>
      <c r="GL570"/>
      <c r="GM570"/>
      <c r="GN570"/>
      <c r="GO570"/>
      <c r="GP570"/>
      <c r="GQ570"/>
      <c r="GR570"/>
      <c r="GS570"/>
      <c r="GT570"/>
      <c r="GU570"/>
      <c r="GV570"/>
      <c r="GW570"/>
      <c r="GX570"/>
      <c r="GY570"/>
      <c r="GZ570"/>
      <c r="HA570"/>
      <c r="HB570"/>
      <c r="HC570"/>
      <c r="HD570"/>
      <c r="HE570"/>
      <c r="HF570"/>
      <c r="HG570"/>
      <c r="HH570"/>
      <c r="HI570"/>
      <c r="HJ570"/>
      <c r="HK570"/>
      <c r="HL570"/>
      <c r="HM570"/>
      <c r="HN570"/>
      <c r="HO570"/>
      <c r="HP570"/>
      <c r="HQ570"/>
      <c r="HR570"/>
      <c r="HS570"/>
      <c r="HT570"/>
      <c r="HU570"/>
      <c r="HV570"/>
      <c r="HW570"/>
      <c r="HX570"/>
      <c r="HY570"/>
      <c r="HZ570"/>
      <c r="IA570"/>
      <c r="IB570"/>
      <c r="IC570"/>
      <c r="ID570"/>
      <c r="IE570"/>
      <c r="IF570"/>
      <c r="IG570"/>
      <c r="IH570"/>
      <c r="II570"/>
      <c r="IJ570"/>
      <c r="IK570"/>
      <c r="IL570"/>
      <c r="IM570"/>
      <c r="IN570"/>
      <c r="IO570"/>
      <c r="IP570"/>
      <c r="IQ570"/>
      <c r="IR570"/>
      <c r="IS570"/>
      <c r="IT570"/>
      <c r="IU570"/>
      <c r="IV570"/>
      <c r="IW570"/>
      <c r="IX570"/>
      <c r="IY570"/>
      <c r="IZ570"/>
      <c r="JA570"/>
      <c r="JB570"/>
      <c r="JC570"/>
      <c r="JD570"/>
      <c r="JE570"/>
      <c r="JF570"/>
      <c r="JG570"/>
      <c r="JH570"/>
      <c r="JI570"/>
      <c r="JJ570"/>
      <c r="JK570"/>
      <c r="JL570"/>
      <c r="JM570"/>
      <c r="JN570"/>
      <c r="JO570"/>
      <c r="JP570"/>
      <c r="JQ570"/>
      <c r="JR570"/>
      <c r="JS570"/>
      <c r="JT570"/>
      <c r="JU570"/>
      <c r="JV570"/>
      <c r="JW570"/>
      <c r="JX570"/>
      <c r="JY570"/>
      <c r="JZ570"/>
      <c r="KA570"/>
      <c r="KB570"/>
      <c r="KC570"/>
      <c r="KD570"/>
      <c r="KE570"/>
      <c r="KF570"/>
      <c r="KG570"/>
      <c r="KH570"/>
      <c r="KI570"/>
      <c r="KJ570"/>
      <c r="KK570"/>
      <c r="KL570"/>
      <c r="KM570"/>
      <c r="KN570"/>
      <c r="KO570"/>
      <c r="KP570"/>
      <c r="KQ570"/>
      <c r="KR570"/>
      <c r="KS570"/>
      <c r="KT570"/>
      <c r="KU570"/>
      <c r="KV570"/>
      <c r="KW570"/>
      <c r="KX570"/>
      <c r="KY570"/>
      <c r="KZ570"/>
      <c r="LA570"/>
      <c r="LB570"/>
      <c r="LC570"/>
      <c r="LD570"/>
      <c r="LE570"/>
      <c r="LF570"/>
      <c r="LG570"/>
      <c r="LH570"/>
      <c r="LI570"/>
      <c r="LJ570"/>
      <c r="LK570"/>
      <c r="LL570"/>
      <c r="LM570"/>
      <c r="LN570"/>
      <c r="LO570"/>
      <c r="LP570"/>
      <c r="LQ570"/>
      <c r="LR570"/>
      <c r="LS570"/>
      <c r="LT570"/>
      <c r="LU570"/>
      <c r="LV570"/>
      <c r="LW570"/>
      <c r="LX570"/>
      <c r="LY570"/>
      <c r="LZ570"/>
      <c r="MA570"/>
      <c r="MB570"/>
      <c r="MC570"/>
      <c r="MD570"/>
      <c r="ME570"/>
      <c r="MF570"/>
      <c r="MG570"/>
      <c r="MH570"/>
      <c r="MI570"/>
      <c r="MJ570"/>
      <c r="MK570"/>
      <c r="ML570"/>
      <c r="MM570"/>
      <c r="MN570"/>
      <c r="MO570"/>
      <c r="MP570"/>
      <c r="MQ570"/>
      <c r="MR570"/>
      <c r="MS570"/>
      <c r="MT570"/>
      <c r="MU570"/>
      <c r="MV570"/>
      <c r="MW570"/>
      <c r="MX570"/>
      <c r="MY570"/>
      <c r="MZ570"/>
      <c r="NA570"/>
      <c r="NB570"/>
      <c r="NC570"/>
      <c r="ND570"/>
      <c r="NE570"/>
      <c r="NF570"/>
      <c r="NG570"/>
      <c r="NH570"/>
      <c r="NI570"/>
      <c r="NJ570"/>
      <c r="NK570"/>
      <c r="NL570"/>
      <c r="NM570"/>
      <c r="NN570"/>
      <c r="NO570"/>
      <c r="NP570"/>
      <c r="NQ570"/>
      <c r="NR570"/>
      <c r="NS570"/>
      <c r="NT570"/>
      <c r="NU570"/>
      <c r="NV570"/>
      <c r="NW570"/>
      <c r="NX570"/>
      <c r="NY570"/>
      <c r="NZ570"/>
      <c r="OA570"/>
      <c r="OB570"/>
      <c r="OC570"/>
      <c r="OD570"/>
      <c r="OE570"/>
      <c r="OF570"/>
      <c r="OG570"/>
      <c r="OH570"/>
      <c r="OI570"/>
      <c r="OJ570"/>
      <c r="OK570"/>
      <c r="OL570"/>
      <c r="OM570"/>
      <c r="ON570"/>
      <c r="OO570"/>
      <c r="OP570"/>
      <c r="OQ570"/>
      <c r="OR570"/>
      <c r="OS570"/>
      <c r="OT570"/>
      <c r="OU570"/>
      <c r="OV570"/>
      <c r="OW570"/>
      <c r="OX570"/>
      <c r="OY570"/>
      <c r="OZ570"/>
      <c r="PA570"/>
      <c r="PB570"/>
      <c r="PC570"/>
      <c r="PD570"/>
      <c r="PE570"/>
      <c r="PF570"/>
      <c r="PG570"/>
      <c r="PH570"/>
      <c r="PI570"/>
      <c r="PJ570"/>
      <c r="PK570"/>
      <c r="PL570"/>
      <c r="PM570"/>
      <c r="PN570"/>
      <c r="PO570"/>
      <c r="PP570"/>
      <c r="PQ570"/>
      <c r="PR570"/>
      <c r="PS570"/>
      <c r="PT570"/>
      <c r="PU570"/>
      <c r="PV570"/>
      <c r="PW570"/>
      <c r="PX570"/>
      <c r="PY570"/>
      <c r="PZ570"/>
      <c r="QA570"/>
      <c r="QB570"/>
      <c r="QC570"/>
      <c r="QD570"/>
      <c r="QE570"/>
      <c r="QF570"/>
      <c r="QG570"/>
      <c r="QH570"/>
      <c r="QI570"/>
      <c r="QJ570"/>
      <c r="QK570"/>
      <c r="QL570"/>
      <c r="QM570"/>
      <c r="QN570"/>
      <c r="QO570"/>
      <c r="QP570"/>
      <c r="QQ570"/>
      <c r="QR570"/>
      <c r="QS570"/>
      <c r="QT570"/>
      <c r="QU570"/>
      <c r="QV570"/>
      <c r="QW570"/>
      <c r="QX570"/>
      <c r="QY570"/>
      <c r="QZ570"/>
      <c r="RA570"/>
      <c r="RB570"/>
      <c r="RC570"/>
      <c r="RD570"/>
      <c r="RE570"/>
      <c r="RF570"/>
      <c r="RG570"/>
      <c r="RH570"/>
      <c r="RI570"/>
      <c r="RJ570"/>
      <c r="RK570"/>
      <c r="RL570"/>
      <c r="RM570"/>
      <c r="RN570"/>
      <c r="RO570"/>
      <c r="RP570"/>
      <c r="RQ570"/>
      <c r="RR570"/>
      <c r="RS570"/>
      <c r="RT570"/>
      <c r="RU570"/>
      <c r="RV570"/>
      <c r="RW570"/>
      <c r="RX570"/>
      <c r="RY570"/>
      <c r="RZ570"/>
      <c r="SA570"/>
      <c r="SB570"/>
      <c r="SC570"/>
      <c r="SD570"/>
      <c r="SE570"/>
      <c r="SF570"/>
      <c r="SG570"/>
      <c r="SH570"/>
      <c r="SI570"/>
      <c r="SJ570"/>
      <c r="SK570"/>
      <c r="SL570"/>
      <c r="SM570"/>
      <c r="SN570"/>
      <c r="SO570"/>
      <c r="SP570"/>
      <c r="SQ570"/>
      <c r="SR570"/>
      <c r="SS570"/>
      <c r="ST570"/>
      <c r="SU570"/>
      <c r="SV570"/>
      <c r="SW570"/>
      <c r="SX570"/>
      <c r="SY570"/>
      <c r="SZ570"/>
      <c r="TA570"/>
      <c r="TB570"/>
      <c r="TC570"/>
      <c r="TD570"/>
      <c r="TE570"/>
      <c r="TF570"/>
      <c r="TG570"/>
    </row>
    <row r="571" spans="1:527" s="8" customFormat="1" ht="18" customHeight="1" x14ac:dyDescent="0.25">
      <c r="A571" s="91"/>
      <c r="B571" s="65"/>
      <c r="C571" s="63"/>
      <c r="D571" s="65"/>
      <c r="E571" s="65"/>
      <c r="F571" s="65"/>
      <c r="G571" s="65"/>
      <c r="H571" s="65"/>
      <c r="I571" s="65"/>
      <c r="J571" s="65"/>
      <c r="K571"/>
      <c r="L571"/>
      <c r="M571"/>
      <c r="N571"/>
      <c r="O571"/>
      <c r="P571"/>
      <c r="Q571"/>
      <c r="R571"/>
      <c r="S571"/>
      <c r="U571" s="58"/>
      <c r="V571" s="78"/>
      <c r="W571" s="60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  <c r="CG571"/>
      <c r="CH571"/>
      <c r="CI571"/>
      <c r="CJ571"/>
      <c r="CK571"/>
      <c r="CL571"/>
      <c r="CM571"/>
      <c r="CN571"/>
      <c r="CO571"/>
      <c r="CP571"/>
      <c r="CQ571"/>
      <c r="CR571"/>
      <c r="CS571"/>
      <c r="CT571"/>
      <c r="CU571"/>
      <c r="CV571"/>
      <c r="CW571"/>
      <c r="CX571"/>
      <c r="CY571"/>
      <c r="CZ571"/>
      <c r="DA571"/>
      <c r="DB571"/>
      <c r="DC571"/>
      <c r="DD571"/>
      <c r="DE571"/>
      <c r="DF571"/>
      <c r="DG571"/>
      <c r="DH571"/>
      <c r="DI571"/>
      <c r="DJ571"/>
      <c r="DK571"/>
      <c r="DL571"/>
      <c r="DM571"/>
      <c r="DN571"/>
      <c r="DO571"/>
      <c r="DP571"/>
      <c r="DQ571"/>
      <c r="DR571"/>
      <c r="DS571"/>
      <c r="DT571"/>
      <c r="DU571"/>
      <c r="DV571"/>
      <c r="DW571"/>
      <c r="DX571"/>
      <c r="DY571"/>
      <c r="DZ571"/>
      <c r="EA571"/>
      <c r="EB571"/>
      <c r="EC571"/>
      <c r="ED571"/>
      <c r="EE571"/>
      <c r="EF571"/>
      <c r="EG571"/>
      <c r="EH571"/>
      <c r="EI571"/>
      <c r="EJ571"/>
      <c r="EK571"/>
      <c r="EL571"/>
      <c r="EM571"/>
      <c r="EN571"/>
      <c r="EO571"/>
      <c r="EP571"/>
      <c r="EQ571"/>
      <c r="ER571"/>
      <c r="ES571"/>
      <c r="ET571"/>
      <c r="EU571"/>
      <c r="EV571"/>
      <c r="EW571"/>
      <c r="EX571"/>
      <c r="EY571"/>
      <c r="EZ571"/>
      <c r="FA571"/>
      <c r="FB571"/>
      <c r="FC571"/>
      <c r="FD571"/>
      <c r="FE571"/>
      <c r="FF571"/>
      <c r="FG571"/>
      <c r="FH571"/>
      <c r="FI571"/>
      <c r="FJ571"/>
      <c r="FK571"/>
      <c r="FL571"/>
      <c r="FM571"/>
      <c r="FN571"/>
      <c r="FO571"/>
      <c r="FP571"/>
      <c r="FQ571"/>
      <c r="FR571"/>
      <c r="FS571"/>
      <c r="FT571"/>
      <c r="FU571"/>
      <c r="FV571"/>
      <c r="FW571"/>
      <c r="FX571"/>
      <c r="FY571"/>
      <c r="FZ571"/>
      <c r="GA571"/>
      <c r="GB571"/>
      <c r="GC571"/>
      <c r="GD571"/>
      <c r="GE571"/>
      <c r="GF571"/>
      <c r="GG571"/>
      <c r="GH571"/>
      <c r="GI571"/>
      <c r="GJ571"/>
      <c r="GK571"/>
      <c r="GL571"/>
      <c r="GM571"/>
      <c r="GN571"/>
      <c r="GO571"/>
      <c r="GP571"/>
      <c r="GQ571"/>
      <c r="GR571"/>
      <c r="GS571"/>
      <c r="GT571"/>
      <c r="GU571"/>
      <c r="GV571"/>
      <c r="GW571"/>
      <c r="GX571"/>
      <c r="GY571"/>
      <c r="GZ571"/>
      <c r="HA571"/>
      <c r="HB571"/>
      <c r="HC571"/>
      <c r="HD571"/>
      <c r="HE571"/>
      <c r="HF571"/>
      <c r="HG571"/>
      <c r="HH571"/>
      <c r="HI571"/>
      <c r="HJ571"/>
      <c r="HK571"/>
      <c r="HL571"/>
      <c r="HM571"/>
      <c r="HN571"/>
      <c r="HO571"/>
      <c r="HP571"/>
      <c r="HQ571"/>
      <c r="HR571"/>
      <c r="HS571"/>
      <c r="HT571"/>
      <c r="HU571"/>
      <c r="HV571"/>
      <c r="HW571"/>
      <c r="HX571"/>
      <c r="HY571"/>
      <c r="HZ571"/>
      <c r="IA571"/>
      <c r="IB571"/>
      <c r="IC571"/>
      <c r="ID571"/>
      <c r="IE571"/>
      <c r="IF571"/>
      <c r="IG571"/>
      <c r="IH571"/>
      <c r="II571"/>
      <c r="IJ571"/>
      <c r="IK571"/>
      <c r="IL571"/>
      <c r="IM571"/>
      <c r="IN571"/>
      <c r="IO571"/>
      <c r="IP571"/>
      <c r="IQ571"/>
      <c r="IR571"/>
      <c r="IS571"/>
      <c r="IT571"/>
      <c r="IU571"/>
      <c r="IV571"/>
      <c r="IW571"/>
      <c r="IX571"/>
      <c r="IY571"/>
      <c r="IZ571"/>
      <c r="JA571"/>
      <c r="JB571"/>
      <c r="JC571"/>
      <c r="JD571"/>
      <c r="JE571"/>
      <c r="JF571"/>
      <c r="JG571"/>
      <c r="JH571"/>
      <c r="JI571"/>
      <c r="JJ571"/>
      <c r="JK571"/>
      <c r="JL571"/>
      <c r="JM571"/>
      <c r="JN571"/>
      <c r="JO571"/>
      <c r="JP571"/>
      <c r="JQ571"/>
      <c r="JR571"/>
      <c r="JS571"/>
      <c r="JT571"/>
      <c r="JU571"/>
      <c r="JV571"/>
      <c r="JW571"/>
      <c r="JX571"/>
      <c r="JY571"/>
      <c r="JZ571"/>
      <c r="KA571"/>
      <c r="KB571"/>
      <c r="KC571"/>
      <c r="KD571"/>
      <c r="KE571"/>
      <c r="KF571"/>
      <c r="KG571"/>
      <c r="KH571"/>
      <c r="KI571"/>
      <c r="KJ571"/>
      <c r="KK571"/>
      <c r="KL571"/>
      <c r="KM571"/>
      <c r="KN571"/>
      <c r="KO571"/>
      <c r="KP571"/>
      <c r="KQ571"/>
      <c r="KR571"/>
      <c r="KS571"/>
      <c r="KT571"/>
      <c r="KU571"/>
      <c r="KV571"/>
      <c r="KW571"/>
      <c r="KX571"/>
      <c r="KY571"/>
      <c r="KZ571"/>
      <c r="LA571"/>
      <c r="LB571"/>
      <c r="LC571"/>
      <c r="LD571"/>
      <c r="LE571"/>
      <c r="LF571"/>
      <c r="LG571"/>
      <c r="LH571"/>
      <c r="LI571"/>
      <c r="LJ571"/>
      <c r="LK571"/>
      <c r="LL571"/>
      <c r="LM571"/>
      <c r="LN571"/>
      <c r="LO571"/>
      <c r="LP571"/>
      <c r="LQ571"/>
      <c r="LR571"/>
      <c r="LS571"/>
      <c r="LT571"/>
      <c r="LU571"/>
      <c r="LV571"/>
      <c r="LW571"/>
      <c r="LX571"/>
      <c r="LY571"/>
      <c r="LZ571"/>
      <c r="MA571"/>
      <c r="MB571"/>
      <c r="MC571"/>
      <c r="MD571"/>
      <c r="ME571"/>
      <c r="MF571"/>
      <c r="MG571"/>
      <c r="MH571"/>
      <c r="MI571"/>
      <c r="MJ571"/>
      <c r="MK571"/>
      <c r="ML571"/>
      <c r="MM571"/>
      <c r="MN571"/>
      <c r="MO571"/>
      <c r="MP571"/>
      <c r="MQ571"/>
      <c r="MR571"/>
      <c r="MS571"/>
      <c r="MT571"/>
      <c r="MU571"/>
      <c r="MV571"/>
      <c r="MW571"/>
      <c r="MX571"/>
      <c r="MY571"/>
      <c r="MZ571"/>
      <c r="NA571"/>
      <c r="NB571"/>
      <c r="NC571"/>
      <c r="ND571"/>
      <c r="NE571"/>
      <c r="NF571"/>
      <c r="NG571"/>
      <c r="NH571"/>
      <c r="NI571"/>
      <c r="NJ571"/>
      <c r="NK571"/>
      <c r="NL571"/>
      <c r="NM571"/>
      <c r="NN571"/>
      <c r="NO571"/>
      <c r="NP571"/>
      <c r="NQ571"/>
      <c r="NR571"/>
      <c r="NS571"/>
      <c r="NT571"/>
      <c r="NU571"/>
      <c r="NV571"/>
      <c r="NW571"/>
      <c r="NX571"/>
      <c r="NY571"/>
      <c r="NZ571"/>
      <c r="OA571"/>
      <c r="OB571"/>
      <c r="OC571"/>
      <c r="OD571"/>
      <c r="OE571"/>
      <c r="OF571"/>
      <c r="OG571"/>
      <c r="OH571"/>
      <c r="OI571"/>
      <c r="OJ571"/>
      <c r="OK571"/>
      <c r="OL571"/>
      <c r="OM571"/>
      <c r="ON571"/>
      <c r="OO571"/>
      <c r="OP571"/>
      <c r="OQ571"/>
      <c r="OR571"/>
      <c r="OS571"/>
      <c r="OT571"/>
      <c r="OU571"/>
      <c r="OV571"/>
      <c r="OW571"/>
      <c r="OX571"/>
      <c r="OY571"/>
      <c r="OZ571"/>
      <c r="PA571"/>
      <c r="PB571"/>
      <c r="PC571"/>
      <c r="PD571"/>
      <c r="PE571"/>
      <c r="PF571"/>
      <c r="PG571"/>
      <c r="PH571"/>
      <c r="PI571"/>
      <c r="PJ571"/>
      <c r="PK571"/>
      <c r="PL571"/>
      <c r="PM571"/>
      <c r="PN571"/>
      <c r="PO571"/>
      <c r="PP571"/>
      <c r="PQ571"/>
      <c r="PR571"/>
      <c r="PS571"/>
      <c r="PT571"/>
      <c r="PU571"/>
      <c r="PV571"/>
      <c r="PW571"/>
      <c r="PX571"/>
      <c r="PY571"/>
      <c r="PZ571"/>
      <c r="QA571"/>
      <c r="QB571"/>
      <c r="QC571"/>
      <c r="QD571"/>
      <c r="QE571"/>
      <c r="QF571"/>
      <c r="QG571"/>
      <c r="QH571"/>
      <c r="QI571"/>
      <c r="QJ571"/>
      <c r="QK571"/>
      <c r="QL571"/>
      <c r="QM571"/>
      <c r="QN571"/>
      <c r="QO571"/>
      <c r="QP571"/>
      <c r="QQ571"/>
      <c r="QR571"/>
      <c r="QS571"/>
      <c r="QT571"/>
      <c r="QU571"/>
      <c r="QV571"/>
      <c r="QW571"/>
      <c r="QX571"/>
      <c r="QY571"/>
      <c r="QZ571"/>
      <c r="RA571"/>
      <c r="RB571"/>
      <c r="RC571"/>
      <c r="RD571"/>
      <c r="RE571"/>
      <c r="RF571"/>
      <c r="RG571"/>
      <c r="RH571"/>
      <c r="RI571"/>
      <c r="RJ571"/>
      <c r="RK571"/>
      <c r="RL571"/>
      <c r="RM571"/>
      <c r="RN571"/>
      <c r="RO571"/>
      <c r="RP571"/>
      <c r="RQ571"/>
      <c r="RR571"/>
      <c r="RS571"/>
      <c r="RT571"/>
      <c r="RU571"/>
      <c r="RV571"/>
      <c r="RW571"/>
      <c r="RX571"/>
      <c r="RY571"/>
      <c r="RZ571"/>
      <c r="SA571"/>
      <c r="SB571"/>
      <c r="SC571"/>
      <c r="SD571"/>
      <c r="SE571"/>
      <c r="SF571"/>
      <c r="SG571"/>
      <c r="SH571"/>
      <c r="SI571"/>
      <c r="SJ571"/>
      <c r="SK571"/>
      <c r="SL571"/>
      <c r="SM571"/>
      <c r="SN571"/>
      <c r="SO571"/>
      <c r="SP571"/>
      <c r="SQ571"/>
      <c r="SR571"/>
      <c r="SS571"/>
      <c r="ST571"/>
      <c r="SU571"/>
      <c r="SV571"/>
      <c r="SW571"/>
      <c r="SX571"/>
      <c r="SY571"/>
      <c r="SZ571"/>
      <c r="TA571"/>
      <c r="TB571"/>
      <c r="TC571"/>
      <c r="TD571"/>
      <c r="TE571"/>
      <c r="TF571"/>
      <c r="TG571"/>
    </row>
    <row r="572" spans="1:527" ht="18" customHeight="1" x14ac:dyDescent="0.25">
      <c r="A572" s="91"/>
      <c r="B572" s="65"/>
      <c r="D572" s="65"/>
      <c r="E572" s="65"/>
      <c r="I572" s="65"/>
      <c r="J572" s="65"/>
      <c r="T572" s="8"/>
      <c r="W572" s="60"/>
    </row>
    <row r="573" spans="1:527" ht="18" customHeight="1" x14ac:dyDescent="0.25">
      <c r="A573" s="91"/>
      <c r="B573" s="65"/>
      <c r="D573" s="65"/>
      <c r="E573" s="65"/>
      <c r="I573" s="65"/>
      <c r="J573" s="65"/>
      <c r="T573" s="8"/>
      <c r="W573" s="60"/>
    </row>
    <row r="574" spans="1:527" ht="18" customHeight="1" x14ac:dyDescent="0.25">
      <c r="A574" s="94"/>
      <c r="B574" s="65"/>
      <c r="D574" s="65"/>
      <c r="E574" s="65"/>
      <c r="I574" s="65"/>
      <c r="J574" s="65"/>
      <c r="T574" s="8"/>
      <c r="W574" s="60"/>
      <c r="PN574">
        <v>0</v>
      </c>
      <c r="PO574">
        <v>0</v>
      </c>
      <c r="PP574">
        <v>0</v>
      </c>
      <c r="PQ574">
        <v>0</v>
      </c>
      <c r="PR574">
        <v>0</v>
      </c>
      <c r="PS574">
        <v>0</v>
      </c>
      <c r="PT574">
        <v>0</v>
      </c>
      <c r="PU574">
        <v>0</v>
      </c>
      <c r="PV574">
        <v>0</v>
      </c>
      <c r="PW574">
        <v>0</v>
      </c>
      <c r="PX574">
        <v>0</v>
      </c>
      <c r="PY574">
        <v>0</v>
      </c>
      <c r="PZ574">
        <v>0</v>
      </c>
      <c r="QA574">
        <v>0</v>
      </c>
      <c r="QB574">
        <v>0</v>
      </c>
      <c r="QC574">
        <v>0</v>
      </c>
      <c r="QD574">
        <v>0</v>
      </c>
      <c r="QE574">
        <v>0</v>
      </c>
      <c r="QF574">
        <v>0</v>
      </c>
      <c r="QG574">
        <v>0</v>
      </c>
      <c r="QH574">
        <v>0</v>
      </c>
      <c r="QI574">
        <v>0</v>
      </c>
      <c r="QJ574">
        <v>0</v>
      </c>
      <c r="QK574">
        <v>0</v>
      </c>
      <c r="QL574">
        <v>0</v>
      </c>
      <c r="QM574">
        <v>0</v>
      </c>
      <c r="QN574">
        <v>0</v>
      </c>
      <c r="QO574">
        <v>0</v>
      </c>
      <c r="QP574">
        <v>0</v>
      </c>
      <c r="QQ574">
        <v>0</v>
      </c>
      <c r="QR574">
        <v>0</v>
      </c>
      <c r="QS574">
        <v>0</v>
      </c>
      <c r="QT574">
        <v>0</v>
      </c>
      <c r="QU574">
        <v>0</v>
      </c>
      <c r="QV574">
        <v>0</v>
      </c>
      <c r="QW574">
        <v>0</v>
      </c>
      <c r="QX574">
        <v>0</v>
      </c>
      <c r="QY574">
        <v>0</v>
      </c>
      <c r="QZ574">
        <v>0</v>
      </c>
      <c r="RA574">
        <v>0</v>
      </c>
      <c r="RB574">
        <v>0</v>
      </c>
      <c r="RC574">
        <v>0</v>
      </c>
      <c r="RD574">
        <v>0</v>
      </c>
      <c r="RE574">
        <v>0</v>
      </c>
      <c r="RF574">
        <v>0</v>
      </c>
      <c r="RG574">
        <v>0</v>
      </c>
      <c r="RH574">
        <v>0</v>
      </c>
      <c r="RI574">
        <v>0</v>
      </c>
      <c r="RJ574">
        <v>0</v>
      </c>
      <c r="RK574">
        <v>0</v>
      </c>
      <c r="RL574">
        <v>0</v>
      </c>
      <c r="RM574">
        <v>0</v>
      </c>
      <c r="RN574">
        <v>0</v>
      </c>
      <c r="RO574">
        <v>0</v>
      </c>
      <c r="RP574">
        <v>0</v>
      </c>
      <c r="RQ574">
        <v>0</v>
      </c>
      <c r="RR574">
        <v>0</v>
      </c>
      <c r="RS574">
        <v>0</v>
      </c>
      <c r="RT574">
        <v>0</v>
      </c>
      <c r="RU574">
        <v>0</v>
      </c>
      <c r="RV574">
        <v>0</v>
      </c>
      <c r="RW574">
        <v>0</v>
      </c>
      <c r="RX574">
        <v>0</v>
      </c>
      <c r="RY574">
        <v>0</v>
      </c>
      <c r="RZ574">
        <v>0</v>
      </c>
      <c r="SA574">
        <v>0</v>
      </c>
      <c r="SB574">
        <v>0</v>
      </c>
      <c r="SC574">
        <v>0</v>
      </c>
      <c r="SD574">
        <v>0</v>
      </c>
      <c r="SE574">
        <v>0</v>
      </c>
      <c r="SF574">
        <v>0</v>
      </c>
      <c r="SG574">
        <v>0</v>
      </c>
      <c r="SH574">
        <v>0</v>
      </c>
      <c r="SI574">
        <v>0</v>
      </c>
      <c r="SJ574">
        <v>0</v>
      </c>
      <c r="SK574">
        <v>0</v>
      </c>
      <c r="SL574">
        <v>0</v>
      </c>
      <c r="SM574">
        <v>0</v>
      </c>
      <c r="SN574">
        <v>0</v>
      </c>
      <c r="SO574">
        <v>0</v>
      </c>
      <c r="SP574">
        <v>0</v>
      </c>
      <c r="SQ574">
        <v>0</v>
      </c>
      <c r="SR574">
        <v>0</v>
      </c>
      <c r="SS574">
        <v>0</v>
      </c>
      <c r="ST574">
        <v>0</v>
      </c>
      <c r="SU574">
        <v>0</v>
      </c>
      <c r="SV574">
        <v>0</v>
      </c>
      <c r="SW574">
        <v>0</v>
      </c>
      <c r="SX574">
        <v>0</v>
      </c>
      <c r="SY574">
        <v>0</v>
      </c>
      <c r="SZ574">
        <v>0</v>
      </c>
      <c r="TA574">
        <v>0</v>
      </c>
      <c r="TB574">
        <v>0</v>
      </c>
      <c r="TC574">
        <v>0</v>
      </c>
      <c r="TD574">
        <v>0</v>
      </c>
      <c r="TE574">
        <v>0</v>
      </c>
      <c r="TF574">
        <v>0</v>
      </c>
      <c r="TG574">
        <v>0</v>
      </c>
    </row>
    <row r="575" spans="1:527" ht="18" customHeight="1" x14ac:dyDescent="0.25">
      <c r="A575" s="91"/>
      <c r="B575" s="65"/>
      <c r="D575" s="65"/>
      <c r="E575" s="65"/>
      <c r="I575" s="65"/>
      <c r="J575" s="65"/>
      <c r="T575" s="8"/>
      <c r="W575" s="60"/>
    </row>
    <row r="576" spans="1:527" ht="18" customHeight="1" x14ac:dyDescent="0.25">
      <c r="B576" s="65"/>
      <c r="D576" s="65"/>
      <c r="E576" s="65"/>
      <c r="I576" s="65"/>
      <c r="J576" s="65"/>
      <c r="T576" s="8"/>
      <c r="W576" s="60"/>
    </row>
    <row r="577" spans="1:23" ht="18" customHeight="1" x14ac:dyDescent="0.25">
      <c r="I577" s="65"/>
      <c r="J577" s="65"/>
      <c r="T577" s="8"/>
      <c r="V577" s="59" t="str">
        <f>A578</f>
        <v>MADRES, PADRES Y CUIDADORES/AS CON APOYO EN ESTRATEGIAS DE CRIANZA Y CONOCIMIENTOS SOBRE EL DESARROLLO INFANTIL</v>
      </c>
      <c r="W577" s="60"/>
    </row>
    <row r="578" spans="1:23" ht="18" customHeight="1" x14ac:dyDescent="0.25">
      <c r="A578" s="66" t="str">
        <f>METAS!B45</f>
        <v>MADRES, PADRES Y CUIDADORES/AS CON APOYO EN ESTRATEGIAS DE CRIANZA Y CONOCIMIENTOS SOBRE EL DESARROLLO INFANTIL</v>
      </c>
      <c r="I578" s="65"/>
      <c r="J578" s="65"/>
      <c r="K578" t="s">
        <v>508</v>
      </c>
      <c r="T578" s="8"/>
      <c r="V578" s="89" t="str">
        <f>$V$1&amp;"  "&amp;V577&amp;"  "&amp;$V$3&amp;"  "&amp;$V$2</f>
        <v>RED. MOYOBAMBA:  MADRES, PADRES Y CUIDADORES/AS CON APOYO EN ESTRATEGIAS DE CRIANZA Y CONOCIMIENTOS SOBRE EL DESARROLLO INFANTIL  - POR MICROREDES :   ENERO - MARZO 2024</v>
      </c>
      <c r="W578" s="60"/>
    </row>
    <row r="579" spans="1:23" ht="48" customHeight="1" x14ac:dyDescent="0.25">
      <c r="A579" s="68" t="s">
        <v>2</v>
      </c>
      <c r="B579" s="69" t="s">
        <v>87</v>
      </c>
      <c r="C579" s="70" t="s">
        <v>69</v>
      </c>
      <c r="D579" s="69" t="s">
        <v>661</v>
      </c>
      <c r="E579" s="69" t="s">
        <v>1</v>
      </c>
      <c r="F579" s="71"/>
      <c r="G579" s="72" t="s">
        <v>9</v>
      </c>
      <c r="H579" s="73" t="str">
        <f>"DEFICIENTE &lt;= "&amp;$E$3</f>
        <v>DEFICIENTE &lt;= 22,5</v>
      </c>
      <c r="I579" s="73" t="str">
        <f>"PROCESO &gt; "&amp;$E$3&amp;"  -  &lt; "&amp;$F$3</f>
        <v>PROCESO &gt; 22,5  -  &lt; 25</v>
      </c>
      <c r="J579" s="73" t="str">
        <f>"OPTIMO &gt;= "&amp;$F$3</f>
        <v>OPTIMO &gt;= 25</v>
      </c>
      <c r="T579" s="8"/>
      <c r="V579" s="59"/>
      <c r="W579" s="60"/>
    </row>
    <row r="580" spans="1:23" ht="18" customHeight="1" thickBot="1" x14ac:dyDescent="0.3">
      <c r="A580" s="74" t="str">
        <f>Config!$B$15</f>
        <v>RED</v>
      </c>
      <c r="B580" s="75">
        <f>SUM(B581:B589)</f>
        <v>2157</v>
      </c>
      <c r="C580" s="75">
        <f>SUM(C581:C589)</f>
        <v>543</v>
      </c>
      <c r="D580" s="75">
        <f>SUM(D581:D589)</f>
        <v>9</v>
      </c>
      <c r="E580" s="75">
        <f>Config!$C$9</f>
        <v>25</v>
      </c>
      <c r="F580" s="76"/>
      <c r="G580" s="75">
        <f t="shared" ref="G580:G585" si="174">IFERROR(ROUND(D580*100/B580,2),0)</f>
        <v>0.42</v>
      </c>
      <c r="H580" s="77">
        <f t="shared" ref="H580:H589" si="175">IF(G580&lt;=$E$3,G580,"")</f>
        <v>0.42</v>
      </c>
      <c r="I580" s="77" t="str">
        <f t="shared" ref="I580:I589" si="176">IF(G580&gt;$E$3,IF(G580&lt;$F$3,G580,""),"")</f>
        <v/>
      </c>
      <c r="J580" s="75" t="str">
        <f t="shared" ref="J580:J589" si="177">IF(G580&gt;=$F$3,G580,"")</f>
        <v/>
      </c>
      <c r="T580" s="8"/>
      <c r="V580" s="59"/>
      <c r="W580" s="60"/>
    </row>
    <row r="581" spans="1:23" ht="18" customHeight="1" x14ac:dyDescent="0.25">
      <c r="A581" s="79" t="str">
        <f>Config!$B$16</f>
        <v>HOSP</v>
      </c>
      <c r="B581" s="80">
        <f>METAS!$AW$45</f>
        <v>0</v>
      </c>
      <c r="C581" s="80">
        <f>ROUNDUP((B581/12)*Config!$C$6,0)</f>
        <v>0</v>
      </c>
      <c r="D581" s="80">
        <f>ACUMULADO!$AV$48</f>
        <v>0</v>
      </c>
      <c r="E581" s="81">
        <f>E580</f>
        <v>25</v>
      </c>
      <c r="F581" s="81"/>
      <c r="G581" s="82">
        <f t="shared" si="174"/>
        <v>0</v>
      </c>
      <c r="H581" s="83">
        <f t="shared" si="175"/>
        <v>0</v>
      </c>
      <c r="I581" s="83" t="str">
        <f t="shared" si="176"/>
        <v/>
      </c>
      <c r="J581" s="84" t="str">
        <f t="shared" si="177"/>
        <v/>
      </c>
      <c r="T581" s="8"/>
      <c r="V581" s="59"/>
      <c r="W581" s="60"/>
    </row>
    <row r="582" spans="1:23" ht="18" customHeight="1" x14ac:dyDescent="0.25">
      <c r="A582" s="85" t="str">
        <f>Config!$B$17</f>
        <v>LLUI</v>
      </c>
      <c r="B582" s="80">
        <f>METAS!$AY$45</f>
        <v>969</v>
      </c>
      <c r="C582" s="61">
        <f>ROUNDUP((B582/12)*Config!$C$6,0)</f>
        <v>243</v>
      </c>
      <c r="D582" s="80">
        <f>ACUMULADO!$AX$48</f>
        <v>0</v>
      </c>
      <c r="E582" s="81">
        <f t="shared" ref="E582:E589" si="178">E581</f>
        <v>25</v>
      </c>
      <c r="F582" s="90"/>
      <c r="G582" s="86">
        <f t="shared" si="174"/>
        <v>0</v>
      </c>
      <c r="H582" s="87">
        <f t="shared" si="175"/>
        <v>0</v>
      </c>
      <c r="I582" s="87" t="str">
        <f t="shared" si="176"/>
        <v/>
      </c>
      <c r="J582" s="88" t="str">
        <f t="shared" si="177"/>
        <v/>
      </c>
      <c r="T582" s="8"/>
      <c r="V582" s="59"/>
      <c r="W582" s="60"/>
    </row>
    <row r="583" spans="1:23" ht="18" customHeight="1" x14ac:dyDescent="0.25">
      <c r="A583" s="85" t="str">
        <f>Config!$B$18</f>
        <v>JERI</v>
      </c>
      <c r="B583" s="80">
        <f>METAS!$AZ$45</f>
        <v>98</v>
      </c>
      <c r="C583" s="61">
        <f>ROUNDUP((B583/12)*Config!$C$6,0)</f>
        <v>25</v>
      </c>
      <c r="D583" s="80">
        <f>ACUMULADO!$AY$48</f>
        <v>0</v>
      </c>
      <c r="E583" s="81">
        <f t="shared" si="178"/>
        <v>25</v>
      </c>
      <c r="F583" s="90"/>
      <c r="G583" s="86">
        <f t="shared" si="174"/>
        <v>0</v>
      </c>
      <c r="H583" s="87">
        <f t="shared" si="175"/>
        <v>0</v>
      </c>
      <c r="I583" s="87" t="str">
        <f t="shared" si="176"/>
        <v/>
      </c>
      <c r="J583" s="88" t="str">
        <f t="shared" si="177"/>
        <v/>
      </c>
      <c r="T583" s="8"/>
      <c r="V583" s="9"/>
      <c r="W583" s="60"/>
    </row>
    <row r="584" spans="1:23" ht="18" customHeight="1" x14ac:dyDescent="0.25">
      <c r="A584" s="85" t="str">
        <f>Config!$B$19</f>
        <v>YANT</v>
      </c>
      <c r="B584" s="80">
        <f>METAS!$BA$45</f>
        <v>74</v>
      </c>
      <c r="C584" s="61">
        <f>ROUNDUP((B584/12)*Config!$C$6,0)</f>
        <v>19</v>
      </c>
      <c r="D584" s="80">
        <f>ACUMULADO!$AZ$48</f>
        <v>0</v>
      </c>
      <c r="E584" s="81">
        <f t="shared" si="178"/>
        <v>25</v>
      </c>
      <c r="F584" s="90"/>
      <c r="G584" s="86">
        <f t="shared" si="174"/>
        <v>0</v>
      </c>
      <c r="H584" s="87">
        <f t="shared" si="175"/>
        <v>0</v>
      </c>
      <c r="I584" s="87" t="str">
        <f t="shared" si="176"/>
        <v/>
      </c>
      <c r="J584" s="88" t="str">
        <f t="shared" si="177"/>
        <v/>
      </c>
      <c r="T584" s="8"/>
      <c r="V584" s="9"/>
      <c r="W584" s="60"/>
    </row>
    <row r="585" spans="1:23" ht="18" customHeight="1" x14ac:dyDescent="0.25">
      <c r="A585" s="85" t="str">
        <f>Config!$B$20</f>
        <v>SORI</v>
      </c>
      <c r="B585" s="80">
        <f>METAS!$BB$45</f>
        <v>467</v>
      </c>
      <c r="C585" s="61">
        <f>ROUNDUP((B585/12)*Config!$C$6,0)</f>
        <v>117</v>
      </c>
      <c r="D585" s="80">
        <f>ACUMULADO!$BA$48</f>
        <v>0</v>
      </c>
      <c r="E585" s="81">
        <f t="shared" si="178"/>
        <v>25</v>
      </c>
      <c r="F585" s="90"/>
      <c r="G585" s="86">
        <f t="shared" si="174"/>
        <v>0</v>
      </c>
      <c r="H585" s="87">
        <f t="shared" si="175"/>
        <v>0</v>
      </c>
      <c r="I585" s="87" t="str">
        <f t="shared" si="176"/>
        <v/>
      </c>
      <c r="J585" s="88" t="str">
        <f t="shared" si="177"/>
        <v/>
      </c>
      <c r="T585" s="8"/>
      <c r="V585" s="9"/>
      <c r="W585" s="60"/>
    </row>
    <row r="586" spans="1:23" ht="18" customHeight="1" x14ac:dyDescent="0.25">
      <c r="A586" s="85" t="str">
        <f>Config!$B$21</f>
        <v>JEPE</v>
      </c>
      <c r="B586" s="80">
        <f>METAS!$BC$45</f>
        <v>193</v>
      </c>
      <c r="C586" s="61">
        <f>ROUNDUP((B586/12)*Config!$C$6,0)</f>
        <v>49</v>
      </c>
      <c r="D586" s="80">
        <f>ACUMULADO!$BB$48</f>
        <v>0</v>
      </c>
      <c r="E586" s="81">
        <f t="shared" si="178"/>
        <v>25</v>
      </c>
      <c r="F586" s="90"/>
      <c r="G586" s="86">
        <f>IFERROR(ROUND(D586*100/B586,2),0)</f>
        <v>0</v>
      </c>
      <c r="H586" s="87">
        <f t="shared" si="175"/>
        <v>0</v>
      </c>
      <c r="I586" s="87" t="str">
        <f t="shared" si="176"/>
        <v/>
      </c>
      <c r="J586" s="88" t="str">
        <f t="shared" si="177"/>
        <v/>
      </c>
      <c r="T586" s="8"/>
      <c r="V586" s="9"/>
      <c r="W586" s="60"/>
    </row>
    <row r="587" spans="1:23" ht="18" customHeight="1" x14ac:dyDescent="0.25">
      <c r="A587" s="85" t="str">
        <f>Config!$B$22</f>
        <v>ROQU</v>
      </c>
      <c r="B587" s="80">
        <f>METAS!$BD$45</f>
        <v>137</v>
      </c>
      <c r="C587" s="61">
        <f>ROUNDUP((B587/12)*Config!$C$6,0)</f>
        <v>35</v>
      </c>
      <c r="D587" s="80">
        <f>ACUMULADO!$BC$48</f>
        <v>0</v>
      </c>
      <c r="E587" s="81">
        <f t="shared" si="178"/>
        <v>25</v>
      </c>
      <c r="F587" s="90"/>
      <c r="G587" s="86">
        <f>IFERROR(ROUND(D587*100/B587,2),0)</f>
        <v>0</v>
      </c>
      <c r="H587" s="87">
        <f t="shared" si="175"/>
        <v>0</v>
      </c>
      <c r="I587" s="87" t="str">
        <f t="shared" si="176"/>
        <v/>
      </c>
      <c r="J587" s="88" t="str">
        <f t="shared" si="177"/>
        <v/>
      </c>
      <c r="T587" s="8"/>
      <c r="V587" s="9"/>
      <c r="W587" s="60"/>
    </row>
    <row r="588" spans="1:23" ht="18" customHeight="1" x14ac:dyDescent="0.25">
      <c r="A588" s="85" t="str">
        <f>Config!$B$23</f>
        <v>CALZ</v>
      </c>
      <c r="B588" s="80">
        <f>METAS!$BE$45</f>
        <v>108</v>
      </c>
      <c r="C588" s="61">
        <f>ROUNDUP((B588/12)*Config!$C$6,0)</f>
        <v>27</v>
      </c>
      <c r="D588" s="80">
        <f>ACUMULADO!$BD$48</f>
        <v>9</v>
      </c>
      <c r="E588" s="81">
        <f t="shared" si="178"/>
        <v>25</v>
      </c>
      <c r="F588" s="90"/>
      <c r="G588" s="86">
        <f t="shared" ref="G588:G589" si="179">IFERROR(ROUND(D588*100/B588,2),0)</f>
        <v>8.33</v>
      </c>
      <c r="H588" s="87">
        <f t="shared" si="175"/>
        <v>8.33</v>
      </c>
      <c r="I588" s="87" t="str">
        <f t="shared" si="176"/>
        <v/>
      </c>
      <c r="J588" s="88" t="str">
        <f t="shared" si="177"/>
        <v/>
      </c>
      <c r="T588" s="8"/>
      <c r="W588" s="60"/>
    </row>
    <row r="589" spans="1:23" ht="18" customHeight="1" x14ac:dyDescent="0.25">
      <c r="A589" s="85" t="str">
        <f>Config!$B$24</f>
        <v>PUEB</v>
      </c>
      <c r="B589" s="80">
        <f>METAS!$BF$45</f>
        <v>111</v>
      </c>
      <c r="C589" s="61">
        <f>ROUNDUP((B589/12)*Config!$C$6,0)</f>
        <v>28</v>
      </c>
      <c r="D589" s="80">
        <f>ACUMULADO!$BE$48</f>
        <v>0</v>
      </c>
      <c r="E589" s="81">
        <f t="shared" si="178"/>
        <v>25</v>
      </c>
      <c r="F589" s="90"/>
      <c r="G589" s="86">
        <f t="shared" si="179"/>
        <v>0</v>
      </c>
      <c r="H589" s="87">
        <f t="shared" si="175"/>
        <v>0</v>
      </c>
      <c r="I589" s="87" t="str">
        <f t="shared" si="176"/>
        <v/>
      </c>
      <c r="J589" s="88" t="str">
        <f t="shared" si="177"/>
        <v/>
      </c>
      <c r="T589" s="8"/>
      <c r="W589" s="60"/>
    </row>
    <row r="590" spans="1:23" ht="18" customHeight="1" x14ac:dyDescent="0.25">
      <c r="A590" s="91"/>
      <c r="B590" s="65"/>
      <c r="D590" s="63"/>
      <c r="E590" s="65"/>
      <c r="I590" s="65"/>
      <c r="J590" s="65"/>
      <c r="T590" s="8"/>
      <c r="W590" s="60"/>
    </row>
    <row r="591" spans="1:23" ht="18" customHeight="1" x14ac:dyDescent="0.25">
      <c r="A591" s="91"/>
      <c r="B591" s="65"/>
      <c r="D591" s="65"/>
      <c r="E591" s="65"/>
      <c r="I591" s="65"/>
      <c r="J591" s="65"/>
      <c r="T591" s="8"/>
      <c r="W591" s="60"/>
    </row>
    <row r="592" spans="1:23" ht="18" customHeight="1" x14ac:dyDescent="0.25">
      <c r="A592" s="91"/>
      <c r="B592" s="65"/>
      <c r="D592" s="65"/>
      <c r="E592" s="65"/>
      <c r="I592" s="65"/>
      <c r="J592" s="65"/>
      <c r="T592" s="8"/>
      <c r="W592" s="60"/>
    </row>
    <row r="593" spans="1:527" ht="18" customHeight="1" x14ac:dyDescent="0.25">
      <c r="A593" s="91"/>
      <c r="B593" s="65"/>
      <c r="D593" s="65"/>
      <c r="E593" s="65"/>
      <c r="I593" s="65"/>
      <c r="J593" s="65"/>
      <c r="T593" s="8"/>
      <c r="W593" s="60"/>
    </row>
    <row r="594" spans="1:527" ht="18" customHeight="1" x14ac:dyDescent="0.25">
      <c r="A594" s="91"/>
      <c r="B594" s="65"/>
      <c r="D594" s="65"/>
      <c r="E594" s="65"/>
      <c r="I594" s="65"/>
      <c r="J594" s="65"/>
      <c r="T594" s="8"/>
      <c r="W594" s="60"/>
    </row>
    <row r="595" spans="1:527" ht="18" customHeight="1" x14ac:dyDescent="0.25">
      <c r="A595" s="94"/>
      <c r="B595" s="65"/>
      <c r="D595" s="65"/>
      <c r="E595" s="65"/>
      <c r="I595" s="65"/>
      <c r="J595" s="65"/>
      <c r="T595" s="8"/>
      <c r="W595" s="60"/>
      <c r="PN595">
        <v>0</v>
      </c>
      <c r="PO595">
        <v>0</v>
      </c>
      <c r="PP595">
        <v>0</v>
      </c>
      <c r="PQ595">
        <v>0</v>
      </c>
      <c r="PR595">
        <v>0</v>
      </c>
      <c r="PS595">
        <v>0</v>
      </c>
      <c r="PT595">
        <v>0</v>
      </c>
      <c r="PU595">
        <v>0</v>
      </c>
      <c r="PV595">
        <v>0</v>
      </c>
      <c r="PW595">
        <v>0</v>
      </c>
      <c r="PX595">
        <v>0</v>
      </c>
      <c r="PY595">
        <v>0</v>
      </c>
      <c r="PZ595">
        <v>0</v>
      </c>
      <c r="QA595">
        <v>0</v>
      </c>
      <c r="QB595">
        <v>0</v>
      </c>
      <c r="QC595">
        <v>0</v>
      </c>
      <c r="QD595">
        <v>0</v>
      </c>
      <c r="QE595">
        <v>0</v>
      </c>
      <c r="QF595">
        <v>0</v>
      </c>
      <c r="QG595">
        <v>0</v>
      </c>
      <c r="QH595">
        <v>0</v>
      </c>
      <c r="QI595">
        <v>0</v>
      </c>
      <c r="QJ595">
        <v>0</v>
      </c>
      <c r="QK595">
        <v>0</v>
      </c>
      <c r="QL595">
        <v>0</v>
      </c>
      <c r="QM595">
        <v>0</v>
      </c>
      <c r="QN595">
        <v>0</v>
      </c>
      <c r="QO595">
        <v>0</v>
      </c>
      <c r="QP595">
        <v>0</v>
      </c>
      <c r="QQ595">
        <v>0</v>
      </c>
      <c r="QR595">
        <v>0</v>
      </c>
      <c r="QS595">
        <v>0</v>
      </c>
      <c r="QT595">
        <v>0</v>
      </c>
      <c r="QU595">
        <v>0</v>
      </c>
      <c r="QV595">
        <v>0</v>
      </c>
      <c r="QW595">
        <v>0</v>
      </c>
      <c r="QX595">
        <v>0</v>
      </c>
      <c r="QY595">
        <v>0</v>
      </c>
      <c r="QZ595">
        <v>0</v>
      </c>
      <c r="RA595">
        <v>0</v>
      </c>
      <c r="RB595">
        <v>0</v>
      </c>
      <c r="RC595">
        <v>0</v>
      </c>
      <c r="RD595">
        <v>0</v>
      </c>
      <c r="RE595">
        <v>0</v>
      </c>
      <c r="RF595">
        <v>0</v>
      </c>
      <c r="RG595">
        <v>0</v>
      </c>
      <c r="RH595">
        <v>0</v>
      </c>
      <c r="RI595">
        <v>0</v>
      </c>
      <c r="RJ595">
        <v>0</v>
      </c>
      <c r="RK595">
        <v>0</v>
      </c>
      <c r="RL595">
        <v>0</v>
      </c>
      <c r="RM595">
        <v>0</v>
      </c>
      <c r="RN595">
        <v>0</v>
      </c>
      <c r="RO595">
        <v>0</v>
      </c>
      <c r="RP595">
        <v>0</v>
      </c>
      <c r="RQ595">
        <v>0</v>
      </c>
      <c r="RR595">
        <v>0</v>
      </c>
      <c r="RS595">
        <v>0</v>
      </c>
      <c r="RT595">
        <v>0</v>
      </c>
      <c r="RU595">
        <v>0</v>
      </c>
      <c r="RV595">
        <v>0</v>
      </c>
      <c r="RW595">
        <v>0</v>
      </c>
      <c r="RX595">
        <v>0</v>
      </c>
      <c r="RY595">
        <v>0</v>
      </c>
      <c r="RZ595">
        <v>0</v>
      </c>
      <c r="SA595">
        <v>0</v>
      </c>
      <c r="SB595">
        <v>0</v>
      </c>
      <c r="SC595">
        <v>0</v>
      </c>
      <c r="SD595">
        <v>0</v>
      </c>
      <c r="SE595">
        <v>0</v>
      </c>
      <c r="SF595">
        <v>0</v>
      </c>
      <c r="SG595">
        <v>0</v>
      </c>
      <c r="SH595">
        <v>0</v>
      </c>
      <c r="SI595">
        <v>0</v>
      </c>
      <c r="SJ595">
        <v>0</v>
      </c>
      <c r="SK595">
        <v>0</v>
      </c>
      <c r="SL595">
        <v>0</v>
      </c>
      <c r="SM595">
        <v>0</v>
      </c>
      <c r="SN595">
        <v>0</v>
      </c>
      <c r="SO595">
        <v>0</v>
      </c>
      <c r="SP595">
        <v>0</v>
      </c>
      <c r="SQ595">
        <v>0</v>
      </c>
      <c r="SR595">
        <v>0</v>
      </c>
      <c r="SS595">
        <v>0</v>
      </c>
      <c r="ST595">
        <v>0</v>
      </c>
      <c r="SU595">
        <v>0</v>
      </c>
      <c r="SV595">
        <v>0</v>
      </c>
      <c r="SW595">
        <v>0</v>
      </c>
      <c r="SX595">
        <v>0</v>
      </c>
      <c r="SY595">
        <v>0</v>
      </c>
      <c r="SZ595">
        <v>0</v>
      </c>
      <c r="TA595">
        <v>0</v>
      </c>
      <c r="TB595">
        <v>0</v>
      </c>
      <c r="TC595">
        <v>0</v>
      </c>
      <c r="TD595">
        <v>0</v>
      </c>
      <c r="TE595">
        <v>0</v>
      </c>
      <c r="TF595">
        <v>0</v>
      </c>
      <c r="TG595">
        <v>0</v>
      </c>
    </row>
    <row r="596" spans="1:527" ht="18" customHeight="1" x14ac:dyDescent="0.25">
      <c r="A596" s="94"/>
      <c r="B596" s="65"/>
      <c r="D596" s="65"/>
      <c r="E596" s="65"/>
      <c r="I596" s="65"/>
      <c r="J596" s="65"/>
      <c r="T596" s="8"/>
      <c r="W596" s="60"/>
    </row>
    <row r="597" spans="1:527" ht="18" customHeight="1" x14ac:dyDescent="0.25">
      <c r="A597" s="94"/>
      <c r="B597" s="65"/>
      <c r="D597" s="65"/>
      <c r="E597" s="65"/>
      <c r="I597" s="65"/>
      <c r="J597" s="65"/>
      <c r="T597" s="8"/>
      <c r="W597" s="60"/>
    </row>
    <row r="598" spans="1:527" ht="18" customHeight="1" x14ac:dyDescent="0.25">
      <c r="A598" s="66" t="str">
        <f>METAS!B46</f>
        <v>PAREJAS CON CONSEJERÍA EN LA PROMOCIÓN DE UNA CONVIVENCIA SALUDABLE</v>
      </c>
      <c r="I598" s="65"/>
      <c r="J598" s="65"/>
      <c r="K598" t="s">
        <v>543</v>
      </c>
      <c r="T598" s="8"/>
      <c r="V598" s="59" t="str">
        <f>A598</f>
        <v>PAREJAS CON CONSEJERÍA EN LA PROMOCIÓN DE UNA CONVIVENCIA SALUDABLE</v>
      </c>
      <c r="W598" s="60"/>
    </row>
    <row r="599" spans="1:527" ht="48" customHeight="1" x14ac:dyDescent="0.25">
      <c r="A599" s="68" t="s">
        <v>2</v>
      </c>
      <c r="B599" s="69" t="s">
        <v>87</v>
      </c>
      <c r="C599" s="70" t="s">
        <v>69</v>
      </c>
      <c r="D599" s="69" t="s">
        <v>661</v>
      </c>
      <c r="E599" s="69" t="s">
        <v>1</v>
      </c>
      <c r="F599" s="71"/>
      <c r="G599" s="72" t="s">
        <v>9</v>
      </c>
      <c r="H599" s="73" t="str">
        <f>"DEFICIENTE &lt;= "&amp;$E$3</f>
        <v>DEFICIENTE &lt;= 22,5</v>
      </c>
      <c r="I599" s="73" t="str">
        <f>"PROCESO &gt; "&amp;$E$3&amp;"  -  &lt; "&amp;$F$3</f>
        <v>PROCESO &gt; 22,5  -  &lt; 25</v>
      </c>
      <c r="J599" s="73" t="str">
        <f>"OPTIMO &gt;= "&amp;$F$3</f>
        <v>OPTIMO &gt;= 25</v>
      </c>
      <c r="T599" s="8"/>
      <c r="V599" s="89" t="str">
        <f>$V$1&amp;"  "&amp;V598&amp;"  "&amp;$V$3&amp;"  "&amp;$V$2</f>
        <v>RED. MOYOBAMBA:  PAREJAS CON CONSEJERÍA EN LA PROMOCIÓN DE UNA CONVIVENCIA SALUDABLE  - POR MICROREDES :   ENERO - MARZO 2024</v>
      </c>
      <c r="W599" s="60"/>
    </row>
    <row r="600" spans="1:527" ht="18" customHeight="1" thickBot="1" x14ac:dyDescent="0.3">
      <c r="A600" s="74" t="str">
        <f>Config!$B$15</f>
        <v>RED</v>
      </c>
      <c r="B600" s="75">
        <f>SUM(B601:B609)</f>
        <v>1256</v>
      </c>
      <c r="C600" s="75">
        <f>SUM(C601:C609)</f>
        <v>317</v>
      </c>
      <c r="D600" s="75">
        <f>SUM(D601:D609)</f>
        <v>0</v>
      </c>
      <c r="E600" s="75">
        <f>Config!$C$9</f>
        <v>25</v>
      </c>
      <c r="F600" s="76"/>
      <c r="G600" s="75">
        <f t="shared" ref="G600:G605" si="180">IFERROR(ROUND(D600*100/B600,2),0)</f>
        <v>0</v>
      </c>
      <c r="H600" s="77">
        <f t="shared" ref="H600:H609" si="181">IF(G600&lt;=$E$3,G600,"")</f>
        <v>0</v>
      </c>
      <c r="I600" s="77" t="str">
        <f t="shared" ref="I600:I609" si="182">IF(G600&gt;$E$3,IF(G600&lt;$F$3,G600,""),"")</f>
        <v/>
      </c>
      <c r="J600" s="75" t="str">
        <f t="shared" ref="J600:J609" si="183">IF(G600&gt;=$F$3,G600,"")</f>
        <v/>
      </c>
      <c r="T600" s="8"/>
      <c r="V600" s="59"/>
      <c r="W600" s="60"/>
    </row>
    <row r="601" spans="1:527" ht="18" customHeight="1" x14ac:dyDescent="0.25">
      <c r="A601" s="79" t="str">
        <f>Config!$B$16</f>
        <v>HOSP</v>
      </c>
      <c r="B601" s="80">
        <f>METAS!$AW$46</f>
        <v>0</v>
      </c>
      <c r="C601" s="80">
        <f>ROUNDUP((B601/12)*Config!$C$6,0)</f>
        <v>0</v>
      </c>
      <c r="D601" s="80">
        <f>ACUMULADO!$AV$49</f>
        <v>0</v>
      </c>
      <c r="E601" s="81">
        <f>E600</f>
        <v>25</v>
      </c>
      <c r="F601" s="81"/>
      <c r="G601" s="82">
        <f t="shared" si="180"/>
        <v>0</v>
      </c>
      <c r="H601" s="83">
        <f t="shared" si="181"/>
        <v>0</v>
      </c>
      <c r="I601" s="83" t="str">
        <f t="shared" si="182"/>
        <v/>
      </c>
      <c r="J601" s="84" t="str">
        <f t="shared" si="183"/>
        <v/>
      </c>
      <c r="T601" s="8"/>
      <c r="V601" s="59"/>
      <c r="W601" s="60"/>
    </row>
    <row r="602" spans="1:527" ht="18" customHeight="1" x14ac:dyDescent="0.25">
      <c r="A602" s="85" t="str">
        <f>Config!$B$17</f>
        <v>LLUI</v>
      </c>
      <c r="B602" s="80">
        <f>METAS!$AY$46</f>
        <v>527</v>
      </c>
      <c r="C602" s="61">
        <f>ROUNDUP((B602/12)*Config!$C$6,0)</f>
        <v>132</v>
      </c>
      <c r="D602" s="80">
        <f>ACUMULADO!$AX$49</f>
        <v>0</v>
      </c>
      <c r="E602" s="81">
        <f t="shared" ref="E602:E609" si="184">E601</f>
        <v>25</v>
      </c>
      <c r="F602" s="90"/>
      <c r="G602" s="86">
        <f t="shared" si="180"/>
        <v>0</v>
      </c>
      <c r="H602" s="87">
        <f t="shared" si="181"/>
        <v>0</v>
      </c>
      <c r="I602" s="87" t="str">
        <f t="shared" si="182"/>
        <v/>
      </c>
      <c r="J602" s="88" t="str">
        <f t="shared" si="183"/>
        <v/>
      </c>
      <c r="T602" s="8"/>
      <c r="V602" s="59"/>
      <c r="W602" s="60"/>
    </row>
    <row r="603" spans="1:527" ht="18" customHeight="1" x14ac:dyDescent="0.25">
      <c r="A603" s="85" t="str">
        <f>Config!$B$18</f>
        <v>JERI</v>
      </c>
      <c r="B603" s="80">
        <f>METAS!$AZ$46</f>
        <v>66</v>
      </c>
      <c r="C603" s="61">
        <f>ROUNDUP((B603/12)*Config!$C$6,0)</f>
        <v>17</v>
      </c>
      <c r="D603" s="80">
        <f>ACUMULADO!$AY$49</f>
        <v>0</v>
      </c>
      <c r="E603" s="81">
        <f t="shared" si="184"/>
        <v>25</v>
      </c>
      <c r="F603" s="90"/>
      <c r="G603" s="86">
        <f t="shared" si="180"/>
        <v>0</v>
      </c>
      <c r="H603" s="87">
        <f t="shared" si="181"/>
        <v>0</v>
      </c>
      <c r="I603" s="87" t="str">
        <f t="shared" si="182"/>
        <v/>
      </c>
      <c r="J603" s="88" t="str">
        <f t="shared" si="183"/>
        <v/>
      </c>
      <c r="T603" s="8"/>
      <c r="U603" s="8"/>
      <c r="V603" s="59"/>
    </row>
    <row r="604" spans="1:527" s="8" customFormat="1" ht="18" customHeight="1" x14ac:dyDescent="0.25">
      <c r="A604" s="85" t="str">
        <f>Config!$B$19</f>
        <v>YANT</v>
      </c>
      <c r="B604" s="80">
        <f>METAS!$BA$46</f>
        <v>50</v>
      </c>
      <c r="C604" s="61">
        <f>ROUNDUP((B604/12)*Config!$C$6,0)</f>
        <v>13</v>
      </c>
      <c r="D604" s="80">
        <f>ACUMULADO!$AZ$49</f>
        <v>0</v>
      </c>
      <c r="E604" s="81">
        <f t="shared" si="184"/>
        <v>25</v>
      </c>
      <c r="F604" s="90"/>
      <c r="G604" s="86">
        <f t="shared" si="180"/>
        <v>0</v>
      </c>
      <c r="H604" s="87">
        <f t="shared" si="181"/>
        <v>0</v>
      </c>
      <c r="I604" s="87" t="str">
        <f t="shared" si="182"/>
        <v/>
      </c>
      <c r="J604" s="88" t="str">
        <f t="shared" si="183"/>
        <v/>
      </c>
      <c r="K604"/>
      <c r="L604"/>
      <c r="M604"/>
      <c r="N604"/>
      <c r="O604"/>
      <c r="P604"/>
      <c r="Q604"/>
      <c r="R604"/>
      <c r="S604"/>
      <c r="V604" s="59"/>
      <c r="AA604"/>
      <c r="AB604"/>
      <c r="AC604"/>
      <c r="AD604"/>
      <c r="AE604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  <c r="CG604"/>
      <c r="CH604"/>
      <c r="CI604"/>
      <c r="CJ604"/>
      <c r="CK604"/>
      <c r="CL604"/>
      <c r="CM604"/>
      <c r="CN604"/>
      <c r="CO604"/>
      <c r="CP604"/>
      <c r="CQ604"/>
      <c r="CR604"/>
      <c r="CS604"/>
      <c r="CT604"/>
      <c r="CU604"/>
      <c r="CV604"/>
      <c r="CW604"/>
      <c r="CX604"/>
      <c r="CY604"/>
      <c r="CZ604"/>
      <c r="DA604"/>
      <c r="DB604"/>
      <c r="DC604"/>
      <c r="DD604"/>
      <c r="DE604"/>
      <c r="DF604"/>
      <c r="DG604"/>
      <c r="DH604"/>
      <c r="DI604"/>
      <c r="DJ604"/>
      <c r="DK604"/>
      <c r="DL604"/>
      <c r="DM604"/>
      <c r="DN604"/>
      <c r="DO604"/>
      <c r="DP604"/>
      <c r="DQ604"/>
      <c r="DR604"/>
      <c r="DS604"/>
      <c r="DT604"/>
      <c r="DU604"/>
      <c r="DV604"/>
      <c r="DW604"/>
      <c r="DX604"/>
      <c r="DY604"/>
      <c r="DZ604"/>
      <c r="EA604"/>
      <c r="EB604"/>
      <c r="EC604"/>
      <c r="ED604"/>
      <c r="EE604"/>
      <c r="EF604"/>
      <c r="EG604"/>
      <c r="EH604"/>
      <c r="EI604"/>
      <c r="EJ604"/>
      <c r="EK604"/>
      <c r="EL604"/>
      <c r="EM604"/>
      <c r="EN604"/>
      <c r="EO604"/>
      <c r="EP604"/>
      <c r="EQ604"/>
      <c r="ER604"/>
      <c r="ES604"/>
      <c r="ET604"/>
      <c r="EU604"/>
      <c r="EV604"/>
      <c r="EW604"/>
      <c r="EX604"/>
      <c r="EY604"/>
      <c r="EZ604"/>
      <c r="FA604"/>
      <c r="FB604"/>
      <c r="FC604"/>
      <c r="FD604"/>
      <c r="FE604"/>
      <c r="FF604"/>
      <c r="FG604"/>
      <c r="FH604"/>
      <c r="FI604"/>
      <c r="FJ604"/>
      <c r="FK604"/>
      <c r="FL604"/>
      <c r="FM604"/>
      <c r="FN604"/>
      <c r="FO604"/>
      <c r="FP604"/>
      <c r="FQ604"/>
      <c r="FR604"/>
      <c r="FS604"/>
      <c r="FT604"/>
      <c r="FU604"/>
      <c r="FV604"/>
      <c r="FW604"/>
      <c r="FX604"/>
      <c r="FY604"/>
      <c r="FZ604"/>
      <c r="GA604"/>
      <c r="GB604"/>
      <c r="GC604"/>
      <c r="GD604"/>
      <c r="GE604"/>
      <c r="GF604"/>
      <c r="GG604"/>
      <c r="GH604"/>
      <c r="GI604"/>
      <c r="GJ604"/>
      <c r="GK604"/>
      <c r="GL604"/>
      <c r="GM604"/>
      <c r="GN604"/>
      <c r="GO604"/>
      <c r="GP604"/>
      <c r="GQ604"/>
      <c r="GR604"/>
      <c r="GS604"/>
      <c r="GT604"/>
      <c r="GU604"/>
      <c r="GV604"/>
      <c r="GW604"/>
      <c r="GX604"/>
      <c r="GY604"/>
      <c r="GZ604"/>
      <c r="HA604"/>
      <c r="HB604"/>
      <c r="HC604"/>
      <c r="HD604"/>
      <c r="HE604"/>
      <c r="HF604"/>
      <c r="HG604"/>
      <c r="HH604"/>
      <c r="HI604"/>
      <c r="HJ604"/>
      <c r="HK604"/>
      <c r="HL604"/>
      <c r="HM604"/>
      <c r="HN604"/>
      <c r="HO604"/>
      <c r="HP604"/>
      <c r="HQ604"/>
      <c r="HR604"/>
      <c r="HS604"/>
      <c r="HT604"/>
      <c r="HU604"/>
      <c r="HV604"/>
      <c r="HW604"/>
      <c r="HX604"/>
      <c r="HY604"/>
      <c r="HZ604"/>
      <c r="IA604"/>
      <c r="IB604"/>
      <c r="IC604"/>
      <c r="ID604"/>
      <c r="IE604"/>
      <c r="IF604"/>
      <c r="IG604"/>
      <c r="IH604"/>
      <c r="II604"/>
      <c r="IJ604"/>
      <c r="IK604"/>
      <c r="IL604"/>
      <c r="IM604"/>
      <c r="IN604"/>
      <c r="IO604"/>
      <c r="IP604"/>
      <c r="IQ604"/>
      <c r="IR604"/>
      <c r="IS604"/>
      <c r="IT604"/>
      <c r="IU604"/>
      <c r="IV604"/>
      <c r="IW604"/>
      <c r="IX604"/>
      <c r="IY604"/>
      <c r="IZ604"/>
      <c r="JA604"/>
      <c r="JB604"/>
      <c r="JC604"/>
      <c r="JD604"/>
      <c r="JE604"/>
      <c r="JF604"/>
      <c r="JG604"/>
      <c r="JH604"/>
      <c r="JI604"/>
      <c r="JJ604"/>
      <c r="JK604"/>
      <c r="JL604"/>
      <c r="JM604"/>
      <c r="JN604"/>
      <c r="JO604"/>
      <c r="JP604"/>
      <c r="JQ604"/>
      <c r="JR604"/>
      <c r="JS604"/>
      <c r="JT604"/>
      <c r="JU604"/>
      <c r="JV604"/>
      <c r="JW604"/>
      <c r="JX604"/>
      <c r="JY604"/>
      <c r="JZ604"/>
      <c r="KA604"/>
      <c r="KB604"/>
      <c r="KC604"/>
      <c r="KD604"/>
      <c r="KE604"/>
      <c r="KF604"/>
      <c r="KG604"/>
      <c r="KH604"/>
      <c r="KI604"/>
      <c r="KJ604"/>
      <c r="KK604"/>
      <c r="KL604"/>
      <c r="KM604"/>
      <c r="KN604"/>
      <c r="KO604"/>
      <c r="KP604"/>
      <c r="KQ604"/>
      <c r="KR604"/>
      <c r="KS604"/>
      <c r="KT604"/>
      <c r="KU604"/>
      <c r="KV604"/>
      <c r="KW604"/>
      <c r="KX604"/>
      <c r="KY604"/>
      <c r="KZ604"/>
      <c r="LA604"/>
      <c r="LB604"/>
      <c r="LC604"/>
      <c r="LD604"/>
      <c r="LE604"/>
      <c r="LF604"/>
      <c r="LG604"/>
      <c r="LH604"/>
      <c r="LI604"/>
      <c r="LJ604"/>
      <c r="LK604"/>
      <c r="LL604"/>
      <c r="LM604"/>
      <c r="LN604"/>
      <c r="LO604"/>
      <c r="LP604"/>
      <c r="LQ604"/>
      <c r="LR604"/>
      <c r="LS604"/>
      <c r="LT604"/>
      <c r="LU604"/>
      <c r="LV604"/>
      <c r="LW604"/>
      <c r="LX604"/>
      <c r="LY604"/>
      <c r="LZ604"/>
      <c r="MA604"/>
      <c r="MB604"/>
      <c r="MC604"/>
      <c r="MD604"/>
      <c r="ME604"/>
      <c r="MF604"/>
      <c r="MG604"/>
      <c r="MH604"/>
      <c r="MI604"/>
      <c r="MJ604"/>
      <c r="MK604"/>
      <c r="ML604"/>
      <c r="MM604"/>
      <c r="MN604"/>
      <c r="MO604"/>
      <c r="MP604"/>
      <c r="MQ604"/>
      <c r="MR604"/>
      <c r="MS604"/>
      <c r="MT604"/>
      <c r="MU604"/>
      <c r="MV604"/>
      <c r="MW604"/>
      <c r="MX604"/>
      <c r="MY604"/>
      <c r="MZ604"/>
      <c r="NA604"/>
      <c r="NB604"/>
      <c r="NC604"/>
      <c r="ND604"/>
      <c r="NE604"/>
      <c r="NF604"/>
      <c r="NG604"/>
      <c r="NH604"/>
      <c r="NI604"/>
      <c r="NJ604"/>
      <c r="NK604"/>
      <c r="NL604"/>
      <c r="NM604"/>
      <c r="NN604"/>
      <c r="NO604"/>
      <c r="NP604"/>
      <c r="NQ604"/>
      <c r="NR604"/>
      <c r="NS604"/>
      <c r="NT604"/>
      <c r="NU604"/>
      <c r="NV604"/>
      <c r="NW604"/>
      <c r="NX604"/>
      <c r="NY604"/>
      <c r="NZ604"/>
      <c r="OA604"/>
      <c r="OB604"/>
      <c r="OC604"/>
      <c r="OD604"/>
      <c r="OE604"/>
      <c r="OF604"/>
      <c r="OG604"/>
      <c r="OH604"/>
      <c r="OI604"/>
      <c r="OJ604"/>
      <c r="OK604"/>
      <c r="OL604"/>
      <c r="OM604"/>
      <c r="ON604"/>
      <c r="OO604"/>
      <c r="OP604"/>
      <c r="OQ604"/>
      <c r="OR604"/>
      <c r="OS604"/>
      <c r="OT604"/>
      <c r="OU604"/>
      <c r="OV604"/>
      <c r="OW604"/>
      <c r="OX604"/>
      <c r="OY604"/>
      <c r="OZ604"/>
      <c r="PA604"/>
      <c r="PB604"/>
      <c r="PC604"/>
      <c r="PD604"/>
      <c r="PE604"/>
      <c r="PF604"/>
      <c r="PG604"/>
      <c r="PH604"/>
      <c r="PI604"/>
      <c r="PJ604"/>
      <c r="PK604"/>
      <c r="PL604"/>
      <c r="PM604"/>
      <c r="PN604"/>
      <c r="PO604"/>
      <c r="PP604"/>
      <c r="PQ604"/>
      <c r="PR604"/>
      <c r="PS604"/>
      <c r="PT604"/>
      <c r="PU604"/>
      <c r="PV604"/>
      <c r="PW604"/>
      <c r="PX604"/>
      <c r="PY604"/>
      <c r="PZ604"/>
      <c r="QA604"/>
      <c r="QB604"/>
      <c r="QC604"/>
      <c r="QD604"/>
      <c r="QE604"/>
      <c r="QF604"/>
      <c r="QG604"/>
      <c r="QH604"/>
      <c r="QI604"/>
      <c r="QJ604"/>
      <c r="QK604"/>
      <c r="QL604"/>
      <c r="QM604"/>
      <c r="QN604"/>
      <c r="QO604"/>
      <c r="QP604"/>
      <c r="QQ604"/>
      <c r="QR604"/>
      <c r="QS604"/>
      <c r="QT604"/>
      <c r="QU604"/>
      <c r="QV604"/>
      <c r="QW604"/>
      <c r="QX604"/>
      <c r="QY604"/>
      <c r="QZ604"/>
      <c r="RA604"/>
      <c r="RB604"/>
      <c r="RC604"/>
      <c r="RD604"/>
      <c r="RE604"/>
      <c r="RF604"/>
      <c r="RG604"/>
      <c r="RH604"/>
      <c r="RI604"/>
      <c r="RJ604"/>
      <c r="RK604"/>
      <c r="RL604"/>
      <c r="RM604"/>
      <c r="RN604"/>
      <c r="RO604"/>
      <c r="RP604"/>
      <c r="RQ604"/>
      <c r="RR604"/>
      <c r="RS604"/>
      <c r="RT604"/>
      <c r="RU604"/>
      <c r="RV604"/>
      <c r="RW604"/>
      <c r="RX604"/>
      <c r="RY604"/>
      <c r="RZ604"/>
      <c r="SA604"/>
      <c r="SB604"/>
      <c r="SC604"/>
      <c r="SD604"/>
      <c r="SE604"/>
      <c r="SF604"/>
      <c r="SG604"/>
      <c r="SH604"/>
      <c r="SI604"/>
      <c r="SJ604"/>
      <c r="SK604"/>
      <c r="SL604"/>
      <c r="SM604"/>
      <c r="SN604"/>
      <c r="SO604"/>
      <c r="SP604"/>
      <c r="SQ604"/>
      <c r="SR604"/>
      <c r="SS604"/>
      <c r="ST604"/>
      <c r="SU604"/>
      <c r="SV604"/>
      <c r="SW604"/>
      <c r="SX604"/>
      <c r="SY604"/>
      <c r="SZ604"/>
      <c r="TA604"/>
      <c r="TB604"/>
      <c r="TC604"/>
      <c r="TD604"/>
      <c r="TE604"/>
      <c r="TF604"/>
      <c r="TG604"/>
    </row>
    <row r="605" spans="1:527" s="8" customFormat="1" ht="18" customHeight="1" x14ac:dyDescent="0.25">
      <c r="A605" s="85" t="str">
        <f>Config!$B$20</f>
        <v>SORI</v>
      </c>
      <c r="B605" s="80">
        <f>METAS!$BB$46</f>
        <v>265</v>
      </c>
      <c r="C605" s="61">
        <f>ROUNDUP((B605/12)*Config!$C$6,0)</f>
        <v>67</v>
      </c>
      <c r="D605" s="80">
        <f>ACUMULADO!$BA$49</f>
        <v>0</v>
      </c>
      <c r="E605" s="81">
        <f t="shared" si="184"/>
        <v>25</v>
      </c>
      <c r="F605" s="90"/>
      <c r="G605" s="86">
        <f t="shared" si="180"/>
        <v>0</v>
      </c>
      <c r="H605" s="87">
        <f t="shared" si="181"/>
        <v>0</v>
      </c>
      <c r="I605" s="87" t="str">
        <f t="shared" si="182"/>
        <v/>
      </c>
      <c r="J605" s="88" t="str">
        <f t="shared" si="183"/>
        <v/>
      </c>
      <c r="K605"/>
      <c r="L605"/>
      <c r="M605"/>
      <c r="N605"/>
      <c r="O605"/>
      <c r="P605"/>
      <c r="Q605"/>
      <c r="R605"/>
      <c r="S605"/>
      <c r="V605" s="59"/>
      <c r="AA605"/>
      <c r="AB605"/>
      <c r="AC605"/>
      <c r="AD605"/>
      <c r="AE605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  <c r="CG605"/>
      <c r="CH605"/>
      <c r="CI605"/>
      <c r="CJ605"/>
      <c r="CK605"/>
      <c r="CL605"/>
      <c r="CM605"/>
      <c r="CN605"/>
      <c r="CO605"/>
      <c r="CP605"/>
      <c r="CQ605"/>
      <c r="CR605"/>
      <c r="CS605"/>
      <c r="CT605"/>
      <c r="CU605"/>
      <c r="CV605"/>
      <c r="CW605"/>
      <c r="CX605"/>
      <c r="CY605"/>
      <c r="CZ605"/>
      <c r="DA605"/>
      <c r="DB605"/>
      <c r="DC605"/>
      <c r="DD605"/>
      <c r="DE605"/>
      <c r="DF605"/>
      <c r="DG605"/>
      <c r="DH605"/>
      <c r="DI605"/>
      <c r="DJ605"/>
      <c r="DK605"/>
      <c r="DL605"/>
      <c r="DM605"/>
      <c r="DN605"/>
      <c r="DO605"/>
      <c r="DP605"/>
      <c r="DQ605"/>
      <c r="DR605"/>
      <c r="DS605"/>
      <c r="DT605"/>
      <c r="DU605"/>
      <c r="DV605"/>
      <c r="DW605"/>
      <c r="DX605"/>
      <c r="DY605"/>
      <c r="DZ605"/>
      <c r="EA605"/>
      <c r="EB605"/>
      <c r="EC605"/>
      <c r="ED605"/>
      <c r="EE605"/>
      <c r="EF605"/>
      <c r="EG605"/>
      <c r="EH605"/>
      <c r="EI605"/>
      <c r="EJ605"/>
      <c r="EK605"/>
      <c r="EL605"/>
      <c r="EM605"/>
      <c r="EN605"/>
      <c r="EO605"/>
      <c r="EP605"/>
      <c r="EQ605"/>
      <c r="ER605"/>
      <c r="ES605"/>
      <c r="ET605"/>
      <c r="EU605"/>
      <c r="EV605"/>
      <c r="EW605"/>
      <c r="EX605"/>
      <c r="EY605"/>
      <c r="EZ605"/>
      <c r="FA605"/>
      <c r="FB605"/>
      <c r="FC605"/>
      <c r="FD605"/>
      <c r="FE605"/>
      <c r="FF605"/>
      <c r="FG605"/>
      <c r="FH605"/>
      <c r="FI605"/>
      <c r="FJ605"/>
      <c r="FK605"/>
      <c r="FL605"/>
      <c r="FM605"/>
      <c r="FN605"/>
      <c r="FO605"/>
      <c r="FP605"/>
      <c r="FQ605"/>
      <c r="FR605"/>
      <c r="FS605"/>
      <c r="FT605"/>
      <c r="FU605"/>
      <c r="FV605"/>
      <c r="FW605"/>
      <c r="FX605"/>
      <c r="FY605"/>
      <c r="FZ605"/>
      <c r="GA605"/>
      <c r="GB605"/>
      <c r="GC605"/>
      <c r="GD605"/>
      <c r="GE605"/>
      <c r="GF605"/>
      <c r="GG605"/>
      <c r="GH605"/>
      <c r="GI605"/>
      <c r="GJ605"/>
      <c r="GK605"/>
      <c r="GL605"/>
      <c r="GM605"/>
      <c r="GN605"/>
      <c r="GO605"/>
      <c r="GP605"/>
      <c r="GQ605"/>
      <c r="GR605"/>
      <c r="GS605"/>
      <c r="GT605"/>
      <c r="GU605"/>
      <c r="GV605"/>
      <c r="GW605"/>
      <c r="GX605"/>
      <c r="GY605"/>
      <c r="GZ605"/>
      <c r="HA605"/>
      <c r="HB605"/>
      <c r="HC605"/>
      <c r="HD605"/>
      <c r="HE605"/>
      <c r="HF605"/>
      <c r="HG605"/>
      <c r="HH605"/>
      <c r="HI605"/>
      <c r="HJ605"/>
      <c r="HK605"/>
      <c r="HL605"/>
      <c r="HM605"/>
      <c r="HN605"/>
      <c r="HO605"/>
      <c r="HP605"/>
      <c r="HQ605"/>
      <c r="HR605"/>
      <c r="HS605"/>
      <c r="HT605"/>
      <c r="HU605"/>
      <c r="HV605"/>
      <c r="HW605"/>
      <c r="HX605"/>
      <c r="HY605"/>
      <c r="HZ605"/>
      <c r="IA605"/>
      <c r="IB605"/>
      <c r="IC605"/>
      <c r="ID605"/>
      <c r="IE605"/>
      <c r="IF605"/>
      <c r="IG605"/>
      <c r="IH605"/>
      <c r="II605"/>
      <c r="IJ605"/>
      <c r="IK605"/>
      <c r="IL605"/>
      <c r="IM605"/>
      <c r="IN605"/>
      <c r="IO605"/>
      <c r="IP605"/>
      <c r="IQ605"/>
      <c r="IR605"/>
      <c r="IS605"/>
      <c r="IT605"/>
      <c r="IU605"/>
      <c r="IV605"/>
      <c r="IW605"/>
      <c r="IX605"/>
      <c r="IY605"/>
      <c r="IZ605"/>
      <c r="JA605"/>
      <c r="JB605"/>
      <c r="JC605"/>
      <c r="JD605"/>
      <c r="JE605"/>
      <c r="JF605"/>
      <c r="JG605"/>
      <c r="JH605"/>
      <c r="JI605"/>
      <c r="JJ605"/>
      <c r="JK605"/>
      <c r="JL605"/>
      <c r="JM605"/>
      <c r="JN605"/>
      <c r="JO605"/>
      <c r="JP605"/>
      <c r="JQ605"/>
      <c r="JR605"/>
      <c r="JS605"/>
      <c r="JT605"/>
      <c r="JU605"/>
      <c r="JV605"/>
      <c r="JW605"/>
      <c r="JX605"/>
      <c r="JY605"/>
      <c r="JZ605"/>
      <c r="KA605"/>
      <c r="KB605"/>
      <c r="KC605"/>
      <c r="KD605"/>
      <c r="KE605"/>
      <c r="KF605"/>
      <c r="KG605"/>
      <c r="KH605"/>
      <c r="KI605"/>
      <c r="KJ605"/>
      <c r="KK605"/>
      <c r="KL605"/>
      <c r="KM605"/>
      <c r="KN605"/>
      <c r="KO605"/>
      <c r="KP605"/>
      <c r="KQ605"/>
      <c r="KR605"/>
      <c r="KS605"/>
      <c r="KT605"/>
      <c r="KU605"/>
      <c r="KV605"/>
      <c r="KW605"/>
      <c r="KX605"/>
      <c r="KY605"/>
      <c r="KZ605"/>
      <c r="LA605"/>
      <c r="LB605"/>
      <c r="LC605"/>
      <c r="LD605"/>
      <c r="LE605"/>
      <c r="LF605"/>
      <c r="LG605"/>
      <c r="LH605"/>
      <c r="LI605"/>
      <c r="LJ605"/>
      <c r="LK605"/>
      <c r="LL605"/>
      <c r="LM605"/>
      <c r="LN605"/>
      <c r="LO605"/>
      <c r="LP605"/>
      <c r="LQ605"/>
      <c r="LR605"/>
      <c r="LS605"/>
      <c r="LT605"/>
      <c r="LU605"/>
      <c r="LV605"/>
      <c r="LW605"/>
      <c r="LX605"/>
      <c r="LY605"/>
      <c r="LZ605"/>
      <c r="MA605"/>
      <c r="MB605"/>
      <c r="MC605"/>
      <c r="MD605"/>
      <c r="ME605"/>
      <c r="MF605"/>
      <c r="MG605"/>
      <c r="MH605"/>
      <c r="MI605"/>
      <c r="MJ605"/>
      <c r="MK605"/>
      <c r="ML605"/>
      <c r="MM605"/>
      <c r="MN605"/>
      <c r="MO605"/>
      <c r="MP605"/>
      <c r="MQ605"/>
      <c r="MR605"/>
      <c r="MS605"/>
      <c r="MT605"/>
      <c r="MU605"/>
      <c r="MV605"/>
      <c r="MW605"/>
      <c r="MX605"/>
      <c r="MY605"/>
      <c r="MZ605"/>
      <c r="NA605"/>
      <c r="NB605"/>
      <c r="NC605"/>
      <c r="ND605"/>
      <c r="NE605"/>
      <c r="NF605"/>
      <c r="NG605"/>
      <c r="NH605"/>
      <c r="NI605"/>
      <c r="NJ605"/>
      <c r="NK605"/>
      <c r="NL605"/>
      <c r="NM605"/>
      <c r="NN605"/>
      <c r="NO605"/>
      <c r="NP605"/>
      <c r="NQ605"/>
      <c r="NR605"/>
      <c r="NS605"/>
      <c r="NT605"/>
      <c r="NU605"/>
      <c r="NV605"/>
      <c r="NW605"/>
      <c r="NX605"/>
      <c r="NY605"/>
      <c r="NZ605"/>
      <c r="OA605"/>
      <c r="OB605"/>
      <c r="OC605"/>
      <c r="OD605"/>
      <c r="OE605"/>
      <c r="OF605"/>
      <c r="OG605"/>
      <c r="OH605"/>
      <c r="OI605"/>
      <c r="OJ605"/>
      <c r="OK605"/>
      <c r="OL605"/>
      <c r="OM605"/>
      <c r="ON605"/>
      <c r="OO605"/>
      <c r="OP605"/>
      <c r="OQ605"/>
      <c r="OR605"/>
      <c r="OS605"/>
      <c r="OT605"/>
      <c r="OU605"/>
      <c r="OV605"/>
      <c r="OW605"/>
      <c r="OX605"/>
      <c r="OY605"/>
      <c r="OZ605"/>
      <c r="PA605"/>
      <c r="PB605"/>
      <c r="PC605"/>
      <c r="PD605"/>
      <c r="PE605"/>
      <c r="PF605"/>
      <c r="PG605"/>
      <c r="PH605"/>
      <c r="PI605"/>
      <c r="PJ605"/>
      <c r="PK605"/>
      <c r="PL605"/>
      <c r="PM605"/>
      <c r="PN605"/>
      <c r="PO605"/>
      <c r="PP605"/>
      <c r="PQ605"/>
      <c r="PR605"/>
      <c r="PS605"/>
      <c r="PT605"/>
      <c r="PU605"/>
      <c r="PV605"/>
      <c r="PW605"/>
      <c r="PX605"/>
      <c r="PY605"/>
      <c r="PZ605"/>
      <c r="QA605"/>
      <c r="QB605"/>
      <c r="QC605"/>
      <c r="QD605"/>
      <c r="QE605"/>
      <c r="QF605"/>
      <c r="QG605"/>
      <c r="QH605"/>
      <c r="QI605"/>
      <c r="QJ605"/>
      <c r="QK605"/>
      <c r="QL605"/>
      <c r="QM605"/>
      <c r="QN605"/>
      <c r="QO605"/>
      <c r="QP605"/>
      <c r="QQ605"/>
      <c r="QR605"/>
      <c r="QS605"/>
      <c r="QT605"/>
      <c r="QU605"/>
      <c r="QV605"/>
      <c r="QW605"/>
      <c r="QX605"/>
      <c r="QY605"/>
      <c r="QZ605"/>
      <c r="RA605"/>
      <c r="RB605"/>
      <c r="RC605"/>
      <c r="RD605"/>
      <c r="RE605"/>
      <c r="RF605"/>
      <c r="RG605"/>
      <c r="RH605"/>
      <c r="RI605"/>
      <c r="RJ605"/>
      <c r="RK605"/>
      <c r="RL605"/>
      <c r="RM605"/>
      <c r="RN605"/>
      <c r="RO605"/>
      <c r="RP605"/>
      <c r="RQ605"/>
      <c r="RR605"/>
      <c r="RS605"/>
      <c r="RT605"/>
      <c r="RU605"/>
      <c r="RV605"/>
      <c r="RW605"/>
      <c r="RX605"/>
      <c r="RY605"/>
      <c r="RZ605"/>
      <c r="SA605"/>
      <c r="SB605"/>
      <c r="SC605"/>
      <c r="SD605"/>
      <c r="SE605"/>
      <c r="SF605"/>
      <c r="SG605"/>
      <c r="SH605"/>
      <c r="SI605"/>
      <c r="SJ605"/>
      <c r="SK605"/>
      <c r="SL605"/>
      <c r="SM605"/>
      <c r="SN605"/>
      <c r="SO605"/>
      <c r="SP605"/>
      <c r="SQ605"/>
      <c r="SR605"/>
      <c r="SS605"/>
      <c r="ST605"/>
      <c r="SU605"/>
      <c r="SV605"/>
      <c r="SW605"/>
      <c r="SX605"/>
      <c r="SY605"/>
      <c r="SZ605"/>
      <c r="TA605"/>
      <c r="TB605"/>
      <c r="TC605"/>
      <c r="TD605"/>
      <c r="TE605"/>
      <c r="TF605"/>
      <c r="TG605"/>
    </row>
    <row r="606" spans="1:527" s="8" customFormat="1" ht="18" customHeight="1" x14ac:dyDescent="0.25">
      <c r="A606" s="85" t="str">
        <f>Config!$B$21</f>
        <v>JEPE</v>
      </c>
      <c r="B606" s="80">
        <f>METAS!$BC$46</f>
        <v>80</v>
      </c>
      <c r="C606" s="61">
        <f>ROUNDUP((B606/12)*Config!$C$6,0)</f>
        <v>20</v>
      </c>
      <c r="D606" s="80">
        <f>ACUMULADO!$BB$49</f>
        <v>0</v>
      </c>
      <c r="E606" s="81">
        <f t="shared" si="184"/>
        <v>25</v>
      </c>
      <c r="F606" s="90"/>
      <c r="G606" s="86">
        <f>IFERROR(ROUND(D606*100/B606,2),0)</f>
        <v>0</v>
      </c>
      <c r="H606" s="87">
        <f t="shared" si="181"/>
        <v>0</v>
      </c>
      <c r="I606" s="87" t="str">
        <f t="shared" si="182"/>
        <v/>
      </c>
      <c r="J606" s="88" t="str">
        <f t="shared" si="183"/>
        <v/>
      </c>
      <c r="K606"/>
      <c r="L606"/>
      <c r="M606"/>
      <c r="N606"/>
      <c r="O606"/>
      <c r="P606"/>
      <c r="Q606"/>
      <c r="R606"/>
      <c r="S606"/>
      <c r="U606" s="58"/>
      <c r="V606" s="59"/>
      <c r="W606" s="60"/>
      <c r="AA606"/>
      <c r="AB606"/>
      <c r="AC606"/>
      <c r="AD606"/>
      <c r="AE606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  <c r="CG606"/>
      <c r="CH606"/>
      <c r="CI606"/>
      <c r="CJ606"/>
      <c r="CK606"/>
      <c r="CL606"/>
      <c r="CM606"/>
      <c r="CN606"/>
      <c r="CO606"/>
      <c r="CP606"/>
      <c r="CQ606"/>
      <c r="CR606"/>
      <c r="CS606"/>
      <c r="CT606"/>
      <c r="CU606"/>
      <c r="CV606"/>
      <c r="CW606"/>
      <c r="CX606"/>
      <c r="CY606"/>
      <c r="CZ606"/>
      <c r="DA606"/>
      <c r="DB606"/>
      <c r="DC606"/>
      <c r="DD606"/>
      <c r="DE606"/>
      <c r="DF606"/>
      <c r="DG606"/>
      <c r="DH606"/>
      <c r="DI606"/>
      <c r="DJ606"/>
      <c r="DK606"/>
      <c r="DL606"/>
      <c r="DM606"/>
      <c r="DN606"/>
      <c r="DO606"/>
      <c r="DP606"/>
      <c r="DQ606"/>
      <c r="DR606"/>
      <c r="DS606"/>
      <c r="DT606"/>
      <c r="DU606"/>
      <c r="DV606"/>
      <c r="DW606"/>
      <c r="DX606"/>
      <c r="DY606"/>
      <c r="DZ606"/>
      <c r="EA606"/>
      <c r="EB606"/>
      <c r="EC606"/>
      <c r="ED606"/>
      <c r="EE606"/>
      <c r="EF606"/>
      <c r="EG606"/>
      <c r="EH606"/>
      <c r="EI606"/>
      <c r="EJ606"/>
      <c r="EK606"/>
      <c r="EL606"/>
      <c r="EM606"/>
      <c r="EN606"/>
      <c r="EO606"/>
      <c r="EP606"/>
      <c r="EQ606"/>
      <c r="ER606"/>
      <c r="ES606"/>
      <c r="ET606"/>
      <c r="EU606"/>
      <c r="EV606"/>
      <c r="EW606"/>
      <c r="EX606"/>
      <c r="EY606"/>
      <c r="EZ606"/>
      <c r="FA606"/>
      <c r="FB606"/>
      <c r="FC606"/>
      <c r="FD606"/>
      <c r="FE606"/>
      <c r="FF606"/>
      <c r="FG606"/>
      <c r="FH606"/>
      <c r="FI606"/>
      <c r="FJ606"/>
      <c r="FK606"/>
      <c r="FL606"/>
      <c r="FM606"/>
      <c r="FN606"/>
      <c r="FO606"/>
      <c r="FP606"/>
      <c r="FQ606"/>
      <c r="FR606"/>
      <c r="FS606"/>
      <c r="FT606"/>
      <c r="FU606"/>
      <c r="FV606"/>
      <c r="FW606"/>
      <c r="FX606"/>
      <c r="FY606"/>
      <c r="FZ606"/>
      <c r="GA606"/>
      <c r="GB606"/>
      <c r="GC606"/>
      <c r="GD606"/>
      <c r="GE606"/>
      <c r="GF606"/>
      <c r="GG606"/>
      <c r="GH606"/>
      <c r="GI606"/>
      <c r="GJ606"/>
      <c r="GK606"/>
      <c r="GL606"/>
      <c r="GM606"/>
      <c r="GN606"/>
      <c r="GO606"/>
      <c r="GP606"/>
      <c r="GQ606"/>
      <c r="GR606"/>
      <c r="GS606"/>
      <c r="GT606"/>
      <c r="GU606"/>
      <c r="GV606"/>
      <c r="GW606"/>
      <c r="GX606"/>
      <c r="GY606"/>
      <c r="GZ606"/>
      <c r="HA606"/>
      <c r="HB606"/>
      <c r="HC606"/>
      <c r="HD606"/>
      <c r="HE606"/>
      <c r="HF606"/>
      <c r="HG606"/>
      <c r="HH606"/>
      <c r="HI606"/>
      <c r="HJ606"/>
      <c r="HK606"/>
      <c r="HL606"/>
      <c r="HM606"/>
      <c r="HN606"/>
      <c r="HO606"/>
      <c r="HP606"/>
      <c r="HQ606"/>
      <c r="HR606"/>
      <c r="HS606"/>
      <c r="HT606"/>
      <c r="HU606"/>
      <c r="HV606"/>
      <c r="HW606"/>
      <c r="HX606"/>
      <c r="HY606"/>
      <c r="HZ606"/>
      <c r="IA606"/>
      <c r="IB606"/>
      <c r="IC606"/>
      <c r="ID606"/>
      <c r="IE606"/>
      <c r="IF606"/>
      <c r="IG606"/>
      <c r="IH606"/>
      <c r="II606"/>
      <c r="IJ606"/>
      <c r="IK606"/>
      <c r="IL606"/>
      <c r="IM606"/>
      <c r="IN606"/>
      <c r="IO606"/>
      <c r="IP606"/>
      <c r="IQ606"/>
      <c r="IR606"/>
      <c r="IS606"/>
      <c r="IT606"/>
      <c r="IU606"/>
      <c r="IV606"/>
      <c r="IW606"/>
      <c r="IX606"/>
      <c r="IY606"/>
      <c r="IZ606"/>
      <c r="JA606"/>
      <c r="JB606"/>
      <c r="JC606"/>
      <c r="JD606"/>
      <c r="JE606"/>
      <c r="JF606"/>
      <c r="JG606"/>
      <c r="JH606"/>
      <c r="JI606"/>
      <c r="JJ606"/>
      <c r="JK606"/>
      <c r="JL606"/>
      <c r="JM606"/>
      <c r="JN606"/>
      <c r="JO606"/>
      <c r="JP606"/>
      <c r="JQ606"/>
      <c r="JR606"/>
      <c r="JS606"/>
      <c r="JT606"/>
      <c r="JU606"/>
      <c r="JV606"/>
      <c r="JW606"/>
      <c r="JX606"/>
      <c r="JY606"/>
      <c r="JZ606"/>
      <c r="KA606"/>
      <c r="KB606"/>
      <c r="KC606"/>
      <c r="KD606"/>
      <c r="KE606"/>
      <c r="KF606"/>
      <c r="KG606"/>
      <c r="KH606"/>
      <c r="KI606"/>
      <c r="KJ606"/>
      <c r="KK606"/>
      <c r="KL606"/>
      <c r="KM606"/>
      <c r="KN606"/>
      <c r="KO606"/>
      <c r="KP606"/>
      <c r="KQ606"/>
      <c r="KR606"/>
      <c r="KS606"/>
      <c r="KT606"/>
      <c r="KU606"/>
      <c r="KV606"/>
      <c r="KW606"/>
      <c r="KX606"/>
      <c r="KY606"/>
      <c r="KZ606"/>
      <c r="LA606"/>
      <c r="LB606"/>
      <c r="LC606"/>
      <c r="LD606"/>
      <c r="LE606"/>
      <c r="LF606"/>
      <c r="LG606"/>
      <c r="LH606"/>
      <c r="LI606"/>
      <c r="LJ606"/>
      <c r="LK606"/>
      <c r="LL606"/>
      <c r="LM606"/>
      <c r="LN606"/>
      <c r="LO606"/>
      <c r="LP606"/>
      <c r="LQ606"/>
      <c r="LR606"/>
      <c r="LS606"/>
      <c r="LT606"/>
      <c r="LU606"/>
      <c r="LV606"/>
      <c r="LW606"/>
      <c r="LX606"/>
      <c r="LY606"/>
      <c r="LZ606"/>
      <c r="MA606"/>
      <c r="MB606"/>
      <c r="MC606"/>
      <c r="MD606"/>
      <c r="ME606"/>
      <c r="MF606"/>
      <c r="MG606"/>
      <c r="MH606"/>
      <c r="MI606"/>
      <c r="MJ606"/>
      <c r="MK606"/>
      <c r="ML606"/>
      <c r="MM606"/>
      <c r="MN606"/>
      <c r="MO606"/>
      <c r="MP606"/>
      <c r="MQ606"/>
      <c r="MR606"/>
      <c r="MS606"/>
      <c r="MT606"/>
      <c r="MU606"/>
      <c r="MV606"/>
      <c r="MW606"/>
      <c r="MX606"/>
      <c r="MY606"/>
      <c r="MZ606"/>
      <c r="NA606"/>
      <c r="NB606"/>
      <c r="NC606"/>
      <c r="ND606"/>
      <c r="NE606"/>
      <c r="NF606"/>
      <c r="NG606"/>
      <c r="NH606"/>
      <c r="NI606"/>
      <c r="NJ606"/>
      <c r="NK606"/>
      <c r="NL606"/>
      <c r="NM606"/>
      <c r="NN606"/>
      <c r="NO606"/>
      <c r="NP606"/>
      <c r="NQ606"/>
      <c r="NR606"/>
      <c r="NS606"/>
      <c r="NT606"/>
      <c r="NU606"/>
      <c r="NV606"/>
      <c r="NW606"/>
      <c r="NX606"/>
      <c r="NY606"/>
      <c r="NZ606"/>
      <c r="OA606"/>
      <c r="OB606"/>
      <c r="OC606"/>
      <c r="OD606"/>
      <c r="OE606"/>
      <c r="OF606"/>
      <c r="OG606"/>
      <c r="OH606"/>
      <c r="OI606"/>
      <c r="OJ606"/>
      <c r="OK606"/>
      <c r="OL606"/>
      <c r="OM606"/>
      <c r="ON606"/>
      <c r="OO606"/>
      <c r="OP606"/>
      <c r="OQ606"/>
      <c r="OR606"/>
      <c r="OS606"/>
      <c r="OT606"/>
      <c r="OU606"/>
      <c r="OV606"/>
      <c r="OW606"/>
      <c r="OX606"/>
      <c r="OY606"/>
      <c r="OZ606"/>
      <c r="PA606"/>
      <c r="PB606"/>
      <c r="PC606"/>
      <c r="PD606"/>
      <c r="PE606"/>
      <c r="PF606"/>
      <c r="PG606"/>
      <c r="PH606"/>
      <c r="PI606"/>
      <c r="PJ606"/>
      <c r="PK606"/>
      <c r="PL606"/>
      <c r="PM606"/>
      <c r="PN606"/>
      <c r="PO606"/>
      <c r="PP606"/>
      <c r="PQ606"/>
      <c r="PR606"/>
      <c r="PS606"/>
      <c r="PT606"/>
      <c r="PU606"/>
      <c r="PV606"/>
      <c r="PW606"/>
      <c r="PX606"/>
      <c r="PY606"/>
      <c r="PZ606"/>
      <c r="QA606"/>
      <c r="QB606"/>
      <c r="QC606"/>
      <c r="QD606"/>
      <c r="QE606"/>
      <c r="QF606"/>
      <c r="QG606"/>
      <c r="QH606"/>
      <c r="QI606"/>
      <c r="QJ606"/>
      <c r="QK606"/>
      <c r="QL606"/>
      <c r="QM606"/>
      <c r="QN606"/>
      <c r="QO606"/>
      <c r="QP606"/>
      <c r="QQ606"/>
      <c r="QR606"/>
      <c r="QS606"/>
      <c r="QT606"/>
      <c r="QU606"/>
      <c r="QV606"/>
      <c r="QW606"/>
      <c r="QX606"/>
      <c r="QY606"/>
      <c r="QZ606"/>
      <c r="RA606"/>
      <c r="RB606"/>
      <c r="RC606"/>
      <c r="RD606"/>
      <c r="RE606"/>
      <c r="RF606"/>
      <c r="RG606"/>
      <c r="RH606"/>
      <c r="RI606"/>
      <c r="RJ606"/>
      <c r="RK606"/>
      <c r="RL606"/>
      <c r="RM606"/>
      <c r="RN606"/>
      <c r="RO606"/>
      <c r="RP606"/>
      <c r="RQ606"/>
      <c r="RR606"/>
      <c r="RS606"/>
      <c r="RT606"/>
      <c r="RU606"/>
      <c r="RV606"/>
      <c r="RW606"/>
      <c r="RX606"/>
      <c r="RY606"/>
      <c r="RZ606"/>
      <c r="SA606"/>
      <c r="SB606"/>
      <c r="SC606"/>
      <c r="SD606"/>
      <c r="SE606"/>
      <c r="SF606"/>
      <c r="SG606"/>
      <c r="SH606"/>
      <c r="SI606"/>
      <c r="SJ606"/>
      <c r="SK606"/>
      <c r="SL606"/>
      <c r="SM606"/>
      <c r="SN606"/>
      <c r="SO606"/>
      <c r="SP606"/>
      <c r="SQ606"/>
      <c r="SR606"/>
      <c r="SS606"/>
      <c r="ST606"/>
      <c r="SU606"/>
      <c r="SV606"/>
      <c r="SW606"/>
      <c r="SX606"/>
      <c r="SY606"/>
      <c r="SZ606"/>
      <c r="TA606"/>
      <c r="TB606"/>
      <c r="TC606"/>
      <c r="TD606"/>
      <c r="TE606"/>
      <c r="TF606"/>
      <c r="TG606"/>
    </row>
    <row r="607" spans="1:527" s="8" customFormat="1" ht="18" customHeight="1" x14ac:dyDescent="0.25">
      <c r="A607" s="85" t="str">
        <f>Config!$B$22</f>
        <v>ROQU</v>
      </c>
      <c r="B607" s="80">
        <f>METAS!$BD$46</f>
        <v>108</v>
      </c>
      <c r="C607" s="61">
        <f>ROUNDUP((B607/12)*Config!$C$6,0)</f>
        <v>27</v>
      </c>
      <c r="D607" s="80">
        <f>ACUMULADO!$BC$49</f>
        <v>0</v>
      </c>
      <c r="E607" s="81">
        <f t="shared" si="184"/>
        <v>25</v>
      </c>
      <c r="F607" s="90"/>
      <c r="G607" s="86">
        <f>IFERROR(ROUND(D607*100/B607,2),0)</f>
        <v>0</v>
      </c>
      <c r="H607" s="87">
        <f t="shared" si="181"/>
        <v>0</v>
      </c>
      <c r="I607" s="87" t="str">
        <f t="shared" si="182"/>
        <v/>
      </c>
      <c r="J607" s="88" t="str">
        <f t="shared" si="183"/>
        <v/>
      </c>
      <c r="K607"/>
      <c r="L607"/>
      <c r="M607"/>
      <c r="N607"/>
      <c r="O607"/>
      <c r="P607"/>
      <c r="Q607"/>
      <c r="R607"/>
      <c r="S607"/>
      <c r="U607" s="58"/>
      <c r="V607" s="9"/>
      <c r="W607" s="60"/>
      <c r="AA607"/>
      <c r="AB607"/>
      <c r="AC607"/>
      <c r="AD607"/>
      <c r="AE60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  <c r="CG607"/>
      <c r="CH607"/>
      <c r="CI607"/>
      <c r="CJ607"/>
      <c r="CK607"/>
      <c r="CL607"/>
      <c r="CM607"/>
      <c r="CN607"/>
      <c r="CO607"/>
      <c r="CP607"/>
      <c r="CQ607"/>
      <c r="CR607"/>
      <c r="CS607"/>
      <c r="CT607"/>
      <c r="CU607"/>
      <c r="CV607"/>
      <c r="CW607"/>
      <c r="CX607"/>
      <c r="CY607"/>
      <c r="CZ607"/>
      <c r="DA607"/>
      <c r="DB607"/>
      <c r="DC607"/>
      <c r="DD607"/>
      <c r="DE607"/>
      <c r="DF607"/>
      <c r="DG607"/>
      <c r="DH607"/>
      <c r="DI607"/>
      <c r="DJ607"/>
      <c r="DK607"/>
      <c r="DL607"/>
      <c r="DM607"/>
      <c r="DN607"/>
      <c r="DO607"/>
      <c r="DP607"/>
      <c r="DQ607"/>
      <c r="DR607"/>
      <c r="DS607"/>
      <c r="DT607"/>
      <c r="DU607"/>
      <c r="DV607"/>
      <c r="DW607"/>
      <c r="DX607"/>
      <c r="DY607"/>
      <c r="DZ607"/>
      <c r="EA607"/>
      <c r="EB607"/>
      <c r="EC607"/>
      <c r="ED607"/>
      <c r="EE607"/>
      <c r="EF607"/>
      <c r="EG607"/>
      <c r="EH607"/>
      <c r="EI607"/>
      <c r="EJ607"/>
      <c r="EK607"/>
      <c r="EL607"/>
      <c r="EM607"/>
      <c r="EN607"/>
      <c r="EO607"/>
      <c r="EP607"/>
      <c r="EQ607"/>
      <c r="ER607"/>
      <c r="ES607"/>
      <c r="ET607"/>
      <c r="EU607"/>
      <c r="EV607"/>
      <c r="EW607"/>
      <c r="EX607"/>
      <c r="EY607"/>
      <c r="EZ607"/>
      <c r="FA607"/>
      <c r="FB607"/>
      <c r="FC607"/>
      <c r="FD607"/>
      <c r="FE607"/>
      <c r="FF607"/>
      <c r="FG607"/>
      <c r="FH607"/>
      <c r="FI607"/>
      <c r="FJ607"/>
      <c r="FK607"/>
      <c r="FL607"/>
      <c r="FM607"/>
      <c r="FN607"/>
      <c r="FO607"/>
      <c r="FP607"/>
      <c r="FQ607"/>
      <c r="FR607"/>
      <c r="FS607"/>
      <c r="FT607"/>
      <c r="FU607"/>
      <c r="FV607"/>
      <c r="FW607"/>
      <c r="FX607"/>
      <c r="FY607"/>
      <c r="FZ607"/>
      <c r="GA607"/>
      <c r="GB607"/>
      <c r="GC607"/>
      <c r="GD607"/>
      <c r="GE607"/>
      <c r="GF607"/>
      <c r="GG607"/>
      <c r="GH607"/>
      <c r="GI607"/>
      <c r="GJ607"/>
      <c r="GK607"/>
      <c r="GL607"/>
      <c r="GM607"/>
      <c r="GN607"/>
      <c r="GO607"/>
      <c r="GP607"/>
      <c r="GQ607"/>
      <c r="GR607"/>
      <c r="GS607"/>
      <c r="GT607"/>
      <c r="GU607"/>
      <c r="GV607"/>
      <c r="GW607"/>
      <c r="GX607"/>
      <c r="GY607"/>
      <c r="GZ607"/>
      <c r="HA607"/>
      <c r="HB607"/>
      <c r="HC607"/>
      <c r="HD607"/>
      <c r="HE607"/>
      <c r="HF607"/>
      <c r="HG607"/>
      <c r="HH607"/>
      <c r="HI607"/>
      <c r="HJ607"/>
      <c r="HK607"/>
      <c r="HL607"/>
      <c r="HM607"/>
      <c r="HN607"/>
      <c r="HO607"/>
      <c r="HP607"/>
      <c r="HQ607"/>
      <c r="HR607"/>
      <c r="HS607"/>
      <c r="HT607"/>
      <c r="HU607"/>
      <c r="HV607"/>
      <c r="HW607"/>
      <c r="HX607"/>
      <c r="HY607"/>
      <c r="HZ607"/>
      <c r="IA607"/>
      <c r="IB607"/>
      <c r="IC607"/>
      <c r="ID607"/>
      <c r="IE607"/>
      <c r="IF607"/>
      <c r="IG607"/>
      <c r="IH607"/>
      <c r="II607"/>
      <c r="IJ607"/>
      <c r="IK607"/>
      <c r="IL607"/>
      <c r="IM607"/>
      <c r="IN607"/>
      <c r="IO607"/>
      <c r="IP607"/>
      <c r="IQ607"/>
      <c r="IR607"/>
      <c r="IS607"/>
      <c r="IT607"/>
      <c r="IU607"/>
      <c r="IV607"/>
      <c r="IW607"/>
      <c r="IX607"/>
      <c r="IY607"/>
      <c r="IZ607"/>
      <c r="JA607"/>
      <c r="JB607"/>
      <c r="JC607"/>
      <c r="JD607"/>
      <c r="JE607"/>
      <c r="JF607"/>
      <c r="JG607"/>
      <c r="JH607"/>
      <c r="JI607"/>
      <c r="JJ607"/>
      <c r="JK607"/>
      <c r="JL607"/>
      <c r="JM607"/>
      <c r="JN607"/>
      <c r="JO607"/>
      <c r="JP607"/>
      <c r="JQ607"/>
      <c r="JR607"/>
      <c r="JS607"/>
      <c r="JT607"/>
      <c r="JU607"/>
      <c r="JV607"/>
      <c r="JW607"/>
      <c r="JX607"/>
      <c r="JY607"/>
      <c r="JZ607"/>
      <c r="KA607"/>
      <c r="KB607"/>
      <c r="KC607"/>
      <c r="KD607"/>
      <c r="KE607"/>
      <c r="KF607"/>
      <c r="KG607"/>
      <c r="KH607"/>
      <c r="KI607"/>
      <c r="KJ607"/>
      <c r="KK607"/>
      <c r="KL607"/>
      <c r="KM607"/>
      <c r="KN607"/>
      <c r="KO607"/>
      <c r="KP607"/>
      <c r="KQ607"/>
      <c r="KR607"/>
      <c r="KS607"/>
      <c r="KT607"/>
      <c r="KU607"/>
      <c r="KV607"/>
      <c r="KW607"/>
      <c r="KX607"/>
      <c r="KY607"/>
      <c r="KZ607"/>
      <c r="LA607"/>
      <c r="LB607"/>
      <c r="LC607"/>
      <c r="LD607"/>
      <c r="LE607"/>
      <c r="LF607"/>
      <c r="LG607"/>
      <c r="LH607"/>
      <c r="LI607"/>
      <c r="LJ607"/>
      <c r="LK607"/>
      <c r="LL607"/>
      <c r="LM607"/>
      <c r="LN607"/>
      <c r="LO607"/>
      <c r="LP607"/>
      <c r="LQ607"/>
      <c r="LR607"/>
      <c r="LS607"/>
      <c r="LT607"/>
      <c r="LU607"/>
      <c r="LV607"/>
      <c r="LW607"/>
      <c r="LX607"/>
      <c r="LY607"/>
      <c r="LZ607"/>
      <c r="MA607"/>
      <c r="MB607"/>
      <c r="MC607"/>
      <c r="MD607"/>
      <c r="ME607"/>
      <c r="MF607"/>
      <c r="MG607"/>
      <c r="MH607"/>
      <c r="MI607"/>
      <c r="MJ607"/>
      <c r="MK607"/>
      <c r="ML607"/>
      <c r="MM607"/>
      <c r="MN607"/>
      <c r="MO607"/>
      <c r="MP607"/>
      <c r="MQ607"/>
      <c r="MR607"/>
      <c r="MS607"/>
      <c r="MT607"/>
      <c r="MU607"/>
      <c r="MV607"/>
      <c r="MW607"/>
      <c r="MX607"/>
      <c r="MY607"/>
      <c r="MZ607"/>
      <c r="NA607"/>
      <c r="NB607"/>
      <c r="NC607"/>
      <c r="ND607"/>
      <c r="NE607"/>
      <c r="NF607"/>
      <c r="NG607"/>
      <c r="NH607"/>
      <c r="NI607"/>
      <c r="NJ607"/>
      <c r="NK607"/>
      <c r="NL607"/>
      <c r="NM607"/>
      <c r="NN607"/>
      <c r="NO607"/>
      <c r="NP607"/>
      <c r="NQ607"/>
      <c r="NR607"/>
      <c r="NS607"/>
      <c r="NT607"/>
      <c r="NU607"/>
      <c r="NV607"/>
      <c r="NW607"/>
      <c r="NX607"/>
      <c r="NY607"/>
      <c r="NZ607"/>
      <c r="OA607"/>
      <c r="OB607"/>
      <c r="OC607"/>
      <c r="OD607"/>
      <c r="OE607"/>
      <c r="OF607"/>
      <c r="OG607"/>
      <c r="OH607"/>
      <c r="OI607"/>
      <c r="OJ607"/>
      <c r="OK607"/>
      <c r="OL607"/>
      <c r="OM607"/>
      <c r="ON607"/>
      <c r="OO607"/>
      <c r="OP607"/>
      <c r="OQ607"/>
      <c r="OR607"/>
      <c r="OS607"/>
      <c r="OT607"/>
      <c r="OU607"/>
      <c r="OV607"/>
      <c r="OW607"/>
      <c r="OX607"/>
      <c r="OY607"/>
      <c r="OZ607"/>
      <c r="PA607"/>
      <c r="PB607"/>
      <c r="PC607"/>
      <c r="PD607"/>
      <c r="PE607"/>
      <c r="PF607"/>
      <c r="PG607"/>
      <c r="PH607"/>
      <c r="PI607"/>
      <c r="PJ607"/>
      <c r="PK607"/>
      <c r="PL607"/>
      <c r="PM607"/>
      <c r="PN607"/>
      <c r="PO607"/>
      <c r="PP607"/>
      <c r="PQ607"/>
      <c r="PR607"/>
      <c r="PS607"/>
      <c r="PT607"/>
      <c r="PU607"/>
      <c r="PV607"/>
      <c r="PW607"/>
      <c r="PX607"/>
      <c r="PY607"/>
      <c r="PZ607"/>
      <c r="QA607"/>
      <c r="QB607"/>
      <c r="QC607"/>
      <c r="QD607"/>
      <c r="QE607"/>
      <c r="QF607"/>
      <c r="QG607"/>
      <c r="QH607"/>
      <c r="QI607"/>
      <c r="QJ607"/>
      <c r="QK607"/>
      <c r="QL607"/>
      <c r="QM607"/>
      <c r="QN607"/>
      <c r="QO607"/>
      <c r="QP607"/>
      <c r="QQ607"/>
      <c r="QR607"/>
      <c r="QS607"/>
      <c r="QT607"/>
      <c r="QU607"/>
      <c r="QV607"/>
      <c r="QW607"/>
      <c r="QX607"/>
      <c r="QY607"/>
      <c r="QZ607"/>
      <c r="RA607"/>
      <c r="RB607"/>
      <c r="RC607"/>
      <c r="RD607"/>
      <c r="RE607"/>
      <c r="RF607"/>
      <c r="RG607"/>
      <c r="RH607"/>
      <c r="RI607"/>
      <c r="RJ607"/>
      <c r="RK607"/>
      <c r="RL607"/>
      <c r="RM607"/>
      <c r="RN607"/>
      <c r="RO607"/>
      <c r="RP607"/>
      <c r="RQ607"/>
      <c r="RR607"/>
      <c r="RS607"/>
      <c r="RT607"/>
      <c r="RU607"/>
      <c r="RV607"/>
      <c r="RW607"/>
      <c r="RX607"/>
      <c r="RY607"/>
      <c r="RZ607"/>
      <c r="SA607"/>
      <c r="SB607"/>
      <c r="SC607"/>
      <c r="SD607"/>
      <c r="SE607"/>
      <c r="SF607"/>
      <c r="SG607"/>
      <c r="SH607"/>
      <c r="SI607"/>
      <c r="SJ607"/>
      <c r="SK607"/>
      <c r="SL607"/>
      <c r="SM607"/>
      <c r="SN607"/>
      <c r="SO607"/>
      <c r="SP607"/>
      <c r="SQ607"/>
      <c r="SR607"/>
      <c r="SS607"/>
      <c r="ST607"/>
      <c r="SU607"/>
      <c r="SV607"/>
      <c r="SW607"/>
      <c r="SX607"/>
      <c r="SY607"/>
      <c r="SZ607"/>
      <c r="TA607"/>
      <c r="TB607"/>
      <c r="TC607"/>
      <c r="TD607"/>
      <c r="TE607"/>
      <c r="TF607"/>
      <c r="TG607"/>
    </row>
    <row r="608" spans="1:527" s="8" customFormat="1" ht="18" customHeight="1" x14ac:dyDescent="0.25">
      <c r="A608" s="85" t="str">
        <f>Config!$B$23</f>
        <v>CALZ</v>
      </c>
      <c r="B608" s="80">
        <f>METAS!$BE$46</f>
        <v>71</v>
      </c>
      <c r="C608" s="61">
        <f>ROUNDUP((B608/12)*Config!$C$6,0)</f>
        <v>18</v>
      </c>
      <c r="D608" s="80">
        <f>ACUMULADO!$BD$49</f>
        <v>0</v>
      </c>
      <c r="E608" s="81">
        <f t="shared" si="184"/>
        <v>25</v>
      </c>
      <c r="F608" s="90"/>
      <c r="G608" s="86">
        <f t="shared" ref="G608:G609" si="185">IFERROR(ROUND(D608*100/B608,2),0)</f>
        <v>0</v>
      </c>
      <c r="H608" s="87">
        <f t="shared" si="181"/>
        <v>0</v>
      </c>
      <c r="I608" s="87" t="str">
        <f t="shared" si="182"/>
        <v/>
      </c>
      <c r="J608" s="88" t="str">
        <f t="shared" si="183"/>
        <v/>
      </c>
      <c r="K608"/>
      <c r="L608"/>
      <c r="M608"/>
      <c r="N608"/>
      <c r="O608"/>
      <c r="P608"/>
      <c r="Q608"/>
      <c r="R608"/>
      <c r="S608"/>
      <c r="V608" s="9"/>
      <c r="AA608"/>
      <c r="AB608"/>
      <c r="AC608"/>
      <c r="AD608"/>
      <c r="AE608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  <c r="CG608"/>
      <c r="CH608"/>
      <c r="CI608"/>
      <c r="CJ608"/>
      <c r="CK608"/>
      <c r="CL608"/>
      <c r="CM608"/>
      <c r="CN608"/>
      <c r="CO608"/>
      <c r="CP608"/>
      <c r="CQ608"/>
      <c r="CR608"/>
      <c r="CS608"/>
      <c r="CT608"/>
      <c r="CU608"/>
      <c r="CV608"/>
      <c r="CW608"/>
      <c r="CX608"/>
      <c r="CY608"/>
      <c r="CZ608"/>
      <c r="DA608"/>
      <c r="DB608"/>
      <c r="DC608"/>
      <c r="DD608"/>
      <c r="DE608"/>
      <c r="DF608"/>
      <c r="DG608"/>
      <c r="DH608"/>
      <c r="DI608"/>
      <c r="DJ608"/>
      <c r="DK608"/>
      <c r="DL608"/>
      <c r="DM608"/>
      <c r="DN608"/>
      <c r="DO608"/>
      <c r="DP608"/>
      <c r="DQ608"/>
      <c r="DR608"/>
      <c r="DS608"/>
      <c r="DT608"/>
      <c r="DU608"/>
      <c r="DV608"/>
      <c r="DW608"/>
      <c r="DX608"/>
      <c r="DY608"/>
      <c r="DZ608"/>
      <c r="EA608"/>
      <c r="EB608"/>
      <c r="EC608"/>
      <c r="ED608"/>
      <c r="EE608"/>
      <c r="EF608"/>
      <c r="EG608"/>
      <c r="EH608"/>
      <c r="EI608"/>
      <c r="EJ608"/>
      <c r="EK608"/>
      <c r="EL608"/>
      <c r="EM608"/>
      <c r="EN608"/>
      <c r="EO608"/>
      <c r="EP608"/>
      <c r="EQ608"/>
      <c r="ER608"/>
      <c r="ES608"/>
      <c r="ET608"/>
      <c r="EU608"/>
      <c r="EV608"/>
      <c r="EW608"/>
      <c r="EX608"/>
      <c r="EY608"/>
      <c r="EZ608"/>
      <c r="FA608"/>
      <c r="FB608"/>
      <c r="FC608"/>
      <c r="FD608"/>
      <c r="FE608"/>
      <c r="FF608"/>
      <c r="FG608"/>
      <c r="FH608"/>
      <c r="FI608"/>
      <c r="FJ608"/>
      <c r="FK608"/>
      <c r="FL608"/>
      <c r="FM608"/>
      <c r="FN608"/>
      <c r="FO608"/>
      <c r="FP608"/>
      <c r="FQ608"/>
      <c r="FR608"/>
      <c r="FS608"/>
      <c r="FT608"/>
      <c r="FU608"/>
      <c r="FV608"/>
      <c r="FW608"/>
      <c r="FX608"/>
      <c r="FY608"/>
      <c r="FZ608"/>
      <c r="GA608"/>
      <c r="GB608"/>
      <c r="GC608"/>
      <c r="GD608"/>
      <c r="GE608"/>
      <c r="GF608"/>
      <c r="GG608"/>
      <c r="GH608"/>
      <c r="GI608"/>
      <c r="GJ608"/>
      <c r="GK608"/>
      <c r="GL608"/>
      <c r="GM608"/>
      <c r="GN608"/>
      <c r="GO608"/>
      <c r="GP608"/>
      <c r="GQ608"/>
      <c r="GR608"/>
      <c r="GS608"/>
      <c r="GT608"/>
      <c r="GU608"/>
      <c r="GV608"/>
      <c r="GW608"/>
      <c r="GX608"/>
      <c r="GY608"/>
      <c r="GZ608"/>
      <c r="HA608"/>
      <c r="HB608"/>
      <c r="HC608"/>
      <c r="HD608"/>
      <c r="HE608"/>
      <c r="HF608"/>
      <c r="HG608"/>
      <c r="HH608"/>
      <c r="HI608"/>
      <c r="HJ608"/>
      <c r="HK608"/>
      <c r="HL608"/>
      <c r="HM608"/>
      <c r="HN608"/>
      <c r="HO608"/>
      <c r="HP608"/>
      <c r="HQ608"/>
      <c r="HR608"/>
      <c r="HS608"/>
      <c r="HT608"/>
      <c r="HU608"/>
      <c r="HV608"/>
      <c r="HW608"/>
      <c r="HX608"/>
      <c r="HY608"/>
      <c r="HZ608"/>
      <c r="IA608"/>
      <c r="IB608"/>
      <c r="IC608"/>
      <c r="ID608"/>
      <c r="IE608"/>
      <c r="IF608"/>
      <c r="IG608"/>
      <c r="IH608"/>
      <c r="II608"/>
      <c r="IJ608"/>
      <c r="IK608"/>
      <c r="IL608"/>
      <c r="IM608"/>
      <c r="IN608"/>
      <c r="IO608"/>
      <c r="IP608"/>
      <c r="IQ608"/>
      <c r="IR608"/>
      <c r="IS608"/>
      <c r="IT608"/>
      <c r="IU608"/>
      <c r="IV608"/>
      <c r="IW608"/>
      <c r="IX608"/>
      <c r="IY608"/>
      <c r="IZ608"/>
      <c r="JA608"/>
      <c r="JB608"/>
      <c r="JC608"/>
      <c r="JD608"/>
      <c r="JE608"/>
      <c r="JF608"/>
      <c r="JG608"/>
      <c r="JH608"/>
      <c r="JI608"/>
      <c r="JJ608"/>
      <c r="JK608"/>
      <c r="JL608"/>
      <c r="JM608"/>
      <c r="JN608"/>
      <c r="JO608"/>
      <c r="JP608"/>
      <c r="JQ608"/>
      <c r="JR608"/>
      <c r="JS608"/>
      <c r="JT608"/>
      <c r="JU608"/>
      <c r="JV608"/>
      <c r="JW608"/>
      <c r="JX608"/>
      <c r="JY608"/>
      <c r="JZ608"/>
      <c r="KA608"/>
      <c r="KB608"/>
      <c r="KC608"/>
      <c r="KD608"/>
      <c r="KE608"/>
      <c r="KF608"/>
      <c r="KG608"/>
      <c r="KH608"/>
      <c r="KI608"/>
      <c r="KJ608"/>
      <c r="KK608"/>
      <c r="KL608"/>
      <c r="KM608"/>
      <c r="KN608"/>
      <c r="KO608"/>
      <c r="KP608"/>
      <c r="KQ608"/>
      <c r="KR608"/>
      <c r="KS608"/>
      <c r="KT608"/>
      <c r="KU608"/>
      <c r="KV608"/>
      <c r="KW608"/>
      <c r="KX608"/>
      <c r="KY608"/>
      <c r="KZ608"/>
      <c r="LA608"/>
      <c r="LB608"/>
      <c r="LC608"/>
      <c r="LD608"/>
      <c r="LE608"/>
      <c r="LF608"/>
      <c r="LG608"/>
      <c r="LH608"/>
      <c r="LI608"/>
      <c r="LJ608"/>
      <c r="LK608"/>
      <c r="LL608"/>
      <c r="LM608"/>
      <c r="LN608"/>
      <c r="LO608"/>
      <c r="LP608"/>
      <c r="LQ608"/>
      <c r="LR608"/>
      <c r="LS608"/>
      <c r="LT608"/>
      <c r="LU608"/>
      <c r="LV608"/>
      <c r="LW608"/>
      <c r="LX608"/>
      <c r="LY608"/>
      <c r="LZ608"/>
      <c r="MA608"/>
      <c r="MB608"/>
      <c r="MC608"/>
      <c r="MD608"/>
      <c r="ME608"/>
      <c r="MF608"/>
      <c r="MG608"/>
      <c r="MH608"/>
      <c r="MI608"/>
      <c r="MJ608"/>
      <c r="MK608"/>
      <c r="ML608"/>
      <c r="MM608"/>
      <c r="MN608"/>
      <c r="MO608"/>
      <c r="MP608"/>
      <c r="MQ608"/>
      <c r="MR608"/>
      <c r="MS608"/>
      <c r="MT608"/>
      <c r="MU608"/>
      <c r="MV608"/>
      <c r="MW608"/>
      <c r="MX608"/>
      <c r="MY608"/>
      <c r="MZ608"/>
      <c r="NA608"/>
      <c r="NB608"/>
      <c r="NC608"/>
      <c r="ND608"/>
      <c r="NE608"/>
      <c r="NF608"/>
      <c r="NG608"/>
      <c r="NH608"/>
      <c r="NI608"/>
      <c r="NJ608"/>
      <c r="NK608"/>
      <c r="NL608"/>
      <c r="NM608"/>
      <c r="NN608"/>
      <c r="NO608"/>
      <c r="NP608"/>
      <c r="NQ608"/>
      <c r="NR608"/>
      <c r="NS608"/>
      <c r="NT608"/>
      <c r="NU608"/>
      <c r="NV608"/>
      <c r="NW608"/>
      <c r="NX608"/>
      <c r="NY608"/>
      <c r="NZ608"/>
      <c r="OA608"/>
      <c r="OB608"/>
      <c r="OC608"/>
      <c r="OD608"/>
      <c r="OE608"/>
      <c r="OF608"/>
      <c r="OG608"/>
      <c r="OH608"/>
      <c r="OI608"/>
      <c r="OJ608"/>
      <c r="OK608"/>
      <c r="OL608"/>
      <c r="OM608"/>
      <c r="ON608"/>
      <c r="OO608"/>
      <c r="OP608"/>
      <c r="OQ608"/>
      <c r="OR608"/>
      <c r="OS608"/>
      <c r="OT608"/>
      <c r="OU608"/>
      <c r="OV608"/>
      <c r="OW608"/>
      <c r="OX608"/>
      <c r="OY608"/>
      <c r="OZ608"/>
      <c r="PA608"/>
      <c r="PB608"/>
      <c r="PC608"/>
      <c r="PD608"/>
      <c r="PE608"/>
      <c r="PF608"/>
      <c r="PG608"/>
      <c r="PH608"/>
      <c r="PI608"/>
      <c r="PJ608"/>
      <c r="PK608"/>
      <c r="PL608"/>
      <c r="PM608"/>
      <c r="PN608"/>
      <c r="PO608"/>
      <c r="PP608"/>
      <c r="PQ608"/>
      <c r="PR608"/>
      <c r="PS608"/>
      <c r="PT608"/>
      <c r="PU608"/>
      <c r="PV608"/>
      <c r="PW608"/>
      <c r="PX608"/>
      <c r="PY608"/>
      <c r="PZ608"/>
      <c r="QA608"/>
      <c r="QB608"/>
      <c r="QC608"/>
      <c r="QD608"/>
      <c r="QE608"/>
      <c r="QF608"/>
      <c r="QG608"/>
      <c r="QH608"/>
      <c r="QI608"/>
      <c r="QJ608"/>
      <c r="QK608"/>
      <c r="QL608"/>
      <c r="QM608"/>
      <c r="QN608"/>
      <c r="QO608"/>
      <c r="QP608"/>
      <c r="QQ608"/>
      <c r="QR608"/>
      <c r="QS608"/>
      <c r="QT608"/>
      <c r="QU608"/>
      <c r="QV608"/>
      <c r="QW608"/>
      <c r="QX608"/>
      <c r="QY608"/>
      <c r="QZ608"/>
      <c r="RA608"/>
      <c r="RB608"/>
      <c r="RC608"/>
      <c r="RD608"/>
      <c r="RE608"/>
      <c r="RF608"/>
      <c r="RG608"/>
      <c r="RH608"/>
      <c r="RI608"/>
      <c r="RJ608"/>
      <c r="RK608"/>
      <c r="RL608"/>
      <c r="RM608"/>
      <c r="RN608"/>
      <c r="RO608"/>
      <c r="RP608"/>
      <c r="RQ608"/>
      <c r="RR608"/>
      <c r="RS608"/>
      <c r="RT608"/>
      <c r="RU608"/>
      <c r="RV608"/>
      <c r="RW608"/>
      <c r="RX608"/>
      <c r="RY608"/>
      <c r="RZ608"/>
      <c r="SA608"/>
      <c r="SB608"/>
      <c r="SC608"/>
      <c r="SD608"/>
      <c r="SE608"/>
      <c r="SF608"/>
      <c r="SG608"/>
      <c r="SH608"/>
      <c r="SI608"/>
      <c r="SJ608"/>
      <c r="SK608"/>
      <c r="SL608"/>
      <c r="SM608"/>
      <c r="SN608"/>
      <c r="SO608"/>
      <c r="SP608"/>
      <c r="SQ608"/>
      <c r="SR608"/>
      <c r="SS608"/>
      <c r="ST608"/>
      <c r="SU608"/>
      <c r="SV608"/>
      <c r="SW608"/>
      <c r="SX608"/>
      <c r="SY608"/>
      <c r="SZ608"/>
      <c r="TA608"/>
      <c r="TB608"/>
      <c r="TC608"/>
      <c r="TD608"/>
      <c r="TE608"/>
      <c r="TF608"/>
      <c r="TG608"/>
    </row>
    <row r="609" spans="1:527" s="8" customFormat="1" ht="18" customHeight="1" x14ac:dyDescent="0.25">
      <c r="A609" s="85" t="str">
        <f>Config!$B$24</f>
        <v>PUEB</v>
      </c>
      <c r="B609" s="80">
        <f>METAS!$BF$46</f>
        <v>89</v>
      </c>
      <c r="C609" s="61">
        <f>ROUNDUP((B609/12)*Config!$C$6,0)</f>
        <v>23</v>
      </c>
      <c r="D609" s="80">
        <f>ACUMULADO!$BE$49</f>
        <v>0</v>
      </c>
      <c r="E609" s="81">
        <f t="shared" si="184"/>
        <v>25</v>
      </c>
      <c r="F609" s="90"/>
      <c r="G609" s="86">
        <f t="shared" si="185"/>
        <v>0</v>
      </c>
      <c r="H609" s="87">
        <f t="shared" si="181"/>
        <v>0</v>
      </c>
      <c r="I609" s="87" t="str">
        <f t="shared" si="182"/>
        <v/>
      </c>
      <c r="J609" s="88" t="str">
        <f t="shared" si="183"/>
        <v/>
      </c>
      <c r="K609"/>
      <c r="L609"/>
      <c r="M609"/>
      <c r="N609"/>
      <c r="O609"/>
      <c r="P609"/>
      <c r="Q609"/>
      <c r="R609"/>
      <c r="S609"/>
      <c r="U609" s="58"/>
      <c r="V609" s="9"/>
      <c r="W609" s="60"/>
      <c r="AA609"/>
      <c r="AB609"/>
      <c r="AC609"/>
      <c r="AD609"/>
      <c r="AE60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  <c r="CG609"/>
      <c r="CH609"/>
      <c r="CI609"/>
      <c r="CJ609"/>
      <c r="CK609"/>
      <c r="CL609"/>
      <c r="CM609"/>
      <c r="CN609"/>
      <c r="CO609"/>
      <c r="CP609"/>
      <c r="CQ609"/>
      <c r="CR609"/>
      <c r="CS609"/>
      <c r="CT609"/>
      <c r="CU609"/>
      <c r="CV609"/>
      <c r="CW609"/>
      <c r="CX609"/>
      <c r="CY609"/>
      <c r="CZ609"/>
      <c r="DA609"/>
      <c r="DB609"/>
      <c r="DC609"/>
      <c r="DD609"/>
      <c r="DE609"/>
      <c r="DF609"/>
      <c r="DG609"/>
      <c r="DH609"/>
      <c r="DI609"/>
      <c r="DJ609"/>
      <c r="DK609"/>
      <c r="DL609"/>
      <c r="DM609"/>
      <c r="DN609"/>
      <c r="DO609"/>
      <c r="DP609"/>
      <c r="DQ609"/>
      <c r="DR609"/>
      <c r="DS609"/>
      <c r="DT609"/>
      <c r="DU609"/>
      <c r="DV609"/>
      <c r="DW609"/>
      <c r="DX609"/>
      <c r="DY609"/>
      <c r="DZ609"/>
      <c r="EA609"/>
      <c r="EB609"/>
      <c r="EC609"/>
      <c r="ED609"/>
      <c r="EE609"/>
      <c r="EF609"/>
      <c r="EG609"/>
      <c r="EH609"/>
      <c r="EI609"/>
      <c r="EJ609"/>
      <c r="EK609"/>
      <c r="EL609"/>
      <c r="EM609"/>
      <c r="EN609"/>
      <c r="EO609"/>
      <c r="EP609"/>
      <c r="EQ609"/>
      <c r="ER609"/>
      <c r="ES609"/>
      <c r="ET609"/>
      <c r="EU609"/>
      <c r="EV609"/>
      <c r="EW609"/>
      <c r="EX609"/>
      <c r="EY609"/>
      <c r="EZ609"/>
      <c r="FA609"/>
      <c r="FB609"/>
      <c r="FC609"/>
      <c r="FD609"/>
      <c r="FE609"/>
      <c r="FF609"/>
      <c r="FG609"/>
      <c r="FH609"/>
      <c r="FI609"/>
      <c r="FJ609"/>
      <c r="FK609"/>
      <c r="FL609"/>
      <c r="FM609"/>
      <c r="FN609"/>
      <c r="FO609"/>
      <c r="FP609"/>
      <c r="FQ609"/>
      <c r="FR609"/>
      <c r="FS609"/>
      <c r="FT609"/>
      <c r="FU609"/>
      <c r="FV609"/>
      <c r="FW609"/>
      <c r="FX609"/>
      <c r="FY609"/>
      <c r="FZ609"/>
      <c r="GA609"/>
      <c r="GB609"/>
      <c r="GC609"/>
      <c r="GD609"/>
      <c r="GE609"/>
      <c r="GF609"/>
      <c r="GG609"/>
      <c r="GH609"/>
      <c r="GI609"/>
      <c r="GJ609"/>
      <c r="GK609"/>
      <c r="GL609"/>
      <c r="GM609"/>
      <c r="GN609"/>
      <c r="GO609"/>
      <c r="GP609"/>
      <c r="GQ609"/>
      <c r="GR609"/>
      <c r="GS609"/>
      <c r="GT609"/>
      <c r="GU609"/>
      <c r="GV609"/>
      <c r="GW609"/>
      <c r="GX609"/>
      <c r="GY609"/>
      <c r="GZ609"/>
      <c r="HA609"/>
      <c r="HB609"/>
      <c r="HC609"/>
      <c r="HD609"/>
      <c r="HE609"/>
      <c r="HF609"/>
      <c r="HG609"/>
      <c r="HH609"/>
      <c r="HI609"/>
      <c r="HJ609"/>
      <c r="HK609"/>
      <c r="HL609"/>
      <c r="HM609"/>
      <c r="HN609"/>
      <c r="HO609"/>
      <c r="HP609"/>
      <c r="HQ609"/>
      <c r="HR609"/>
      <c r="HS609"/>
      <c r="HT609"/>
      <c r="HU609"/>
      <c r="HV609"/>
      <c r="HW609"/>
      <c r="HX609"/>
      <c r="HY609"/>
      <c r="HZ609"/>
      <c r="IA609"/>
      <c r="IB609"/>
      <c r="IC609"/>
      <c r="ID609"/>
      <c r="IE609"/>
      <c r="IF609"/>
      <c r="IG609"/>
      <c r="IH609"/>
      <c r="II609"/>
      <c r="IJ609"/>
      <c r="IK609"/>
      <c r="IL609"/>
      <c r="IM609"/>
      <c r="IN609"/>
      <c r="IO609"/>
      <c r="IP609"/>
      <c r="IQ609"/>
      <c r="IR609"/>
      <c r="IS609"/>
      <c r="IT609"/>
      <c r="IU609"/>
      <c r="IV609"/>
      <c r="IW609"/>
      <c r="IX609"/>
      <c r="IY609"/>
      <c r="IZ609"/>
      <c r="JA609"/>
      <c r="JB609"/>
      <c r="JC609"/>
      <c r="JD609"/>
      <c r="JE609"/>
      <c r="JF609"/>
      <c r="JG609"/>
      <c r="JH609"/>
      <c r="JI609"/>
      <c r="JJ609"/>
      <c r="JK609"/>
      <c r="JL609"/>
      <c r="JM609"/>
      <c r="JN609"/>
      <c r="JO609"/>
      <c r="JP609"/>
      <c r="JQ609"/>
      <c r="JR609"/>
      <c r="JS609"/>
      <c r="JT609"/>
      <c r="JU609"/>
      <c r="JV609"/>
      <c r="JW609"/>
      <c r="JX609"/>
      <c r="JY609"/>
      <c r="JZ609"/>
      <c r="KA609"/>
      <c r="KB609"/>
      <c r="KC609"/>
      <c r="KD609"/>
      <c r="KE609"/>
      <c r="KF609"/>
      <c r="KG609"/>
      <c r="KH609"/>
      <c r="KI609"/>
      <c r="KJ609"/>
      <c r="KK609"/>
      <c r="KL609"/>
      <c r="KM609"/>
      <c r="KN609"/>
      <c r="KO609"/>
      <c r="KP609"/>
      <c r="KQ609"/>
      <c r="KR609"/>
      <c r="KS609"/>
      <c r="KT609"/>
      <c r="KU609"/>
      <c r="KV609"/>
      <c r="KW609"/>
      <c r="KX609"/>
      <c r="KY609"/>
      <c r="KZ609"/>
      <c r="LA609"/>
      <c r="LB609"/>
      <c r="LC609"/>
      <c r="LD609"/>
      <c r="LE609"/>
      <c r="LF609"/>
      <c r="LG609"/>
      <c r="LH609"/>
      <c r="LI609"/>
      <c r="LJ609"/>
      <c r="LK609"/>
      <c r="LL609"/>
      <c r="LM609"/>
      <c r="LN609"/>
      <c r="LO609"/>
      <c r="LP609"/>
      <c r="LQ609"/>
      <c r="LR609"/>
      <c r="LS609"/>
      <c r="LT609"/>
      <c r="LU609"/>
      <c r="LV609"/>
      <c r="LW609"/>
      <c r="LX609"/>
      <c r="LY609"/>
      <c r="LZ609"/>
      <c r="MA609"/>
      <c r="MB609"/>
      <c r="MC609"/>
      <c r="MD609"/>
      <c r="ME609"/>
      <c r="MF609"/>
      <c r="MG609"/>
      <c r="MH609"/>
      <c r="MI609"/>
      <c r="MJ609"/>
      <c r="MK609"/>
      <c r="ML609"/>
      <c r="MM609"/>
      <c r="MN609"/>
      <c r="MO609"/>
      <c r="MP609"/>
      <c r="MQ609"/>
      <c r="MR609"/>
      <c r="MS609"/>
      <c r="MT609"/>
      <c r="MU609"/>
      <c r="MV609"/>
      <c r="MW609"/>
      <c r="MX609"/>
      <c r="MY609"/>
      <c r="MZ609"/>
      <c r="NA609"/>
      <c r="NB609"/>
      <c r="NC609"/>
      <c r="ND609"/>
      <c r="NE609"/>
      <c r="NF609"/>
      <c r="NG609"/>
      <c r="NH609"/>
      <c r="NI609"/>
      <c r="NJ609"/>
      <c r="NK609"/>
      <c r="NL609"/>
      <c r="NM609"/>
      <c r="NN609"/>
      <c r="NO609"/>
      <c r="NP609"/>
      <c r="NQ609"/>
      <c r="NR609"/>
      <c r="NS609"/>
      <c r="NT609"/>
      <c r="NU609"/>
      <c r="NV609"/>
      <c r="NW609"/>
      <c r="NX609"/>
      <c r="NY609"/>
      <c r="NZ609"/>
      <c r="OA609"/>
      <c r="OB609"/>
      <c r="OC609"/>
      <c r="OD609"/>
      <c r="OE609"/>
      <c r="OF609"/>
      <c r="OG609"/>
      <c r="OH609"/>
      <c r="OI609"/>
      <c r="OJ609"/>
      <c r="OK609"/>
      <c r="OL609"/>
      <c r="OM609"/>
      <c r="ON609"/>
      <c r="OO609"/>
      <c r="OP609"/>
      <c r="OQ609"/>
      <c r="OR609"/>
      <c r="OS609"/>
      <c r="OT609"/>
      <c r="OU609"/>
      <c r="OV609"/>
      <c r="OW609"/>
      <c r="OX609"/>
      <c r="OY609"/>
      <c r="OZ609"/>
      <c r="PA609"/>
      <c r="PB609"/>
      <c r="PC609"/>
      <c r="PD609"/>
      <c r="PE609"/>
      <c r="PF609"/>
      <c r="PG609"/>
      <c r="PH609"/>
      <c r="PI609"/>
      <c r="PJ609"/>
      <c r="PK609"/>
      <c r="PL609"/>
      <c r="PM609"/>
      <c r="PN609"/>
      <c r="PO609"/>
      <c r="PP609"/>
      <c r="PQ609"/>
      <c r="PR609"/>
      <c r="PS609"/>
      <c r="PT609"/>
      <c r="PU609"/>
      <c r="PV609"/>
      <c r="PW609"/>
      <c r="PX609"/>
      <c r="PY609"/>
      <c r="PZ609"/>
      <c r="QA609"/>
      <c r="QB609"/>
      <c r="QC609"/>
      <c r="QD609"/>
      <c r="QE609"/>
      <c r="QF609"/>
      <c r="QG609"/>
      <c r="QH609"/>
      <c r="QI609"/>
      <c r="QJ609"/>
      <c r="QK609"/>
      <c r="QL609"/>
      <c r="QM609"/>
      <c r="QN609"/>
      <c r="QO609"/>
      <c r="QP609"/>
      <c r="QQ609"/>
      <c r="QR609"/>
      <c r="QS609"/>
      <c r="QT609"/>
      <c r="QU609"/>
      <c r="QV609"/>
      <c r="QW609"/>
      <c r="QX609"/>
      <c r="QY609"/>
      <c r="QZ609"/>
      <c r="RA609"/>
      <c r="RB609"/>
      <c r="RC609"/>
      <c r="RD609"/>
      <c r="RE609"/>
      <c r="RF609"/>
      <c r="RG609"/>
      <c r="RH609"/>
      <c r="RI609"/>
      <c r="RJ609"/>
      <c r="RK609"/>
      <c r="RL609"/>
      <c r="RM609"/>
      <c r="RN609"/>
      <c r="RO609"/>
      <c r="RP609"/>
      <c r="RQ609"/>
      <c r="RR609"/>
      <c r="RS609"/>
      <c r="RT609"/>
      <c r="RU609"/>
      <c r="RV609"/>
      <c r="RW609"/>
      <c r="RX609"/>
      <c r="RY609"/>
      <c r="RZ609"/>
      <c r="SA609"/>
      <c r="SB609"/>
      <c r="SC609"/>
      <c r="SD609"/>
      <c r="SE609"/>
      <c r="SF609"/>
      <c r="SG609"/>
      <c r="SH609"/>
      <c r="SI609"/>
      <c r="SJ609"/>
      <c r="SK609"/>
      <c r="SL609"/>
      <c r="SM609"/>
      <c r="SN609"/>
      <c r="SO609"/>
      <c r="SP609"/>
      <c r="SQ609"/>
      <c r="SR609"/>
      <c r="SS609"/>
      <c r="ST609"/>
      <c r="SU609"/>
      <c r="SV609"/>
      <c r="SW609"/>
      <c r="SX609"/>
      <c r="SY609"/>
      <c r="SZ609"/>
      <c r="TA609"/>
      <c r="TB609"/>
      <c r="TC609"/>
      <c r="TD609"/>
      <c r="TE609"/>
      <c r="TF609"/>
      <c r="TG609"/>
    </row>
    <row r="610" spans="1:527" s="8" customFormat="1" ht="18" customHeight="1" x14ac:dyDescent="0.25">
      <c r="A610" s="4"/>
      <c r="B610"/>
      <c r="C610"/>
      <c r="D610" s="63"/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S610"/>
      <c r="V610" s="78"/>
      <c r="AA610"/>
      <c r="AB610"/>
      <c r="AC610"/>
      <c r="AD610"/>
      <c r="AE610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  <c r="CG610"/>
      <c r="CH610"/>
      <c r="CI610"/>
      <c r="CJ610"/>
      <c r="CK610"/>
      <c r="CL610"/>
      <c r="CM610"/>
      <c r="CN610"/>
      <c r="CO610"/>
      <c r="CP610"/>
      <c r="CQ610"/>
      <c r="CR610"/>
      <c r="CS610"/>
      <c r="CT610"/>
      <c r="CU610"/>
      <c r="CV610"/>
      <c r="CW610"/>
      <c r="CX610"/>
      <c r="CY610"/>
      <c r="CZ610"/>
      <c r="DA610"/>
      <c r="DB610"/>
      <c r="DC610"/>
      <c r="DD610"/>
      <c r="DE610"/>
      <c r="DF610"/>
      <c r="DG610"/>
      <c r="DH610"/>
      <c r="DI610"/>
      <c r="DJ610"/>
      <c r="DK610"/>
      <c r="DL610"/>
      <c r="DM610"/>
      <c r="DN610"/>
      <c r="DO610"/>
      <c r="DP610"/>
      <c r="DQ610"/>
      <c r="DR610"/>
      <c r="DS610"/>
      <c r="DT610"/>
      <c r="DU610"/>
      <c r="DV610"/>
      <c r="DW610"/>
      <c r="DX610"/>
      <c r="DY610"/>
      <c r="DZ610"/>
      <c r="EA610"/>
      <c r="EB610"/>
      <c r="EC610"/>
      <c r="ED610"/>
      <c r="EE610"/>
      <c r="EF610"/>
      <c r="EG610"/>
      <c r="EH610"/>
      <c r="EI610"/>
      <c r="EJ610"/>
      <c r="EK610"/>
      <c r="EL610"/>
      <c r="EM610"/>
      <c r="EN610"/>
      <c r="EO610"/>
      <c r="EP610"/>
      <c r="EQ610"/>
      <c r="ER610"/>
      <c r="ES610"/>
      <c r="ET610"/>
      <c r="EU610"/>
      <c r="EV610"/>
      <c r="EW610"/>
      <c r="EX610"/>
      <c r="EY610"/>
      <c r="EZ610"/>
      <c r="FA610"/>
      <c r="FB610"/>
      <c r="FC610"/>
      <c r="FD610"/>
      <c r="FE610"/>
      <c r="FF610"/>
      <c r="FG610"/>
      <c r="FH610"/>
      <c r="FI610"/>
      <c r="FJ610"/>
      <c r="FK610"/>
      <c r="FL610"/>
      <c r="FM610"/>
      <c r="FN610"/>
      <c r="FO610"/>
      <c r="FP610"/>
      <c r="FQ610"/>
      <c r="FR610"/>
      <c r="FS610"/>
      <c r="FT610"/>
      <c r="FU610"/>
      <c r="FV610"/>
      <c r="FW610"/>
      <c r="FX610"/>
      <c r="FY610"/>
      <c r="FZ610"/>
      <c r="GA610"/>
      <c r="GB610"/>
      <c r="GC610"/>
      <c r="GD610"/>
      <c r="GE610"/>
      <c r="GF610"/>
      <c r="GG610"/>
      <c r="GH610"/>
      <c r="GI610"/>
      <c r="GJ610"/>
      <c r="GK610"/>
      <c r="GL610"/>
      <c r="GM610"/>
      <c r="GN610"/>
      <c r="GO610"/>
      <c r="GP610"/>
      <c r="GQ610"/>
      <c r="GR610"/>
      <c r="GS610"/>
      <c r="GT610"/>
      <c r="GU610"/>
      <c r="GV610"/>
      <c r="GW610"/>
      <c r="GX610"/>
      <c r="GY610"/>
      <c r="GZ610"/>
      <c r="HA610"/>
      <c r="HB610"/>
      <c r="HC610"/>
      <c r="HD610"/>
      <c r="HE610"/>
      <c r="HF610"/>
      <c r="HG610"/>
      <c r="HH610"/>
      <c r="HI610"/>
      <c r="HJ610"/>
      <c r="HK610"/>
      <c r="HL610"/>
      <c r="HM610"/>
      <c r="HN610"/>
      <c r="HO610"/>
      <c r="HP610"/>
      <c r="HQ610"/>
      <c r="HR610"/>
      <c r="HS610"/>
      <c r="HT610"/>
      <c r="HU610"/>
      <c r="HV610"/>
      <c r="HW610"/>
      <c r="HX610"/>
      <c r="HY610"/>
      <c r="HZ610"/>
      <c r="IA610"/>
      <c r="IB610"/>
      <c r="IC610"/>
      <c r="ID610"/>
      <c r="IE610"/>
      <c r="IF610"/>
      <c r="IG610"/>
      <c r="IH610"/>
      <c r="II610"/>
      <c r="IJ610"/>
      <c r="IK610"/>
      <c r="IL610"/>
      <c r="IM610"/>
      <c r="IN610"/>
      <c r="IO610"/>
      <c r="IP610"/>
      <c r="IQ610"/>
      <c r="IR610"/>
      <c r="IS610"/>
      <c r="IT610"/>
      <c r="IU610"/>
      <c r="IV610"/>
      <c r="IW610"/>
      <c r="IX610"/>
      <c r="IY610"/>
      <c r="IZ610"/>
      <c r="JA610"/>
      <c r="JB610"/>
      <c r="JC610"/>
      <c r="JD610"/>
      <c r="JE610"/>
      <c r="JF610"/>
      <c r="JG610"/>
      <c r="JH610"/>
      <c r="JI610"/>
      <c r="JJ610"/>
      <c r="JK610"/>
      <c r="JL610"/>
      <c r="JM610"/>
      <c r="JN610"/>
      <c r="JO610"/>
      <c r="JP610"/>
      <c r="JQ610"/>
      <c r="JR610"/>
      <c r="JS610"/>
      <c r="JT610"/>
      <c r="JU610"/>
      <c r="JV610"/>
      <c r="JW610"/>
      <c r="JX610"/>
      <c r="JY610"/>
      <c r="JZ610"/>
      <c r="KA610"/>
      <c r="KB610"/>
      <c r="KC610"/>
      <c r="KD610"/>
      <c r="KE610"/>
      <c r="KF610"/>
      <c r="KG610"/>
      <c r="KH610"/>
      <c r="KI610"/>
      <c r="KJ610"/>
      <c r="KK610"/>
      <c r="KL610"/>
      <c r="KM610"/>
      <c r="KN610"/>
      <c r="KO610"/>
      <c r="KP610"/>
      <c r="KQ610"/>
      <c r="KR610"/>
      <c r="KS610"/>
      <c r="KT610"/>
      <c r="KU610"/>
      <c r="KV610"/>
      <c r="KW610"/>
      <c r="KX610"/>
      <c r="KY610"/>
      <c r="KZ610"/>
      <c r="LA610"/>
      <c r="LB610"/>
      <c r="LC610"/>
      <c r="LD610"/>
      <c r="LE610"/>
      <c r="LF610"/>
      <c r="LG610"/>
      <c r="LH610"/>
      <c r="LI610"/>
      <c r="LJ610"/>
      <c r="LK610"/>
      <c r="LL610"/>
      <c r="LM610"/>
      <c r="LN610"/>
      <c r="LO610"/>
      <c r="LP610"/>
      <c r="LQ610"/>
      <c r="LR610"/>
      <c r="LS610"/>
      <c r="LT610"/>
      <c r="LU610"/>
      <c r="LV610"/>
      <c r="LW610"/>
      <c r="LX610"/>
      <c r="LY610"/>
      <c r="LZ610"/>
      <c r="MA610"/>
      <c r="MB610"/>
      <c r="MC610"/>
      <c r="MD610"/>
      <c r="ME610"/>
      <c r="MF610"/>
      <c r="MG610"/>
      <c r="MH610"/>
      <c r="MI610"/>
      <c r="MJ610"/>
      <c r="MK610"/>
      <c r="ML610"/>
      <c r="MM610"/>
      <c r="MN610"/>
      <c r="MO610"/>
      <c r="MP610"/>
      <c r="MQ610"/>
      <c r="MR610"/>
      <c r="MS610"/>
      <c r="MT610"/>
      <c r="MU610"/>
      <c r="MV610"/>
      <c r="MW610"/>
      <c r="MX610"/>
      <c r="MY610"/>
      <c r="MZ610"/>
      <c r="NA610"/>
      <c r="NB610"/>
      <c r="NC610"/>
      <c r="ND610"/>
      <c r="NE610"/>
      <c r="NF610"/>
      <c r="NG610"/>
      <c r="NH610"/>
      <c r="NI610"/>
      <c r="NJ610"/>
      <c r="NK610"/>
      <c r="NL610"/>
      <c r="NM610"/>
      <c r="NN610"/>
      <c r="NO610"/>
      <c r="NP610"/>
      <c r="NQ610"/>
      <c r="NR610"/>
      <c r="NS610"/>
      <c r="NT610"/>
      <c r="NU610"/>
      <c r="NV610"/>
      <c r="NW610"/>
      <c r="NX610"/>
      <c r="NY610"/>
      <c r="NZ610"/>
      <c r="OA610"/>
      <c r="OB610"/>
      <c r="OC610"/>
      <c r="OD610"/>
      <c r="OE610"/>
      <c r="OF610"/>
      <c r="OG610"/>
      <c r="OH610"/>
      <c r="OI610"/>
      <c r="OJ610"/>
      <c r="OK610"/>
      <c r="OL610"/>
      <c r="OM610"/>
      <c r="ON610"/>
      <c r="OO610"/>
      <c r="OP610"/>
      <c r="OQ610"/>
      <c r="OR610"/>
      <c r="OS610"/>
      <c r="OT610"/>
      <c r="OU610"/>
      <c r="OV610"/>
      <c r="OW610"/>
      <c r="OX610"/>
      <c r="OY610"/>
      <c r="OZ610"/>
      <c r="PA610"/>
      <c r="PB610"/>
      <c r="PC610"/>
      <c r="PD610"/>
      <c r="PE610"/>
      <c r="PF610"/>
      <c r="PG610"/>
      <c r="PH610"/>
      <c r="PI610"/>
      <c r="PJ610"/>
      <c r="PK610"/>
      <c r="PL610"/>
      <c r="PM610"/>
      <c r="PN610"/>
      <c r="PO610"/>
      <c r="PP610"/>
      <c r="PQ610"/>
      <c r="PR610"/>
      <c r="PS610"/>
      <c r="PT610"/>
      <c r="PU610"/>
      <c r="PV610"/>
      <c r="PW610"/>
      <c r="PX610"/>
      <c r="PY610"/>
      <c r="PZ610"/>
      <c r="QA610"/>
      <c r="QB610"/>
      <c r="QC610"/>
      <c r="QD610"/>
      <c r="QE610"/>
      <c r="QF610"/>
      <c r="QG610"/>
      <c r="QH610"/>
      <c r="QI610"/>
      <c r="QJ610"/>
      <c r="QK610"/>
      <c r="QL610"/>
      <c r="QM610"/>
      <c r="QN610"/>
      <c r="QO610"/>
      <c r="QP610"/>
      <c r="QQ610"/>
      <c r="QR610"/>
      <c r="QS610"/>
      <c r="QT610"/>
      <c r="QU610"/>
      <c r="QV610"/>
      <c r="QW610"/>
      <c r="QX610"/>
      <c r="QY610"/>
      <c r="QZ610"/>
      <c r="RA610"/>
      <c r="RB610"/>
      <c r="RC610"/>
      <c r="RD610"/>
      <c r="RE610"/>
      <c r="RF610"/>
      <c r="RG610"/>
      <c r="RH610"/>
      <c r="RI610"/>
      <c r="RJ610"/>
      <c r="RK610"/>
      <c r="RL610"/>
      <c r="RM610"/>
      <c r="RN610"/>
      <c r="RO610"/>
      <c r="RP610"/>
      <c r="RQ610"/>
      <c r="RR610"/>
      <c r="RS610"/>
      <c r="RT610"/>
      <c r="RU610"/>
      <c r="RV610"/>
      <c r="RW610"/>
      <c r="RX610"/>
      <c r="RY610"/>
      <c r="RZ610"/>
      <c r="SA610"/>
      <c r="SB610"/>
      <c r="SC610"/>
      <c r="SD610"/>
      <c r="SE610"/>
      <c r="SF610"/>
      <c r="SG610"/>
      <c r="SH610"/>
      <c r="SI610"/>
      <c r="SJ610"/>
      <c r="SK610"/>
      <c r="SL610"/>
      <c r="SM610"/>
      <c r="SN610"/>
      <c r="SO610"/>
      <c r="SP610"/>
      <c r="SQ610"/>
      <c r="SR610"/>
      <c r="SS610"/>
      <c r="ST610"/>
      <c r="SU610"/>
      <c r="SV610"/>
      <c r="SW610"/>
      <c r="SX610"/>
      <c r="SY610"/>
      <c r="SZ610"/>
      <c r="TA610"/>
      <c r="TB610"/>
      <c r="TC610"/>
      <c r="TD610"/>
      <c r="TE610"/>
      <c r="TF610"/>
      <c r="TG610"/>
    </row>
    <row r="611" spans="1:527" s="8" customFormat="1" ht="18" customHeight="1" x14ac:dyDescent="0.25">
      <c r="A611" s="4"/>
      <c r="B611"/>
      <c r="C611"/>
      <c r="D611"/>
      <c r="E611"/>
      <c r="F611"/>
      <c r="G611"/>
      <c r="H611"/>
      <c r="I611"/>
      <c r="J611"/>
      <c r="K611"/>
      <c r="L611"/>
      <c r="M611"/>
      <c r="N611"/>
      <c r="O611"/>
      <c r="P611"/>
      <c r="Q611"/>
      <c r="R611"/>
      <c r="S611"/>
      <c r="V611" s="78"/>
      <c r="AA611"/>
      <c r="AB611"/>
      <c r="AC611"/>
      <c r="AD611"/>
      <c r="AE611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  <c r="CG611"/>
      <c r="CH611"/>
      <c r="CI611"/>
      <c r="CJ611"/>
      <c r="CK611"/>
      <c r="CL611"/>
      <c r="CM611"/>
      <c r="CN611"/>
      <c r="CO611"/>
      <c r="CP611"/>
      <c r="CQ611"/>
      <c r="CR611"/>
      <c r="CS611"/>
      <c r="CT611"/>
      <c r="CU611"/>
      <c r="CV611"/>
      <c r="CW611"/>
      <c r="CX611"/>
      <c r="CY611"/>
      <c r="CZ611"/>
      <c r="DA611"/>
      <c r="DB611"/>
      <c r="DC611"/>
      <c r="DD611"/>
      <c r="DE611"/>
      <c r="DF611"/>
      <c r="DG611"/>
      <c r="DH611"/>
      <c r="DI611"/>
      <c r="DJ611"/>
      <c r="DK611"/>
      <c r="DL611"/>
      <c r="DM611"/>
      <c r="DN611"/>
      <c r="DO611"/>
      <c r="DP611"/>
      <c r="DQ611"/>
      <c r="DR611"/>
      <c r="DS611"/>
      <c r="DT611"/>
      <c r="DU611"/>
      <c r="DV611"/>
      <c r="DW611"/>
      <c r="DX611"/>
      <c r="DY611"/>
      <c r="DZ611"/>
      <c r="EA611"/>
      <c r="EB611"/>
      <c r="EC611"/>
      <c r="ED611"/>
      <c r="EE611"/>
      <c r="EF611"/>
      <c r="EG611"/>
      <c r="EH611"/>
      <c r="EI611"/>
      <c r="EJ611"/>
      <c r="EK611"/>
      <c r="EL611"/>
      <c r="EM611"/>
      <c r="EN611"/>
      <c r="EO611"/>
      <c r="EP611"/>
      <c r="EQ611"/>
      <c r="ER611"/>
      <c r="ES611"/>
      <c r="ET611"/>
      <c r="EU611"/>
      <c r="EV611"/>
      <c r="EW611"/>
      <c r="EX611"/>
      <c r="EY611"/>
      <c r="EZ611"/>
      <c r="FA611"/>
      <c r="FB611"/>
      <c r="FC611"/>
      <c r="FD611"/>
      <c r="FE611"/>
      <c r="FF611"/>
      <c r="FG611"/>
      <c r="FH611"/>
      <c r="FI611"/>
      <c r="FJ611"/>
      <c r="FK611"/>
      <c r="FL611"/>
      <c r="FM611"/>
      <c r="FN611"/>
      <c r="FO611"/>
      <c r="FP611"/>
      <c r="FQ611"/>
      <c r="FR611"/>
      <c r="FS611"/>
      <c r="FT611"/>
      <c r="FU611"/>
      <c r="FV611"/>
      <c r="FW611"/>
      <c r="FX611"/>
      <c r="FY611"/>
      <c r="FZ611"/>
      <c r="GA611"/>
      <c r="GB611"/>
      <c r="GC611"/>
      <c r="GD611"/>
      <c r="GE611"/>
      <c r="GF611"/>
      <c r="GG611"/>
      <c r="GH611"/>
      <c r="GI611"/>
      <c r="GJ611"/>
      <c r="GK611"/>
      <c r="GL611"/>
      <c r="GM611"/>
      <c r="GN611"/>
      <c r="GO611"/>
      <c r="GP611"/>
      <c r="GQ611"/>
      <c r="GR611"/>
      <c r="GS611"/>
      <c r="GT611"/>
      <c r="GU611"/>
      <c r="GV611"/>
      <c r="GW611"/>
      <c r="GX611"/>
      <c r="GY611"/>
      <c r="GZ611"/>
      <c r="HA611"/>
      <c r="HB611"/>
      <c r="HC611"/>
      <c r="HD611"/>
      <c r="HE611"/>
      <c r="HF611"/>
      <c r="HG611"/>
      <c r="HH611"/>
      <c r="HI611"/>
      <c r="HJ611"/>
      <c r="HK611"/>
      <c r="HL611"/>
      <c r="HM611"/>
      <c r="HN611"/>
      <c r="HO611"/>
      <c r="HP611"/>
      <c r="HQ611"/>
      <c r="HR611"/>
      <c r="HS611"/>
      <c r="HT611"/>
      <c r="HU611"/>
      <c r="HV611"/>
      <c r="HW611"/>
      <c r="HX611"/>
      <c r="HY611"/>
      <c r="HZ611"/>
      <c r="IA611"/>
      <c r="IB611"/>
      <c r="IC611"/>
      <c r="ID611"/>
      <c r="IE611"/>
      <c r="IF611"/>
      <c r="IG611"/>
      <c r="IH611"/>
      <c r="II611"/>
      <c r="IJ611"/>
      <c r="IK611"/>
      <c r="IL611"/>
      <c r="IM611"/>
      <c r="IN611"/>
      <c r="IO611"/>
      <c r="IP611"/>
      <c r="IQ611"/>
      <c r="IR611"/>
      <c r="IS611"/>
      <c r="IT611"/>
      <c r="IU611"/>
      <c r="IV611"/>
      <c r="IW611"/>
      <c r="IX611"/>
      <c r="IY611"/>
      <c r="IZ611"/>
      <c r="JA611"/>
      <c r="JB611"/>
      <c r="JC611"/>
      <c r="JD611"/>
      <c r="JE611"/>
      <c r="JF611"/>
      <c r="JG611"/>
      <c r="JH611"/>
      <c r="JI611"/>
      <c r="JJ611"/>
      <c r="JK611"/>
      <c r="JL611"/>
      <c r="JM611"/>
      <c r="JN611"/>
      <c r="JO611"/>
      <c r="JP611"/>
      <c r="JQ611"/>
      <c r="JR611"/>
      <c r="JS611"/>
      <c r="JT611"/>
      <c r="JU611"/>
      <c r="JV611"/>
      <c r="JW611"/>
      <c r="JX611"/>
      <c r="JY611"/>
      <c r="JZ611"/>
      <c r="KA611"/>
      <c r="KB611"/>
      <c r="KC611"/>
      <c r="KD611"/>
      <c r="KE611"/>
      <c r="KF611"/>
      <c r="KG611"/>
      <c r="KH611"/>
      <c r="KI611"/>
      <c r="KJ611"/>
      <c r="KK611"/>
      <c r="KL611"/>
      <c r="KM611"/>
      <c r="KN611"/>
      <c r="KO611"/>
      <c r="KP611"/>
      <c r="KQ611"/>
      <c r="KR611"/>
      <c r="KS611"/>
      <c r="KT611"/>
      <c r="KU611"/>
      <c r="KV611"/>
      <c r="KW611"/>
      <c r="KX611"/>
      <c r="KY611"/>
      <c r="KZ611"/>
      <c r="LA611"/>
      <c r="LB611"/>
      <c r="LC611"/>
      <c r="LD611"/>
      <c r="LE611"/>
      <c r="LF611"/>
      <c r="LG611"/>
      <c r="LH611"/>
      <c r="LI611"/>
      <c r="LJ611"/>
      <c r="LK611"/>
      <c r="LL611"/>
      <c r="LM611"/>
      <c r="LN611"/>
      <c r="LO611"/>
      <c r="LP611"/>
      <c r="LQ611"/>
      <c r="LR611"/>
      <c r="LS611"/>
      <c r="LT611"/>
      <c r="LU611"/>
      <c r="LV611"/>
      <c r="LW611"/>
      <c r="LX611"/>
      <c r="LY611"/>
      <c r="LZ611"/>
      <c r="MA611"/>
      <c r="MB611"/>
      <c r="MC611"/>
      <c r="MD611"/>
      <c r="ME611"/>
      <c r="MF611"/>
      <c r="MG611"/>
      <c r="MH611"/>
      <c r="MI611"/>
      <c r="MJ611"/>
      <c r="MK611"/>
      <c r="ML611"/>
      <c r="MM611"/>
      <c r="MN611"/>
      <c r="MO611"/>
      <c r="MP611"/>
      <c r="MQ611"/>
      <c r="MR611"/>
      <c r="MS611"/>
      <c r="MT611"/>
      <c r="MU611"/>
      <c r="MV611"/>
      <c r="MW611"/>
      <c r="MX611"/>
      <c r="MY611"/>
      <c r="MZ611"/>
      <c r="NA611"/>
      <c r="NB611"/>
      <c r="NC611"/>
      <c r="ND611"/>
      <c r="NE611"/>
      <c r="NF611"/>
      <c r="NG611"/>
      <c r="NH611"/>
      <c r="NI611"/>
      <c r="NJ611"/>
      <c r="NK611"/>
      <c r="NL611"/>
      <c r="NM611"/>
      <c r="NN611"/>
      <c r="NO611"/>
      <c r="NP611"/>
      <c r="NQ611"/>
      <c r="NR611"/>
      <c r="NS611"/>
      <c r="NT611"/>
      <c r="NU611"/>
      <c r="NV611"/>
      <c r="NW611"/>
      <c r="NX611"/>
      <c r="NY611"/>
      <c r="NZ611"/>
      <c r="OA611"/>
      <c r="OB611"/>
      <c r="OC611"/>
      <c r="OD611"/>
      <c r="OE611"/>
      <c r="OF611"/>
      <c r="OG611"/>
      <c r="OH611"/>
      <c r="OI611"/>
      <c r="OJ611"/>
      <c r="OK611"/>
      <c r="OL611"/>
      <c r="OM611"/>
      <c r="ON611"/>
      <c r="OO611"/>
      <c r="OP611"/>
      <c r="OQ611"/>
      <c r="OR611"/>
      <c r="OS611"/>
      <c r="OT611"/>
      <c r="OU611"/>
      <c r="OV611"/>
      <c r="OW611"/>
      <c r="OX611"/>
      <c r="OY611"/>
      <c r="OZ611"/>
      <c r="PA611"/>
      <c r="PB611"/>
      <c r="PC611"/>
      <c r="PD611"/>
      <c r="PE611"/>
      <c r="PF611"/>
      <c r="PG611"/>
      <c r="PH611"/>
      <c r="PI611"/>
      <c r="PJ611"/>
      <c r="PK611"/>
      <c r="PL611"/>
      <c r="PM611"/>
      <c r="PN611"/>
      <c r="PO611"/>
      <c r="PP611"/>
      <c r="PQ611"/>
      <c r="PR611"/>
      <c r="PS611"/>
      <c r="PT611"/>
      <c r="PU611"/>
      <c r="PV611"/>
      <c r="PW611"/>
      <c r="PX611"/>
      <c r="PY611"/>
      <c r="PZ611"/>
      <c r="QA611"/>
      <c r="QB611"/>
      <c r="QC611"/>
      <c r="QD611"/>
      <c r="QE611"/>
      <c r="QF611"/>
      <c r="QG611"/>
      <c r="QH611"/>
      <c r="QI611"/>
      <c r="QJ611"/>
      <c r="QK611"/>
      <c r="QL611"/>
      <c r="QM611"/>
      <c r="QN611"/>
      <c r="QO611"/>
      <c r="QP611"/>
      <c r="QQ611"/>
      <c r="QR611"/>
      <c r="QS611"/>
      <c r="QT611"/>
      <c r="QU611"/>
      <c r="QV611"/>
      <c r="QW611"/>
      <c r="QX611"/>
      <c r="QY611"/>
      <c r="QZ611"/>
      <c r="RA611"/>
      <c r="RB611"/>
      <c r="RC611"/>
      <c r="RD611"/>
      <c r="RE611"/>
      <c r="RF611"/>
      <c r="RG611"/>
      <c r="RH611"/>
      <c r="RI611"/>
      <c r="RJ611"/>
      <c r="RK611"/>
      <c r="RL611"/>
      <c r="RM611"/>
      <c r="RN611"/>
      <c r="RO611"/>
      <c r="RP611"/>
      <c r="RQ611"/>
      <c r="RR611"/>
      <c r="RS611"/>
      <c r="RT611"/>
      <c r="RU611"/>
      <c r="RV611"/>
      <c r="RW611"/>
      <c r="RX611"/>
      <c r="RY611"/>
      <c r="RZ611"/>
      <c r="SA611"/>
      <c r="SB611"/>
      <c r="SC611"/>
      <c r="SD611"/>
      <c r="SE611"/>
      <c r="SF611"/>
      <c r="SG611"/>
      <c r="SH611"/>
      <c r="SI611"/>
      <c r="SJ611"/>
      <c r="SK611"/>
      <c r="SL611"/>
      <c r="SM611"/>
      <c r="SN611"/>
      <c r="SO611"/>
      <c r="SP611"/>
      <c r="SQ611"/>
      <c r="SR611"/>
      <c r="SS611"/>
      <c r="ST611"/>
      <c r="SU611"/>
      <c r="SV611"/>
      <c r="SW611"/>
      <c r="SX611"/>
      <c r="SY611"/>
      <c r="SZ611"/>
      <c r="TA611"/>
      <c r="TB611"/>
      <c r="TC611"/>
      <c r="TD611"/>
      <c r="TE611"/>
      <c r="TF611"/>
      <c r="TG611"/>
    </row>
    <row r="612" spans="1:527" s="8" customFormat="1" ht="18" customHeight="1" x14ac:dyDescent="0.25">
      <c r="A612" s="4"/>
      <c r="B612"/>
      <c r="C612"/>
      <c r="D612"/>
      <c r="E612"/>
      <c r="F612"/>
      <c r="G612"/>
      <c r="H612"/>
      <c r="I612"/>
      <c r="J612"/>
      <c r="K612"/>
      <c r="L612"/>
      <c r="M612"/>
      <c r="N612"/>
      <c r="O612"/>
      <c r="P612"/>
      <c r="Q612"/>
      <c r="R612"/>
      <c r="S612"/>
      <c r="V612" s="78"/>
      <c r="AA612"/>
      <c r="AB612"/>
      <c r="AC612"/>
      <c r="AD612"/>
      <c r="AE612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  <c r="CG612"/>
      <c r="CH612"/>
      <c r="CI612"/>
      <c r="CJ612"/>
      <c r="CK612"/>
      <c r="CL612"/>
      <c r="CM612"/>
      <c r="CN612"/>
      <c r="CO612"/>
      <c r="CP612"/>
      <c r="CQ612"/>
      <c r="CR612"/>
      <c r="CS612"/>
      <c r="CT612"/>
      <c r="CU612"/>
      <c r="CV612"/>
      <c r="CW612"/>
      <c r="CX612"/>
      <c r="CY612"/>
      <c r="CZ612"/>
      <c r="DA612"/>
      <c r="DB612"/>
      <c r="DC612"/>
      <c r="DD612"/>
      <c r="DE612"/>
      <c r="DF612"/>
      <c r="DG612"/>
      <c r="DH612"/>
      <c r="DI612"/>
      <c r="DJ612"/>
      <c r="DK612"/>
      <c r="DL612"/>
      <c r="DM612"/>
      <c r="DN612"/>
      <c r="DO612"/>
      <c r="DP612"/>
      <c r="DQ612"/>
      <c r="DR612"/>
      <c r="DS612"/>
      <c r="DT612"/>
      <c r="DU612"/>
      <c r="DV612"/>
      <c r="DW612"/>
      <c r="DX612"/>
      <c r="DY612"/>
      <c r="DZ612"/>
      <c r="EA612"/>
      <c r="EB612"/>
      <c r="EC612"/>
      <c r="ED612"/>
      <c r="EE612"/>
      <c r="EF612"/>
      <c r="EG612"/>
      <c r="EH612"/>
      <c r="EI612"/>
      <c r="EJ612"/>
      <c r="EK612"/>
      <c r="EL612"/>
      <c r="EM612"/>
      <c r="EN612"/>
      <c r="EO612"/>
      <c r="EP612"/>
      <c r="EQ612"/>
      <c r="ER612"/>
      <c r="ES612"/>
      <c r="ET612"/>
      <c r="EU612"/>
      <c r="EV612"/>
      <c r="EW612"/>
      <c r="EX612"/>
      <c r="EY612"/>
      <c r="EZ612"/>
      <c r="FA612"/>
      <c r="FB612"/>
      <c r="FC612"/>
      <c r="FD612"/>
      <c r="FE612"/>
      <c r="FF612"/>
      <c r="FG612"/>
      <c r="FH612"/>
      <c r="FI612"/>
      <c r="FJ612"/>
      <c r="FK612"/>
      <c r="FL612"/>
      <c r="FM612"/>
      <c r="FN612"/>
      <c r="FO612"/>
      <c r="FP612"/>
      <c r="FQ612"/>
      <c r="FR612"/>
      <c r="FS612"/>
      <c r="FT612"/>
      <c r="FU612"/>
      <c r="FV612"/>
      <c r="FW612"/>
      <c r="FX612"/>
      <c r="FY612"/>
      <c r="FZ612"/>
      <c r="GA612"/>
      <c r="GB612"/>
      <c r="GC612"/>
      <c r="GD612"/>
      <c r="GE612"/>
      <c r="GF612"/>
      <c r="GG612"/>
      <c r="GH612"/>
      <c r="GI612"/>
      <c r="GJ612"/>
      <c r="GK612"/>
      <c r="GL612"/>
      <c r="GM612"/>
      <c r="GN612"/>
      <c r="GO612"/>
      <c r="GP612"/>
      <c r="GQ612"/>
      <c r="GR612"/>
      <c r="GS612"/>
      <c r="GT612"/>
      <c r="GU612"/>
      <c r="GV612"/>
      <c r="GW612"/>
      <c r="GX612"/>
      <c r="GY612"/>
      <c r="GZ612"/>
      <c r="HA612"/>
      <c r="HB612"/>
      <c r="HC612"/>
      <c r="HD612"/>
      <c r="HE612"/>
      <c r="HF612"/>
      <c r="HG612"/>
      <c r="HH612"/>
      <c r="HI612"/>
      <c r="HJ612"/>
      <c r="HK612"/>
      <c r="HL612"/>
      <c r="HM612"/>
      <c r="HN612"/>
      <c r="HO612"/>
      <c r="HP612"/>
      <c r="HQ612"/>
      <c r="HR612"/>
      <c r="HS612"/>
      <c r="HT612"/>
      <c r="HU612"/>
      <c r="HV612"/>
      <c r="HW612"/>
      <c r="HX612"/>
      <c r="HY612"/>
      <c r="HZ612"/>
      <c r="IA612"/>
      <c r="IB612"/>
      <c r="IC612"/>
      <c r="ID612"/>
      <c r="IE612"/>
      <c r="IF612"/>
      <c r="IG612"/>
      <c r="IH612"/>
      <c r="II612"/>
      <c r="IJ612"/>
      <c r="IK612"/>
      <c r="IL612"/>
      <c r="IM612"/>
      <c r="IN612"/>
      <c r="IO612"/>
      <c r="IP612"/>
      <c r="IQ612"/>
      <c r="IR612"/>
      <c r="IS612"/>
      <c r="IT612"/>
      <c r="IU612"/>
      <c r="IV612"/>
      <c r="IW612"/>
      <c r="IX612"/>
      <c r="IY612"/>
      <c r="IZ612"/>
      <c r="JA612"/>
      <c r="JB612"/>
      <c r="JC612"/>
      <c r="JD612"/>
      <c r="JE612"/>
      <c r="JF612"/>
      <c r="JG612"/>
      <c r="JH612"/>
      <c r="JI612"/>
      <c r="JJ612"/>
      <c r="JK612"/>
      <c r="JL612"/>
      <c r="JM612"/>
      <c r="JN612"/>
      <c r="JO612"/>
      <c r="JP612"/>
      <c r="JQ612"/>
      <c r="JR612"/>
      <c r="JS612"/>
      <c r="JT612"/>
      <c r="JU612"/>
      <c r="JV612"/>
      <c r="JW612"/>
      <c r="JX612"/>
      <c r="JY612"/>
      <c r="JZ612"/>
      <c r="KA612"/>
      <c r="KB612"/>
      <c r="KC612"/>
      <c r="KD612"/>
      <c r="KE612"/>
      <c r="KF612"/>
      <c r="KG612"/>
      <c r="KH612"/>
      <c r="KI612"/>
      <c r="KJ612"/>
      <c r="KK612"/>
      <c r="KL612"/>
      <c r="KM612"/>
      <c r="KN612"/>
      <c r="KO612"/>
      <c r="KP612"/>
      <c r="KQ612"/>
      <c r="KR612"/>
      <c r="KS612"/>
      <c r="KT612"/>
      <c r="KU612"/>
      <c r="KV612"/>
      <c r="KW612"/>
      <c r="KX612"/>
      <c r="KY612"/>
      <c r="KZ612"/>
      <c r="LA612"/>
      <c r="LB612"/>
      <c r="LC612"/>
      <c r="LD612"/>
      <c r="LE612"/>
      <c r="LF612"/>
      <c r="LG612"/>
      <c r="LH612"/>
      <c r="LI612"/>
      <c r="LJ612"/>
      <c r="LK612"/>
      <c r="LL612"/>
      <c r="LM612"/>
      <c r="LN612"/>
      <c r="LO612"/>
      <c r="LP612"/>
      <c r="LQ612"/>
      <c r="LR612"/>
      <c r="LS612"/>
      <c r="LT612"/>
      <c r="LU612"/>
      <c r="LV612"/>
      <c r="LW612"/>
      <c r="LX612"/>
      <c r="LY612"/>
      <c r="LZ612"/>
      <c r="MA612"/>
      <c r="MB612"/>
      <c r="MC612"/>
      <c r="MD612"/>
      <c r="ME612"/>
      <c r="MF612"/>
      <c r="MG612"/>
      <c r="MH612"/>
      <c r="MI612"/>
      <c r="MJ612"/>
      <c r="MK612"/>
      <c r="ML612"/>
      <c r="MM612"/>
      <c r="MN612"/>
      <c r="MO612"/>
      <c r="MP612"/>
      <c r="MQ612"/>
      <c r="MR612"/>
      <c r="MS612"/>
      <c r="MT612"/>
      <c r="MU612"/>
      <c r="MV612"/>
      <c r="MW612"/>
      <c r="MX612"/>
      <c r="MY612"/>
      <c r="MZ612"/>
      <c r="NA612"/>
      <c r="NB612"/>
      <c r="NC612"/>
      <c r="ND612"/>
      <c r="NE612"/>
      <c r="NF612"/>
      <c r="NG612"/>
      <c r="NH612"/>
      <c r="NI612"/>
      <c r="NJ612"/>
      <c r="NK612"/>
      <c r="NL612"/>
      <c r="NM612"/>
      <c r="NN612"/>
      <c r="NO612"/>
      <c r="NP612"/>
      <c r="NQ612"/>
      <c r="NR612"/>
      <c r="NS612"/>
      <c r="NT612"/>
      <c r="NU612"/>
      <c r="NV612"/>
      <c r="NW612"/>
      <c r="NX612"/>
      <c r="NY612"/>
      <c r="NZ612"/>
      <c r="OA612"/>
      <c r="OB612"/>
      <c r="OC612"/>
      <c r="OD612"/>
      <c r="OE612"/>
      <c r="OF612"/>
      <c r="OG612"/>
      <c r="OH612"/>
      <c r="OI612"/>
      <c r="OJ612"/>
      <c r="OK612"/>
      <c r="OL612"/>
      <c r="OM612"/>
      <c r="ON612"/>
      <c r="OO612"/>
      <c r="OP612"/>
      <c r="OQ612"/>
      <c r="OR612"/>
      <c r="OS612"/>
      <c r="OT612"/>
      <c r="OU612"/>
      <c r="OV612"/>
      <c r="OW612"/>
      <c r="OX612"/>
      <c r="OY612"/>
      <c r="OZ612"/>
      <c r="PA612"/>
      <c r="PB612"/>
      <c r="PC612"/>
      <c r="PD612"/>
      <c r="PE612"/>
      <c r="PF612"/>
      <c r="PG612"/>
      <c r="PH612"/>
      <c r="PI612"/>
      <c r="PJ612"/>
      <c r="PK612"/>
      <c r="PL612"/>
      <c r="PM612"/>
      <c r="PN612"/>
      <c r="PO612"/>
      <c r="PP612"/>
      <c r="PQ612"/>
      <c r="PR612"/>
      <c r="PS612"/>
      <c r="PT612"/>
      <c r="PU612"/>
      <c r="PV612"/>
      <c r="PW612"/>
      <c r="PX612"/>
      <c r="PY612"/>
      <c r="PZ612"/>
      <c r="QA612"/>
      <c r="QB612"/>
      <c r="QC612"/>
      <c r="QD612"/>
      <c r="QE612"/>
      <c r="QF612"/>
      <c r="QG612"/>
      <c r="QH612"/>
      <c r="QI612"/>
      <c r="QJ612"/>
      <c r="QK612"/>
      <c r="QL612"/>
      <c r="QM612"/>
      <c r="QN612"/>
      <c r="QO612"/>
      <c r="QP612"/>
      <c r="QQ612"/>
      <c r="QR612"/>
      <c r="QS612"/>
      <c r="QT612"/>
      <c r="QU612"/>
      <c r="QV612"/>
      <c r="QW612"/>
      <c r="QX612"/>
      <c r="QY612"/>
      <c r="QZ612"/>
      <c r="RA612"/>
      <c r="RB612"/>
      <c r="RC612"/>
      <c r="RD612"/>
      <c r="RE612"/>
      <c r="RF612"/>
      <c r="RG612"/>
      <c r="RH612"/>
      <c r="RI612"/>
      <c r="RJ612"/>
      <c r="RK612"/>
      <c r="RL612"/>
      <c r="RM612"/>
      <c r="RN612"/>
      <c r="RO612"/>
      <c r="RP612"/>
      <c r="RQ612"/>
      <c r="RR612"/>
      <c r="RS612"/>
      <c r="RT612"/>
      <c r="RU612"/>
      <c r="RV612"/>
      <c r="RW612"/>
      <c r="RX612"/>
      <c r="RY612"/>
      <c r="RZ612"/>
      <c r="SA612"/>
      <c r="SB612"/>
      <c r="SC612"/>
      <c r="SD612"/>
      <c r="SE612"/>
      <c r="SF612"/>
      <c r="SG612"/>
      <c r="SH612"/>
      <c r="SI612"/>
      <c r="SJ612"/>
      <c r="SK612"/>
      <c r="SL612"/>
      <c r="SM612"/>
      <c r="SN612"/>
      <c r="SO612"/>
      <c r="SP612"/>
      <c r="SQ612"/>
      <c r="SR612"/>
      <c r="SS612"/>
      <c r="ST612"/>
      <c r="SU612"/>
      <c r="SV612"/>
      <c r="SW612"/>
      <c r="SX612"/>
      <c r="SY612"/>
      <c r="SZ612"/>
      <c r="TA612"/>
      <c r="TB612"/>
      <c r="TC612"/>
      <c r="TD612"/>
      <c r="TE612"/>
      <c r="TF612"/>
      <c r="TG612"/>
    </row>
    <row r="613" spans="1:527" s="8" customFormat="1" ht="18" customHeight="1" x14ac:dyDescent="0.25">
      <c r="A613" s="4"/>
      <c r="B613"/>
      <c r="C613"/>
      <c r="D613"/>
      <c r="E613"/>
      <c r="F613"/>
      <c r="G613"/>
      <c r="H613"/>
      <c r="I613"/>
      <c r="J613"/>
      <c r="K613"/>
      <c r="L613"/>
      <c r="M613"/>
      <c r="N613"/>
      <c r="O613"/>
      <c r="P613"/>
      <c r="Q613"/>
      <c r="R613"/>
      <c r="S613"/>
      <c r="V613" s="78"/>
      <c r="AA613"/>
      <c r="AB613"/>
      <c r="AC613"/>
      <c r="AD613"/>
      <c r="AE613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  <c r="CG613"/>
      <c r="CH613"/>
      <c r="CI613"/>
      <c r="CJ613"/>
      <c r="CK613"/>
      <c r="CL613"/>
      <c r="CM613"/>
      <c r="CN613"/>
      <c r="CO613"/>
      <c r="CP613"/>
      <c r="CQ613"/>
      <c r="CR613"/>
      <c r="CS613"/>
      <c r="CT613"/>
      <c r="CU613"/>
      <c r="CV613"/>
      <c r="CW613"/>
      <c r="CX613"/>
      <c r="CY613"/>
      <c r="CZ613"/>
      <c r="DA613"/>
      <c r="DB613"/>
      <c r="DC613"/>
      <c r="DD613"/>
      <c r="DE613"/>
      <c r="DF613"/>
      <c r="DG613"/>
      <c r="DH613"/>
      <c r="DI613"/>
      <c r="DJ613"/>
      <c r="DK613"/>
      <c r="DL613"/>
      <c r="DM613"/>
      <c r="DN613"/>
      <c r="DO613"/>
      <c r="DP613"/>
      <c r="DQ613"/>
      <c r="DR613"/>
      <c r="DS613"/>
      <c r="DT613"/>
      <c r="DU613"/>
      <c r="DV613"/>
      <c r="DW613"/>
      <c r="DX613"/>
      <c r="DY613"/>
      <c r="DZ613"/>
      <c r="EA613"/>
      <c r="EB613"/>
      <c r="EC613"/>
      <c r="ED613"/>
      <c r="EE613"/>
      <c r="EF613"/>
      <c r="EG613"/>
      <c r="EH613"/>
      <c r="EI613"/>
      <c r="EJ613"/>
      <c r="EK613"/>
      <c r="EL613"/>
      <c r="EM613"/>
      <c r="EN613"/>
      <c r="EO613"/>
      <c r="EP613"/>
      <c r="EQ613"/>
      <c r="ER613"/>
      <c r="ES613"/>
      <c r="ET613"/>
      <c r="EU613"/>
      <c r="EV613"/>
      <c r="EW613"/>
      <c r="EX613"/>
      <c r="EY613"/>
      <c r="EZ613"/>
      <c r="FA613"/>
      <c r="FB613"/>
      <c r="FC613"/>
      <c r="FD613"/>
      <c r="FE613"/>
      <c r="FF613"/>
      <c r="FG613"/>
      <c r="FH613"/>
      <c r="FI613"/>
      <c r="FJ613"/>
      <c r="FK613"/>
      <c r="FL613"/>
      <c r="FM613"/>
      <c r="FN613"/>
      <c r="FO613"/>
      <c r="FP613"/>
      <c r="FQ613"/>
      <c r="FR613"/>
      <c r="FS613"/>
      <c r="FT613"/>
      <c r="FU613"/>
      <c r="FV613"/>
      <c r="FW613"/>
      <c r="FX613"/>
      <c r="FY613"/>
      <c r="FZ613"/>
      <c r="GA613"/>
      <c r="GB613"/>
      <c r="GC613"/>
      <c r="GD613"/>
      <c r="GE613"/>
      <c r="GF613"/>
      <c r="GG613"/>
      <c r="GH613"/>
      <c r="GI613"/>
      <c r="GJ613"/>
      <c r="GK613"/>
      <c r="GL613"/>
      <c r="GM613"/>
      <c r="GN613"/>
      <c r="GO613"/>
      <c r="GP613"/>
      <c r="GQ613"/>
      <c r="GR613"/>
      <c r="GS613"/>
      <c r="GT613"/>
      <c r="GU613"/>
      <c r="GV613"/>
      <c r="GW613"/>
      <c r="GX613"/>
      <c r="GY613"/>
      <c r="GZ613"/>
      <c r="HA613"/>
      <c r="HB613"/>
      <c r="HC613"/>
      <c r="HD613"/>
      <c r="HE613"/>
      <c r="HF613"/>
      <c r="HG613"/>
      <c r="HH613"/>
      <c r="HI613"/>
      <c r="HJ613"/>
      <c r="HK613"/>
      <c r="HL613"/>
      <c r="HM613"/>
      <c r="HN613"/>
      <c r="HO613"/>
      <c r="HP613"/>
      <c r="HQ613"/>
      <c r="HR613"/>
      <c r="HS613"/>
      <c r="HT613"/>
      <c r="HU613"/>
      <c r="HV613"/>
      <c r="HW613"/>
      <c r="HX613"/>
      <c r="HY613"/>
      <c r="HZ613"/>
      <c r="IA613"/>
      <c r="IB613"/>
      <c r="IC613"/>
      <c r="ID613"/>
      <c r="IE613"/>
      <c r="IF613"/>
      <c r="IG613"/>
      <c r="IH613"/>
      <c r="II613"/>
      <c r="IJ613"/>
      <c r="IK613"/>
      <c r="IL613"/>
      <c r="IM613"/>
      <c r="IN613"/>
      <c r="IO613"/>
      <c r="IP613"/>
      <c r="IQ613"/>
      <c r="IR613"/>
      <c r="IS613"/>
      <c r="IT613"/>
      <c r="IU613"/>
      <c r="IV613"/>
      <c r="IW613"/>
      <c r="IX613"/>
      <c r="IY613"/>
      <c r="IZ613"/>
      <c r="JA613"/>
      <c r="JB613"/>
      <c r="JC613"/>
      <c r="JD613"/>
      <c r="JE613"/>
      <c r="JF613"/>
      <c r="JG613"/>
      <c r="JH613"/>
      <c r="JI613"/>
      <c r="JJ613"/>
      <c r="JK613"/>
      <c r="JL613"/>
      <c r="JM613"/>
      <c r="JN613"/>
      <c r="JO613"/>
      <c r="JP613"/>
      <c r="JQ613"/>
      <c r="JR613"/>
      <c r="JS613"/>
      <c r="JT613"/>
      <c r="JU613"/>
      <c r="JV613"/>
      <c r="JW613"/>
      <c r="JX613"/>
      <c r="JY613"/>
      <c r="JZ613"/>
      <c r="KA613"/>
      <c r="KB613"/>
      <c r="KC613"/>
      <c r="KD613"/>
      <c r="KE613"/>
      <c r="KF613"/>
      <c r="KG613"/>
      <c r="KH613"/>
      <c r="KI613"/>
      <c r="KJ613"/>
      <c r="KK613"/>
      <c r="KL613"/>
      <c r="KM613"/>
      <c r="KN613"/>
      <c r="KO613"/>
      <c r="KP613"/>
      <c r="KQ613"/>
      <c r="KR613"/>
      <c r="KS613"/>
      <c r="KT613"/>
      <c r="KU613"/>
      <c r="KV613"/>
      <c r="KW613"/>
      <c r="KX613"/>
      <c r="KY613"/>
      <c r="KZ613"/>
      <c r="LA613"/>
      <c r="LB613"/>
      <c r="LC613"/>
      <c r="LD613"/>
      <c r="LE613"/>
      <c r="LF613"/>
      <c r="LG613"/>
      <c r="LH613"/>
      <c r="LI613"/>
      <c r="LJ613"/>
      <c r="LK613"/>
      <c r="LL613"/>
      <c r="LM613"/>
      <c r="LN613"/>
      <c r="LO613"/>
      <c r="LP613"/>
      <c r="LQ613"/>
      <c r="LR613"/>
      <c r="LS613"/>
      <c r="LT613"/>
      <c r="LU613"/>
      <c r="LV613"/>
      <c r="LW613"/>
      <c r="LX613"/>
      <c r="LY613"/>
      <c r="LZ613"/>
      <c r="MA613"/>
      <c r="MB613"/>
      <c r="MC613"/>
      <c r="MD613"/>
      <c r="ME613"/>
      <c r="MF613"/>
      <c r="MG613"/>
      <c r="MH613"/>
      <c r="MI613"/>
      <c r="MJ613"/>
      <c r="MK613"/>
      <c r="ML613"/>
      <c r="MM613"/>
      <c r="MN613"/>
      <c r="MO613"/>
      <c r="MP613"/>
      <c r="MQ613"/>
      <c r="MR613"/>
      <c r="MS613"/>
      <c r="MT613"/>
      <c r="MU613"/>
      <c r="MV613"/>
      <c r="MW613"/>
      <c r="MX613"/>
      <c r="MY613"/>
      <c r="MZ613"/>
      <c r="NA613"/>
      <c r="NB613"/>
      <c r="NC613"/>
      <c r="ND613"/>
      <c r="NE613"/>
      <c r="NF613"/>
      <c r="NG613"/>
      <c r="NH613"/>
      <c r="NI613"/>
      <c r="NJ613"/>
      <c r="NK613"/>
      <c r="NL613"/>
      <c r="NM613"/>
      <c r="NN613"/>
      <c r="NO613"/>
      <c r="NP613"/>
      <c r="NQ613"/>
      <c r="NR613"/>
      <c r="NS613"/>
      <c r="NT613"/>
      <c r="NU613"/>
      <c r="NV613"/>
      <c r="NW613"/>
      <c r="NX613"/>
      <c r="NY613"/>
      <c r="NZ613"/>
      <c r="OA613"/>
      <c r="OB613"/>
      <c r="OC613"/>
      <c r="OD613"/>
      <c r="OE613"/>
      <c r="OF613"/>
      <c r="OG613"/>
      <c r="OH613"/>
      <c r="OI613"/>
      <c r="OJ613"/>
      <c r="OK613"/>
      <c r="OL613"/>
      <c r="OM613"/>
      <c r="ON613"/>
      <c r="OO613"/>
      <c r="OP613"/>
      <c r="OQ613"/>
      <c r="OR613"/>
      <c r="OS613"/>
      <c r="OT613"/>
      <c r="OU613"/>
      <c r="OV613"/>
      <c r="OW613"/>
      <c r="OX613"/>
      <c r="OY613"/>
      <c r="OZ613"/>
      <c r="PA613"/>
      <c r="PB613"/>
      <c r="PC613"/>
      <c r="PD613"/>
      <c r="PE613"/>
      <c r="PF613"/>
      <c r="PG613"/>
      <c r="PH613"/>
      <c r="PI613"/>
      <c r="PJ613"/>
      <c r="PK613"/>
      <c r="PL613"/>
      <c r="PM613"/>
      <c r="PN613"/>
      <c r="PO613"/>
      <c r="PP613"/>
      <c r="PQ613"/>
      <c r="PR613"/>
      <c r="PS613"/>
      <c r="PT613"/>
      <c r="PU613"/>
      <c r="PV613"/>
      <c r="PW613"/>
      <c r="PX613"/>
      <c r="PY613"/>
      <c r="PZ613"/>
      <c r="QA613"/>
      <c r="QB613"/>
      <c r="QC613"/>
      <c r="QD613"/>
      <c r="QE613"/>
      <c r="QF613"/>
      <c r="QG613"/>
      <c r="QH613"/>
      <c r="QI613"/>
      <c r="QJ613"/>
      <c r="QK613"/>
      <c r="QL613"/>
      <c r="QM613"/>
      <c r="QN613"/>
      <c r="QO613"/>
      <c r="QP613"/>
      <c r="QQ613"/>
      <c r="QR613"/>
      <c r="QS613"/>
      <c r="QT613"/>
      <c r="QU613"/>
      <c r="QV613"/>
      <c r="QW613"/>
      <c r="QX613"/>
      <c r="QY613"/>
      <c r="QZ613"/>
      <c r="RA613"/>
      <c r="RB613"/>
      <c r="RC613"/>
      <c r="RD613"/>
      <c r="RE613"/>
      <c r="RF613"/>
      <c r="RG613"/>
      <c r="RH613"/>
      <c r="RI613"/>
      <c r="RJ613"/>
      <c r="RK613"/>
      <c r="RL613"/>
      <c r="RM613"/>
      <c r="RN613"/>
      <c r="RO613"/>
      <c r="RP613"/>
      <c r="RQ613"/>
      <c r="RR613"/>
      <c r="RS613"/>
      <c r="RT613"/>
      <c r="RU613"/>
      <c r="RV613"/>
      <c r="RW613"/>
      <c r="RX613"/>
      <c r="RY613"/>
      <c r="RZ613"/>
      <c r="SA613"/>
      <c r="SB613"/>
      <c r="SC613"/>
      <c r="SD613"/>
      <c r="SE613"/>
      <c r="SF613"/>
      <c r="SG613"/>
      <c r="SH613"/>
      <c r="SI613"/>
      <c r="SJ613"/>
      <c r="SK613"/>
      <c r="SL613"/>
      <c r="SM613"/>
      <c r="SN613"/>
      <c r="SO613"/>
      <c r="SP613"/>
      <c r="SQ613"/>
      <c r="SR613"/>
      <c r="SS613"/>
      <c r="ST613"/>
      <c r="SU613"/>
      <c r="SV613"/>
      <c r="SW613"/>
      <c r="SX613"/>
      <c r="SY613"/>
      <c r="SZ613"/>
      <c r="TA613"/>
      <c r="TB613"/>
      <c r="TC613"/>
      <c r="TD613"/>
      <c r="TE613"/>
      <c r="TF613"/>
      <c r="TG613"/>
    </row>
    <row r="614" spans="1:527" s="8" customFormat="1" ht="18" customHeight="1" x14ac:dyDescent="0.25">
      <c r="A614" s="91"/>
      <c r="B614" s="65"/>
      <c r="C614" s="63"/>
      <c r="D614" s="65"/>
      <c r="E614" s="65"/>
      <c r="F614" s="65"/>
      <c r="G614" s="65"/>
      <c r="H614" s="65"/>
      <c r="I614" s="65"/>
      <c r="J614" s="65"/>
      <c r="K614"/>
      <c r="L614"/>
      <c r="M614"/>
      <c r="N614"/>
      <c r="O614"/>
      <c r="P614"/>
      <c r="Q614"/>
      <c r="R614"/>
      <c r="S614"/>
      <c r="U614" s="58"/>
      <c r="V614" s="78"/>
      <c r="W614" s="60"/>
      <c r="AA614"/>
      <c r="AB614"/>
      <c r="AC614"/>
      <c r="AD614"/>
      <c r="AE614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  <c r="CG614"/>
      <c r="CH614"/>
      <c r="CI614"/>
      <c r="CJ614"/>
      <c r="CK614"/>
      <c r="CL614"/>
      <c r="CM614"/>
      <c r="CN614"/>
      <c r="CO614"/>
      <c r="CP614"/>
      <c r="CQ614"/>
      <c r="CR614"/>
      <c r="CS614"/>
      <c r="CT614"/>
      <c r="CU614"/>
      <c r="CV614"/>
      <c r="CW614"/>
      <c r="CX614"/>
      <c r="CY614"/>
      <c r="CZ614"/>
      <c r="DA614"/>
      <c r="DB614"/>
      <c r="DC614"/>
      <c r="DD614"/>
      <c r="DE614"/>
      <c r="DF614"/>
      <c r="DG614"/>
      <c r="DH614"/>
      <c r="DI614"/>
      <c r="DJ614"/>
      <c r="DK614"/>
      <c r="DL614"/>
      <c r="DM614"/>
      <c r="DN614"/>
      <c r="DO614"/>
      <c r="DP614"/>
      <c r="DQ614"/>
      <c r="DR614"/>
      <c r="DS614"/>
      <c r="DT614"/>
      <c r="DU614"/>
      <c r="DV614"/>
      <c r="DW614"/>
      <c r="DX614"/>
      <c r="DY614"/>
      <c r="DZ614"/>
      <c r="EA614"/>
      <c r="EB614"/>
      <c r="EC614"/>
      <c r="ED614"/>
      <c r="EE614"/>
      <c r="EF614"/>
      <c r="EG614"/>
      <c r="EH614"/>
      <c r="EI614"/>
      <c r="EJ614"/>
      <c r="EK614"/>
      <c r="EL614"/>
      <c r="EM614"/>
      <c r="EN614"/>
      <c r="EO614"/>
      <c r="EP614"/>
      <c r="EQ614"/>
      <c r="ER614"/>
      <c r="ES614"/>
      <c r="ET614"/>
      <c r="EU614"/>
      <c r="EV614"/>
      <c r="EW614"/>
      <c r="EX614"/>
      <c r="EY614"/>
      <c r="EZ614"/>
      <c r="FA614"/>
      <c r="FB614"/>
      <c r="FC614"/>
      <c r="FD614"/>
      <c r="FE614"/>
      <c r="FF614"/>
      <c r="FG614"/>
      <c r="FH614"/>
      <c r="FI614"/>
      <c r="FJ614"/>
      <c r="FK614"/>
      <c r="FL614"/>
      <c r="FM614"/>
      <c r="FN614"/>
      <c r="FO614"/>
      <c r="FP614"/>
      <c r="FQ614"/>
      <c r="FR614"/>
      <c r="FS614"/>
      <c r="FT614"/>
      <c r="FU614"/>
      <c r="FV614"/>
      <c r="FW614"/>
      <c r="FX614"/>
      <c r="FY614"/>
      <c r="FZ614"/>
      <c r="GA614"/>
      <c r="GB614"/>
      <c r="GC614"/>
      <c r="GD614"/>
      <c r="GE614"/>
      <c r="GF614"/>
      <c r="GG614"/>
      <c r="GH614"/>
      <c r="GI614"/>
      <c r="GJ614"/>
      <c r="GK614"/>
      <c r="GL614"/>
      <c r="GM614"/>
      <c r="GN614"/>
      <c r="GO614"/>
      <c r="GP614"/>
      <c r="GQ614"/>
      <c r="GR614"/>
      <c r="GS614"/>
      <c r="GT614"/>
      <c r="GU614"/>
      <c r="GV614"/>
      <c r="GW614"/>
      <c r="GX614"/>
      <c r="GY614"/>
      <c r="GZ614"/>
      <c r="HA614"/>
      <c r="HB614"/>
      <c r="HC614"/>
      <c r="HD614"/>
      <c r="HE614"/>
      <c r="HF614"/>
      <c r="HG614"/>
      <c r="HH614"/>
      <c r="HI614"/>
      <c r="HJ614"/>
      <c r="HK614"/>
      <c r="HL614"/>
      <c r="HM614"/>
      <c r="HN614"/>
      <c r="HO614"/>
      <c r="HP614"/>
      <c r="HQ614"/>
      <c r="HR614"/>
      <c r="HS614"/>
      <c r="HT614"/>
      <c r="HU614"/>
      <c r="HV614"/>
      <c r="HW614"/>
      <c r="HX614"/>
      <c r="HY614"/>
      <c r="HZ614"/>
      <c r="IA614"/>
      <c r="IB614"/>
      <c r="IC614"/>
      <c r="ID614"/>
      <c r="IE614"/>
      <c r="IF614"/>
      <c r="IG614"/>
      <c r="IH614"/>
      <c r="II614"/>
      <c r="IJ614"/>
      <c r="IK614"/>
      <c r="IL614"/>
      <c r="IM614"/>
      <c r="IN614"/>
      <c r="IO614"/>
      <c r="IP614"/>
      <c r="IQ614"/>
      <c r="IR614"/>
      <c r="IS614"/>
      <c r="IT614"/>
      <c r="IU614"/>
      <c r="IV614"/>
      <c r="IW614"/>
      <c r="IX614"/>
      <c r="IY614"/>
      <c r="IZ614"/>
      <c r="JA614"/>
      <c r="JB614"/>
      <c r="JC614"/>
      <c r="JD614"/>
      <c r="JE614"/>
      <c r="JF614"/>
      <c r="JG614"/>
      <c r="JH614"/>
      <c r="JI614"/>
      <c r="JJ614"/>
      <c r="JK614"/>
      <c r="JL614"/>
      <c r="JM614"/>
      <c r="JN614"/>
      <c r="JO614"/>
      <c r="JP614"/>
      <c r="JQ614"/>
      <c r="JR614"/>
      <c r="JS614"/>
      <c r="JT614"/>
      <c r="JU614"/>
      <c r="JV614"/>
      <c r="JW614"/>
      <c r="JX614"/>
      <c r="JY614"/>
      <c r="JZ614"/>
      <c r="KA614"/>
      <c r="KB614"/>
      <c r="KC614"/>
      <c r="KD614"/>
      <c r="KE614"/>
      <c r="KF614"/>
      <c r="KG614"/>
      <c r="KH614"/>
      <c r="KI614"/>
      <c r="KJ614"/>
      <c r="KK614"/>
      <c r="KL614"/>
      <c r="KM614"/>
      <c r="KN614"/>
      <c r="KO614"/>
      <c r="KP614"/>
      <c r="KQ614"/>
      <c r="KR614"/>
      <c r="KS614"/>
      <c r="KT614"/>
      <c r="KU614"/>
      <c r="KV614"/>
      <c r="KW614"/>
      <c r="KX614"/>
      <c r="KY614"/>
      <c r="KZ614"/>
      <c r="LA614"/>
      <c r="LB614"/>
      <c r="LC614"/>
      <c r="LD614"/>
      <c r="LE614"/>
      <c r="LF614"/>
      <c r="LG614"/>
      <c r="LH614"/>
      <c r="LI614"/>
      <c r="LJ614"/>
      <c r="LK614"/>
      <c r="LL614"/>
      <c r="LM614"/>
      <c r="LN614"/>
      <c r="LO614"/>
      <c r="LP614"/>
      <c r="LQ614"/>
      <c r="LR614"/>
      <c r="LS614"/>
      <c r="LT614"/>
      <c r="LU614"/>
      <c r="LV614"/>
      <c r="LW614"/>
      <c r="LX614"/>
      <c r="LY614"/>
      <c r="LZ614"/>
      <c r="MA614"/>
      <c r="MB614"/>
      <c r="MC614"/>
      <c r="MD614"/>
      <c r="ME614"/>
      <c r="MF614"/>
      <c r="MG614"/>
      <c r="MH614"/>
      <c r="MI614"/>
      <c r="MJ614"/>
      <c r="MK614"/>
      <c r="ML614"/>
      <c r="MM614"/>
      <c r="MN614"/>
      <c r="MO614"/>
      <c r="MP614"/>
      <c r="MQ614"/>
      <c r="MR614"/>
      <c r="MS614"/>
      <c r="MT614"/>
      <c r="MU614"/>
      <c r="MV614"/>
      <c r="MW614"/>
      <c r="MX614"/>
      <c r="MY614"/>
      <c r="MZ614"/>
      <c r="NA614"/>
      <c r="NB614"/>
      <c r="NC614"/>
      <c r="ND614"/>
      <c r="NE614"/>
      <c r="NF614"/>
      <c r="NG614"/>
      <c r="NH614"/>
      <c r="NI614"/>
      <c r="NJ614"/>
      <c r="NK614"/>
      <c r="NL614"/>
      <c r="NM614"/>
      <c r="NN614"/>
      <c r="NO614"/>
      <c r="NP614"/>
      <c r="NQ614"/>
      <c r="NR614"/>
      <c r="NS614"/>
      <c r="NT614"/>
      <c r="NU614"/>
      <c r="NV614"/>
      <c r="NW614"/>
      <c r="NX614"/>
      <c r="NY614"/>
      <c r="NZ614"/>
      <c r="OA614"/>
      <c r="OB614"/>
      <c r="OC614"/>
      <c r="OD614"/>
      <c r="OE614"/>
      <c r="OF614"/>
      <c r="OG614"/>
      <c r="OH614"/>
      <c r="OI614"/>
      <c r="OJ614"/>
      <c r="OK614"/>
      <c r="OL614"/>
      <c r="OM614"/>
      <c r="ON614"/>
      <c r="OO614"/>
      <c r="OP614"/>
      <c r="OQ614"/>
      <c r="OR614"/>
      <c r="OS614"/>
      <c r="OT614"/>
      <c r="OU614"/>
      <c r="OV614"/>
      <c r="OW614"/>
      <c r="OX614"/>
      <c r="OY614"/>
      <c r="OZ614"/>
      <c r="PA614"/>
      <c r="PB614"/>
      <c r="PC614"/>
      <c r="PD614"/>
      <c r="PE614"/>
      <c r="PF614"/>
      <c r="PG614"/>
      <c r="PH614"/>
      <c r="PI614"/>
      <c r="PJ614"/>
      <c r="PK614"/>
      <c r="PL614"/>
      <c r="PM614"/>
      <c r="PN614"/>
      <c r="PO614"/>
      <c r="PP614"/>
      <c r="PQ614"/>
      <c r="PR614"/>
      <c r="PS614"/>
      <c r="PT614"/>
      <c r="PU614"/>
      <c r="PV614"/>
      <c r="PW614"/>
      <c r="PX614"/>
      <c r="PY614"/>
      <c r="PZ614"/>
      <c r="QA614"/>
      <c r="QB614"/>
      <c r="QC614"/>
      <c r="QD614"/>
      <c r="QE614"/>
      <c r="QF614"/>
      <c r="QG614"/>
      <c r="QH614"/>
      <c r="QI614"/>
      <c r="QJ614"/>
      <c r="QK614"/>
      <c r="QL614"/>
      <c r="QM614"/>
      <c r="QN614"/>
      <c r="QO614"/>
      <c r="QP614"/>
      <c r="QQ614"/>
      <c r="QR614"/>
      <c r="QS614"/>
      <c r="QT614"/>
      <c r="QU614"/>
      <c r="QV614"/>
      <c r="QW614"/>
      <c r="QX614"/>
      <c r="QY614"/>
      <c r="QZ614"/>
      <c r="RA614"/>
      <c r="RB614"/>
      <c r="RC614"/>
      <c r="RD614"/>
      <c r="RE614"/>
      <c r="RF614"/>
      <c r="RG614"/>
      <c r="RH614"/>
      <c r="RI614"/>
      <c r="RJ614"/>
      <c r="RK614"/>
      <c r="RL614"/>
      <c r="RM614"/>
      <c r="RN614"/>
      <c r="RO614"/>
      <c r="RP614"/>
      <c r="RQ614"/>
      <c r="RR614"/>
      <c r="RS614"/>
      <c r="RT614"/>
      <c r="RU614"/>
      <c r="RV614"/>
      <c r="RW614"/>
      <c r="RX614"/>
      <c r="RY614"/>
      <c r="RZ614"/>
      <c r="SA614"/>
      <c r="SB614"/>
      <c r="SC614"/>
      <c r="SD614"/>
      <c r="SE614"/>
      <c r="SF614"/>
      <c r="SG614"/>
      <c r="SH614"/>
      <c r="SI614"/>
      <c r="SJ614"/>
      <c r="SK614"/>
      <c r="SL614"/>
      <c r="SM614"/>
      <c r="SN614"/>
      <c r="SO614"/>
      <c r="SP614"/>
      <c r="SQ614"/>
      <c r="SR614"/>
      <c r="SS614"/>
      <c r="ST614"/>
      <c r="SU614"/>
      <c r="SV614"/>
      <c r="SW614"/>
      <c r="SX614"/>
      <c r="SY614"/>
      <c r="SZ614"/>
      <c r="TA614"/>
      <c r="TB614"/>
      <c r="TC614"/>
      <c r="TD614"/>
      <c r="TE614"/>
      <c r="TF614"/>
      <c r="TG614"/>
    </row>
    <row r="615" spans="1:527" s="8" customFormat="1" ht="18" customHeight="1" x14ac:dyDescent="0.25">
      <c r="A615" s="91"/>
      <c r="B615" s="65"/>
      <c r="C615" s="63"/>
      <c r="D615" s="65"/>
      <c r="E615" s="65"/>
      <c r="F615" s="65"/>
      <c r="G615" s="65"/>
      <c r="H615" s="371"/>
      <c r="I615" s="371"/>
      <c r="J615" s="371"/>
      <c r="K615"/>
      <c r="L615"/>
      <c r="M615"/>
      <c r="N615"/>
      <c r="O615"/>
      <c r="P615"/>
      <c r="Q615"/>
      <c r="R615"/>
      <c r="S615"/>
      <c r="U615" s="58"/>
      <c r="V615" s="9"/>
      <c r="W615" s="60"/>
      <c r="AA615"/>
      <c r="AB615"/>
      <c r="AC615"/>
      <c r="AD615"/>
      <c r="AE615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  <c r="CG615"/>
      <c r="CH615"/>
      <c r="CI615"/>
      <c r="CJ615"/>
      <c r="CK615"/>
      <c r="CL615"/>
      <c r="CM615"/>
      <c r="CN615"/>
      <c r="CO615"/>
      <c r="CP615"/>
      <c r="CQ615"/>
      <c r="CR615"/>
      <c r="CS615"/>
      <c r="CT615"/>
      <c r="CU615"/>
      <c r="CV615"/>
      <c r="CW615"/>
      <c r="CX615"/>
      <c r="CY615"/>
      <c r="CZ615"/>
      <c r="DA615"/>
      <c r="DB615"/>
      <c r="DC615"/>
      <c r="DD615"/>
      <c r="DE615"/>
      <c r="DF615"/>
      <c r="DG615"/>
      <c r="DH615"/>
      <c r="DI615"/>
      <c r="DJ615"/>
      <c r="DK615"/>
      <c r="DL615"/>
      <c r="DM615"/>
      <c r="DN615"/>
      <c r="DO615"/>
      <c r="DP615"/>
      <c r="DQ615"/>
      <c r="DR615"/>
      <c r="DS615"/>
      <c r="DT615"/>
      <c r="DU615"/>
      <c r="DV615"/>
      <c r="DW615"/>
      <c r="DX615"/>
      <c r="DY615"/>
      <c r="DZ615"/>
      <c r="EA615"/>
      <c r="EB615"/>
      <c r="EC615"/>
      <c r="ED615"/>
      <c r="EE615"/>
      <c r="EF615"/>
      <c r="EG615"/>
      <c r="EH615"/>
      <c r="EI615"/>
      <c r="EJ615"/>
      <c r="EK615"/>
      <c r="EL615"/>
      <c r="EM615"/>
      <c r="EN615"/>
      <c r="EO615"/>
      <c r="EP615"/>
      <c r="EQ615"/>
      <c r="ER615"/>
      <c r="ES615"/>
      <c r="ET615"/>
      <c r="EU615"/>
      <c r="EV615"/>
      <c r="EW615"/>
      <c r="EX615"/>
      <c r="EY615"/>
      <c r="EZ615"/>
      <c r="FA615"/>
      <c r="FB615"/>
      <c r="FC615"/>
      <c r="FD615"/>
      <c r="FE615"/>
      <c r="FF615"/>
      <c r="FG615"/>
      <c r="FH615"/>
      <c r="FI615"/>
      <c r="FJ615"/>
      <c r="FK615"/>
      <c r="FL615"/>
      <c r="FM615"/>
      <c r="FN615"/>
      <c r="FO615"/>
      <c r="FP615"/>
      <c r="FQ615"/>
      <c r="FR615"/>
      <c r="FS615"/>
      <c r="FT615"/>
      <c r="FU615"/>
      <c r="FV615"/>
      <c r="FW615"/>
      <c r="FX615"/>
      <c r="FY615"/>
      <c r="FZ615"/>
      <c r="GA615"/>
      <c r="GB615"/>
      <c r="GC615"/>
      <c r="GD615"/>
      <c r="GE615"/>
      <c r="GF615"/>
      <c r="GG615"/>
      <c r="GH615"/>
      <c r="GI615"/>
      <c r="GJ615"/>
      <c r="GK615"/>
      <c r="GL615"/>
      <c r="GM615"/>
      <c r="GN615"/>
      <c r="GO615"/>
      <c r="GP615"/>
      <c r="GQ615"/>
      <c r="GR615"/>
      <c r="GS615"/>
      <c r="GT615"/>
      <c r="GU615"/>
      <c r="GV615"/>
      <c r="GW615"/>
      <c r="GX615"/>
      <c r="GY615"/>
      <c r="GZ615"/>
      <c r="HA615"/>
      <c r="HB615"/>
      <c r="HC615"/>
      <c r="HD615"/>
      <c r="HE615"/>
      <c r="HF615"/>
      <c r="HG615"/>
      <c r="HH615"/>
      <c r="HI615"/>
      <c r="HJ615"/>
      <c r="HK615"/>
      <c r="HL615"/>
      <c r="HM615"/>
      <c r="HN615"/>
      <c r="HO615"/>
      <c r="HP615"/>
      <c r="HQ615"/>
      <c r="HR615"/>
      <c r="HS615"/>
      <c r="HT615"/>
      <c r="HU615"/>
      <c r="HV615"/>
      <c r="HW615"/>
      <c r="HX615"/>
      <c r="HY615"/>
      <c r="HZ615"/>
      <c r="IA615"/>
      <c r="IB615"/>
      <c r="IC615"/>
      <c r="ID615"/>
      <c r="IE615"/>
      <c r="IF615"/>
      <c r="IG615"/>
      <c r="IH615"/>
      <c r="II615"/>
      <c r="IJ615"/>
      <c r="IK615"/>
      <c r="IL615"/>
      <c r="IM615"/>
      <c r="IN615"/>
      <c r="IO615"/>
      <c r="IP615"/>
      <c r="IQ615"/>
      <c r="IR615"/>
      <c r="IS615"/>
      <c r="IT615"/>
      <c r="IU615"/>
      <c r="IV615"/>
      <c r="IW615"/>
      <c r="IX615"/>
      <c r="IY615"/>
      <c r="IZ615"/>
      <c r="JA615"/>
      <c r="JB615"/>
      <c r="JC615"/>
      <c r="JD615"/>
      <c r="JE615"/>
      <c r="JF615"/>
      <c r="JG615"/>
      <c r="JH615"/>
      <c r="JI615"/>
      <c r="JJ615"/>
      <c r="JK615"/>
      <c r="JL615"/>
      <c r="JM615"/>
      <c r="JN615"/>
      <c r="JO615"/>
      <c r="JP615"/>
      <c r="JQ615"/>
      <c r="JR615"/>
      <c r="JS615"/>
      <c r="JT615"/>
      <c r="JU615"/>
      <c r="JV615"/>
      <c r="JW615"/>
      <c r="JX615"/>
      <c r="JY615"/>
      <c r="JZ615"/>
      <c r="KA615"/>
      <c r="KB615"/>
      <c r="KC615"/>
      <c r="KD615"/>
      <c r="KE615"/>
      <c r="KF615"/>
      <c r="KG615"/>
      <c r="KH615"/>
      <c r="KI615"/>
      <c r="KJ615"/>
      <c r="KK615"/>
      <c r="KL615"/>
      <c r="KM615"/>
      <c r="KN615"/>
      <c r="KO615"/>
      <c r="KP615"/>
      <c r="KQ615"/>
      <c r="KR615"/>
      <c r="KS615"/>
      <c r="KT615"/>
      <c r="KU615"/>
      <c r="KV615"/>
      <c r="KW615"/>
      <c r="KX615"/>
      <c r="KY615"/>
      <c r="KZ615"/>
      <c r="LA615"/>
      <c r="LB615"/>
      <c r="LC615"/>
      <c r="LD615"/>
      <c r="LE615"/>
      <c r="LF615"/>
      <c r="LG615"/>
      <c r="LH615"/>
      <c r="LI615"/>
      <c r="LJ615"/>
      <c r="LK615"/>
      <c r="LL615"/>
      <c r="LM615"/>
      <c r="LN615"/>
      <c r="LO615"/>
      <c r="LP615"/>
      <c r="LQ615"/>
      <c r="LR615"/>
      <c r="LS615"/>
      <c r="LT615"/>
      <c r="LU615"/>
      <c r="LV615"/>
      <c r="LW615"/>
      <c r="LX615"/>
      <c r="LY615"/>
      <c r="LZ615"/>
      <c r="MA615"/>
      <c r="MB615"/>
      <c r="MC615"/>
      <c r="MD615"/>
      <c r="ME615"/>
      <c r="MF615"/>
      <c r="MG615"/>
      <c r="MH615"/>
      <c r="MI615"/>
      <c r="MJ615"/>
      <c r="MK615"/>
      <c r="ML615"/>
      <c r="MM615"/>
      <c r="MN615"/>
      <c r="MO615"/>
      <c r="MP615"/>
      <c r="MQ615"/>
      <c r="MR615"/>
      <c r="MS615"/>
      <c r="MT615"/>
      <c r="MU615"/>
      <c r="MV615"/>
      <c r="MW615"/>
      <c r="MX615"/>
      <c r="MY615"/>
      <c r="MZ615"/>
      <c r="NA615"/>
      <c r="NB615"/>
      <c r="NC615"/>
      <c r="ND615"/>
      <c r="NE615"/>
      <c r="NF615"/>
      <c r="NG615"/>
      <c r="NH615"/>
      <c r="NI615"/>
      <c r="NJ615"/>
      <c r="NK615"/>
      <c r="NL615"/>
      <c r="NM615"/>
      <c r="NN615"/>
      <c r="NO615"/>
      <c r="NP615"/>
      <c r="NQ615"/>
      <c r="NR615"/>
      <c r="NS615"/>
      <c r="NT615"/>
      <c r="NU615"/>
      <c r="NV615"/>
      <c r="NW615"/>
      <c r="NX615"/>
      <c r="NY615"/>
      <c r="NZ615"/>
      <c r="OA615"/>
      <c r="OB615"/>
      <c r="OC615"/>
      <c r="OD615"/>
      <c r="OE615"/>
      <c r="OF615"/>
      <c r="OG615"/>
      <c r="OH615"/>
      <c r="OI615"/>
      <c r="OJ615"/>
      <c r="OK615"/>
      <c r="OL615"/>
      <c r="OM615"/>
      <c r="ON615"/>
      <c r="OO615"/>
      <c r="OP615"/>
      <c r="OQ615"/>
      <c r="OR615"/>
      <c r="OS615"/>
      <c r="OT615"/>
      <c r="OU615"/>
      <c r="OV615"/>
      <c r="OW615"/>
      <c r="OX615"/>
      <c r="OY615"/>
      <c r="OZ615"/>
      <c r="PA615"/>
      <c r="PB615"/>
      <c r="PC615"/>
      <c r="PD615"/>
      <c r="PE615"/>
      <c r="PF615"/>
      <c r="PG615"/>
      <c r="PH615"/>
      <c r="PI615"/>
      <c r="PJ615"/>
      <c r="PK615"/>
      <c r="PL615"/>
      <c r="PM615"/>
      <c r="PN615"/>
      <c r="PO615"/>
      <c r="PP615"/>
      <c r="PQ615"/>
      <c r="PR615"/>
      <c r="PS615"/>
      <c r="PT615"/>
      <c r="PU615"/>
      <c r="PV615"/>
      <c r="PW615"/>
      <c r="PX615"/>
      <c r="PY615"/>
      <c r="PZ615"/>
      <c r="QA615"/>
      <c r="QB615"/>
      <c r="QC615"/>
      <c r="QD615"/>
      <c r="QE615"/>
      <c r="QF615"/>
      <c r="QG615"/>
      <c r="QH615"/>
      <c r="QI615"/>
      <c r="QJ615"/>
      <c r="QK615"/>
      <c r="QL615"/>
      <c r="QM615"/>
      <c r="QN615"/>
      <c r="QO615"/>
      <c r="QP615"/>
      <c r="QQ615"/>
      <c r="QR615"/>
      <c r="QS615"/>
      <c r="QT615"/>
      <c r="QU615"/>
      <c r="QV615"/>
      <c r="QW615"/>
      <c r="QX615"/>
      <c r="QY615"/>
      <c r="QZ615"/>
      <c r="RA615"/>
      <c r="RB615"/>
      <c r="RC615"/>
      <c r="RD615"/>
      <c r="RE615"/>
      <c r="RF615"/>
      <c r="RG615"/>
      <c r="RH615"/>
      <c r="RI615"/>
      <c r="RJ615"/>
      <c r="RK615"/>
      <c r="RL615"/>
      <c r="RM615"/>
      <c r="RN615"/>
      <c r="RO615"/>
      <c r="RP615"/>
      <c r="RQ615"/>
      <c r="RR615"/>
      <c r="RS615"/>
      <c r="RT615"/>
      <c r="RU615"/>
      <c r="RV615"/>
      <c r="RW615"/>
      <c r="RX615"/>
      <c r="RY615"/>
      <c r="RZ615"/>
      <c r="SA615"/>
      <c r="SB615"/>
      <c r="SC615"/>
      <c r="SD615"/>
      <c r="SE615"/>
      <c r="SF615"/>
      <c r="SG615"/>
      <c r="SH615"/>
      <c r="SI615"/>
      <c r="SJ615"/>
      <c r="SK615"/>
      <c r="SL615"/>
      <c r="SM615"/>
      <c r="SN615"/>
      <c r="SO615"/>
      <c r="SP615"/>
      <c r="SQ615"/>
      <c r="SR615"/>
      <c r="SS615"/>
      <c r="ST615"/>
      <c r="SU615"/>
      <c r="SV615"/>
      <c r="SW615"/>
      <c r="SX615"/>
      <c r="SY615"/>
      <c r="SZ615"/>
      <c r="TA615"/>
      <c r="TB615"/>
      <c r="TC615"/>
      <c r="TD615"/>
      <c r="TE615"/>
      <c r="TF615"/>
      <c r="TG615"/>
    </row>
    <row r="616" spans="1:527" s="8" customFormat="1" ht="18" customHeight="1" x14ac:dyDescent="0.25">
      <c r="A616" s="91"/>
      <c r="B616" s="65"/>
      <c r="C616" s="63"/>
      <c r="D616" s="65"/>
      <c r="E616" s="65"/>
      <c r="F616" s="65"/>
      <c r="G616" s="65"/>
      <c r="H616" s="372"/>
      <c r="I616" s="372"/>
      <c r="J616" s="372"/>
      <c r="K616"/>
      <c r="L616"/>
      <c r="M616"/>
      <c r="N616"/>
      <c r="O616"/>
      <c r="P616"/>
      <c r="Q616"/>
      <c r="R616"/>
      <c r="S616"/>
      <c r="U616" s="58"/>
      <c r="V616" s="9"/>
      <c r="W616" s="60"/>
      <c r="AA616"/>
      <c r="AB616"/>
      <c r="AC616"/>
      <c r="AD616"/>
      <c r="AE616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  <c r="CG616"/>
      <c r="CH616"/>
      <c r="CI616"/>
      <c r="CJ616"/>
      <c r="CK616"/>
      <c r="CL616"/>
      <c r="CM616"/>
      <c r="CN616"/>
      <c r="CO616"/>
      <c r="CP616"/>
      <c r="CQ616"/>
      <c r="CR616"/>
      <c r="CS616"/>
      <c r="CT616"/>
      <c r="CU616"/>
      <c r="CV616"/>
      <c r="CW616"/>
      <c r="CX616"/>
      <c r="CY616"/>
      <c r="CZ616"/>
      <c r="DA616"/>
      <c r="DB616"/>
      <c r="DC616"/>
      <c r="DD616"/>
      <c r="DE616"/>
      <c r="DF616"/>
      <c r="DG616"/>
      <c r="DH616"/>
      <c r="DI616"/>
      <c r="DJ616"/>
      <c r="DK616"/>
      <c r="DL616"/>
      <c r="DM616"/>
      <c r="DN616"/>
      <c r="DO616"/>
      <c r="DP616"/>
      <c r="DQ616"/>
      <c r="DR616"/>
      <c r="DS616"/>
      <c r="DT616"/>
      <c r="DU616"/>
      <c r="DV616"/>
      <c r="DW616"/>
      <c r="DX616"/>
      <c r="DY616"/>
      <c r="DZ616"/>
      <c r="EA616"/>
      <c r="EB616"/>
      <c r="EC616"/>
      <c r="ED616"/>
      <c r="EE616"/>
      <c r="EF616"/>
      <c r="EG616"/>
      <c r="EH616"/>
      <c r="EI616"/>
      <c r="EJ616"/>
      <c r="EK616"/>
      <c r="EL616"/>
      <c r="EM616"/>
      <c r="EN616"/>
      <c r="EO616"/>
      <c r="EP616"/>
      <c r="EQ616"/>
      <c r="ER616"/>
      <c r="ES616"/>
      <c r="ET616"/>
      <c r="EU616"/>
      <c r="EV616"/>
      <c r="EW616"/>
      <c r="EX616"/>
      <c r="EY616"/>
      <c r="EZ616"/>
      <c r="FA616"/>
      <c r="FB616"/>
      <c r="FC616"/>
      <c r="FD616"/>
      <c r="FE616"/>
      <c r="FF616"/>
      <c r="FG616"/>
      <c r="FH616"/>
      <c r="FI616"/>
      <c r="FJ616"/>
      <c r="FK616"/>
      <c r="FL616"/>
      <c r="FM616"/>
      <c r="FN616"/>
      <c r="FO616"/>
      <c r="FP616"/>
      <c r="FQ616"/>
      <c r="FR616"/>
      <c r="FS616"/>
      <c r="FT616"/>
      <c r="FU616"/>
      <c r="FV616"/>
      <c r="FW616"/>
      <c r="FX616"/>
      <c r="FY616"/>
      <c r="FZ616"/>
      <c r="GA616"/>
      <c r="GB616"/>
      <c r="GC616"/>
      <c r="GD616"/>
      <c r="GE616"/>
      <c r="GF616"/>
      <c r="GG616"/>
      <c r="GH616"/>
      <c r="GI616"/>
      <c r="GJ616"/>
      <c r="GK616"/>
      <c r="GL616"/>
      <c r="GM616"/>
      <c r="GN616"/>
      <c r="GO616"/>
      <c r="GP616"/>
      <c r="GQ616"/>
      <c r="GR616"/>
      <c r="GS616"/>
      <c r="GT616"/>
      <c r="GU616"/>
      <c r="GV616"/>
      <c r="GW616"/>
      <c r="GX616"/>
      <c r="GY616"/>
      <c r="GZ616"/>
      <c r="HA616"/>
      <c r="HB616"/>
      <c r="HC616"/>
      <c r="HD616"/>
      <c r="HE616"/>
      <c r="HF616"/>
      <c r="HG616"/>
      <c r="HH616"/>
      <c r="HI616"/>
      <c r="HJ616"/>
      <c r="HK616"/>
      <c r="HL616"/>
      <c r="HM616"/>
      <c r="HN616"/>
      <c r="HO616"/>
      <c r="HP616"/>
      <c r="HQ616"/>
      <c r="HR616"/>
      <c r="HS616"/>
      <c r="HT616"/>
      <c r="HU616"/>
      <c r="HV616"/>
      <c r="HW616"/>
      <c r="HX616"/>
      <c r="HY616"/>
      <c r="HZ616"/>
      <c r="IA616"/>
      <c r="IB616"/>
      <c r="IC616"/>
      <c r="ID616"/>
      <c r="IE616"/>
      <c r="IF616"/>
      <c r="IG616"/>
      <c r="IH616"/>
      <c r="II616"/>
      <c r="IJ616"/>
      <c r="IK616"/>
      <c r="IL616"/>
      <c r="IM616"/>
      <c r="IN616"/>
      <c r="IO616"/>
      <c r="IP616"/>
      <c r="IQ616"/>
      <c r="IR616"/>
      <c r="IS616"/>
      <c r="IT616"/>
      <c r="IU616"/>
      <c r="IV616"/>
      <c r="IW616"/>
      <c r="IX616"/>
      <c r="IY616"/>
      <c r="IZ616"/>
      <c r="JA616"/>
      <c r="JB616"/>
      <c r="JC616"/>
      <c r="JD616"/>
      <c r="JE616"/>
      <c r="JF616"/>
      <c r="JG616"/>
      <c r="JH616"/>
      <c r="JI616"/>
      <c r="JJ616"/>
      <c r="JK616"/>
      <c r="JL616"/>
      <c r="JM616"/>
      <c r="JN616"/>
      <c r="JO616"/>
      <c r="JP616"/>
      <c r="JQ616"/>
      <c r="JR616"/>
      <c r="JS616"/>
      <c r="JT616"/>
      <c r="JU616"/>
      <c r="JV616"/>
      <c r="JW616"/>
      <c r="JX616"/>
      <c r="JY616"/>
      <c r="JZ616"/>
      <c r="KA616"/>
      <c r="KB616"/>
      <c r="KC616"/>
      <c r="KD616"/>
      <c r="KE616"/>
      <c r="KF616"/>
      <c r="KG616"/>
      <c r="KH616"/>
      <c r="KI616"/>
      <c r="KJ616"/>
      <c r="KK616"/>
      <c r="KL616"/>
      <c r="KM616"/>
      <c r="KN616"/>
      <c r="KO616"/>
      <c r="KP616"/>
      <c r="KQ616"/>
      <c r="KR616"/>
      <c r="KS616"/>
      <c r="KT616"/>
      <c r="KU616"/>
      <c r="KV616"/>
      <c r="KW616"/>
      <c r="KX616"/>
      <c r="KY616"/>
      <c r="KZ616"/>
      <c r="LA616"/>
      <c r="LB616"/>
      <c r="LC616"/>
      <c r="LD616"/>
      <c r="LE616"/>
      <c r="LF616"/>
      <c r="LG616"/>
      <c r="LH616"/>
      <c r="LI616"/>
      <c r="LJ616"/>
      <c r="LK616"/>
      <c r="LL616"/>
      <c r="LM616"/>
      <c r="LN616"/>
      <c r="LO616"/>
      <c r="LP616"/>
      <c r="LQ616"/>
      <c r="LR616"/>
      <c r="LS616"/>
      <c r="LT616"/>
      <c r="LU616"/>
      <c r="LV616"/>
      <c r="LW616"/>
      <c r="LX616"/>
      <c r="LY616"/>
      <c r="LZ616"/>
      <c r="MA616"/>
      <c r="MB616"/>
      <c r="MC616"/>
      <c r="MD616"/>
      <c r="ME616"/>
      <c r="MF616"/>
      <c r="MG616"/>
      <c r="MH616"/>
      <c r="MI616"/>
      <c r="MJ616"/>
      <c r="MK616"/>
      <c r="ML616"/>
      <c r="MM616"/>
      <c r="MN616"/>
      <c r="MO616"/>
      <c r="MP616"/>
      <c r="MQ616"/>
      <c r="MR616"/>
      <c r="MS616"/>
      <c r="MT616"/>
      <c r="MU616"/>
      <c r="MV616"/>
      <c r="MW616"/>
      <c r="MX616"/>
      <c r="MY616"/>
      <c r="MZ616"/>
      <c r="NA616"/>
      <c r="NB616"/>
      <c r="NC616"/>
      <c r="ND616"/>
      <c r="NE616"/>
      <c r="NF616"/>
      <c r="NG616"/>
      <c r="NH616"/>
      <c r="NI616"/>
      <c r="NJ616"/>
      <c r="NK616"/>
      <c r="NL616"/>
      <c r="NM616"/>
      <c r="NN616"/>
      <c r="NO616"/>
      <c r="NP616"/>
      <c r="NQ616"/>
      <c r="NR616"/>
      <c r="NS616"/>
      <c r="NT616"/>
      <c r="NU616"/>
      <c r="NV616"/>
      <c r="NW616"/>
      <c r="NX616"/>
      <c r="NY616"/>
      <c r="NZ616"/>
      <c r="OA616"/>
      <c r="OB616"/>
      <c r="OC616"/>
      <c r="OD616"/>
      <c r="OE616"/>
      <c r="OF616"/>
      <c r="OG616"/>
      <c r="OH616"/>
      <c r="OI616"/>
      <c r="OJ616"/>
      <c r="OK616"/>
      <c r="OL616"/>
      <c r="OM616"/>
      <c r="ON616"/>
      <c r="OO616"/>
      <c r="OP616"/>
      <c r="OQ616"/>
      <c r="OR616"/>
      <c r="OS616"/>
      <c r="OT616"/>
      <c r="OU616"/>
      <c r="OV616"/>
      <c r="OW616"/>
      <c r="OX616"/>
      <c r="OY616"/>
      <c r="OZ616"/>
      <c r="PA616"/>
      <c r="PB616"/>
      <c r="PC616"/>
      <c r="PD616"/>
      <c r="PE616"/>
      <c r="PF616"/>
      <c r="PG616"/>
      <c r="PH616"/>
      <c r="PI616"/>
      <c r="PJ616"/>
      <c r="PK616"/>
      <c r="PL616"/>
      <c r="PM616"/>
      <c r="PN616"/>
      <c r="PO616"/>
      <c r="PP616"/>
      <c r="PQ616"/>
      <c r="PR616"/>
      <c r="PS616"/>
      <c r="PT616"/>
      <c r="PU616"/>
      <c r="PV616"/>
      <c r="PW616"/>
      <c r="PX616"/>
      <c r="PY616"/>
      <c r="PZ616"/>
      <c r="QA616"/>
      <c r="QB616"/>
      <c r="QC616"/>
      <c r="QD616"/>
      <c r="QE616"/>
      <c r="QF616"/>
      <c r="QG616"/>
      <c r="QH616"/>
      <c r="QI616"/>
      <c r="QJ616"/>
      <c r="QK616"/>
      <c r="QL616"/>
      <c r="QM616"/>
      <c r="QN616"/>
      <c r="QO616"/>
      <c r="QP616"/>
      <c r="QQ616"/>
      <c r="QR616"/>
      <c r="QS616"/>
      <c r="QT616"/>
      <c r="QU616"/>
      <c r="QV616"/>
      <c r="QW616"/>
      <c r="QX616"/>
      <c r="QY616"/>
      <c r="QZ616"/>
      <c r="RA616"/>
      <c r="RB616"/>
      <c r="RC616"/>
      <c r="RD616"/>
      <c r="RE616"/>
      <c r="RF616"/>
      <c r="RG616"/>
      <c r="RH616"/>
      <c r="RI616"/>
      <c r="RJ616"/>
      <c r="RK616"/>
      <c r="RL616"/>
      <c r="RM616"/>
      <c r="RN616"/>
      <c r="RO616"/>
      <c r="RP616"/>
      <c r="RQ616"/>
      <c r="RR616"/>
      <c r="RS616"/>
      <c r="RT616"/>
      <c r="RU616"/>
      <c r="RV616"/>
      <c r="RW616"/>
      <c r="RX616"/>
      <c r="RY616"/>
      <c r="RZ616"/>
      <c r="SA616"/>
      <c r="SB616"/>
      <c r="SC616"/>
      <c r="SD616"/>
      <c r="SE616"/>
      <c r="SF616"/>
      <c r="SG616"/>
      <c r="SH616"/>
      <c r="SI616"/>
      <c r="SJ616"/>
      <c r="SK616"/>
      <c r="SL616"/>
      <c r="SM616"/>
      <c r="SN616"/>
      <c r="SO616"/>
      <c r="SP616"/>
      <c r="SQ616"/>
      <c r="SR616"/>
      <c r="SS616"/>
      <c r="ST616"/>
      <c r="SU616"/>
      <c r="SV616"/>
      <c r="SW616"/>
      <c r="SX616"/>
      <c r="SY616"/>
      <c r="SZ616"/>
      <c r="TA616"/>
      <c r="TB616"/>
      <c r="TC616"/>
      <c r="TD616"/>
      <c r="TE616"/>
      <c r="TF616"/>
      <c r="TG616"/>
    </row>
    <row r="617" spans="1:527" s="8" customFormat="1" ht="18" customHeight="1" x14ac:dyDescent="0.25">
      <c r="A617" s="4"/>
      <c r="B617" s="96"/>
      <c r="C617" s="95"/>
      <c r="D617" s="96"/>
      <c r="E617" s="96"/>
      <c r="F617" s="97"/>
      <c r="G617" s="65"/>
      <c r="H617" s="372"/>
      <c r="I617" s="372"/>
      <c r="J617" s="372"/>
      <c r="K617"/>
      <c r="L617"/>
      <c r="M617"/>
      <c r="N617"/>
      <c r="O617"/>
      <c r="P617"/>
      <c r="Q617"/>
      <c r="R617"/>
      <c r="S617"/>
      <c r="U617" s="58"/>
      <c r="V617" s="78"/>
      <c r="W617" s="60"/>
      <c r="AA617"/>
      <c r="AB617"/>
      <c r="AC617"/>
      <c r="AD617"/>
      <c r="AE61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  <c r="CG617"/>
      <c r="CH617"/>
      <c r="CI617"/>
      <c r="CJ617"/>
      <c r="CK617"/>
      <c r="CL617"/>
      <c r="CM617"/>
      <c r="CN617"/>
      <c r="CO617"/>
      <c r="CP617"/>
      <c r="CQ617"/>
      <c r="CR617"/>
      <c r="CS617"/>
      <c r="CT617"/>
      <c r="CU617"/>
      <c r="CV617"/>
      <c r="CW617"/>
      <c r="CX617"/>
      <c r="CY617"/>
      <c r="CZ617"/>
      <c r="DA617"/>
      <c r="DB617"/>
      <c r="DC617"/>
      <c r="DD617"/>
      <c r="DE617"/>
      <c r="DF617"/>
      <c r="DG617"/>
      <c r="DH617"/>
      <c r="DI617"/>
      <c r="DJ617"/>
      <c r="DK617"/>
      <c r="DL617"/>
      <c r="DM617"/>
      <c r="DN617"/>
      <c r="DO617"/>
      <c r="DP617"/>
      <c r="DQ617"/>
      <c r="DR617"/>
      <c r="DS617"/>
      <c r="DT617"/>
      <c r="DU617"/>
      <c r="DV617"/>
      <c r="DW617"/>
      <c r="DX617"/>
      <c r="DY617"/>
      <c r="DZ617"/>
      <c r="EA617"/>
      <c r="EB617"/>
      <c r="EC617"/>
      <c r="ED617"/>
      <c r="EE617"/>
      <c r="EF617"/>
      <c r="EG617"/>
      <c r="EH617"/>
      <c r="EI617"/>
      <c r="EJ617"/>
      <c r="EK617"/>
      <c r="EL617"/>
      <c r="EM617"/>
      <c r="EN617"/>
      <c r="EO617"/>
      <c r="EP617"/>
      <c r="EQ617"/>
      <c r="ER617"/>
      <c r="ES617"/>
      <c r="ET617"/>
      <c r="EU617"/>
      <c r="EV617"/>
      <c r="EW617"/>
      <c r="EX617"/>
      <c r="EY617"/>
      <c r="EZ617"/>
      <c r="FA617"/>
      <c r="FB617"/>
      <c r="FC617"/>
      <c r="FD617"/>
      <c r="FE617"/>
      <c r="FF617"/>
      <c r="FG617"/>
      <c r="FH617"/>
      <c r="FI617"/>
      <c r="FJ617"/>
      <c r="FK617"/>
      <c r="FL617"/>
      <c r="FM617"/>
      <c r="FN617"/>
      <c r="FO617"/>
      <c r="FP617"/>
      <c r="FQ617"/>
      <c r="FR617"/>
      <c r="FS617"/>
      <c r="FT617"/>
      <c r="FU617"/>
      <c r="FV617"/>
      <c r="FW617"/>
      <c r="FX617"/>
      <c r="FY617"/>
      <c r="FZ617"/>
      <c r="GA617"/>
      <c r="GB617"/>
      <c r="GC617"/>
      <c r="GD617"/>
      <c r="GE617"/>
      <c r="GF617"/>
      <c r="GG617"/>
      <c r="GH617"/>
      <c r="GI617"/>
      <c r="GJ617"/>
      <c r="GK617"/>
      <c r="GL617"/>
      <c r="GM617"/>
      <c r="GN617"/>
      <c r="GO617"/>
      <c r="GP617"/>
      <c r="GQ617"/>
      <c r="GR617"/>
      <c r="GS617"/>
      <c r="GT617"/>
      <c r="GU617"/>
      <c r="GV617"/>
      <c r="GW617"/>
      <c r="GX617"/>
      <c r="GY617"/>
      <c r="GZ617"/>
      <c r="HA617"/>
      <c r="HB617"/>
      <c r="HC617"/>
      <c r="HD617"/>
      <c r="HE617"/>
      <c r="HF617"/>
      <c r="HG617"/>
      <c r="HH617"/>
      <c r="HI617"/>
      <c r="HJ617"/>
      <c r="HK617"/>
      <c r="HL617"/>
      <c r="HM617"/>
      <c r="HN617"/>
      <c r="HO617"/>
      <c r="HP617"/>
      <c r="HQ617"/>
      <c r="HR617"/>
      <c r="HS617"/>
      <c r="HT617"/>
      <c r="HU617"/>
      <c r="HV617"/>
      <c r="HW617"/>
      <c r="HX617"/>
      <c r="HY617"/>
      <c r="HZ617"/>
      <c r="IA617"/>
      <c r="IB617"/>
      <c r="IC617"/>
      <c r="ID617"/>
      <c r="IE617"/>
      <c r="IF617"/>
      <c r="IG617"/>
      <c r="IH617"/>
      <c r="II617"/>
      <c r="IJ617"/>
      <c r="IK617"/>
      <c r="IL617"/>
      <c r="IM617"/>
      <c r="IN617"/>
      <c r="IO617"/>
      <c r="IP617"/>
      <c r="IQ617"/>
      <c r="IR617"/>
      <c r="IS617"/>
      <c r="IT617"/>
      <c r="IU617"/>
      <c r="IV617"/>
      <c r="IW617"/>
      <c r="IX617"/>
      <c r="IY617"/>
      <c r="IZ617"/>
      <c r="JA617"/>
      <c r="JB617"/>
      <c r="JC617"/>
      <c r="JD617"/>
      <c r="JE617"/>
      <c r="JF617"/>
      <c r="JG617"/>
      <c r="JH617"/>
      <c r="JI617"/>
      <c r="JJ617"/>
      <c r="JK617"/>
      <c r="JL617"/>
      <c r="JM617"/>
      <c r="JN617"/>
      <c r="JO617"/>
      <c r="JP617"/>
      <c r="JQ617"/>
      <c r="JR617"/>
      <c r="JS617"/>
      <c r="JT617"/>
      <c r="JU617"/>
      <c r="JV617"/>
      <c r="JW617"/>
      <c r="JX617"/>
      <c r="JY617"/>
      <c r="JZ617"/>
      <c r="KA617"/>
      <c r="KB617"/>
      <c r="KC617"/>
      <c r="KD617"/>
      <c r="KE617"/>
      <c r="KF617"/>
      <c r="KG617"/>
      <c r="KH617"/>
      <c r="KI617"/>
      <c r="KJ617"/>
      <c r="KK617"/>
      <c r="KL617"/>
      <c r="KM617"/>
      <c r="KN617"/>
      <c r="KO617"/>
      <c r="KP617"/>
      <c r="KQ617"/>
      <c r="KR617"/>
      <c r="KS617"/>
      <c r="KT617"/>
      <c r="KU617"/>
      <c r="KV617"/>
      <c r="KW617"/>
      <c r="KX617"/>
      <c r="KY617"/>
      <c r="KZ617"/>
      <c r="LA617"/>
      <c r="LB617"/>
      <c r="LC617"/>
      <c r="LD617"/>
      <c r="LE617"/>
      <c r="LF617"/>
      <c r="LG617"/>
      <c r="LH617"/>
      <c r="LI617"/>
      <c r="LJ617"/>
      <c r="LK617"/>
      <c r="LL617"/>
      <c r="LM617"/>
      <c r="LN617"/>
      <c r="LO617"/>
      <c r="LP617"/>
      <c r="LQ617"/>
      <c r="LR617"/>
      <c r="LS617"/>
      <c r="LT617"/>
      <c r="LU617"/>
      <c r="LV617"/>
      <c r="LW617"/>
      <c r="LX617"/>
      <c r="LY617"/>
      <c r="LZ617"/>
      <c r="MA617"/>
      <c r="MB617"/>
      <c r="MC617"/>
      <c r="MD617"/>
      <c r="ME617"/>
      <c r="MF617"/>
      <c r="MG617"/>
      <c r="MH617"/>
      <c r="MI617"/>
      <c r="MJ617"/>
      <c r="MK617"/>
      <c r="ML617"/>
      <c r="MM617"/>
      <c r="MN617"/>
      <c r="MO617"/>
      <c r="MP617"/>
      <c r="MQ617"/>
      <c r="MR617"/>
      <c r="MS617"/>
      <c r="MT617"/>
      <c r="MU617"/>
      <c r="MV617"/>
      <c r="MW617"/>
      <c r="MX617"/>
      <c r="MY617"/>
      <c r="MZ617"/>
      <c r="NA617"/>
      <c r="NB617"/>
      <c r="NC617"/>
      <c r="ND617"/>
      <c r="NE617"/>
      <c r="NF617"/>
      <c r="NG617"/>
      <c r="NH617"/>
      <c r="NI617"/>
      <c r="NJ617"/>
      <c r="NK617"/>
      <c r="NL617"/>
      <c r="NM617"/>
      <c r="NN617"/>
      <c r="NO617"/>
      <c r="NP617"/>
      <c r="NQ617"/>
      <c r="NR617"/>
      <c r="NS617"/>
      <c r="NT617"/>
      <c r="NU617"/>
      <c r="NV617"/>
      <c r="NW617"/>
      <c r="NX617"/>
      <c r="NY617"/>
      <c r="NZ617"/>
      <c r="OA617"/>
      <c r="OB617"/>
      <c r="OC617"/>
      <c r="OD617"/>
      <c r="OE617"/>
      <c r="OF617"/>
      <c r="OG617"/>
      <c r="OH617"/>
      <c r="OI617"/>
      <c r="OJ617"/>
      <c r="OK617"/>
      <c r="OL617"/>
      <c r="OM617"/>
      <c r="ON617"/>
      <c r="OO617"/>
      <c r="OP617"/>
      <c r="OQ617"/>
      <c r="OR617"/>
      <c r="OS617"/>
      <c r="OT617"/>
      <c r="OU617"/>
      <c r="OV617"/>
      <c r="OW617"/>
      <c r="OX617"/>
      <c r="OY617"/>
      <c r="OZ617"/>
      <c r="PA617"/>
      <c r="PB617"/>
      <c r="PC617"/>
      <c r="PD617"/>
      <c r="PE617"/>
      <c r="PF617"/>
      <c r="PG617"/>
      <c r="PH617"/>
      <c r="PI617"/>
      <c r="PJ617"/>
      <c r="PK617"/>
      <c r="PL617"/>
      <c r="PM617"/>
      <c r="PN617"/>
      <c r="PO617"/>
      <c r="PP617"/>
      <c r="PQ617"/>
      <c r="PR617"/>
      <c r="PS617"/>
      <c r="PT617"/>
      <c r="PU617"/>
      <c r="PV617"/>
      <c r="PW617"/>
      <c r="PX617"/>
      <c r="PY617"/>
      <c r="PZ617"/>
      <c r="QA617"/>
      <c r="QB617"/>
      <c r="QC617"/>
      <c r="QD617"/>
      <c r="QE617"/>
      <c r="QF617"/>
      <c r="QG617"/>
      <c r="QH617"/>
      <c r="QI617"/>
      <c r="QJ617"/>
      <c r="QK617"/>
      <c r="QL617"/>
      <c r="QM617"/>
      <c r="QN617"/>
      <c r="QO617"/>
      <c r="QP617"/>
      <c r="QQ617"/>
      <c r="QR617"/>
      <c r="QS617"/>
      <c r="QT617"/>
      <c r="QU617"/>
      <c r="QV617"/>
      <c r="QW617"/>
      <c r="QX617"/>
      <c r="QY617"/>
      <c r="QZ617"/>
      <c r="RA617"/>
      <c r="RB617"/>
      <c r="RC617"/>
      <c r="RD617"/>
      <c r="RE617"/>
      <c r="RF617"/>
      <c r="RG617"/>
      <c r="RH617"/>
      <c r="RI617"/>
      <c r="RJ617"/>
      <c r="RK617"/>
      <c r="RL617"/>
      <c r="RM617"/>
      <c r="RN617"/>
      <c r="RO617"/>
      <c r="RP617"/>
      <c r="RQ617"/>
      <c r="RR617"/>
      <c r="RS617"/>
      <c r="RT617"/>
      <c r="RU617"/>
      <c r="RV617"/>
      <c r="RW617"/>
      <c r="RX617"/>
      <c r="RY617"/>
      <c r="RZ617"/>
      <c r="SA617"/>
      <c r="SB617"/>
      <c r="SC617"/>
      <c r="SD617"/>
      <c r="SE617"/>
      <c r="SF617"/>
      <c r="SG617"/>
      <c r="SH617"/>
      <c r="SI617"/>
      <c r="SJ617"/>
      <c r="SK617"/>
      <c r="SL617"/>
      <c r="SM617"/>
      <c r="SN617"/>
      <c r="SO617"/>
      <c r="SP617"/>
      <c r="SQ617"/>
      <c r="SR617"/>
      <c r="SS617"/>
      <c r="ST617"/>
      <c r="SU617"/>
      <c r="SV617"/>
      <c r="SW617"/>
      <c r="SX617"/>
      <c r="SY617"/>
      <c r="SZ617"/>
      <c r="TA617"/>
      <c r="TB617"/>
      <c r="TC617"/>
      <c r="TD617"/>
      <c r="TE617"/>
      <c r="TF617"/>
      <c r="TG617"/>
    </row>
    <row r="618" spans="1:527" s="8" customFormat="1" ht="18" customHeight="1" x14ac:dyDescent="0.25">
      <c r="A618" s="66" t="str">
        <f>METAS!B47</f>
        <v>LÍDERES ADOLESCENTES PROMUEVEN LA SALUD MENTAL EN SU COMUNIDAD</v>
      </c>
      <c r="B618" s="96"/>
      <c r="C618" s="95"/>
      <c r="D618" s="96"/>
      <c r="E618" s="96"/>
      <c r="F618" s="97"/>
      <c r="G618" s="65"/>
      <c r="H618" s="65"/>
      <c r="I618" s="65"/>
      <c r="J618" s="65"/>
      <c r="K618" t="s">
        <v>543</v>
      </c>
      <c r="L618"/>
      <c r="M618"/>
      <c r="N618"/>
      <c r="O618"/>
      <c r="P618"/>
      <c r="Q618"/>
      <c r="R618"/>
      <c r="S618"/>
      <c r="U618" s="58"/>
      <c r="V618" s="59" t="str">
        <f>A618</f>
        <v>LÍDERES ADOLESCENTES PROMUEVEN LA SALUD MENTAL EN SU COMUNIDAD</v>
      </c>
      <c r="W618" s="60"/>
      <c r="AA618"/>
      <c r="AB618"/>
      <c r="AC618"/>
      <c r="AD618"/>
      <c r="AE618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  <c r="CG618"/>
      <c r="CH618"/>
      <c r="CI618"/>
      <c r="CJ618"/>
      <c r="CK618"/>
      <c r="CL618"/>
      <c r="CM618"/>
      <c r="CN618"/>
      <c r="CO618"/>
      <c r="CP618"/>
      <c r="CQ618"/>
      <c r="CR618"/>
      <c r="CS618"/>
      <c r="CT618"/>
      <c r="CU618"/>
      <c r="CV618"/>
      <c r="CW618"/>
      <c r="CX618"/>
      <c r="CY618"/>
      <c r="CZ618"/>
      <c r="DA618"/>
      <c r="DB618"/>
      <c r="DC618"/>
      <c r="DD618"/>
      <c r="DE618"/>
      <c r="DF618"/>
      <c r="DG618"/>
      <c r="DH618"/>
      <c r="DI618"/>
      <c r="DJ618"/>
      <c r="DK618"/>
      <c r="DL618"/>
      <c r="DM618"/>
      <c r="DN618"/>
      <c r="DO618"/>
      <c r="DP618"/>
      <c r="DQ618"/>
      <c r="DR618"/>
      <c r="DS618"/>
      <c r="DT618"/>
      <c r="DU618"/>
      <c r="DV618"/>
      <c r="DW618"/>
      <c r="DX618"/>
      <c r="DY618"/>
      <c r="DZ618"/>
      <c r="EA618"/>
      <c r="EB618"/>
      <c r="EC618"/>
      <c r="ED618"/>
      <c r="EE618"/>
      <c r="EF618"/>
      <c r="EG618"/>
      <c r="EH618"/>
      <c r="EI618"/>
      <c r="EJ618"/>
      <c r="EK618"/>
      <c r="EL618"/>
      <c r="EM618"/>
      <c r="EN618"/>
      <c r="EO618"/>
      <c r="EP618"/>
      <c r="EQ618"/>
      <c r="ER618"/>
      <c r="ES618"/>
      <c r="ET618"/>
      <c r="EU618"/>
      <c r="EV618"/>
      <c r="EW618"/>
      <c r="EX618"/>
      <c r="EY618"/>
      <c r="EZ618"/>
      <c r="FA618"/>
      <c r="FB618"/>
      <c r="FC618"/>
      <c r="FD618"/>
      <c r="FE618"/>
      <c r="FF618"/>
      <c r="FG618"/>
      <c r="FH618"/>
      <c r="FI618"/>
      <c r="FJ618"/>
      <c r="FK618"/>
      <c r="FL618"/>
      <c r="FM618"/>
      <c r="FN618"/>
      <c r="FO618"/>
      <c r="FP618"/>
      <c r="FQ618"/>
      <c r="FR618"/>
      <c r="FS618"/>
      <c r="FT618"/>
      <c r="FU618"/>
      <c r="FV618"/>
      <c r="FW618"/>
      <c r="FX618"/>
      <c r="FY618"/>
      <c r="FZ618"/>
      <c r="GA618"/>
      <c r="GB618"/>
      <c r="GC618"/>
      <c r="GD618"/>
      <c r="GE618"/>
      <c r="GF618"/>
      <c r="GG618"/>
      <c r="GH618"/>
      <c r="GI618"/>
      <c r="GJ618"/>
      <c r="GK618"/>
      <c r="GL618"/>
      <c r="GM618"/>
      <c r="GN618"/>
      <c r="GO618"/>
      <c r="GP618"/>
      <c r="GQ618"/>
      <c r="GR618"/>
      <c r="GS618"/>
      <c r="GT618"/>
      <c r="GU618"/>
      <c r="GV618"/>
      <c r="GW618"/>
      <c r="GX618"/>
      <c r="GY618"/>
      <c r="GZ618"/>
      <c r="HA618"/>
      <c r="HB618"/>
      <c r="HC618"/>
      <c r="HD618"/>
      <c r="HE618"/>
      <c r="HF618"/>
      <c r="HG618"/>
      <c r="HH618"/>
      <c r="HI618"/>
      <c r="HJ618"/>
      <c r="HK618"/>
      <c r="HL618"/>
      <c r="HM618"/>
      <c r="HN618"/>
      <c r="HO618"/>
      <c r="HP618"/>
      <c r="HQ618"/>
      <c r="HR618"/>
      <c r="HS618"/>
      <c r="HT618"/>
      <c r="HU618"/>
      <c r="HV618"/>
      <c r="HW618"/>
      <c r="HX618"/>
      <c r="HY618"/>
      <c r="HZ618"/>
      <c r="IA618"/>
      <c r="IB618"/>
      <c r="IC618"/>
      <c r="ID618"/>
      <c r="IE618"/>
      <c r="IF618"/>
      <c r="IG618"/>
      <c r="IH618"/>
      <c r="II618"/>
      <c r="IJ618"/>
      <c r="IK618"/>
      <c r="IL618"/>
      <c r="IM618"/>
      <c r="IN618"/>
      <c r="IO618"/>
      <c r="IP618"/>
      <c r="IQ618"/>
      <c r="IR618"/>
      <c r="IS618"/>
      <c r="IT618"/>
      <c r="IU618"/>
      <c r="IV618"/>
      <c r="IW618"/>
      <c r="IX618"/>
      <c r="IY618"/>
      <c r="IZ618"/>
      <c r="JA618"/>
      <c r="JB618"/>
      <c r="JC618"/>
      <c r="JD618"/>
      <c r="JE618"/>
      <c r="JF618"/>
      <c r="JG618"/>
      <c r="JH618"/>
      <c r="JI618"/>
      <c r="JJ618"/>
      <c r="JK618"/>
      <c r="JL618"/>
      <c r="JM618"/>
      <c r="JN618"/>
      <c r="JO618"/>
      <c r="JP618"/>
      <c r="JQ618"/>
      <c r="JR618"/>
      <c r="JS618"/>
      <c r="JT618"/>
      <c r="JU618"/>
      <c r="JV618"/>
      <c r="JW618"/>
      <c r="JX618"/>
      <c r="JY618"/>
      <c r="JZ618"/>
      <c r="KA618"/>
      <c r="KB618"/>
      <c r="KC618"/>
      <c r="KD618"/>
      <c r="KE618"/>
      <c r="KF618"/>
      <c r="KG618"/>
      <c r="KH618"/>
      <c r="KI618"/>
      <c r="KJ618"/>
      <c r="KK618"/>
      <c r="KL618"/>
      <c r="KM618"/>
      <c r="KN618"/>
      <c r="KO618"/>
      <c r="KP618"/>
      <c r="KQ618"/>
      <c r="KR618"/>
      <c r="KS618"/>
      <c r="KT618"/>
      <c r="KU618"/>
      <c r="KV618"/>
      <c r="KW618"/>
      <c r="KX618"/>
      <c r="KY618"/>
      <c r="KZ618"/>
      <c r="LA618"/>
      <c r="LB618"/>
      <c r="LC618"/>
      <c r="LD618"/>
      <c r="LE618"/>
      <c r="LF618"/>
      <c r="LG618"/>
      <c r="LH618"/>
      <c r="LI618"/>
      <c r="LJ618"/>
      <c r="LK618"/>
      <c r="LL618"/>
      <c r="LM618"/>
      <c r="LN618"/>
      <c r="LO618"/>
      <c r="LP618"/>
      <c r="LQ618"/>
      <c r="LR618"/>
      <c r="LS618"/>
      <c r="LT618"/>
      <c r="LU618"/>
      <c r="LV618"/>
      <c r="LW618"/>
      <c r="LX618"/>
      <c r="LY618"/>
      <c r="LZ618"/>
      <c r="MA618"/>
      <c r="MB618"/>
      <c r="MC618"/>
      <c r="MD618"/>
      <c r="ME618"/>
      <c r="MF618"/>
      <c r="MG618"/>
      <c r="MH618"/>
      <c r="MI618"/>
      <c r="MJ618"/>
      <c r="MK618"/>
      <c r="ML618"/>
      <c r="MM618"/>
      <c r="MN618"/>
      <c r="MO618"/>
      <c r="MP618"/>
      <c r="MQ618"/>
      <c r="MR618"/>
      <c r="MS618"/>
      <c r="MT618"/>
      <c r="MU618"/>
      <c r="MV618"/>
      <c r="MW618"/>
      <c r="MX618"/>
      <c r="MY618"/>
      <c r="MZ618"/>
      <c r="NA618"/>
      <c r="NB618"/>
      <c r="NC618"/>
      <c r="ND618"/>
      <c r="NE618"/>
      <c r="NF618"/>
      <c r="NG618"/>
      <c r="NH618"/>
      <c r="NI618"/>
      <c r="NJ618"/>
      <c r="NK618"/>
      <c r="NL618"/>
      <c r="NM618"/>
      <c r="NN618"/>
      <c r="NO618"/>
      <c r="NP618"/>
      <c r="NQ618"/>
      <c r="NR618"/>
      <c r="NS618"/>
      <c r="NT618"/>
      <c r="NU618"/>
      <c r="NV618"/>
      <c r="NW618"/>
      <c r="NX618"/>
      <c r="NY618"/>
      <c r="NZ618"/>
      <c r="OA618"/>
      <c r="OB618"/>
      <c r="OC618"/>
      <c r="OD618"/>
      <c r="OE618"/>
      <c r="OF618"/>
      <c r="OG618"/>
      <c r="OH618"/>
      <c r="OI618"/>
      <c r="OJ618"/>
      <c r="OK618"/>
      <c r="OL618"/>
      <c r="OM618"/>
      <c r="ON618"/>
      <c r="OO618"/>
      <c r="OP618"/>
      <c r="OQ618"/>
      <c r="OR618"/>
      <c r="OS618"/>
      <c r="OT618"/>
      <c r="OU618"/>
      <c r="OV618"/>
      <c r="OW618"/>
      <c r="OX618"/>
      <c r="OY618"/>
      <c r="OZ618"/>
      <c r="PA618"/>
      <c r="PB618"/>
      <c r="PC618"/>
      <c r="PD618"/>
      <c r="PE618"/>
      <c r="PF618"/>
      <c r="PG618"/>
      <c r="PH618"/>
      <c r="PI618"/>
      <c r="PJ618"/>
      <c r="PK618"/>
      <c r="PL618"/>
      <c r="PM618"/>
      <c r="PN618"/>
      <c r="PO618"/>
      <c r="PP618"/>
      <c r="PQ618"/>
      <c r="PR618"/>
      <c r="PS618"/>
      <c r="PT618"/>
      <c r="PU618"/>
      <c r="PV618"/>
      <c r="PW618"/>
      <c r="PX618"/>
      <c r="PY618"/>
      <c r="PZ618"/>
      <c r="QA618"/>
      <c r="QB618"/>
      <c r="QC618"/>
      <c r="QD618"/>
      <c r="QE618"/>
      <c r="QF618"/>
      <c r="QG618"/>
      <c r="QH618"/>
      <c r="QI618"/>
      <c r="QJ618"/>
      <c r="QK618"/>
      <c r="QL618"/>
      <c r="QM618"/>
      <c r="QN618"/>
      <c r="QO618"/>
      <c r="QP618"/>
      <c r="QQ618"/>
      <c r="QR618"/>
      <c r="QS618"/>
      <c r="QT618"/>
      <c r="QU618"/>
      <c r="QV618"/>
      <c r="QW618"/>
      <c r="QX618"/>
      <c r="QY618"/>
      <c r="QZ618"/>
      <c r="RA618"/>
      <c r="RB618"/>
      <c r="RC618"/>
      <c r="RD618"/>
      <c r="RE618"/>
      <c r="RF618"/>
      <c r="RG618"/>
      <c r="RH618"/>
      <c r="RI618"/>
      <c r="RJ618"/>
      <c r="RK618"/>
      <c r="RL618"/>
      <c r="RM618"/>
      <c r="RN618"/>
      <c r="RO618"/>
      <c r="RP618"/>
      <c r="RQ618"/>
      <c r="RR618"/>
      <c r="RS618"/>
      <c r="RT618"/>
      <c r="RU618"/>
      <c r="RV618"/>
      <c r="RW618"/>
      <c r="RX618"/>
      <c r="RY618"/>
      <c r="RZ618"/>
      <c r="SA618"/>
      <c r="SB618"/>
      <c r="SC618"/>
      <c r="SD618"/>
      <c r="SE618"/>
      <c r="SF618"/>
      <c r="SG618"/>
      <c r="SH618"/>
      <c r="SI618"/>
      <c r="SJ618"/>
      <c r="SK618"/>
      <c r="SL618"/>
      <c r="SM618"/>
      <c r="SN618"/>
      <c r="SO618"/>
      <c r="SP618"/>
      <c r="SQ618"/>
      <c r="SR618"/>
      <c r="SS618"/>
      <c r="ST618"/>
      <c r="SU618"/>
      <c r="SV618"/>
      <c r="SW618"/>
      <c r="SX618"/>
      <c r="SY618"/>
      <c r="SZ618"/>
      <c r="TA618"/>
      <c r="TB618"/>
      <c r="TC618"/>
      <c r="TD618"/>
      <c r="TE618"/>
      <c r="TF618"/>
      <c r="TG618"/>
    </row>
    <row r="619" spans="1:527" s="8" customFormat="1" ht="48" customHeight="1" x14ac:dyDescent="0.25">
      <c r="A619" s="68" t="s">
        <v>2</v>
      </c>
      <c r="B619" s="69" t="s">
        <v>87</v>
      </c>
      <c r="C619" s="70" t="s">
        <v>69</v>
      </c>
      <c r="D619" s="69" t="s">
        <v>661</v>
      </c>
      <c r="E619" s="69" t="s">
        <v>1</v>
      </c>
      <c r="F619" s="71"/>
      <c r="G619" s="72" t="s">
        <v>9</v>
      </c>
      <c r="H619" s="73" t="str">
        <f>"DEFICIENTE &lt;= "&amp;$E$3</f>
        <v>DEFICIENTE &lt;= 22,5</v>
      </c>
      <c r="I619" s="73" t="str">
        <f>"PROCESO &gt; "&amp;$E$3&amp;"  -  &lt; "&amp;$F$3</f>
        <v>PROCESO &gt; 22,5  -  &lt; 25</v>
      </c>
      <c r="J619" s="73" t="str">
        <f>"OPTIMO &gt;= "&amp;$F$3</f>
        <v>OPTIMO &gt;= 25</v>
      </c>
      <c r="K619"/>
      <c r="L619"/>
      <c r="M619"/>
      <c r="N619"/>
      <c r="O619"/>
      <c r="P619"/>
      <c r="Q619"/>
      <c r="R619"/>
      <c r="S619"/>
      <c r="U619" s="58"/>
      <c r="V619" s="89" t="str">
        <f>$V$1&amp;"  "&amp;V618&amp;"  "&amp;$V$3&amp;"  "&amp;$V$2</f>
        <v>RED. MOYOBAMBA:  LÍDERES ADOLESCENTES PROMUEVEN LA SALUD MENTAL EN SU COMUNIDAD  - POR MICROREDES :   ENERO - MARZO 2024</v>
      </c>
      <c r="W619" s="60"/>
      <c r="AA619"/>
      <c r="AB619"/>
      <c r="AC619"/>
      <c r="AD619"/>
      <c r="AE61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  <c r="CG619"/>
      <c r="CH619"/>
      <c r="CI619"/>
      <c r="CJ619"/>
      <c r="CK619"/>
      <c r="CL619"/>
      <c r="CM619"/>
      <c r="CN619"/>
      <c r="CO619"/>
      <c r="CP619"/>
      <c r="CQ619"/>
      <c r="CR619"/>
      <c r="CS619"/>
      <c r="CT619"/>
      <c r="CU619"/>
      <c r="CV619"/>
      <c r="CW619"/>
      <c r="CX619"/>
      <c r="CY619"/>
      <c r="CZ619"/>
      <c r="DA619"/>
      <c r="DB619"/>
      <c r="DC619"/>
      <c r="DD619"/>
      <c r="DE619"/>
      <c r="DF619"/>
      <c r="DG619"/>
      <c r="DH619"/>
      <c r="DI619"/>
      <c r="DJ619"/>
      <c r="DK619"/>
      <c r="DL619"/>
      <c r="DM619"/>
      <c r="DN619"/>
      <c r="DO619"/>
      <c r="DP619"/>
      <c r="DQ619"/>
      <c r="DR619"/>
      <c r="DS619"/>
      <c r="DT619"/>
      <c r="DU619"/>
      <c r="DV619"/>
      <c r="DW619"/>
      <c r="DX619"/>
      <c r="DY619"/>
      <c r="DZ619"/>
      <c r="EA619"/>
      <c r="EB619"/>
      <c r="EC619"/>
      <c r="ED619"/>
      <c r="EE619"/>
      <c r="EF619"/>
      <c r="EG619"/>
      <c r="EH619"/>
      <c r="EI619"/>
      <c r="EJ619"/>
      <c r="EK619"/>
      <c r="EL619"/>
      <c r="EM619"/>
      <c r="EN619"/>
      <c r="EO619"/>
      <c r="EP619"/>
      <c r="EQ619"/>
      <c r="ER619"/>
      <c r="ES619"/>
      <c r="ET619"/>
      <c r="EU619"/>
      <c r="EV619"/>
      <c r="EW619"/>
      <c r="EX619"/>
      <c r="EY619"/>
      <c r="EZ619"/>
      <c r="FA619"/>
      <c r="FB619"/>
      <c r="FC619"/>
      <c r="FD619"/>
      <c r="FE619"/>
      <c r="FF619"/>
      <c r="FG619"/>
      <c r="FH619"/>
      <c r="FI619"/>
      <c r="FJ619"/>
      <c r="FK619"/>
      <c r="FL619"/>
      <c r="FM619"/>
      <c r="FN619"/>
      <c r="FO619"/>
      <c r="FP619"/>
      <c r="FQ619"/>
      <c r="FR619"/>
      <c r="FS619"/>
      <c r="FT619"/>
      <c r="FU619"/>
      <c r="FV619"/>
      <c r="FW619"/>
      <c r="FX619"/>
      <c r="FY619"/>
      <c r="FZ619"/>
      <c r="GA619"/>
      <c r="GB619"/>
      <c r="GC619"/>
      <c r="GD619"/>
      <c r="GE619"/>
      <c r="GF619"/>
      <c r="GG619"/>
      <c r="GH619"/>
      <c r="GI619"/>
      <c r="GJ619"/>
      <c r="GK619"/>
      <c r="GL619"/>
      <c r="GM619"/>
      <c r="GN619"/>
      <c r="GO619"/>
      <c r="GP619"/>
      <c r="GQ619"/>
      <c r="GR619"/>
      <c r="GS619"/>
      <c r="GT619"/>
      <c r="GU619"/>
      <c r="GV619"/>
      <c r="GW619"/>
      <c r="GX619"/>
      <c r="GY619"/>
      <c r="GZ619"/>
      <c r="HA619"/>
      <c r="HB619"/>
      <c r="HC619"/>
      <c r="HD619"/>
      <c r="HE619"/>
      <c r="HF619"/>
      <c r="HG619"/>
      <c r="HH619"/>
      <c r="HI619"/>
      <c r="HJ619"/>
      <c r="HK619"/>
      <c r="HL619"/>
      <c r="HM619"/>
      <c r="HN619"/>
      <c r="HO619"/>
      <c r="HP619"/>
      <c r="HQ619"/>
      <c r="HR619"/>
      <c r="HS619"/>
      <c r="HT619"/>
      <c r="HU619"/>
      <c r="HV619"/>
      <c r="HW619"/>
      <c r="HX619"/>
      <c r="HY619"/>
      <c r="HZ619"/>
      <c r="IA619"/>
      <c r="IB619"/>
      <c r="IC619"/>
      <c r="ID619"/>
      <c r="IE619"/>
      <c r="IF619"/>
      <c r="IG619"/>
      <c r="IH619"/>
      <c r="II619"/>
      <c r="IJ619"/>
      <c r="IK619"/>
      <c r="IL619"/>
      <c r="IM619"/>
      <c r="IN619"/>
      <c r="IO619"/>
      <c r="IP619"/>
      <c r="IQ619"/>
      <c r="IR619"/>
      <c r="IS619"/>
      <c r="IT619"/>
      <c r="IU619"/>
      <c r="IV619"/>
      <c r="IW619"/>
      <c r="IX619"/>
      <c r="IY619"/>
      <c r="IZ619"/>
      <c r="JA619"/>
      <c r="JB619"/>
      <c r="JC619"/>
      <c r="JD619"/>
      <c r="JE619"/>
      <c r="JF619"/>
      <c r="JG619"/>
      <c r="JH619"/>
      <c r="JI619"/>
      <c r="JJ619"/>
      <c r="JK619"/>
      <c r="JL619"/>
      <c r="JM619"/>
      <c r="JN619"/>
      <c r="JO619"/>
      <c r="JP619"/>
      <c r="JQ619"/>
      <c r="JR619"/>
      <c r="JS619"/>
      <c r="JT619"/>
      <c r="JU619"/>
      <c r="JV619"/>
      <c r="JW619"/>
      <c r="JX619"/>
      <c r="JY619"/>
      <c r="JZ619"/>
      <c r="KA619"/>
      <c r="KB619"/>
      <c r="KC619"/>
      <c r="KD619"/>
      <c r="KE619"/>
      <c r="KF619"/>
      <c r="KG619"/>
      <c r="KH619"/>
      <c r="KI619"/>
      <c r="KJ619"/>
      <c r="KK619"/>
      <c r="KL619"/>
      <c r="KM619"/>
      <c r="KN619"/>
      <c r="KO619"/>
      <c r="KP619"/>
      <c r="KQ619"/>
      <c r="KR619"/>
      <c r="KS619"/>
      <c r="KT619"/>
      <c r="KU619"/>
      <c r="KV619"/>
      <c r="KW619"/>
      <c r="KX619"/>
      <c r="KY619"/>
      <c r="KZ619"/>
      <c r="LA619"/>
      <c r="LB619"/>
      <c r="LC619"/>
      <c r="LD619"/>
      <c r="LE619"/>
      <c r="LF619"/>
      <c r="LG619"/>
      <c r="LH619"/>
      <c r="LI619"/>
      <c r="LJ619"/>
      <c r="LK619"/>
      <c r="LL619"/>
      <c r="LM619"/>
      <c r="LN619"/>
      <c r="LO619"/>
      <c r="LP619"/>
      <c r="LQ619"/>
      <c r="LR619"/>
      <c r="LS619"/>
      <c r="LT619"/>
      <c r="LU619"/>
      <c r="LV619"/>
      <c r="LW619"/>
      <c r="LX619"/>
      <c r="LY619"/>
      <c r="LZ619"/>
      <c r="MA619"/>
      <c r="MB619"/>
      <c r="MC619"/>
      <c r="MD619"/>
      <c r="ME619"/>
      <c r="MF619"/>
      <c r="MG619"/>
      <c r="MH619"/>
      <c r="MI619"/>
      <c r="MJ619"/>
      <c r="MK619"/>
      <c r="ML619"/>
      <c r="MM619"/>
      <c r="MN619"/>
      <c r="MO619"/>
      <c r="MP619"/>
      <c r="MQ619"/>
      <c r="MR619"/>
      <c r="MS619"/>
      <c r="MT619"/>
      <c r="MU619"/>
      <c r="MV619"/>
      <c r="MW619"/>
      <c r="MX619"/>
      <c r="MY619"/>
      <c r="MZ619"/>
      <c r="NA619"/>
      <c r="NB619"/>
      <c r="NC619"/>
      <c r="ND619"/>
      <c r="NE619"/>
      <c r="NF619"/>
      <c r="NG619"/>
      <c r="NH619"/>
      <c r="NI619"/>
      <c r="NJ619"/>
      <c r="NK619"/>
      <c r="NL619"/>
      <c r="NM619"/>
      <c r="NN619"/>
      <c r="NO619"/>
      <c r="NP619"/>
      <c r="NQ619"/>
      <c r="NR619"/>
      <c r="NS619"/>
      <c r="NT619"/>
      <c r="NU619"/>
      <c r="NV619"/>
      <c r="NW619"/>
      <c r="NX619"/>
      <c r="NY619"/>
      <c r="NZ619"/>
      <c r="OA619"/>
      <c r="OB619"/>
      <c r="OC619"/>
      <c r="OD619"/>
      <c r="OE619"/>
      <c r="OF619"/>
      <c r="OG619"/>
      <c r="OH619"/>
      <c r="OI619"/>
      <c r="OJ619"/>
      <c r="OK619"/>
      <c r="OL619"/>
      <c r="OM619"/>
      <c r="ON619"/>
      <c r="OO619"/>
      <c r="OP619"/>
      <c r="OQ619"/>
      <c r="OR619"/>
      <c r="OS619"/>
      <c r="OT619"/>
      <c r="OU619"/>
      <c r="OV619"/>
      <c r="OW619"/>
      <c r="OX619"/>
      <c r="OY619"/>
      <c r="OZ619"/>
      <c r="PA619"/>
      <c r="PB619"/>
      <c r="PC619"/>
      <c r="PD619"/>
      <c r="PE619"/>
      <c r="PF619"/>
      <c r="PG619"/>
      <c r="PH619"/>
      <c r="PI619"/>
      <c r="PJ619"/>
      <c r="PK619"/>
      <c r="PL619"/>
      <c r="PM619"/>
      <c r="PN619"/>
      <c r="PO619"/>
      <c r="PP619"/>
      <c r="PQ619"/>
      <c r="PR619"/>
      <c r="PS619"/>
      <c r="PT619"/>
      <c r="PU619"/>
      <c r="PV619"/>
      <c r="PW619"/>
      <c r="PX619"/>
      <c r="PY619"/>
      <c r="PZ619"/>
      <c r="QA619"/>
      <c r="QB619"/>
      <c r="QC619"/>
      <c r="QD619"/>
      <c r="QE619"/>
      <c r="QF619"/>
      <c r="QG619"/>
      <c r="QH619"/>
      <c r="QI619"/>
      <c r="QJ619"/>
      <c r="QK619"/>
      <c r="QL619"/>
      <c r="QM619"/>
      <c r="QN619"/>
      <c r="QO619"/>
      <c r="QP619"/>
      <c r="QQ619"/>
      <c r="QR619"/>
      <c r="QS619"/>
      <c r="QT619"/>
      <c r="QU619"/>
      <c r="QV619"/>
      <c r="QW619"/>
      <c r="QX619"/>
      <c r="QY619"/>
      <c r="QZ619"/>
      <c r="RA619"/>
      <c r="RB619"/>
      <c r="RC619"/>
      <c r="RD619"/>
      <c r="RE619"/>
      <c r="RF619"/>
      <c r="RG619"/>
      <c r="RH619"/>
      <c r="RI619"/>
      <c r="RJ619"/>
      <c r="RK619"/>
      <c r="RL619"/>
      <c r="RM619"/>
      <c r="RN619"/>
      <c r="RO619"/>
      <c r="RP619"/>
      <c r="RQ619"/>
      <c r="RR619"/>
      <c r="RS619"/>
      <c r="RT619"/>
      <c r="RU619"/>
      <c r="RV619"/>
      <c r="RW619"/>
      <c r="RX619"/>
      <c r="RY619"/>
      <c r="RZ619"/>
      <c r="SA619"/>
      <c r="SB619"/>
      <c r="SC619"/>
      <c r="SD619"/>
      <c r="SE619"/>
      <c r="SF619"/>
      <c r="SG619"/>
      <c r="SH619"/>
      <c r="SI619"/>
      <c r="SJ619"/>
      <c r="SK619"/>
      <c r="SL619"/>
      <c r="SM619"/>
      <c r="SN619"/>
      <c r="SO619"/>
      <c r="SP619"/>
      <c r="SQ619"/>
      <c r="SR619"/>
      <c r="SS619"/>
      <c r="ST619"/>
      <c r="SU619"/>
      <c r="SV619"/>
      <c r="SW619"/>
      <c r="SX619"/>
      <c r="SY619"/>
      <c r="SZ619"/>
      <c r="TA619"/>
      <c r="TB619"/>
      <c r="TC619"/>
      <c r="TD619"/>
      <c r="TE619"/>
      <c r="TF619"/>
      <c r="TG619"/>
    </row>
    <row r="620" spans="1:527" s="8" customFormat="1" ht="18" customHeight="1" thickBot="1" x14ac:dyDescent="0.3">
      <c r="A620" s="74" t="str">
        <f>Config!$B$15</f>
        <v>RED</v>
      </c>
      <c r="B620" s="75">
        <f>SUM(B621:B629)</f>
        <v>30</v>
      </c>
      <c r="C620" s="75">
        <f>SUM(C621:C629)</f>
        <v>11</v>
      </c>
      <c r="D620" s="75">
        <f>SUM(D621:D629)</f>
        <v>1</v>
      </c>
      <c r="E620" s="75">
        <f>Config!$C$9</f>
        <v>25</v>
      </c>
      <c r="F620" s="76"/>
      <c r="G620" s="75">
        <f t="shared" ref="G620:G623" si="186">IFERROR(ROUND(D620*100/B620,2),0)</f>
        <v>3.33</v>
      </c>
      <c r="H620" s="77">
        <f t="shared" ref="H620:H629" si="187">IF(G620&lt;=$E$3,G620,"")</f>
        <v>3.33</v>
      </c>
      <c r="I620" s="77" t="str">
        <f t="shared" ref="I620:I629" si="188">IF(G620&gt;$E$3,IF(G620&lt;$F$3,G620,""),"")</f>
        <v/>
      </c>
      <c r="J620" s="75" t="str">
        <f t="shared" ref="J620:J629" si="189">IF(G620&gt;=$F$3,G620,"")</f>
        <v/>
      </c>
      <c r="K620"/>
      <c r="L620"/>
      <c r="M620"/>
      <c r="N620"/>
      <c r="O620"/>
      <c r="P620"/>
      <c r="Q620"/>
      <c r="R620"/>
      <c r="S620"/>
      <c r="U620" s="58"/>
      <c r="V620" s="59"/>
      <c r="W620" s="60"/>
      <c r="AA620"/>
      <c r="AB620"/>
      <c r="AC620"/>
      <c r="AD620"/>
      <c r="AE620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  <c r="CG620"/>
      <c r="CH620"/>
      <c r="CI620"/>
      <c r="CJ620"/>
      <c r="CK620"/>
      <c r="CL620"/>
      <c r="CM620"/>
      <c r="CN620"/>
      <c r="CO620"/>
      <c r="CP620"/>
      <c r="CQ620"/>
      <c r="CR620"/>
      <c r="CS620"/>
      <c r="CT620"/>
      <c r="CU620"/>
      <c r="CV620"/>
      <c r="CW620"/>
      <c r="CX620"/>
      <c r="CY620"/>
      <c r="CZ620"/>
      <c r="DA620"/>
      <c r="DB620"/>
      <c r="DC620"/>
      <c r="DD620"/>
      <c r="DE620"/>
      <c r="DF620"/>
      <c r="DG620"/>
      <c r="DH620"/>
      <c r="DI620"/>
      <c r="DJ620"/>
      <c r="DK620"/>
      <c r="DL620"/>
      <c r="DM620"/>
      <c r="DN620"/>
      <c r="DO620"/>
      <c r="DP620"/>
      <c r="DQ620"/>
      <c r="DR620"/>
      <c r="DS620"/>
      <c r="DT620"/>
      <c r="DU620"/>
      <c r="DV620"/>
      <c r="DW620"/>
      <c r="DX620"/>
      <c r="DY620"/>
      <c r="DZ620"/>
      <c r="EA620"/>
      <c r="EB620"/>
      <c r="EC620"/>
      <c r="ED620"/>
      <c r="EE620"/>
      <c r="EF620"/>
      <c r="EG620"/>
      <c r="EH620"/>
      <c r="EI620"/>
      <c r="EJ620"/>
      <c r="EK620"/>
      <c r="EL620"/>
      <c r="EM620"/>
      <c r="EN620"/>
      <c r="EO620"/>
      <c r="EP620"/>
      <c r="EQ620"/>
      <c r="ER620"/>
      <c r="ES620"/>
      <c r="ET620"/>
      <c r="EU620"/>
      <c r="EV620"/>
      <c r="EW620"/>
      <c r="EX620"/>
      <c r="EY620"/>
      <c r="EZ620"/>
      <c r="FA620"/>
      <c r="FB620"/>
      <c r="FC620"/>
      <c r="FD620"/>
      <c r="FE620"/>
      <c r="FF620"/>
      <c r="FG620"/>
      <c r="FH620"/>
      <c r="FI620"/>
      <c r="FJ620"/>
      <c r="FK620"/>
      <c r="FL620"/>
      <c r="FM620"/>
      <c r="FN620"/>
      <c r="FO620"/>
      <c r="FP620"/>
      <c r="FQ620"/>
      <c r="FR620"/>
      <c r="FS620"/>
      <c r="FT620"/>
      <c r="FU620"/>
      <c r="FV620"/>
      <c r="FW620"/>
      <c r="FX620"/>
      <c r="FY620"/>
      <c r="FZ620"/>
      <c r="GA620"/>
      <c r="GB620"/>
      <c r="GC620"/>
      <c r="GD620"/>
      <c r="GE620"/>
      <c r="GF620"/>
      <c r="GG620"/>
      <c r="GH620"/>
      <c r="GI620"/>
      <c r="GJ620"/>
      <c r="GK620"/>
      <c r="GL620"/>
      <c r="GM620"/>
      <c r="GN620"/>
      <c r="GO620"/>
      <c r="GP620"/>
      <c r="GQ620"/>
      <c r="GR620"/>
      <c r="GS620"/>
      <c r="GT620"/>
      <c r="GU620"/>
      <c r="GV620"/>
      <c r="GW620"/>
      <c r="GX620"/>
      <c r="GY620"/>
      <c r="GZ620"/>
      <c r="HA620"/>
      <c r="HB620"/>
      <c r="HC620"/>
      <c r="HD620"/>
      <c r="HE620"/>
      <c r="HF620"/>
      <c r="HG620"/>
      <c r="HH620"/>
      <c r="HI620"/>
      <c r="HJ620"/>
      <c r="HK620"/>
      <c r="HL620"/>
      <c r="HM620"/>
      <c r="HN620"/>
      <c r="HO620"/>
      <c r="HP620"/>
      <c r="HQ620"/>
      <c r="HR620"/>
      <c r="HS620"/>
      <c r="HT620"/>
      <c r="HU620"/>
      <c r="HV620"/>
      <c r="HW620"/>
      <c r="HX620"/>
      <c r="HY620"/>
      <c r="HZ620"/>
      <c r="IA620"/>
      <c r="IB620"/>
      <c r="IC620"/>
      <c r="ID620"/>
      <c r="IE620"/>
      <c r="IF620"/>
      <c r="IG620"/>
      <c r="IH620"/>
      <c r="II620"/>
      <c r="IJ620"/>
      <c r="IK620"/>
      <c r="IL620"/>
      <c r="IM620"/>
      <c r="IN620"/>
      <c r="IO620"/>
      <c r="IP620"/>
      <c r="IQ620"/>
      <c r="IR620"/>
      <c r="IS620"/>
      <c r="IT620"/>
      <c r="IU620"/>
      <c r="IV620"/>
      <c r="IW620"/>
      <c r="IX620"/>
      <c r="IY620"/>
      <c r="IZ620"/>
      <c r="JA620"/>
      <c r="JB620"/>
      <c r="JC620"/>
      <c r="JD620"/>
      <c r="JE620"/>
      <c r="JF620"/>
      <c r="JG620"/>
      <c r="JH620"/>
      <c r="JI620"/>
      <c r="JJ620"/>
      <c r="JK620"/>
      <c r="JL620"/>
      <c r="JM620"/>
      <c r="JN620"/>
      <c r="JO620"/>
      <c r="JP620"/>
      <c r="JQ620"/>
      <c r="JR620"/>
      <c r="JS620"/>
      <c r="JT620"/>
      <c r="JU620"/>
      <c r="JV620"/>
      <c r="JW620"/>
      <c r="JX620"/>
      <c r="JY620"/>
      <c r="JZ620"/>
      <c r="KA620"/>
      <c r="KB620"/>
      <c r="KC620"/>
      <c r="KD620"/>
      <c r="KE620"/>
      <c r="KF620"/>
      <c r="KG620"/>
      <c r="KH620"/>
      <c r="KI620"/>
      <c r="KJ620"/>
      <c r="KK620"/>
      <c r="KL620"/>
      <c r="KM620"/>
      <c r="KN620"/>
      <c r="KO620"/>
      <c r="KP620"/>
      <c r="KQ620"/>
      <c r="KR620"/>
      <c r="KS620"/>
      <c r="KT620"/>
      <c r="KU620"/>
      <c r="KV620"/>
      <c r="KW620"/>
      <c r="KX620"/>
      <c r="KY620"/>
      <c r="KZ620"/>
      <c r="LA620"/>
      <c r="LB620"/>
      <c r="LC620"/>
      <c r="LD620"/>
      <c r="LE620"/>
      <c r="LF620"/>
      <c r="LG620"/>
      <c r="LH620"/>
      <c r="LI620"/>
      <c r="LJ620"/>
      <c r="LK620"/>
      <c r="LL620"/>
      <c r="LM620"/>
      <c r="LN620"/>
      <c r="LO620"/>
      <c r="LP620"/>
      <c r="LQ620"/>
      <c r="LR620"/>
      <c r="LS620"/>
      <c r="LT620"/>
      <c r="LU620"/>
      <c r="LV620"/>
      <c r="LW620"/>
      <c r="LX620"/>
      <c r="LY620"/>
      <c r="LZ620"/>
      <c r="MA620"/>
      <c r="MB620"/>
      <c r="MC620"/>
      <c r="MD620"/>
      <c r="ME620"/>
      <c r="MF620"/>
      <c r="MG620"/>
      <c r="MH620"/>
      <c r="MI620"/>
      <c r="MJ620"/>
      <c r="MK620"/>
      <c r="ML620"/>
      <c r="MM620"/>
      <c r="MN620"/>
      <c r="MO620"/>
      <c r="MP620"/>
      <c r="MQ620"/>
      <c r="MR620"/>
      <c r="MS620"/>
      <c r="MT620"/>
      <c r="MU620"/>
      <c r="MV620"/>
      <c r="MW620"/>
      <c r="MX620"/>
      <c r="MY620"/>
      <c r="MZ620"/>
      <c r="NA620"/>
      <c r="NB620"/>
      <c r="NC620"/>
      <c r="ND620"/>
      <c r="NE620"/>
      <c r="NF620"/>
      <c r="NG620"/>
      <c r="NH620"/>
      <c r="NI620"/>
      <c r="NJ620"/>
      <c r="NK620"/>
      <c r="NL620"/>
      <c r="NM620"/>
      <c r="NN620"/>
      <c r="NO620"/>
      <c r="NP620"/>
      <c r="NQ620"/>
      <c r="NR620"/>
      <c r="NS620"/>
      <c r="NT620"/>
      <c r="NU620"/>
      <c r="NV620"/>
      <c r="NW620"/>
      <c r="NX620"/>
      <c r="NY620"/>
      <c r="NZ620"/>
      <c r="OA620"/>
      <c r="OB620"/>
      <c r="OC620"/>
      <c r="OD620"/>
      <c r="OE620"/>
      <c r="OF620"/>
      <c r="OG620"/>
      <c r="OH620"/>
      <c r="OI620"/>
      <c r="OJ620"/>
      <c r="OK620"/>
      <c r="OL620"/>
      <c r="OM620"/>
      <c r="ON620"/>
      <c r="OO620"/>
      <c r="OP620"/>
      <c r="OQ620"/>
      <c r="OR620"/>
      <c r="OS620"/>
      <c r="OT620"/>
      <c r="OU620"/>
      <c r="OV620"/>
      <c r="OW620"/>
      <c r="OX620"/>
      <c r="OY620"/>
      <c r="OZ620"/>
      <c r="PA620"/>
      <c r="PB620"/>
      <c r="PC620"/>
      <c r="PD620"/>
      <c r="PE620"/>
      <c r="PF620"/>
      <c r="PG620"/>
      <c r="PH620"/>
      <c r="PI620"/>
      <c r="PJ620"/>
      <c r="PK620"/>
      <c r="PL620"/>
      <c r="PM620"/>
      <c r="PN620"/>
      <c r="PO620"/>
      <c r="PP620"/>
      <c r="PQ620"/>
      <c r="PR620"/>
      <c r="PS620"/>
      <c r="PT620"/>
      <c r="PU620"/>
      <c r="PV620"/>
      <c r="PW620"/>
      <c r="PX620"/>
      <c r="PY620"/>
      <c r="PZ620"/>
      <c r="QA620"/>
      <c r="QB620"/>
      <c r="QC620"/>
      <c r="QD620"/>
      <c r="QE620"/>
      <c r="QF620"/>
      <c r="QG620"/>
      <c r="QH620"/>
      <c r="QI620"/>
      <c r="QJ620"/>
      <c r="QK620"/>
      <c r="QL620"/>
      <c r="QM620"/>
      <c r="QN620"/>
      <c r="QO620"/>
      <c r="QP620"/>
      <c r="QQ620"/>
      <c r="QR620"/>
      <c r="QS620"/>
      <c r="QT620"/>
      <c r="QU620"/>
      <c r="QV620"/>
      <c r="QW620"/>
      <c r="QX620"/>
      <c r="QY620"/>
      <c r="QZ620"/>
      <c r="RA620"/>
      <c r="RB620"/>
      <c r="RC620"/>
      <c r="RD620"/>
      <c r="RE620"/>
      <c r="RF620"/>
      <c r="RG620"/>
      <c r="RH620"/>
      <c r="RI620"/>
      <c r="RJ620"/>
      <c r="RK620"/>
      <c r="RL620"/>
      <c r="RM620"/>
      <c r="RN620"/>
      <c r="RO620"/>
      <c r="RP620"/>
      <c r="RQ620"/>
      <c r="RR620"/>
      <c r="RS620"/>
      <c r="RT620"/>
      <c r="RU620"/>
      <c r="RV620"/>
      <c r="RW620"/>
      <c r="RX620"/>
      <c r="RY620"/>
      <c r="RZ620"/>
      <c r="SA620"/>
      <c r="SB620"/>
      <c r="SC620"/>
      <c r="SD620"/>
      <c r="SE620"/>
      <c r="SF620"/>
      <c r="SG620"/>
      <c r="SH620"/>
      <c r="SI620"/>
      <c r="SJ620"/>
      <c r="SK620"/>
      <c r="SL620"/>
      <c r="SM620"/>
      <c r="SN620"/>
      <c r="SO620"/>
      <c r="SP620"/>
      <c r="SQ620"/>
      <c r="SR620"/>
      <c r="SS620"/>
      <c r="ST620"/>
      <c r="SU620"/>
      <c r="SV620"/>
      <c r="SW620"/>
      <c r="SX620"/>
      <c r="SY620"/>
      <c r="SZ620"/>
      <c r="TA620"/>
      <c r="TB620"/>
      <c r="TC620"/>
      <c r="TD620"/>
      <c r="TE620"/>
      <c r="TF620"/>
      <c r="TG620"/>
    </row>
    <row r="621" spans="1:527" s="8" customFormat="1" ht="18" customHeight="1" x14ac:dyDescent="0.25">
      <c r="A621" s="79" t="str">
        <f>Config!$B$16</f>
        <v>HOSP</v>
      </c>
      <c r="B621" s="80">
        <f>METAS!$AW$47</f>
        <v>0</v>
      </c>
      <c r="C621" s="80">
        <f>ROUNDUP((B621/12)*Config!$C$6,0)</f>
        <v>0</v>
      </c>
      <c r="D621" s="80">
        <f>ACUMULADO!$AV$50</f>
        <v>0</v>
      </c>
      <c r="E621" s="81">
        <f>E620</f>
        <v>25</v>
      </c>
      <c r="F621" s="81"/>
      <c r="G621" s="82">
        <f t="shared" si="186"/>
        <v>0</v>
      </c>
      <c r="H621" s="83">
        <f t="shared" si="187"/>
        <v>0</v>
      </c>
      <c r="I621" s="83" t="str">
        <f t="shared" si="188"/>
        <v/>
      </c>
      <c r="J621" s="84" t="str">
        <f t="shared" si="189"/>
        <v/>
      </c>
      <c r="K621"/>
      <c r="L621"/>
      <c r="M621"/>
      <c r="N621"/>
      <c r="O621"/>
      <c r="P621"/>
      <c r="Q621"/>
      <c r="R621"/>
      <c r="S621"/>
      <c r="U621" s="58"/>
      <c r="V621" s="59"/>
      <c r="W621" s="60"/>
      <c r="AA621"/>
      <c r="AB621"/>
      <c r="AC621"/>
      <c r="AD621"/>
      <c r="AE621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  <c r="CG621"/>
      <c r="CH621"/>
      <c r="CI621"/>
      <c r="CJ621"/>
      <c r="CK621"/>
      <c r="CL621"/>
      <c r="CM621"/>
      <c r="CN621"/>
      <c r="CO621"/>
      <c r="CP621"/>
      <c r="CQ621"/>
      <c r="CR621"/>
      <c r="CS621"/>
      <c r="CT621"/>
      <c r="CU621"/>
      <c r="CV621"/>
      <c r="CW621"/>
      <c r="CX621"/>
      <c r="CY621"/>
      <c r="CZ621"/>
      <c r="DA621"/>
      <c r="DB621"/>
      <c r="DC621"/>
      <c r="DD621"/>
      <c r="DE621"/>
      <c r="DF621"/>
      <c r="DG621"/>
      <c r="DH621"/>
      <c r="DI621"/>
      <c r="DJ621"/>
      <c r="DK621"/>
      <c r="DL621"/>
      <c r="DM621"/>
      <c r="DN621"/>
      <c r="DO621"/>
      <c r="DP621"/>
      <c r="DQ621"/>
      <c r="DR621"/>
      <c r="DS621"/>
      <c r="DT621"/>
      <c r="DU621"/>
      <c r="DV621"/>
      <c r="DW621"/>
      <c r="DX621"/>
      <c r="DY621"/>
      <c r="DZ621"/>
      <c r="EA621"/>
      <c r="EB621"/>
      <c r="EC621"/>
      <c r="ED621"/>
      <c r="EE621"/>
      <c r="EF621"/>
      <c r="EG621"/>
      <c r="EH621"/>
      <c r="EI621"/>
      <c r="EJ621"/>
      <c r="EK621"/>
      <c r="EL621"/>
      <c r="EM621"/>
      <c r="EN621"/>
      <c r="EO621"/>
      <c r="EP621"/>
      <c r="EQ621"/>
      <c r="ER621"/>
      <c r="ES621"/>
      <c r="ET621"/>
      <c r="EU621"/>
      <c r="EV621"/>
      <c r="EW621"/>
      <c r="EX621"/>
      <c r="EY621"/>
      <c r="EZ621"/>
      <c r="FA621"/>
      <c r="FB621"/>
      <c r="FC621"/>
      <c r="FD621"/>
      <c r="FE621"/>
      <c r="FF621"/>
      <c r="FG621"/>
      <c r="FH621"/>
      <c r="FI621"/>
      <c r="FJ621"/>
      <c r="FK621"/>
      <c r="FL621"/>
      <c r="FM621"/>
      <c r="FN621"/>
      <c r="FO621"/>
      <c r="FP621"/>
      <c r="FQ621"/>
      <c r="FR621"/>
      <c r="FS621"/>
      <c r="FT621"/>
      <c r="FU621"/>
      <c r="FV621"/>
      <c r="FW621"/>
      <c r="FX621"/>
      <c r="FY621"/>
      <c r="FZ621"/>
      <c r="GA621"/>
      <c r="GB621"/>
      <c r="GC621"/>
      <c r="GD621"/>
      <c r="GE621"/>
      <c r="GF621"/>
      <c r="GG621"/>
      <c r="GH621"/>
      <c r="GI621"/>
      <c r="GJ621"/>
      <c r="GK621"/>
      <c r="GL621"/>
      <c r="GM621"/>
      <c r="GN621"/>
      <c r="GO621"/>
      <c r="GP621"/>
      <c r="GQ621"/>
      <c r="GR621"/>
      <c r="GS621"/>
      <c r="GT621"/>
      <c r="GU621"/>
      <c r="GV621"/>
      <c r="GW621"/>
      <c r="GX621"/>
      <c r="GY621"/>
      <c r="GZ621"/>
      <c r="HA621"/>
      <c r="HB621"/>
      <c r="HC621"/>
      <c r="HD621"/>
      <c r="HE621"/>
      <c r="HF621"/>
      <c r="HG621"/>
      <c r="HH621"/>
      <c r="HI621"/>
      <c r="HJ621"/>
      <c r="HK621"/>
      <c r="HL621"/>
      <c r="HM621"/>
      <c r="HN621"/>
      <c r="HO621"/>
      <c r="HP621"/>
      <c r="HQ621"/>
      <c r="HR621"/>
      <c r="HS621"/>
      <c r="HT621"/>
      <c r="HU621"/>
      <c r="HV621"/>
      <c r="HW621"/>
      <c r="HX621"/>
      <c r="HY621"/>
      <c r="HZ621"/>
      <c r="IA621"/>
      <c r="IB621"/>
      <c r="IC621"/>
      <c r="ID621"/>
      <c r="IE621"/>
      <c r="IF621"/>
      <c r="IG621"/>
      <c r="IH621"/>
      <c r="II621"/>
      <c r="IJ621"/>
      <c r="IK621"/>
      <c r="IL621"/>
      <c r="IM621"/>
      <c r="IN621"/>
      <c r="IO621"/>
      <c r="IP621"/>
      <c r="IQ621"/>
      <c r="IR621"/>
      <c r="IS621"/>
      <c r="IT621"/>
      <c r="IU621"/>
      <c r="IV621"/>
      <c r="IW621"/>
      <c r="IX621"/>
      <c r="IY621"/>
      <c r="IZ621"/>
      <c r="JA621"/>
      <c r="JB621"/>
      <c r="JC621"/>
      <c r="JD621"/>
      <c r="JE621"/>
      <c r="JF621"/>
      <c r="JG621"/>
      <c r="JH621"/>
      <c r="JI621"/>
      <c r="JJ621"/>
      <c r="JK621"/>
      <c r="JL621"/>
      <c r="JM621"/>
      <c r="JN621"/>
      <c r="JO621"/>
      <c r="JP621"/>
      <c r="JQ621"/>
      <c r="JR621"/>
      <c r="JS621"/>
      <c r="JT621"/>
      <c r="JU621"/>
      <c r="JV621"/>
      <c r="JW621"/>
      <c r="JX621"/>
      <c r="JY621"/>
      <c r="JZ621"/>
      <c r="KA621"/>
      <c r="KB621"/>
      <c r="KC621"/>
      <c r="KD621"/>
      <c r="KE621"/>
      <c r="KF621"/>
      <c r="KG621"/>
      <c r="KH621"/>
      <c r="KI621"/>
      <c r="KJ621"/>
      <c r="KK621"/>
      <c r="KL621"/>
      <c r="KM621"/>
      <c r="KN621"/>
      <c r="KO621"/>
      <c r="KP621"/>
      <c r="KQ621"/>
      <c r="KR621"/>
      <c r="KS621"/>
      <c r="KT621"/>
      <c r="KU621"/>
      <c r="KV621"/>
      <c r="KW621"/>
      <c r="KX621"/>
      <c r="KY621"/>
      <c r="KZ621"/>
      <c r="LA621"/>
      <c r="LB621"/>
      <c r="LC621"/>
      <c r="LD621"/>
      <c r="LE621"/>
      <c r="LF621"/>
      <c r="LG621"/>
      <c r="LH621"/>
      <c r="LI621"/>
      <c r="LJ621"/>
      <c r="LK621"/>
      <c r="LL621"/>
      <c r="LM621"/>
      <c r="LN621"/>
      <c r="LO621"/>
      <c r="LP621"/>
      <c r="LQ621"/>
      <c r="LR621"/>
      <c r="LS621"/>
      <c r="LT621"/>
      <c r="LU621"/>
      <c r="LV621"/>
      <c r="LW621"/>
      <c r="LX621"/>
      <c r="LY621"/>
      <c r="LZ621"/>
      <c r="MA621"/>
      <c r="MB621"/>
      <c r="MC621"/>
      <c r="MD621"/>
      <c r="ME621"/>
      <c r="MF621"/>
      <c r="MG621"/>
      <c r="MH621"/>
      <c r="MI621"/>
      <c r="MJ621"/>
      <c r="MK621"/>
      <c r="ML621"/>
      <c r="MM621"/>
      <c r="MN621"/>
      <c r="MO621"/>
      <c r="MP621"/>
      <c r="MQ621"/>
      <c r="MR621"/>
      <c r="MS621"/>
      <c r="MT621"/>
      <c r="MU621"/>
      <c r="MV621"/>
      <c r="MW621"/>
      <c r="MX621"/>
      <c r="MY621"/>
      <c r="MZ621"/>
      <c r="NA621"/>
      <c r="NB621"/>
      <c r="NC621"/>
      <c r="ND621"/>
      <c r="NE621"/>
      <c r="NF621"/>
      <c r="NG621"/>
      <c r="NH621"/>
      <c r="NI621"/>
      <c r="NJ621"/>
      <c r="NK621"/>
      <c r="NL621"/>
      <c r="NM621"/>
      <c r="NN621"/>
      <c r="NO621"/>
      <c r="NP621"/>
      <c r="NQ621"/>
      <c r="NR621"/>
      <c r="NS621"/>
      <c r="NT621"/>
      <c r="NU621"/>
      <c r="NV621"/>
      <c r="NW621"/>
      <c r="NX621"/>
      <c r="NY621"/>
      <c r="NZ621"/>
      <c r="OA621"/>
      <c r="OB621"/>
      <c r="OC621"/>
      <c r="OD621"/>
      <c r="OE621"/>
      <c r="OF621"/>
      <c r="OG621"/>
      <c r="OH621"/>
      <c r="OI621"/>
      <c r="OJ621"/>
      <c r="OK621"/>
      <c r="OL621"/>
      <c r="OM621"/>
      <c r="ON621"/>
      <c r="OO621"/>
      <c r="OP621"/>
      <c r="OQ621"/>
      <c r="OR621"/>
      <c r="OS621"/>
      <c r="OT621"/>
      <c r="OU621"/>
      <c r="OV621"/>
      <c r="OW621"/>
      <c r="OX621"/>
      <c r="OY621"/>
      <c r="OZ621"/>
      <c r="PA621"/>
      <c r="PB621"/>
      <c r="PC621"/>
      <c r="PD621"/>
      <c r="PE621"/>
      <c r="PF621"/>
      <c r="PG621"/>
      <c r="PH621"/>
      <c r="PI621"/>
      <c r="PJ621"/>
      <c r="PK621"/>
      <c r="PL621"/>
      <c r="PM621"/>
      <c r="PN621"/>
      <c r="PO621"/>
      <c r="PP621"/>
      <c r="PQ621"/>
      <c r="PR621"/>
      <c r="PS621"/>
      <c r="PT621"/>
      <c r="PU621"/>
      <c r="PV621"/>
      <c r="PW621"/>
      <c r="PX621"/>
      <c r="PY621"/>
      <c r="PZ621"/>
      <c r="QA621"/>
      <c r="QB621"/>
      <c r="QC621"/>
      <c r="QD621"/>
      <c r="QE621"/>
      <c r="QF621"/>
      <c r="QG621"/>
      <c r="QH621"/>
      <c r="QI621"/>
      <c r="QJ621"/>
      <c r="QK621"/>
      <c r="QL621"/>
      <c r="QM621"/>
      <c r="QN621"/>
      <c r="QO621"/>
      <c r="QP621"/>
      <c r="QQ621"/>
      <c r="QR621"/>
      <c r="QS621"/>
      <c r="QT621"/>
      <c r="QU621"/>
      <c r="QV621"/>
      <c r="QW621"/>
      <c r="QX621"/>
      <c r="QY621"/>
      <c r="QZ621"/>
      <c r="RA621"/>
      <c r="RB621"/>
      <c r="RC621"/>
      <c r="RD621"/>
      <c r="RE621"/>
      <c r="RF621"/>
      <c r="RG621"/>
      <c r="RH621"/>
      <c r="RI621"/>
      <c r="RJ621"/>
      <c r="RK621"/>
      <c r="RL621"/>
      <c r="RM621"/>
      <c r="RN621"/>
      <c r="RO621"/>
      <c r="RP621"/>
      <c r="RQ621"/>
      <c r="RR621"/>
      <c r="RS621"/>
      <c r="RT621"/>
      <c r="RU621"/>
      <c r="RV621"/>
      <c r="RW621"/>
      <c r="RX621"/>
      <c r="RY621"/>
      <c r="RZ621"/>
      <c r="SA621"/>
      <c r="SB621"/>
      <c r="SC621"/>
      <c r="SD621"/>
      <c r="SE621"/>
      <c r="SF621"/>
      <c r="SG621"/>
      <c r="SH621"/>
      <c r="SI621"/>
      <c r="SJ621"/>
      <c r="SK621"/>
      <c r="SL621"/>
      <c r="SM621"/>
      <c r="SN621"/>
      <c r="SO621"/>
      <c r="SP621"/>
      <c r="SQ621"/>
      <c r="SR621"/>
      <c r="SS621"/>
      <c r="ST621"/>
      <c r="SU621"/>
      <c r="SV621"/>
      <c r="SW621"/>
      <c r="SX621"/>
      <c r="SY621"/>
      <c r="SZ621"/>
      <c r="TA621"/>
      <c r="TB621"/>
      <c r="TC621"/>
      <c r="TD621"/>
      <c r="TE621"/>
      <c r="TF621"/>
      <c r="TG621"/>
    </row>
    <row r="622" spans="1:527" s="8" customFormat="1" ht="18" customHeight="1" x14ac:dyDescent="0.25">
      <c r="A622" s="85" t="str">
        <f>Config!$B$17</f>
        <v>LLUI</v>
      </c>
      <c r="B622" s="80">
        <f>METAS!$AY$47</f>
        <v>6</v>
      </c>
      <c r="C622" s="61">
        <f>ROUNDUP((B622/12)*Config!$C$6,0)</f>
        <v>2</v>
      </c>
      <c r="D622" s="80">
        <f>ACUMULADO!$AX$50</f>
        <v>0</v>
      </c>
      <c r="E622" s="81">
        <f t="shared" ref="E622:E629" si="190">E621</f>
        <v>25</v>
      </c>
      <c r="F622" s="90"/>
      <c r="G622" s="86">
        <f t="shared" si="186"/>
        <v>0</v>
      </c>
      <c r="H622" s="87">
        <f t="shared" si="187"/>
        <v>0</v>
      </c>
      <c r="I622" s="87" t="str">
        <f t="shared" si="188"/>
        <v/>
      </c>
      <c r="J622" s="88" t="str">
        <f t="shared" si="189"/>
        <v/>
      </c>
      <c r="K622"/>
      <c r="L622"/>
      <c r="M622"/>
      <c r="N622"/>
      <c r="O622"/>
      <c r="P622"/>
      <c r="Q622"/>
      <c r="R622"/>
      <c r="S622"/>
      <c r="U622" s="58"/>
      <c r="V622" s="59"/>
      <c r="W622" s="60"/>
      <c r="AA622"/>
      <c r="AB622"/>
      <c r="AC622"/>
      <c r="AD622"/>
      <c r="AE622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  <c r="CG622"/>
      <c r="CH622"/>
      <c r="CI622"/>
      <c r="CJ622"/>
      <c r="CK622"/>
      <c r="CL622"/>
      <c r="CM622"/>
      <c r="CN622"/>
      <c r="CO622"/>
      <c r="CP622"/>
      <c r="CQ622"/>
      <c r="CR622"/>
      <c r="CS622"/>
      <c r="CT622"/>
      <c r="CU622"/>
      <c r="CV622"/>
      <c r="CW622"/>
      <c r="CX622"/>
      <c r="CY622"/>
      <c r="CZ622"/>
      <c r="DA622"/>
      <c r="DB622"/>
      <c r="DC622"/>
      <c r="DD622"/>
      <c r="DE622"/>
      <c r="DF622"/>
      <c r="DG622"/>
      <c r="DH622"/>
      <c r="DI622"/>
      <c r="DJ622"/>
      <c r="DK622"/>
      <c r="DL622"/>
      <c r="DM622"/>
      <c r="DN622"/>
      <c r="DO622"/>
      <c r="DP622"/>
      <c r="DQ622"/>
      <c r="DR622"/>
      <c r="DS622"/>
      <c r="DT622"/>
      <c r="DU622"/>
      <c r="DV622"/>
      <c r="DW622"/>
      <c r="DX622"/>
      <c r="DY622"/>
      <c r="DZ622"/>
      <c r="EA622"/>
      <c r="EB622"/>
      <c r="EC622"/>
      <c r="ED622"/>
      <c r="EE622"/>
      <c r="EF622"/>
      <c r="EG622"/>
      <c r="EH622"/>
      <c r="EI622"/>
      <c r="EJ622"/>
      <c r="EK622"/>
      <c r="EL622"/>
      <c r="EM622"/>
      <c r="EN622"/>
      <c r="EO622"/>
      <c r="EP622"/>
      <c r="EQ622"/>
      <c r="ER622"/>
      <c r="ES622"/>
      <c r="ET622"/>
      <c r="EU622"/>
      <c r="EV622"/>
      <c r="EW622"/>
      <c r="EX622"/>
      <c r="EY622"/>
      <c r="EZ622"/>
      <c r="FA622"/>
      <c r="FB622"/>
      <c r="FC622"/>
      <c r="FD622"/>
      <c r="FE622"/>
      <c r="FF622"/>
      <c r="FG622"/>
      <c r="FH622"/>
      <c r="FI622"/>
      <c r="FJ622"/>
      <c r="FK622"/>
      <c r="FL622"/>
      <c r="FM622"/>
      <c r="FN622"/>
      <c r="FO622"/>
      <c r="FP622"/>
      <c r="FQ622"/>
      <c r="FR622"/>
      <c r="FS622"/>
      <c r="FT622"/>
      <c r="FU622"/>
      <c r="FV622"/>
      <c r="FW622"/>
      <c r="FX622"/>
      <c r="FY622"/>
      <c r="FZ622"/>
      <c r="GA622"/>
      <c r="GB622"/>
      <c r="GC622"/>
      <c r="GD622"/>
      <c r="GE622"/>
      <c r="GF622"/>
      <c r="GG622"/>
      <c r="GH622"/>
      <c r="GI622"/>
      <c r="GJ622"/>
      <c r="GK622"/>
      <c r="GL622"/>
      <c r="GM622"/>
      <c r="GN622"/>
      <c r="GO622"/>
      <c r="GP622"/>
      <c r="GQ622"/>
      <c r="GR622"/>
      <c r="GS622"/>
      <c r="GT622"/>
      <c r="GU622"/>
      <c r="GV622"/>
      <c r="GW622"/>
      <c r="GX622"/>
      <c r="GY622"/>
      <c r="GZ622"/>
      <c r="HA622"/>
      <c r="HB622"/>
      <c r="HC622"/>
      <c r="HD622"/>
      <c r="HE622"/>
      <c r="HF622"/>
      <c r="HG622"/>
      <c r="HH622"/>
      <c r="HI622"/>
      <c r="HJ622"/>
      <c r="HK622"/>
      <c r="HL622"/>
      <c r="HM622"/>
      <c r="HN622"/>
      <c r="HO622"/>
      <c r="HP622"/>
      <c r="HQ622"/>
      <c r="HR622"/>
      <c r="HS622"/>
      <c r="HT622"/>
      <c r="HU622"/>
      <c r="HV622"/>
      <c r="HW622"/>
      <c r="HX622"/>
      <c r="HY622"/>
      <c r="HZ622"/>
      <c r="IA622"/>
      <c r="IB622"/>
      <c r="IC622"/>
      <c r="ID622"/>
      <c r="IE622"/>
      <c r="IF622"/>
      <c r="IG622"/>
      <c r="IH622"/>
      <c r="II622"/>
      <c r="IJ622"/>
      <c r="IK622"/>
      <c r="IL622"/>
      <c r="IM622"/>
      <c r="IN622"/>
      <c r="IO622"/>
      <c r="IP622"/>
      <c r="IQ622"/>
      <c r="IR622"/>
      <c r="IS622"/>
      <c r="IT622"/>
      <c r="IU622"/>
      <c r="IV622"/>
      <c r="IW622"/>
      <c r="IX622"/>
      <c r="IY622"/>
      <c r="IZ622"/>
      <c r="JA622"/>
      <c r="JB622"/>
      <c r="JC622"/>
      <c r="JD622"/>
      <c r="JE622"/>
      <c r="JF622"/>
      <c r="JG622"/>
      <c r="JH622"/>
      <c r="JI622"/>
      <c r="JJ622"/>
      <c r="JK622"/>
      <c r="JL622"/>
      <c r="JM622"/>
      <c r="JN622"/>
      <c r="JO622"/>
      <c r="JP622"/>
      <c r="JQ622"/>
      <c r="JR622"/>
      <c r="JS622"/>
      <c r="JT622"/>
      <c r="JU622"/>
      <c r="JV622"/>
      <c r="JW622"/>
      <c r="JX622"/>
      <c r="JY622"/>
      <c r="JZ622"/>
      <c r="KA622"/>
      <c r="KB622"/>
      <c r="KC622"/>
      <c r="KD622"/>
      <c r="KE622"/>
      <c r="KF622"/>
      <c r="KG622"/>
      <c r="KH622"/>
      <c r="KI622"/>
      <c r="KJ622"/>
      <c r="KK622"/>
      <c r="KL622"/>
      <c r="KM622"/>
      <c r="KN622"/>
      <c r="KO622"/>
      <c r="KP622"/>
      <c r="KQ622"/>
      <c r="KR622"/>
      <c r="KS622"/>
      <c r="KT622"/>
      <c r="KU622"/>
      <c r="KV622"/>
      <c r="KW622"/>
      <c r="KX622"/>
      <c r="KY622"/>
      <c r="KZ622"/>
      <c r="LA622"/>
      <c r="LB622"/>
      <c r="LC622"/>
      <c r="LD622"/>
      <c r="LE622"/>
      <c r="LF622"/>
      <c r="LG622"/>
      <c r="LH622"/>
      <c r="LI622"/>
      <c r="LJ622"/>
      <c r="LK622"/>
      <c r="LL622"/>
      <c r="LM622"/>
      <c r="LN622"/>
      <c r="LO622"/>
      <c r="LP622"/>
      <c r="LQ622"/>
      <c r="LR622"/>
      <c r="LS622"/>
      <c r="LT622"/>
      <c r="LU622"/>
      <c r="LV622"/>
      <c r="LW622"/>
      <c r="LX622"/>
      <c r="LY622"/>
      <c r="LZ622"/>
      <c r="MA622"/>
      <c r="MB622"/>
      <c r="MC622"/>
      <c r="MD622"/>
      <c r="ME622"/>
      <c r="MF622"/>
      <c r="MG622"/>
      <c r="MH622"/>
      <c r="MI622"/>
      <c r="MJ622"/>
      <c r="MK622"/>
      <c r="ML622"/>
      <c r="MM622"/>
      <c r="MN622"/>
      <c r="MO622"/>
      <c r="MP622"/>
      <c r="MQ622"/>
      <c r="MR622"/>
      <c r="MS622"/>
      <c r="MT622"/>
      <c r="MU622"/>
      <c r="MV622"/>
      <c r="MW622"/>
      <c r="MX622"/>
      <c r="MY622"/>
      <c r="MZ622"/>
      <c r="NA622"/>
      <c r="NB622"/>
      <c r="NC622"/>
      <c r="ND622"/>
      <c r="NE622"/>
      <c r="NF622"/>
      <c r="NG622"/>
      <c r="NH622"/>
      <c r="NI622"/>
      <c r="NJ622"/>
      <c r="NK622"/>
      <c r="NL622"/>
      <c r="NM622"/>
      <c r="NN622"/>
      <c r="NO622"/>
      <c r="NP622"/>
      <c r="NQ622"/>
      <c r="NR622"/>
      <c r="NS622"/>
      <c r="NT622"/>
      <c r="NU622"/>
      <c r="NV622"/>
      <c r="NW622"/>
      <c r="NX622"/>
      <c r="NY622"/>
      <c r="NZ622"/>
      <c r="OA622"/>
      <c r="OB622"/>
      <c r="OC622"/>
      <c r="OD622"/>
      <c r="OE622"/>
      <c r="OF622"/>
      <c r="OG622"/>
      <c r="OH622"/>
      <c r="OI622"/>
      <c r="OJ622"/>
      <c r="OK622"/>
      <c r="OL622"/>
      <c r="OM622"/>
      <c r="ON622"/>
      <c r="OO622"/>
      <c r="OP622"/>
      <c r="OQ622"/>
      <c r="OR622"/>
      <c r="OS622"/>
      <c r="OT622"/>
      <c r="OU622"/>
      <c r="OV622"/>
      <c r="OW622"/>
      <c r="OX622"/>
      <c r="OY622"/>
      <c r="OZ622"/>
      <c r="PA622"/>
      <c r="PB622"/>
      <c r="PC622"/>
      <c r="PD622"/>
      <c r="PE622"/>
      <c r="PF622"/>
      <c r="PG622"/>
      <c r="PH622"/>
      <c r="PI622"/>
      <c r="PJ622"/>
      <c r="PK622"/>
      <c r="PL622"/>
      <c r="PM622"/>
      <c r="PN622"/>
      <c r="PO622"/>
      <c r="PP622"/>
      <c r="PQ622"/>
      <c r="PR622"/>
      <c r="PS622"/>
      <c r="PT622"/>
      <c r="PU622"/>
      <c r="PV622"/>
      <c r="PW622"/>
      <c r="PX622"/>
      <c r="PY622"/>
      <c r="PZ622"/>
      <c r="QA622"/>
      <c r="QB622"/>
      <c r="QC622"/>
      <c r="QD622"/>
      <c r="QE622"/>
      <c r="QF622"/>
      <c r="QG622"/>
      <c r="QH622"/>
      <c r="QI622"/>
      <c r="QJ622"/>
      <c r="QK622"/>
      <c r="QL622"/>
      <c r="QM622"/>
      <c r="QN622"/>
      <c r="QO622"/>
      <c r="QP622"/>
      <c r="QQ622"/>
      <c r="QR622"/>
      <c r="QS622"/>
      <c r="QT622"/>
      <c r="QU622"/>
      <c r="QV622"/>
      <c r="QW622"/>
      <c r="QX622"/>
      <c r="QY622"/>
      <c r="QZ622"/>
      <c r="RA622"/>
      <c r="RB622"/>
      <c r="RC622"/>
      <c r="RD622"/>
      <c r="RE622"/>
      <c r="RF622"/>
      <c r="RG622"/>
      <c r="RH622"/>
      <c r="RI622"/>
      <c r="RJ622"/>
      <c r="RK622"/>
      <c r="RL622"/>
      <c r="RM622"/>
      <c r="RN622"/>
      <c r="RO622"/>
      <c r="RP622"/>
      <c r="RQ622"/>
      <c r="RR622"/>
      <c r="RS622"/>
      <c r="RT622"/>
      <c r="RU622"/>
      <c r="RV622"/>
      <c r="RW622"/>
      <c r="RX622"/>
      <c r="RY622"/>
      <c r="RZ622"/>
      <c r="SA622"/>
      <c r="SB622"/>
      <c r="SC622"/>
      <c r="SD622"/>
      <c r="SE622"/>
      <c r="SF622"/>
      <c r="SG622"/>
      <c r="SH622"/>
      <c r="SI622"/>
      <c r="SJ622"/>
      <c r="SK622"/>
      <c r="SL622"/>
      <c r="SM622"/>
      <c r="SN622"/>
      <c r="SO622"/>
      <c r="SP622"/>
      <c r="SQ622"/>
      <c r="SR622"/>
      <c r="SS622"/>
      <c r="ST622"/>
      <c r="SU622"/>
      <c r="SV622"/>
      <c r="SW622"/>
      <c r="SX622"/>
      <c r="SY622"/>
      <c r="SZ622"/>
      <c r="TA622"/>
      <c r="TB622"/>
      <c r="TC622"/>
      <c r="TD622"/>
      <c r="TE622"/>
      <c r="TF622"/>
      <c r="TG622"/>
    </row>
    <row r="623" spans="1:527" s="8" customFormat="1" ht="18" customHeight="1" x14ac:dyDescent="0.25">
      <c r="A623" s="85" t="str">
        <f>Config!$B$18</f>
        <v>JERI</v>
      </c>
      <c r="B623" s="80">
        <f>METAS!$AZ$47</f>
        <v>4</v>
      </c>
      <c r="C623" s="61">
        <f>ROUNDUP((B623/12)*Config!$C$6,0)</f>
        <v>1</v>
      </c>
      <c r="D623" s="80">
        <f>ACUMULADO!$AY$50</f>
        <v>0</v>
      </c>
      <c r="E623" s="81">
        <f t="shared" si="190"/>
        <v>25</v>
      </c>
      <c r="F623" s="90"/>
      <c r="G623" s="86">
        <f t="shared" si="186"/>
        <v>0</v>
      </c>
      <c r="H623" s="87">
        <f t="shared" si="187"/>
        <v>0</v>
      </c>
      <c r="I623" s="87" t="str">
        <f t="shared" si="188"/>
        <v/>
      </c>
      <c r="J623" s="88" t="str">
        <f t="shared" si="189"/>
        <v/>
      </c>
      <c r="K623"/>
      <c r="L623"/>
      <c r="M623"/>
      <c r="N623"/>
      <c r="O623"/>
      <c r="P623"/>
      <c r="Q623"/>
      <c r="R623"/>
      <c r="S623"/>
      <c r="U623" s="58"/>
      <c r="V623" s="59"/>
      <c r="W623" s="60"/>
      <c r="AA623"/>
      <c r="AB623"/>
      <c r="AC623"/>
      <c r="AD623"/>
      <c r="AE623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  <c r="CG623"/>
      <c r="CH623"/>
      <c r="CI623"/>
      <c r="CJ623"/>
      <c r="CK623"/>
      <c r="CL623"/>
      <c r="CM623"/>
      <c r="CN623"/>
      <c r="CO623"/>
      <c r="CP623"/>
      <c r="CQ623"/>
      <c r="CR623"/>
      <c r="CS623"/>
      <c r="CT623"/>
      <c r="CU623"/>
      <c r="CV623"/>
      <c r="CW623"/>
      <c r="CX623"/>
      <c r="CY623"/>
      <c r="CZ623"/>
      <c r="DA623"/>
      <c r="DB623"/>
      <c r="DC623"/>
      <c r="DD623"/>
      <c r="DE623"/>
      <c r="DF623"/>
      <c r="DG623"/>
      <c r="DH623"/>
      <c r="DI623"/>
      <c r="DJ623"/>
      <c r="DK623"/>
      <c r="DL623"/>
      <c r="DM623"/>
      <c r="DN623"/>
      <c r="DO623"/>
      <c r="DP623"/>
      <c r="DQ623"/>
      <c r="DR623"/>
      <c r="DS623"/>
      <c r="DT623"/>
      <c r="DU623"/>
      <c r="DV623"/>
      <c r="DW623"/>
      <c r="DX623"/>
      <c r="DY623"/>
      <c r="DZ623"/>
      <c r="EA623"/>
      <c r="EB623"/>
      <c r="EC623"/>
      <c r="ED623"/>
      <c r="EE623"/>
      <c r="EF623"/>
      <c r="EG623"/>
      <c r="EH623"/>
      <c r="EI623"/>
      <c r="EJ623"/>
      <c r="EK623"/>
      <c r="EL623"/>
      <c r="EM623"/>
      <c r="EN623"/>
      <c r="EO623"/>
      <c r="EP623"/>
      <c r="EQ623"/>
      <c r="ER623"/>
      <c r="ES623"/>
      <c r="ET623"/>
      <c r="EU623"/>
      <c r="EV623"/>
      <c r="EW623"/>
      <c r="EX623"/>
      <c r="EY623"/>
      <c r="EZ623"/>
      <c r="FA623"/>
      <c r="FB623"/>
      <c r="FC623"/>
      <c r="FD623"/>
      <c r="FE623"/>
      <c r="FF623"/>
      <c r="FG623"/>
      <c r="FH623"/>
      <c r="FI623"/>
      <c r="FJ623"/>
      <c r="FK623"/>
      <c r="FL623"/>
      <c r="FM623"/>
      <c r="FN623"/>
      <c r="FO623"/>
      <c r="FP623"/>
      <c r="FQ623"/>
      <c r="FR623"/>
      <c r="FS623"/>
      <c r="FT623"/>
      <c r="FU623"/>
      <c r="FV623"/>
      <c r="FW623"/>
      <c r="FX623"/>
      <c r="FY623"/>
      <c r="FZ623"/>
      <c r="GA623"/>
      <c r="GB623"/>
      <c r="GC623"/>
      <c r="GD623"/>
      <c r="GE623"/>
      <c r="GF623"/>
      <c r="GG623"/>
      <c r="GH623"/>
      <c r="GI623"/>
      <c r="GJ623"/>
      <c r="GK623"/>
      <c r="GL623"/>
      <c r="GM623"/>
      <c r="GN623"/>
      <c r="GO623"/>
      <c r="GP623"/>
      <c r="GQ623"/>
      <c r="GR623"/>
      <c r="GS623"/>
      <c r="GT623"/>
      <c r="GU623"/>
      <c r="GV623"/>
      <c r="GW623"/>
      <c r="GX623"/>
      <c r="GY623"/>
      <c r="GZ623"/>
      <c r="HA623"/>
      <c r="HB623"/>
      <c r="HC623"/>
      <c r="HD623"/>
      <c r="HE623"/>
      <c r="HF623"/>
      <c r="HG623"/>
      <c r="HH623"/>
      <c r="HI623"/>
      <c r="HJ623"/>
      <c r="HK623"/>
      <c r="HL623"/>
      <c r="HM623"/>
      <c r="HN623"/>
      <c r="HO623"/>
      <c r="HP623"/>
      <c r="HQ623"/>
      <c r="HR623"/>
      <c r="HS623"/>
      <c r="HT623"/>
      <c r="HU623"/>
      <c r="HV623"/>
      <c r="HW623"/>
      <c r="HX623"/>
      <c r="HY623"/>
      <c r="HZ623"/>
      <c r="IA623"/>
      <c r="IB623"/>
      <c r="IC623"/>
      <c r="ID623"/>
      <c r="IE623"/>
      <c r="IF623"/>
      <c r="IG623"/>
      <c r="IH623"/>
      <c r="II623"/>
      <c r="IJ623"/>
      <c r="IK623"/>
      <c r="IL623"/>
      <c r="IM623"/>
      <c r="IN623"/>
      <c r="IO623"/>
      <c r="IP623"/>
      <c r="IQ623"/>
      <c r="IR623"/>
      <c r="IS623"/>
      <c r="IT623"/>
      <c r="IU623"/>
      <c r="IV623"/>
      <c r="IW623"/>
      <c r="IX623"/>
      <c r="IY623"/>
      <c r="IZ623"/>
      <c r="JA623"/>
      <c r="JB623"/>
      <c r="JC623"/>
      <c r="JD623"/>
      <c r="JE623"/>
      <c r="JF623"/>
      <c r="JG623"/>
      <c r="JH623"/>
      <c r="JI623"/>
      <c r="JJ623"/>
      <c r="JK623"/>
      <c r="JL623"/>
      <c r="JM623"/>
      <c r="JN623"/>
      <c r="JO623"/>
      <c r="JP623"/>
      <c r="JQ623"/>
      <c r="JR623"/>
      <c r="JS623"/>
      <c r="JT623"/>
      <c r="JU623"/>
      <c r="JV623"/>
      <c r="JW623"/>
      <c r="JX623"/>
      <c r="JY623"/>
      <c r="JZ623"/>
      <c r="KA623"/>
      <c r="KB623"/>
      <c r="KC623"/>
      <c r="KD623"/>
      <c r="KE623"/>
      <c r="KF623"/>
      <c r="KG623"/>
      <c r="KH623"/>
      <c r="KI623"/>
      <c r="KJ623"/>
      <c r="KK623"/>
      <c r="KL623"/>
      <c r="KM623"/>
      <c r="KN623"/>
      <c r="KO623"/>
      <c r="KP623"/>
      <c r="KQ623"/>
      <c r="KR623"/>
      <c r="KS623"/>
      <c r="KT623"/>
      <c r="KU623"/>
      <c r="KV623"/>
      <c r="KW623"/>
      <c r="KX623"/>
      <c r="KY623"/>
      <c r="KZ623"/>
      <c r="LA623"/>
      <c r="LB623"/>
      <c r="LC623"/>
      <c r="LD623"/>
      <c r="LE623"/>
      <c r="LF623"/>
      <c r="LG623"/>
      <c r="LH623"/>
      <c r="LI623"/>
      <c r="LJ623"/>
      <c r="LK623"/>
      <c r="LL623"/>
      <c r="LM623"/>
      <c r="LN623"/>
      <c r="LO623"/>
      <c r="LP623"/>
      <c r="LQ623"/>
      <c r="LR623"/>
      <c r="LS623"/>
      <c r="LT623"/>
      <c r="LU623"/>
      <c r="LV623"/>
      <c r="LW623"/>
      <c r="LX623"/>
      <c r="LY623"/>
      <c r="LZ623"/>
      <c r="MA623"/>
      <c r="MB623"/>
      <c r="MC623"/>
      <c r="MD623"/>
      <c r="ME623"/>
      <c r="MF623"/>
      <c r="MG623"/>
      <c r="MH623"/>
      <c r="MI623"/>
      <c r="MJ623"/>
      <c r="MK623"/>
      <c r="ML623"/>
      <c r="MM623"/>
      <c r="MN623"/>
      <c r="MO623"/>
      <c r="MP623"/>
      <c r="MQ623"/>
      <c r="MR623"/>
      <c r="MS623"/>
      <c r="MT623"/>
      <c r="MU623"/>
      <c r="MV623"/>
      <c r="MW623"/>
      <c r="MX623"/>
      <c r="MY623"/>
      <c r="MZ623"/>
      <c r="NA623"/>
      <c r="NB623"/>
      <c r="NC623"/>
      <c r="ND623"/>
      <c r="NE623"/>
      <c r="NF623"/>
      <c r="NG623"/>
      <c r="NH623"/>
      <c r="NI623"/>
      <c r="NJ623"/>
      <c r="NK623"/>
      <c r="NL623"/>
      <c r="NM623"/>
      <c r="NN623"/>
      <c r="NO623"/>
      <c r="NP623"/>
      <c r="NQ623"/>
      <c r="NR623"/>
      <c r="NS623"/>
      <c r="NT623"/>
      <c r="NU623"/>
      <c r="NV623"/>
      <c r="NW623"/>
      <c r="NX623"/>
      <c r="NY623"/>
      <c r="NZ623"/>
      <c r="OA623"/>
      <c r="OB623"/>
      <c r="OC623"/>
      <c r="OD623"/>
      <c r="OE623"/>
      <c r="OF623"/>
      <c r="OG623"/>
      <c r="OH623"/>
      <c r="OI623"/>
      <c r="OJ623"/>
      <c r="OK623"/>
      <c r="OL623"/>
      <c r="OM623"/>
      <c r="ON623"/>
      <c r="OO623"/>
      <c r="OP623"/>
      <c r="OQ623"/>
      <c r="OR623"/>
      <c r="OS623"/>
      <c r="OT623"/>
      <c r="OU623"/>
      <c r="OV623"/>
      <c r="OW623"/>
      <c r="OX623"/>
      <c r="OY623"/>
      <c r="OZ623"/>
      <c r="PA623"/>
      <c r="PB623"/>
      <c r="PC623"/>
      <c r="PD623"/>
      <c r="PE623"/>
      <c r="PF623"/>
      <c r="PG623"/>
      <c r="PH623"/>
      <c r="PI623"/>
      <c r="PJ623"/>
      <c r="PK623"/>
      <c r="PL623"/>
      <c r="PM623"/>
      <c r="PN623"/>
      <c r="PO623"/>
      <c r="PP623"/>
      <c r="PQ623"/>
      <c r="PR623"/>
      <c r="PS623"/>
      <c r="PT623"/>
      <c r="PU623"/>
      <c r="PV623"/>
      <c r="PW623"/>
      <c r="PX623"/>
      <c r="PY623"/>
      <c r="PZ623"/>
      <c r="QA623"/>
      <c r="QB623"/>
      <c r="QC623"/>
      <c r="QD623"/>
      <c r="QE623"/>
      <c r="QF623"/>
      <c r="QG623"/>
      <c r="QH623"/>
      <c r="QI623"/>
      <c r="QJ623"/>
      <c r="QK623"/>
      <c r="QL623"/>
      <c r="QM623"/>
      <c r="QN623"/>
      <c r="QO623"/>
      <c r="QP623"/>
      <c r="QQ623"/>
      <c r="QR623"/>
      <c r="QS623"/>
      <c r="QT623"/>
      <c r="QU623"/>
      <c r="QV623"/>
      <c r="QW623"/>
      <c r="QX623"/>
      <c r="QY623"/>
      <c r="QZ623"/>
      <c r="RA623"/>
      <c r="RB623"/>
      <c r="RC623"/>
      <c r="RD623"/>
      <c r="RE623"/>
      <c r="RF623"/>
      <c r="RG623"/>
      <c r="RH623"/>
      <c r="RI623"/>
      <c r="RJ623"/>
      <c r="RK623"/>
      <c r="RL623"/>
      <c r="RM623"/>
      <c r="RN623"/>
      <c r="RO623"/>
      <c r="RP623"/>
      <c r="RQ623"/>
      <c r="RR623"/>
      <c r="RS623"/>
      <c r="RT623"/>
      <c r="RU623"/>
      <c r="RV623"/>
      <c r="RW623"/>
      <c r="RX623"/>
      <c r="RY623"/>
      <c r="RZ623"/>
      <c r="SA623"/>
      <c r="SB623"/>
      <c r="SC623"/>
      <c r="SD623"/>
      <c r="SE623"/>
      <c r="SF623"/>
      <c r="SG623"/>
      <c r="SH623"/>
      <c r="SI623"/>
      <c r="SJ623"/>
      <c r="SK623"/>
      <c r="SL623"/>
      <c r="SM623"/>
      <c r="SN623"/>
      <c r="SO623"/>
      <c r="SP623"/>
      <c r="SQ623"/>
      <c r="SR623"/>
      <c r="SS623"/>
      <c r="ST623"/>
      <c r="SU623"/>
      <c r="SV623"/>
      <c r="SW623"/>
      <c r="SX623"/>
      <c r="SY623"/>
      <c r="SZ623"/>
      <c r="TA623"/>
      <c r="TB623"/>
      <c r="TC623"/>
      <c r="TD623"/>
      <c r="TE623"/>
      <c r="TF623"/>
      <c r="TG623"/>
    </row>
    <row r="624" spans="1:527" s="8" customFormat="1" ht="18" customHeight="1" x14ac:dyDescent="0.25">
      <c r="A624" s="85" t="str">
        <f>Config!$B$19</f>
        <v>YANT</v>
      </c>
      <c r="B624" s="80">
        <f>METAS!$BA$47</f>
        <v>2</v>
      </c>
      <c r="C624" s="61">
        <f>ROUNDUP((B624/12)*Config!$C$6,0)</f>
        <v>1</v>
      </c>
      <c r="D624" s="80">
        <f>ACUMULADO!$AZ$50</f>
        <v>0</v>
      </c>
      <c r="E624" s="81">
        <f t="shared" si="190"/>
        <v>25</v>
      </c>
      <c r="F624" s="90"/>
      <c r="G624" s="86">
        <f>IFERROR(ROUND(D624*100/B624,2),0)</f>
        <v>0</v>
      </c>
      <c r="H624" s="87">
        <f t="shared" si="187"/>
        <v>0</v>
      </c>
      <c r="I624" s="87" t="str">
        <f t="shared" si="188"/>
        <v/>
      </c>
      <c r="J624" s="88" t="str">
        <f t="shared" si="189"/>
        <v/>
      </c>
      <c r="K624"/>
      <c r="L624"/>
      <c r="M624"/>
      <c r="N624"/>
      <c r="O624"/>
      <c r="P624"/>
      <c r="Q624"/>
      <c r="R624"/>
      <c r="S624"/>
      <c r="U624" s="58"/>
      <c r="V624" s="59"/>
      <c r="W624" s="60"/>
      <c r="AA624"/>
      <c r="AB624"/>
      <c r="AC624"/>
      <c r="AD624"/>
      <c r="AE624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  <c r="CG624"/>
      <c r="CH624"/>
      <c r="CI624"/>
      <c r="CJ624"/>
      <c r="CK624"/>
      <c r="CL624"/>
      <c r="CM624"/>
      <c r="CN624"/>
      <c r="CO624"/>
      <c r="CP624"/>
      <c r="CQ624"/>
      <c r="CR624"/>
      <c r="CS624"/>
      <c r="CT624"/>
      <c r="CU624"/>
      <c r="CV624"/>
      <c r="CW624"/>
      <c r="CX624"/>
      <c r="CY624"/>
      <c r="CZ624"/>
      <c r="DA624"/>
      <c r="DB624"/>
      <c r="DC624"/>
      <c r="DD624"/>
      <c r="DE624"/>
      <c r="DF624"/>
      <c r="DG624"/>
      <c r="DH624"/>
      <c r="DI624"/>
      <c r="DJ624"/>
      <c r="DK624"/>
      <c r="DL624"/>
      <c r="DM624"/>
      <c r="DN624"/>
      <c r="DO624"/>
      <c r="DP624"/>
      <c r="DQ624"/>
      <c r="DR624"/>
      <c r="DS624"/>
      <c r="DT624"/>
      <c r="DU624"/>
      <c r="DV624"/>
      <c r="DW624"/>
      <c r="DX624"/>
      <c r="DY624"/>
      <c r="DZ624"/>
      <c r="EA624"/>
      <c r="EB624"/>
      <c r="EC624"/>
      <c r="ED624"/>
      <c r="EE624"/>
      <c r="EF624"/>
      <c r="EG624"/>
      <c r="EH624"/>
      <c r="EI624"/>
      <c r="EJ624"/>
      <c r="EK624"/>
      <c r="EL624"/>
      <c r="EM624"/>
      <c r="EN624"/>
      <c r="EO624"/>
      <c r="EP624"/>
      <c r="EQ624"/>
      <c r="ER624"/>
      <c r="ES624"/>
      <c r="ET624"/>
      <c r="EU624"/>
      <c r="EV624"/>
      <c r="EW624"/>
      <c r="EX624"/>
      <c r="EY624"/>
      <c r="EZ624"/>
      <c r="FA624"/>
      <c r="FB624"/>
      <c r="FC624"/>
      <c r="FD624"/>
      <c r="FE624"/>
      <c r="FF624"/>
      <c r="FG624"/>
      <c r="FH624"/>
      <c r="FI624"/>
      <c r="FJ624"/>
      <c r="FK624"/>
      <c r="FL624"/>
      <c r="FM624"/>
      <c r="FN624"/>
      <c r="FO624"/>
      <c r="FP624"/>
      <c r="FQ624"/>
      <c r="FR624"/>
      <c r="FS624"/>
      <c r="FT624"/>
      <c r="FU624"/>
      <c r="FV624"/>
      <c r="FW624"/>
      <c r="FX624"/>
      <c r="FY624"/>
      <c r="FZ624"/>
      <c r="GA624"/>
      <c r="GB624"/>
      <c r="GC624"/>
      <c r="GD624"/>
      <c r="GE624"/>
      <c r="GF624"/>
      <c r="GG624"/>
      <c r="GH624"/>
      <c r="GI624"/>
      <c r="GJ624"/>
      <c r="GK624"/>
      <c r="GL624"/>
      <c r="GM624"/>
      <c r="GN624"/>
      <c r="GO624"/>
      <c r="GP624"/>
      <c r="GQ624"/>
      <c r="GR624"/>
      <c r="GS624"/>
      <c r="GT624"/>
      <c r="GU624"/>
      <c r="GV624"/>
      <c r="GW624"/>
      <c r="GX624"/>
      <c r="GY624"/>
      <c r="GZ624"/>
      <c r="HA624"/>
      <c r="HB624"/>
      <c r="HC624"/>
      <c r="HD624"/>
      <c r="HE624"/>
      <c r="HF624"/>
      <c r="HG624"/>
      <c r="HH624"/>
      <c r="HI624"/>
      <c r="HJ624"/>
      <c r="HK624"/>
      <c r="HL624"/>
      <c r="HM624"/>
      <c r="HN624"/>
      <c r="HO624"/>
      <c r="HP624"/>
      <c r="HQ624"/>
      <c r="HR624"/>
      <c r="HS624"/>
      <c r="HT624"/>
      <c r="HU624"/>
      <c r="HV624"/>
      <c r="HW624"/>
      <c r="HX624"/>
      <c r="HY624"/>
      <c r="HZ624"/>
      <c r="IA624"/>
      <c r="IB624"/>
      <c r="IC624"/>
      <c r="ID624"/>
      <c r="IE624"/>
      <c r="IF624"/>
      <c r="IG624"/>
      <c r="IH624"/>
      <c r="II624"/>
      <c r="IJ624"/>
      <c r="IK624"/>
      <c r="IL624"/>
      <c r="IM624"/>
      <c r="IN624"/>
      <c r="IO624"/>
      <c r="IP624"/>
      <c r="IQ624"/>
      <c r="IR624"/>
      <c r="IS624"/>
      <c r="IT624"/>
      <c r="IU624"/>
      <c r="IV624"/>
      <c r="IW624"/>
      <c r="IX624"/>
      <c r="IY624"/>
      <c r="IZ624"/>
      <c r="JA624"/>
      <c r="JB624"/>
      <c r="JC624"/>
      <c r="JD624"/>
      <c r="JE624"/>
      <c r="JF624"/>
      <c r="JG624"/>
      <c r="JH624"/>
      <c r="JI624"/>
      <c r="JJ624"/>
      <c r="JK624"/>
      <c r="JL624"/>
      <c r="JM624"/>
      <c r="JN624"/>
      <c r="JO624"/>
      <c r="JP624"/>
      <c r="JQ624"/>
      <c r="JR624"/>
      <c r="JS624"/>
      <c r="JT624"/>
      <c r="JU624"/>
      <c r="JV624"/>
      <c r="JW624"/>
      <c r="JX624"/>
      <c r="JY624"/>
      <c r="JZ624"/>
      <c r="KA624"/>
      <c r="KB624"/>
      <c r="KC624"/>
      <c r="KD624"/>
      <c r="KE624"/>
      <c r="KF624"/>
      <c r="KG624"/>
      <c r="KH624"/>
      <c r="KI624"/>
      <c r="KJ624"/>
      <c r="KK624"/>
      <c r="KL624"/>
      <c r="KM624"/>
      <c r="KN624"/>
      <c r="KO624"/>
      <c r="KP624"/>
      <c r="KQ624"/>
      <c r="KR624"/>
      <c r="KS624"/>
      <c r="KT624"/>
      <c r="KU624"/>
      <c r="KV624"/>
      <c r="KW624"/>
      <c r="KX624"/>
      <c r="KY624"/>
      <c r="KZ624"/>
      <c r="LA624"/>
      <c r="LB624"/>
      <c r="LC624"/>
      <c r="LD624"/>
      <c r="LE624"/>
      <c r="LF624"/>
      <c r="LG624"/>
      <c r="LH624"/>
      <c r="LI624"/>
      <c r="LJ624"/>
      <c r="LK624"/>
      <c r="LL624"/>
      <c r="LM624"/>
      <c r="LN624"/>
      <c r="LO624"/>
      <c r="LP624"/>
      <c r="LQ624"/>
      <c r="LR624"/>
      <c r="LS624"/>
      <c r="LT624"/>
      <c r="LU624"/>
      <c r="LV624"/>
      <c r="LW624"/>
      <c r="LX624"/>
      <c r="LY624"/>
      <c r="LZ624"/>
      <c r="MA624"/>
      <c r="MB624"/>
      <c r="MC624"/>
      <c r="MD624"/>
      <c r="ME624"/>
      <c r="MF624"/>
      <c r="MG624"/>
      <c r="MH624"/>
      <c r="MI624"/>
      <c r="MJ624"/>
      <c r="MK624"/>
      <c r="ML624"/>
      <c r="MM624"/>
      <c r="MN624"/>
      <c r="MO624"/>
      <c r="MP624"/>
      <c r="MQ624"/>
      <c r="MR624"/>
      <c r="MS624"/>
      <c r="MT624"/>
      <c r="MU624"/>
      <c r="MV624"/>
      <c r="MW624"/>
      <c r="MX624"/>
      <c r="MY624"/>
      <c r="MZ624"/>
      <c r="NA624"/>
      <c r="NB624"/>
      <c r="NC624"/>
      <c r="ND624"/>
      <c r="NE624"/>
      <c r="NF624"/>
      <c r="NG624"/>
      <c r="NH624"/>
      <c r="NI624"/>
      <c r="NJ624"/>
      <c r="NK624"/>
      <c r="NL624"/>
      <c r="NM624"/>
      <c r="NN624"/>
      <c r="NO624"/>
      <c r="NP624"/>
      <c r="NQ624"/>
      <c r="NR624"/>
      <c r="NS624"/>
      <c r="NT624"/>
      <c r="NU624"/>
      <c r="NV624"/>
      <c r="NW624"/>
      <c r="NX624"/>
      <c r="NY624"/>
      <c r="NZ624"/>
      <c r="OA624"/>
      <c r="OB624"/>
      <c r="OC624"/>
      <c r="OD624"/>
      <c r="OE624"/>
      <c r="OF624"/>
      <c r="OG624"/>
      <c r="OH624"/>
      <c r="OI624"/>
      <c r="OJ624"/>
      <c r="OK624"/>
      <c r="OL624"/>
      <c r="OM624"/>
      <c r="ON624"/>
      <c r="OO624"/>
      <c r="OP624"/>
      <c r="OQ624"/>
      <c r="OR624"/>
      <c r="OS624"/>
      <c r="OT624"/>
      <c r="OU624"/>
      <c r="OV624"/>
      <c r="OW624"/>
      <c r="OX624"/>
      <c r="OY624"/>
      <c r="OZ624"/>
      <c r="PA624"/>
      <c r="PB624"/>
      <c r="PC624"/>
      <c r="PD624"/>
      <c r="PE624"/>
      <c r="PF624"/>
      <c r="PG624"/>
      <c r="PH624"/>
      <c r="PI624"/>
      <c r="PJ624"/>
      <c r="PK624"/>
      <c r="PL624"/>
      <c r="PM624"/>
      <c r="PN624"/>
      <c r="PO624"/>
      <c r="PP624"/>
      <c r="PQ624"/>
      <c r="PR624"/>
      <c r="PS624"/>
      <c r="PT624"/>
      <c r="PU624"/>
      <c r="PV624"/>
      <c r="PW624"/>
      <c r="PX624"/>
      <c r="PY624"/>
      <c r="PZ624"/>
      <c r="QA624"/>
      <c r="QB624"/>
      <c r="QC624"/>
      <c r="QD624"/>
      <c r="QE624"/>
      <c r="QF624"/>
      <c r="QG624"/>
      <c r="QH624"/>
      <c r="QI624"/>
      <c r="QJ624"/>
      <c r="QK624"/>
      <c r="QL624"/>
      <c r="QM624"/>
      <c r="QN624"/>
      <c r="QO624"/>
      <c r="QP624"/>
      <c r="QQ624"/>
      <c r="QR624"/>
      <c r="QS624"/>
      <c r="QT624"/>
      <c r="QU624"/>
      <c r="QV624"/>
      <c r="QW624"/>
      <c r="QX624"/>
      <c r="QY624"/>
      <c r="QZ624"/>
      <c r="RA624"/>
      <c r="RB624"/>
      <c r="RC624"/>
      <c r="RD624"/>
      <c r="RE624"/>
      <c r="RF624"/>
      <c r="RG624"/>
      <c r="RH624"/>
      <c r="RI624"/>
      <c r="RJ624"/>
      <c r="RK624"/>
      <c r="RL624"/>
      <c r="RM624"/>
      <c r="RN624"/>
      <c r="RO624"/>
      <c r="RP624"/>
      <c r="RQ624"/>
      <c r="RR624"/>
      <c r="RS624"/>
      <c r="RT624"/>
      <c r="RU624"/>
      <c r="RV624"/>
      <c r="RW624"/>
      <c r="RX624"/>
      <c r="RY624"/>
      <c r="RZ624"/>
      <c r="SA624"/>
      <c r="SB624"/>
      <c r="SC624"/>
      <c r="SD624"/>
      <c r="SE624"/>
      <c r="SF624"/>
      <c r="SG624"/>
      <c r="SH624"/>
      <c r="SI624"/>
      <c r="SJ624"/>
      <c r="SK624"/>
      <c r="SL624"/>
      <c r="SM624"/>
      <c r="SN624"/>
      <c r="SO624"/>
      <c r="SP624"/>
      <c r="SQ624"/>
      <c r="SR624"/>
      <c r="SS624"/>
      <c r="ST624"/>
      <c r="SU624"/>
      <c r="SV624"/>
      <c r="SW624"/>
      <c r="SX624"/>
      <c r="SY624"/>
      <c r="SZ624"/>
      <c r="TA624"/>
      <c r="TB624"/>
      <c r="TC624"/>
      <c r="TD624"/>
      <c r="TE624"/>
      <c r="TF624"/>
      <c r="TG624"/>
    </row>
    <row r="625" spans="1:527" s="8" customFormat="1" ht="18" customHeight="1" x14ac:dyDescent="0.25">
      <c r="A625" s="85" t="str">
        <f>Config!$B$20</f>
        <v>SORI</v>
      </c>
      <c r="B625" s="80">
        <f>METAS!$BB$47</f>
        <v>6</v>
      </c>
      <c r="C625" s="61">
        <f>ROUNDUP((B625/12)*Config!$C$6,0)</f>
        <v>2</v>
      </c>
      <c r="D625" s="80">
        <f>ACUMULADO!$BA$50</f>
        <v>0</v>
      </c>
      <c r="E625" s="81">
        <f t="shared" si="190"/>
        <v>25</v>
      </c>
      <c r="F625" s="90"/>
      <c r="G625" s="86">
        <f>IFERROR(ROUND(D625*100/B625,2),0)</f>
        <v>0</v>
      </c>
      <c r="H625" s="87">
        <f t="shared" si="187"/>
        <v>0</v>
      </c>
      <c r="I625" s="87" t="str">
        <f t="shared" si="188"/>
        <v/>
      </c>
      <c r="J625" s="88" t="str">
        <f t="shared" si="189"/>
        <v/>
      </c>
      <c r="K625"/>
      <c r="L625"/>
      <c r="M625"/>
      <c r="N625"/>
      <c r="O625"/>
      <c r="P625"/>
      <c r="Q625"/>
      <c r="R625"/>
      <c r="S625"/>
      <c r="U625" s="58"/>
      <c r="V625" s="59"/>
      <c r="W625" s="60"/>
      <c r="AA625"/>
      <c r="AB625"/>
      <c r="AC625"/>
      <c r="AD625"/>
      <c r="AE625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  <c r="CG625"/>
      <c r="CH625"/>
      <c r="CI625"/>
      <c r="CJ625"/>
      <c r="CK625"/>
      <c r="CL625"/>
      <c r="CM625"/>
      <c r="CN625"/>
      <c r="CO625"/>
      <c r="CP625"/>
      <c r="CQ625"/>
      <c r="CR625"/>
      <c r="CS625"/>
      <c r="CT625"/>
      <c r="CU625"/>
      <c r="CV625"/>
      <c r="CW625"/>
      <c r="CX625"/>
      <c r="CY625"/>
      <c r="CZ625"/>
      <c r="DA625"/>
      <c r="DB625"/>
      <c r="DC625"/>
      <c r="DD625"/>
      <c r="DE625"/>
      <c r="DF625"/>
      <c r="DG625"/>
      <c r="DH625"/>
      <c r="DI625"/>
      <c r="DJ625"/>
      <c r="DK625"/>
      <c r="DL625"/>
      <c r="DM625"/>
      <c r="DN625"/>
      <c r="DO625"/>
      <c r="DP625"/>
      <c r="DQ625"/>
      <c r="DR625"/>
      <c r="DS625"/>
      <c r="DT625"/>
      <c r="DU625"/>
      <c r="DV625"/>
      <c r="DW625"/>
      <c r="DX625"/>
      <c r="DY625"/>
      <c r="DZ625"/>
      <c r="EA625"/>
      <c r="EB625"/>
      <c r="EC625"/>
      <c r="ED625"/>
      <c r="EE625"/>
      <c r="EF625"/>
      <c r="EG625"/>
      <c r="EH625"/>
      <c r="EI625"/>
      <c r="EJ625"/>
      <c r="EK625"/>
      <c r="EL625"/>
      <c r="EM625"/>
      <c r="EN625"/>
      <c r="EO625"/>
      <c r="EP625"/>
      <c r="EQ625"/>
      <c r="ER625"/>
      <c r="ES625"/>
      <c r="ET625"/>
      <c r="EU625"/>
      <c r="EV625"/>
      <c r="EW625"/>
      <c r="EX625"/>
      <c r="EY625"/>
      <c r="EZ625"/>
      <c r="FA625"/>
      <c r="FB625"/>
      <c r="FC625"/>
      <c r="FD625"/>
      <c r="FE625"/>
      <c r="FF625"/>
      <c r="FG625"/>
      <c r="FH625"/>
      <c r="FI625"/>
      <c r="FJ625"/>
      <c r="FK625"/>
      <c r="FL625"/>
      <c r="FM625"/>
      <c r="FN625"/>
      <c r="FO625"/>
      <c r="FP625"/>
      <c r="FQ625"/>
      <c r="FR625"/>
      <c r="FS625"/>
      <c r="FT625"/>
      <c r="FU625"/>
      <c r="FV625"/>
      <c r="FW625"/>
      <c r="FX625"/>
      <c r="FY625"/>
      <c r="FZ625"/>
      <c r="GA625"/>
      <c r="GB625"/>
      <c r="GC625"/>
      <c r="GD625"/>
      <c r="GE625"/>
      <c r="GF625"/>
      <c r="GG625"/>
      <c r="GH625"/>
      <c r="GI625"/>
      <c r="GJ625"/>
      <c r="GK625"/>
      <c r="GL625"/>
      <c r="GM625"/>
      <c r="GN625"/>
      <c r="GO625"/>
      <c r="GP625"/>
      <c r="GQ625"/>
      <c r="GR625"/>
      <c r="GS625"/>
      <c r="GT625"/>
      <c r="GU625"/>
      <c r="GV625"/>
      <c r="GW625"/>
      <c r="GX625"/>
      <c r="GY625"/>
      <c r="GZ625"/>
      <c r="HA625"/>
      <c r="HB625"/>
      <c r="HC625"/>
      <c r="HD625"/>
      <c r="HE625"/>
      <c r="HF625"/>
      <c r="HG625"/>
      <c r="HH625"/>
      <c r="HI625"/>
      <c r="HJ625"/>
      <c r="HK625"/>
      <c r="HL625"/>
      <c r="HM625"/>
      <c r="HN625"/>
      <c r="HO625"/>
      <c r="HP625"/>
      <c r="HQ625"/>
      <c r="HR625"/>
      <c r="HS625"/>
      <c r="HT625"/>
      <c r="HU625"/>
      <c r="HV625"/>
      <c r="HW625"/>
      <c r="HX625"/>
      <c r="HY625"/>
      <c r="HZ625"/>
      <c r="IA625"/>
      <c r="IB625"/>
      <c r="IC625"/>
      <c r="ID625"/>
      <c r="IE625"/>
      <c r="IF625"/>
      <c r="IG625"/>
      <c r="IH625"/>
      <c r="II625"/>
      <c r="IJ625"/>
      <c r="IK625"/>
      <c r="IL625"/>
      <c r="IM625"/>
      <c r="IN625"/>
      <c r="IO625"/>
      <c r="IP625"/>
      <c r="IQ625"/>
      <c r="IR625"/>
      <c r="IS625"/>
      <c r="IT625"/>
      <c r="IU625"/>
      <c r="IV625"/>
      <c r="IW625"/>
      <c r="IX625"/>
      <c r="IY625"/>
      <c r="IZ625"/>
      <c r="JA625"/>
      <c r="JB625"/>
      <c r="JC625"/>
      <c r="JD625"/>
      <c r="JE625"/>
      <c r="JF625"/>
      <c r="JG625"/>
      <c r="JH625"/>
      <c r="JI625"/>
      <c r="JJ625"/>
      <c r="JK625"/>
      <c r="JL625"/>
      <c r="JM625"/>
      <c r="JN625"/>
      <c r="JO625"/>
      <c r="JP625"/>
      <c r="JQ625"/>
      <c r="JR625"/>
      <c r="JS625"/>
      <c r="JT625"/>
      <c r="JU625"/>
      <c r="JV625"/>
      <c r="JW625"/>
      <c r="JX625"/>
      <c r="JY625"/>
      <c r="JZ625"/>
      <c r="KA625"/>
      <c r="KB625"/>
      <c r="KC625"/>
      <c r="KD625"/>
      <c r="KE625"/>
      <c r="KF625"/>
      <c r="KG625"/>
      <c r="KH625"/>
      <c r="KI625"/>
      <c r="KJ625"/>
      <c r="KK625"/>
      <c r="KL625"/>
      <c r="KM625"/>
      <c r="KN625"/>
      <c r="KO625"/>
      <c r="KP625"/>
      <c r="KQ625"/>
      <c r="KR625"/>
      <c r="KS625"/>
      <c r="KT625"/>
      <c r="KU625"/>
      <c r="KV625"/>
      <c r="KW625"/>
      <c r="KX625"/>
      <c r="KY625"/>
      <c r="KZ625"/>
      <c r="LA625"/>
      <c r="LB625"/>
      <c r="LC625"/>
      <c r="LD625"/>
      <c r="LE625"/>
      <c r="LF625"/>
      <c r="LG625"/>
      <c r="LH625"/>
      <c r="LI625"/>
      <c r="LJ625"/>
      <c r="LK625"/>
      <c r="LL625"/>
      <c r="LM625"/>
      <c r="LN625"/>
      <c r="LO625"/>
      <c r="LP625"/>
      <c r="LQ625"/>
      <c r="LR625"/>
      <c r="LS625"/>
      <c r="LT625"/>
      <c r="LU625"/>
      <c r="LV625"/>
      <c r="LW625"/>
      <c r="LX625"/>
      <c r="LY625"/>
      <c r="LZ625"/>
      <c r="MA625"/>
      <c r="MB625"/>
      <c r="MC625"/>
      <c r="MD625"/>
      <c r="ME625"/>
      <c r="MF625"/>
      <c r="MG625"/>
      <c r="MH625"/>
      <c r="MI625"/>
      <c r="MJ625"/>
      <c r="MK625"/>
      <c r="ML625"/>
      <c r="MM625"/>
      <c r="MN625"/>
      <c r="MO625"/>
      <c r="MP625"/>
      <c r="MQ625"/>
      <c r="MR625"/>
      <c r="MS625"/>
      <c r="MT625"/>
      <c r="MU625"/>
      <c r="MV625"/>
      <c r="MW625"/>
      <c r="MX625"/>
      <c r="MY625"/>
      <c r="MZ625"/>
      <c r="NA625"/>
      <c r="NB625"/>
      <c r="NC625"/>
      <c r="ND625"/>
      <c r="NE625"/>
      <c r="NF625"/>
      <c r="NG625"/>
      <c r="NH625"/>
      <c r="NI625"/>
      <c r="NJ625"/>
      <c r="NK625"/>
      <c r="NL625"/>
      <c r="NM625"/>
      <c r="NN625"/>
      <c r="NO625"/>
      <c r="NP625"/>
      <c r="NQ625"/>
      <c r="NR625"/>
      <c r="NS625"/>
      <c r="NT625"/>
      <c r="NU625"/>
      <c r="NV625"/>
      <c r="NW625"/>
      <c r="NX625"/>
      <c r="NY625"/>
      <c r="NZ625"/>
      <c r="OA625"/>
      <c r="OB625"/>
      <c r="OC625"/>
      <c r="OD625"/>
      <c r="OE625"/>
      <c r="OF625"/>
      <c r="OG625"/>
      <c r="OH625"/>
      <c r="OI625"/>
      <c r="OJ625"/>
      <c r="OK625"/>
      <c r="OL625"/>
      <c r="OM625"/>
      <c r="ON625"/>
      <c r="OO625"/>
      <c r="OP625"/>
      <c r="OQ625"/>
      <c r="OR625"/>
      <c r="OS625"/>
      <c r="OT625"/>
      <c r="OU625"/>
      <c r="OV625"/>
      <c r="OW625"/>
      <c r="OX625"/>
      <c r="OY625"/>
      <c r="OZ625"/>
      <c r="PA625"/>
      <c r="PB625"/>
      <c r="PC625"/>
      <c r="PD625"/>
      <c r="PE625"/>
      <c r="PF625"/>
      <c r="PG625"/>
      <c r="PH625"/>
      <c r="PI625"/>
      <c r="PJ625"/>
      <c r="PK625"/>
      <c r="PL625"/>
      <c r="PM625"/>
      <c r="PN625"/>
      <c r="PO625"/>
      <c r="PP625"/>
      <c r="PQ625"/>
      <c r="PR625"/>
      <c r="PS625"/>
      <c r="PT625"/>
      <c r="PU625"/>
      <c r="PV625"/>
      <c r="PW625"/>
      <c r="PX625"/>
      <c r="PY625"/>
      <c r="PZ625"/>
      <c r="QA625"/>
      <c r="QB625"/>
      <c r="QC625"/>
      <c r="QD625"/>
      <c r="QE625"/>
      <c r="QF625"/>
      <c r="QG625"/>
      <c r="QH625"/>
      <c r="QI625"/>
      <c r="QJ625"/>
      <c r="QK625"/>
      <c r="QL625"/>
      <c r="QM625"/>
      <c r="QN625"/>
      <c r="QO625"/>
      <c r="QP625"/>
      <c r="QQ625"/>
      <c r="QR625"/>
      <c r="QS625"/>
      <c r="QT625"/>
      <c r="QU625"/>
      <c r="QV625"/>
      <c r="QW625"/>
      <c r="QX625"/>
      <c r="QY625"/>
      <c r="QZ625"/>
      <c r="RA625"/>
      <c r="RB625"/>
      <c r="RC625"/>
      <c r="RD625"/>
      <c r="RE625"/>
      <c r="RF625"/>
      <c r="RG625"/>
      <c r="RH625"/>
      <c r="RI625"/>
      <c r="RJ625"/>
      <c r="RK625"/>
      <c r="RL625"/>
      <c r="RM625"/>
      <c r="RN625"/>
      <c r="RO625"/>
      <c r="RP625"/>
      <c r="RQ625"/>
      <c r="RR625"/>
      <c r="RS625"/>
      <c r="RT625"/>
      <c r="RU625"/>
      <c r="RV625"/>
      <c r="RW625"/>
      <c r="RX625"/>
      <c r="RY625"/>
      <c r="RZ625"/>
      <c r="SA625"/>
      <c r="SB625"/>
      <c r="SC625"/>
      <c r="SD625"/>
      <c r="SE625"/>
      <c r="SF625"/>
      <c r="SG625"/>
      <c r="SH625"/>
      <c r="SI625"/>
      <c r="SJ625"/>
      <c r="SK625"/>
      <c r="SL625"/>
      <c r="SM625"/>
      <c r="SN625"/>
      <c r="SO625"/>
      <c r="SP625"/>
      <c r="SQ625"/>
      <c r="SR625"/>
      <c r="SS625"/>
      <c r="ST625"/>
      <c r="SU625"/>
      <c r="SV625"/>
      <c r="SW625"/>
      <c r="SX625"/>
      <c r="SY625"/>
      <c r="SZ625"/>
      <c r="TA625"/>
      <c r="TB625"/>
      <c r="TC625"/>
      <c r="TD625"/>
      <c r="TE625"/>
      <c r="TF625"/>
      <c r="TG625"/>
    </row>
    <row r="626" spans="1:527" s="8" customFormat="1" ht="18" customHeight="1" x14ac:dyDescent="0.25">
      <c r="A626" s="85" t="str">
        <f>Config!$B$21</f>
        <v>JEPE</v>
      </c>
      <c r="B626" s="80">
        <f>METAS!$BC$47</f>
        <v>6</v>
      </c>
      <c r="C626" s="61">
        <f>ROUNDUP((B626/12)*Config!$C$6,0)</f>
        <v>2</v>
      </c>
      <c r="D626" s="80">
        <f>ACUMULADO!$BB$50</f>
        <v>0</v>
      </c>
      <c r="E626" s="81">
        <f t="shared" si="190"/>
        <v>25</v>
      </c>
      <c r="F626" s="90"/>
      <c r="G626" s="86">
        <f>IFERROR(ROUND(D626*100/B626,2),0)</f>
        <v>0</v>
      </c>
      <c r="H626" s="87">
        <f t="shared" si="187"/>
        <v>0</v>
      </c>
      <c r="I626" s="87" t="str">
        <f t="shared" si="188"/>
        <v/>
      </c>
      <c r="J626" s="88" t="str">
        <f t="shared" si="189"/>
        <v/>
      </c>
      <c r="K626"/>
      <c r="L626"/>
      <c r="M626"/>
      <c r="N626"/>
      <c r="O626"/>
      <c r="P626"/>
      <c r="Q626"/>
      <c r="R626"/>
      <c r="S626"/>
      <c r="U626" s="58"/>
      <c r="V626" s="59"/>
      <c r="W626" s="60"/>
      <c r="AA626"/>
      <c r="AB626"/>
      <c r="AC626"/>
      <c r="AD626"/>
      <c r="AE626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  <c r="CG626"/>
      <c r="CH626"/>
      <c r="CI626"/>
      <c r="CJ626"/>
      <c r="CK626"/>
      <c r="CL626"/>
      <c r="CM626"/>
      <c r="CN626"/>
      <c r="CO626"/>
      <c r="CP626"/>
      <c r="CQ626"/>
      <c r="CR626"/>
      <c r="CS626"/>
      <c r="CT626"/>
      <c r="CU626"/>
      <c r="CV626"/>
      <c r="CW626"/>
      <c r="CX626"/>
      <c r="CY626"/>
      <c r="CZ626"/>
      <c r="DA626"/>
      <c r="DB626"/>
      <c r="DC626"/>
      <c r="DD626"/>
      <c r="DE626"/>
      <c r="DF626"/>
      <c r="DG626"/>
      <c r="DH626"/>
      <c r="DI626"/>
      <c r="DJ626"/>
      <c r="DK626"/>
      <c r="DL626"/>
      <c r="DM626"/>
      <c r="DN626"/>
      <c r="DO626"/>
      <c r="DP626"/>
      <c r="DQ626"/>
      <c r="DR626"/>
      <c r="DS626"/>
      <c r="DT626"/>
      <c r="DU626"/>
      <c r="DV626"/>
      <c r="DW626"/>
      <c r="DX626"/>
      <c r="DY626"/>
      <c r="DZ626"/>
      <c r="EA626"/>
      <c r="EB626"/>
      <c r="EC626"/>
      <c r="ED626"/>
      <c r="EE626"/>
      <c r="EF626"/>
      <c r="EG626"/>
      <c r="EH626"/>
      <c r="EI626"/>
      <c r="EJ626"/>
      <c r="EK626"/>
      <c r="EL626"/>
      <c r="EM626"/>
      <c r="EN626"/>
      <c r="EO626"/>
      <c r="EP626"/>
      <c r="EQ626"/>
      <c r="ER626"/>
      <c r="ES626"/>
      <c r="ET626"/>
      <c r="EU626"/>
      <c r="EV626"/>
      <c r="EW626"/>
      <c r="EX626"/>
      <c r="EY626"/>
      <c r="EZ626"/>
      <c r="FA626"/>
      <c r="FB626"/>
      <c r="FC626"/>
      <c r="FD626"/>
      <c r="FE626"/>
      <c r="FF626"/>
      <c r="FG626"/>
      <c r="FH626"/>
      <c r="FI626"/>
      <c r="FJ626"/>
      <c r="FK626"/>
      <c r="FL626"/>
      <c r="FM626"/>
      <c r="FN626"/>
      <c r="FO626"/>
      <c r="FP626"/>
      <c r="FQ626"/>
      <c r="FR626"/>
      <c r="FS626"/>
      <c r="FT626"/>
      <c r="FU626"/>
      <c r="FV626"/>
      <c r="FW626"/>
      <c r="FX626"/>
      <c r="FY626"/>
      <c r="FZ626"/>
      <c r="GA626"/>
      <c r="GB626"/>
      <c r="GC626"/>
      <c r="GD626"/>
      <c r="GE626"/>
      <c r="GF626"/>
      <c r="GG626"/>
      <c r="GH626"/>
      <c r="GI626"/>
      <c r="GJ626"/>
      <c r="GK626"/>
      <c r="GL626"/>
      <c r="GM626"/>
      <c r="GN626"/>
      <c r="GO626"/>
      <c r="GP626"/>
      <c r="GQ626"/>
      <c r="GR626"/>
      <c r="GS626"/>
      <c r="GT626"/>
      <c r="GU626"/>
      <c r="GV626"/>
      <c r="GW626"/>
      <c r="GX626"/>
      <c r="GY626"/>
      <c r="GZ626"/>
      <c r="HA626"/>
      <c r="HB626"/>
      <c r="HC626"/>
      <c r="HD626"/>
      <c r="HE626"/>
      <c r="HF626"/>
      <c r="HG626"/>
      <c r="HH626"/>
      <c r="HI626"/>
      <c r="HJ626"/>
      <c r="HK626"/>
      <c r="HL626"/>
      <c r="HM626"/>
      <c r="HN626"/>
      <c r="HO626"/>
      <c r="HP626"/>
      <c r="HQ626"/>
      <c r="HR626"/>
      <c r="HS626"/>
      <c r="HT626"/>
      <c r="HU626"/>
      <c r="HV626"/>
      <c r="HW626"/>
      <c r="HX626"/>
      <c r="HY626"/>
      <c r="HZ626"/>
      <c r="IA626"/>
      <c r="IB626"/>
      <c r="IC626"/>
      <c r="ID626"/>
      <c r="IE626"/>
      <c r="IF626"/>
      <c r="IG626"/>
      <c r="IH626"/>
      <c r="II626"/>
      <c r="IJ626"/>
      <c r="IK626"/>
      <c r="IL626"/>
      <c r="IM626"/>
      <c r="IN626"/>
      <c r="IO626"/>
      <c r="IP626"/>
      <c r="IQ626"/>
      <c r="IR626"/>
      <c r="IS626"/>
      <c r="IT626"/>
      <c r="IU626"/>
      <c r="IV626"/>
      <c r="IW626"/>
      <c r="IX626"/>
      <c r="IY626"/>
      <c r="IZ626"/>
      <c r="JA626"/>
      <c r="JB626"/>
      <c r="JC626"/>
      <c r="JD626"/>
      <c r="JE626"/>
      <c r="JF626"/>
      <c r="JG626"/>
      <c r="JH626"/>
      <c r="JI626"/>
      <c r="JJ626"/>
      <c r="JK626"/>
      <c r="JL626"/>
      <c r="JM626"/>
      <c r="JN626"/>
      <c r="JO626"/>
      <c r="JP626"/>
      <c r="JQ626"/>
      <c r="JR626"/>
      <c r="JS626"/>
      <c r="JT626"/>
      <c r="JU626"/>
      <c r="JV626"/>
      <c r="JW626"/>
      <c r="JX626"/>
      <c r="JY626"/>
      <c r="JZ626"/>
      <c r="KA626"/>
      <c r="KB626"/>
      <c r="KC626"/>
      <c r="KD626"/>
      <c r="KE626"/>
      <c r="KF626"/>
      <c r="KG626"/>
      <c r="KH626"/>
      <c r="KI626"/>
      <c r="KJ626"/>
      <c r="KK626"/>
      <c r="KL626"/>
      <c r="KM626"/>
      <c r="KN626"/>
      <c r="KO626"/>
      <c r="KP626"/>
      <c r="KQ626"/>
      <c r="KR626"/>
      <c r="KS626"/>
      <c r="KT626"/>
      <c r="KU626"/>
      <c r="KV626"/>
      <c r="KW626"/>
      <c r="KX626"/>
      <c r="KY626"/>
      <c r="KZ626"/>
      <c r="LA626"/>
      <c r="LB626"/>
      <c r="LC626"/>
      <c r="LD626"/>
      <c r="LE626"/>
      <c r="LF626"/>
      <c r="LG626"/>
      <c r="LH626"/>
      <c r="LI626"/>
      <c r="LJ626"/>
      <c r="LK626"/>
      <c r="LL626"/>
      <c r="LM626"/>
      <c r="LN626"/>
      <c r="LO626"/>
      <c r="LP626"/>
      <c r="LQ626"/>
      <c r="LR626"/>
      <c r="LS626"/>
      <c r="LT626"/>
      <c r="LU626"/>
      <c r="LV626"/>
      <c r="LW626"/>
      <c r="LX626"/>
      <c r="LY626"/>
      <c r="LZ626"/>
      <c r="MA626"/>
      <c r="MB626"/>
      <c r="MC626"/>
      <c r="MD626"/>
      <c r="ME626"/>
      <c r="MF626"/>
      <c r="MG626"/>
      <c r="MH626"/>
      <c r="MI626"/>
      <c r="MJ626"/>
      <c r="MK626"/>
      <c r="ML626"/>
      <c r="MM626"/>
      <c r="MN626"/>
      <c r="MO626"/>
      <c r="MP626"/>
      <c r="MQ626"/>
      <c r="MR626"/>
      <c r="MS626"/>
      <c r="MT626"/>
      <c r="MU626"/>
      <c r="MV626"/>
      <c r="MW626"/>
      <c r="MX626"/>
      <c r="MY626"/>
      <c r="MZ626"/>
      <c r="NA626"/>
      <c r="NB626"/>
      <c r="NC626"/>
      <c r="ND626"/>
      <c r="NE626"/>
      <c r="NF626"/>
      <c r="NG626"/>
      <c r="NH626"/>
      <c r="NI626"/>
      <c r="NJ626"/>
      <c r="NK626"/>
      <c r="NL626"/>
      <c r="NM626"/>
      <c r="NN626"/>
      <c r="NO626"/>
      <c r="NP626"/>
      <c r="NQ626"/>
      <c r="NR626"/>
      <c r="NS626"/>
      <c r="NT626"/>
      <c r="NU626"/>
      <c r="NV626"/>
      <c r="NW626"/>
      <c r="NX626"/>
      <c r="NY626"/>
      <c r="NZ626"/>
      <c r="OA626"/>
      <c r="OB626"/>
      <c r="OC626"/>
      <c r="OD626"/>
      <c r="OE626"/>
      <c r="OF626"/>
      <c r="OG626"/>
      <c r="OH626"/>
      <c r="OI626"/>
      <c r="OJ626"/>
      <c r="OK626"/>
      <c r="OL626"/>
      <c r="OM626"/>
      <c r="ON626"/>
      <c r="OO626"/>
      <c r="OP626"/>
      <c r="OQ626"/>
      <c r="OR626"/>
      <c r="OS626"/>
      <c r="OT626"/>
      <c r="OU626"/>
      <c r="OV626"/>
      <c r="OW626"/>
      <c r="OX626"/>
      <c r="OY626"/>
      <c r="OZ626"/>
      <c r="PA626"/>
      <c r="PB626"/>
      <c r="PC626"/>
      <c r="PD626"/>
      <c r="PE626"/>
      <c r="PF626"/>
      <c r="PG626"/>
      <c r="PH626"/>
      <c r="PI626"/>
      <c r="PJ626"/>
      <c r="PK626"/>
      <c r="PL626"/>
      <c r="PM626"/>
      <c r="PN626"/>
      <c r="PO626"/>
      <c r="PP626"/>
      <c r="PQ626"/>
      <c r="PR626"/>
      <c r="PS626"/>
      <c r="PT626"/>
      <c r="PU626"/>
      <c r="PV626"/>
      <c r="PW626"/>
      <c r="PX626"/>
      <c r="PY626"/>
      <c r="PZ626"/>
      <c r="QA626"/>
      <c r="QB626"/>
      <c r="QC626"/>
      <c r="QD626"/>
      <c r="QE626"/>
      <c r="QF626"/>
      <c r="QG626"/>
      <c r="QH626"/>
      <c r="QI626"/>
      <c r="QJ626"/>
      <c r="QK626"/>
      <c r="QL626"/>
      <c r="QM626"/>
      <c r="QN626"/>
      <c r="QO626"/>
      <c r="QP626"/>
      <c r="QQ626"/>
      <c r="QR626"/>
      <c r="QS626"/>
      <c r="QT626"/>
      <c r="QU626"/>
      <c r="QV626"/>
      <c r="QW626"/>
      <c r="QX626"/>
      <c r="QY626"/>
      <c r="QZ626"/>
      <c r="RA626"/>
      <c r="RB626"/>
      <c r="RC626"/>
      <c r="RD626"/>
      <c r="RE626"/>
      <c r="RF626"/>
      <c r="RG626"/>
      <c r="RH626"/>
      <c r="RI626"/>
      <c r="RJ626"/>
      <c r="RK626"/>
      <c r="RL626"/>
      <c r="RM626"/>
      <c r="RN626"/>
      <c r="RO626"/>
      <c r="RP626"/>
      <c r="RQ626"/>
      <c r="RR626"/>
      <c r="RS626"/>
      <c r="RT626"/>
      <c r="RU626"/>
      <c r="RV626"/>
      <c r="RW626"/>
      <c r="RX626"/>
      <c r="RY626"/>
      <c r="RZ626"/>
      <c r="SA626"/>
      <c r="SB626"/>
      <c r="SC626"/>
      <c r="SD626"/>
      <c r="SE626"/>
      <c r="SF626"/>
      <c r="SG626"/>
      <c r="SH626"/>
      <c r="SI626"/>
      <c r="SJ626"/>
      <c r="SK626"/>
      <c r="SL626"/>
      <c r="SM626"/>
      <c r="SN626"/>
      <c r="SO626"/>
      <c r="SP626"/>
      <c r="SQ626"/>
      <c r="SR626"/>
      <c r="SS626"/>
      <c r="ST626"/>
      <c r="SU626"/>
      <c r="SV626"/>
      <c r="SW626"/>
      <c r="SX626"/>
      <c r="SY626"/>
      <c r="SZ626"/>
      <c r="TA626"/>
      <c r="TB626"/>
      <c r="TC626"/>
      <c r="TD626"/>
      <c r="TE626"/>
      <c r="TF626"/>
      <c r="TG626"/>
    </row>
    <row r="627" spans="1:527" s="8" customFormat="1" ht="18" customHeight="1" x14ac:dyDescent="0.25">
      <c r="A627" s="85" t="str">
        <f>Config!$B$22</f>
        <v>ROQU</v>
      </c>
      <c r="B627" s="80">
        <f>METAS!$BD$47</f>
        <v>2</v>
      </c>
      <c r="C627" s="61">
        <f>ROUNDUP((B627/12)*Config!$C$6,0)</f>
        <v>1</v>
      </c>
      <c r="D627" s="80">
        <f>ACUMULADO!$BC$50</f>
        <v>0</v>
      </c>
      <c r="E627" s="81">
        <f t="shared" si="190"/>
        <v>25</v>
      </c>
      <c r="F627" s="90"/>
      <c r="G627" s="86">
        <f>IFERROR(ROUND(D627*100/B627,2),0)</f>
        <v>0</v>
      </c>
      <c r="H627" s="87">
        <f t="shared" si="187"/>
        <v>0</v>
      </c>
      <c r="I627" s="87" t="str">
        <f t="shared" si="188"/>
        <v/>
      </c>
      <c r="J627" s="88" t="str">
        <f t="shared" si="189"/>
        <v/>
      </c>
      <c r="K627"/>
      <c r="L627"/>
      <c r="M627"/>
      <c r="N627"/>
      <c r="O627"/>
      <c r="P627"/>
      <c r="Q627"/>
      <c r="R627"/>
      <c r="S627"/>
      <c r="U627" s="58"/>
      <c r="V627" s="9"/>
      <c r="W627" s="60"/>
      <c r="AA627"/>
      <c r="AB627"/>
      <c r="AC627"/>
      <c r="AD627"/>
      <c r="AE62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  <c r="CG627"/>
      <c r="CH627"/>
      <c r="CI627"/>
      <c r="CJ627"/>
      <c r="CK627"/>
      <c r="CL627"/>
      <c r="CM627"/>
      <c r="CN627"/>
      <c r="CO627"/>
      <c r="CP627"/>
      <c r="CQ627"/>
      <c r="CR627"/>
      <c r="CS627"/>
      <c r="CT627"/>
      <c r="CU627"/>
      <c r="CV627"/>
      <c r="CW627"/>
      <c r="CX627"/>
      <c r="CY627"/>
      <c r="CZ627"/>
      <c r="DA627"/>
      <c r="DB627"/>
      <c r="DC627"/>
      <c r="DD627"/>
      <c r="DE627"/>
      <c r="DF627"/>
      <c r="DG627"/>
      <c r="DH627"/>
      <c r="DI627"/>
      <c r="DJ627"/>
      <c r="DK627"/>
      <c r="DL627"/>
      <c r="DM627"/>
      <c r="DN627"/>
      <c r="DO627"/>
      <c r="DP627"/>
      <c r="DQ627"/>
      <c r="DR627"/>
      <c r="DS627"/>
      <c r="DT627"/>
      <c r="DU627"/>
      <c r="DV627"/>
      <c r="DW627"/>
      <c r="DX627"/>
      <c r="DY627"/>
      <c r="DZ627"/>
      <c r="EA627"/>
      <c r="EB627"/>
      <c r="EC627"/>
      <c r="ED627"/>
      <c r="EE627"/>
      <c r="EF627"/>
      <c r="EG627"/>
      <c r="EH627"/>
      <c r="EI627"/>
      <c r="EJ627"/>
      <c r="EK627"/>
      <c r="EL627"/>
      <c r="EM627"/>
      <c r="EN627"/>
      <c r="EO627"/>
      <c r="EP627"/>
      <c r="EQ627"/>
      <c r="ER627"/>
      <c r="ES627"/>
      <c r="ET627"/>
      <c r="EU627"/>
      <c r="EV627"/>
      <c r="EW627"/>
      <c r="EX627"/>
      <c r="EY627"/>
      <c r="EZ627"/>
      <c r="FA627"/>
      <c r="FB627"/>
      <c r="FC627"/>
      <c r="FD627"/>
      <c r="FE627"/>
      <c r="FF627"/>
      <c r="FG627"/>
      <c r="FH627"/>
      <c r="FI627"/>
      <c r="FJ627"/>
      <c r="FK627"/>
      <c r="FL627"/>
      <c r="FM627"/>
      <c r="FN627"/>
      <c r="FO627"/>
      <c r="FP627"/>
      <c r="FQ627"/>
      <c r="FR627"/>
      <c r="FS627"/>
      <c r="FT627"/>
      <c r="FU627"/>
      <c r="FV627"/>
      <c r="FW627"/>
      <c r="FX627"/>
      <c r="FY627"/>
      <c r="FZ627"/>
      <c r="GA627"/>
      <c r="GB627"/>
      <c r="GC627"/>
      <c r="GD627"/>
      <c r="GE627"/>
      <c r="GF627"/>
      <c r="GG627"/>
      <c r="GH627"/>
      <c r="GI627"/>
      <c r="GJ627"/>
      <c r="GK627"/>
      <c r="GL627"/>
      <c r="GM627"/>
      <c r="GN627"/>
      <c r="GO627"/>
      <c r="GP627"/>
      <c r="GQ627"/>
      <c r="GR627"/>
      <c r="GS627"/>
      <c r="GT627"/>
      <c r="GU627"/>
      <c r="GV627"/>
      <c r="GW627"/>
      <c r="GX627"/>
      <c r="GY627"/>
      <c r="GZ627"/>
      <c r="HA627"/>
      <c r="HB627"/>
      <c r="HC627"/>
      <c r="HD627"/>
      <c r="HE627"/>
      <c r="HF627"/>
      <c r="HG627"/>
      <c r="HH627"/>
      <c r="HI627"/>
      <c r="HJ627"/>
      <c r="HK627"/>
      <c r="HL627"/>
      <c r="HM627"/>
      <c r="HN627"/>
      <c r="HO627"/>
      <c r="HP627"/>
      <c r="HQ627"/>
      <c r="HR627"/>
      <c r="HS627"/>
      <c r="HT627"/>
      <c r="HU627"/>
      <c r="HV627"/>
      <c r="HW627"/>
      <c r="HX627"/>
      <c r="HY627"/>
      <c r="HZ627"/>
      <c r="IA627"/>
      <c r="IB627"/>
      <c r="IC627"/>
      <c r="ID627"/>
      <c r="IE627"/>
      <c r="IF627"/>
      <c r="IG627"/>
      <c r="IH627"/>
      <c r="II627"/>
      <c r="IJ627"/>
      <c r="IK627"/>
      <c r="IL627"/>
      <c r="IM627"/>
      <c r="IN627"/>
      <c r="IO627"/>
      <c r="IP627"/>
      <c r="IQ627"/>
      <c r="IR627"/>
      <c r="IS627"/>
      <c r="IT627"/>
      <c r="IU627"/>
      <c r="IV627"/>
      <c r="IW627"/>
      <c r="IX627"/>
      <c r="IY627"/>
      <c r="IZ627"/>
      <c r="JA627"/>
      <c r="JB627"/>
      <c r="JC627"/>
      <c r="JD627"/>
      <c r="JE627"/>
      <c r="JF627"/>
      <c r="JG627"/>
      <c r="JH627"/>
      <c r="JI627"/>
      <c r="JJ627"/>
      <c r="JK627"/>
      <c r="JL627"/>
      <c r="JM627"/>
      <c r="JN627"/>
      <c r="JO627"/>
      <c r="JP627"/>
      <c r="JQ627"/>
      <c r="JR627"/>
      <c r="JS627"/>
      <c r="JT627"/>
      <c r="JU627"/>
      <c r="JV627"/>
      <c r="JW627"/>
      <c r="JX627"/>
      <c r="JY627"/>
      <c r="JZ627"/>
      <c r="KA627"/>
      <c r="KB627"/>
      <c r="KC627"/>
      <c r="KD627"/>
      <c r="KE627"/>
      <c r="KF627"/>
      <c r="KG627"/>
      <c r="KH627"/>
      <c r="KI627"/>
      <c r="KJ627"/>
      <c r="KK627"/>
      <c r="KL627"/>
      <c r="KM627"/>
      <c r="KN627"/>
      <c r="KO627"/>
      <c r="KP627"/>
      <c r="KQ627"/>
      <c r="KR627"/>
      <c r="KS627"/>
      <c r="KT627"/>
      <c r="KU627"/>
      <c r="KV627"/>
      <c r="KW627"/>
      <c r="KX627"/>
      <c r="KY627"/>
      <c r="KZ627"/>
      <c r="LA627"/>
      <c r="LB627"/>
      <c r="LC627"/>
      <c r="LD627"/>
      <c r="LE627"/>
      <c r="LF627"/>
      <c r="LG627"/>
      <c r="LH627"/>
      <c r="LI627"/>
      <c r="LJ627"/>
      <c r="LK627"/>
      <c r="LL627"/>
      <c r="LM627"/>
      <c r="LN627"/>
      <c r="LO627"/>
      <c r="LP627"/>
      <c r="LQ627"/>
      <c r="LR627"/>
      <c r="LS627"/>
      <c r="LT627"/>
      <c r="LU627"/>
      <c r="LV627"/>
      <c r="LW627"/>
      <c r="LX627"/>
      <c r="LY627"/>
      <c r="LZ627"/>
      <c r="MA627"/>
      <c r="MB627"/>
      <c r="MC627"/>
      <c r="MD627"/>
      <c r="ME627"/>
      <c r="MF627"/>
      <c r="MG627"/>
      <c r="MH627"/>
      <c r="MI627"/>
      <c r="MJ627"/>
      <c r="MK627"/>
      <c r="ML627"/>
      <c r="MM627"/>
      <c r="MN627"/>
      <c r="MO627"/>
      <c r="MP627"/>
      <c r="MQ627"/>
      <c r="MR627"/>
      <c r="MS627"/>
      <c r="MT627"/>
      <c r="MU627"/>
      <c r="MV627"/>
      <c r="MW627"/>
      <c r="MX627"/>
      <c r="MY627"/>
      <c r="MZ627"/>
      <c r="NA627"/>
      <c r="NB627"/>
      <c r="NC627"/>
      <c r="ND627"/>
      <c r="NE627"/>
      <c r="NF627"/>
      <c r="NG627"/>
      <c r="NH627"/>
      <c r="NI627"/>
      <c r="NJ627"/>
      <c r="NK627"/>
      <c r="NL627"/>
      <c r="NM627"/>
      <c r="NN627"/>
      <c r="NO627"/>
      <c r="NP627"/>
      <c r="NQ627"/>
      <c r="NR627"/>
      <c r="NS627"/>
      <c r="NT627"/>
      <c r="NU627"/>
      <c r="NV627"/>
      <c r="NW627"/>
      <c r="NX627"/>
      <c r="NY627"/>
      <c r="NZ627"/>
      <c r="OA627"/>
      <c r="OB627"/>
      <c r="OC627"/>
      <c r="OD627"/>
      <c r="OE627"/>
      <c r="OF627"/>
      <c r="OG627"/>
      <c r="OH627"/>
      <c r="OI627"/>
      <c r="OJ627"/>
      <c r="OK627"/>
      <c r="OL627"/>
      <c r="OM627"/>
      <c r="ON627"/>
      <c r="OO627"/>
      <c r="OP627"/>
      <c r="OQ627"/>
      <c r="OR627"/>
      <c r="OS627"/>
      <c r="OT627"/>
      <c r="OU627"/>
      <c r="OV627"/>
      <c r="OW627"/>
      <c r="OX627"/>
      <c r="OY627"/>
      <c r="OZ627"/>
      <c r="PA627"/>
      <c r="PB627"/>
      <c r="PC627"/>
      <c r="PD627"/>
      <c r="PE627"/>
      <c r="PF627"/>
      <c r="PG627"/>
      <c r="PH627"/>
      <c r="PI627"/>
      <c r="PJ627"/>
      <c r="PK627"/>
      <c r="PL627"/>
      <c r="PM627"/>
      <c r="PN627"/>
      <c r="PO627"/>
      <c r="PP627"/>
      <c r="PQ627"/>
      <c r="PR627"/>
      <c r="PS627"/>
      <c r="PT627"/>
      <c r="PU627"/>
      <c r="PV627"/>
      <c r="PW627"/>
      <c r="PX627"/>
      <c r="PY627"/>
      <c r="PZ627"/>
      <c r="QA627"/>
      <c r="QB627"/>
      <c r="QC627"/>
      <c r="QD627"/>
      <c r="QE627"/>
      <c r="QF627"/>
      <c r="QG627"/>
      <c r="QH627"/>
      <c r="QI627"/>
      <c r="QJ627"/>
      <c r="QK627"/>
      <c r="QL627"/>
      <c r="QM627"/>
      <c r="QN627"/>
      <c r="QO627"/>
      <c r="QP627"/>
      <c r="QQ627"/>
      <c r="QR627"/>
      <c r="QS627"/>
      <c r="QT627"/>
      <c r="QU627"/>
      <c r="QV627"/>
      <c r="QW627"/>
      <c r="QX627"/>
      <c r="QY627"/>
      <c r="QZ627"/>
      <c r="RA627"/>
      <c r="RB627"/>
      <c r="RC627"/>
      <c r="RD627"/>
      <c r="RE627"/>
      <c r="RF627"/>
      <c r="RG627"/>
      <c r="RH627"/>
      <c r="RI627"/>
      <c r="RJ627"/>
      <c r="RK627"/>
      <c r="RL627"/>
      <c r="RM627"/>
      <c r="RN627"/>
      <c r="RO627"/>
      <c r="RP627"/>
      <c r="RQ627"/>
      <c r="RR627"/>
      <c r="RS627"/>
      <c r="RT627"/>
      <c r="RU627"/>
      <c r="RV627"/>
      <c r="RW627"/>
      <c r="RX627"/>
      <c r="RY627"/>
      <c r="RZ627"/>
      <c r="SA627"/>
      <c r="SB627"/>
      <c r="SC627"/>
      <c r="SD627"/>
      <c r="SE627"/>
      <c r="SF627"/>
      <c r="SG627"/>
      <c r="SH627"/>
      <c r="SI627"/>
      <c r="SJ627"/>
      <c r="SK627"/>
      <c r="SL627"/>
      <c r="SM627"/>
      <c r="SN627"/>
      <c r="SO627"/>
      <c r="SP627"/>
      <c r="SQ627"/>
      <c r="SR627"/>
      <c r="SS627"/>
      <c r="ST627"/>
      <c r="SU627"/>
      <c r="SV627"/>
      <c r="SW627"/>
      <c r="SX627"/>
      <c r="SY627"/>
      <c r="SZ627"/>
      <c r="TA627"/>
      <c r="TB627"/>
      <c r="TC627"/>
      <c r="TD627"/>
      <c r="TE627"/>
      <c r="TF627"/>
      <c r="TG627"/>
    </row>
    <row r="628" spans="1:527" s="8" customFormat="1" ht="18" customHeight="1" x14ac:dyDescent="0.25">
      <c r="A628" s="85" t="str">
        <f>Config!$B$23</f>
        <v>CALZ</v>
      </c>
      <c r="B628" s="80">
        <f>METAS!$BE$47</f>
        <v>2</v>
      </c>
      <c r="C628" s="61">
        <f>ROUNDUP((B628/12)*Config!$C$6,0)</f>
        <v>1</v>
      </c>
      <c r="D628" s="80">
        <f>ACUMULADO!$BD$50</f>
        <v>1</v>
      </c>
      <c r="E628" s="81">
        <f t="shared" si="190"/>
        <v>25</v>
      </c>
      <c r="F628" s="90"/>
      <c r="G628" s="86">
        <f t="shared" ref="G628:G629" si="191">IFERROR(ROUND(D628*100/B628,2),0)</f>
        <v>50</v>
      </c>
      <c r="H628" s="87" t="str">
        <f t="shared" si="187"/>
        <v/>
      </c>
      <c r="I628" s="87" t="str">
        <f t="shared" si="188"/>
        <v/>
      </c>
      <c r="J628" s="88">
        <f t="shared" si="189"/>
        <v>50</v>
      </c>
      <c r="K628"/>
      <c r="L628"/>
      <c r="M628"/>
      <c r="N628"/>
      <c r="O628"/>
      <c r="P628"/>
      <c r="Q628"/>
      <c r="R628"/>
      <c r="S628"/>
      <c r="U628" s="58"/>
      <c r="V628" s="9"/>
      <c r="W628" s="60"/>
      <c r="AA628"/>
      <c r="AB628"/>
      <c r="AC628"/>
      <c r="AD628"/>
      <c r="AE628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  <c r="CG628"/>
      <c r="CH628"/>
      <c r="CI628"/>
      <c r="CJ628"/>
      <c r="CK628"/>
      <c r="CL628"/>
      <c r="CM628"/>
      <c r="CN628"/>
      <c r="CO628"/>
      <c r="CP628"/>
      <c r="CQ628"/>
      <c r="CR628"/>
      <c r="CS628"/>
      <c r="CT628"/>
      <c r="CU628"/>
      <c r="CV628"/>
      <c r="CW628"/>
      <c r="CX628"/>
      <c r="CY628"/>
      <c r="CZ628"/>
      <c r="DA628"/>
      <c r="DB628"/>
      <c r="DC628"/>
      <c r="DD628"/>
      <c r="DE628"/>
      <c r="DF628"/>
      <c r="DG628"/>
      <c r="DH628"/>
      <c r="DI628"/>
      <c r="DJ628"/>
      <c r="DK628"/>
      <c r="DL628"/>
      <c r="DM628"/>
      <c r="DN628"/>
      <c r="DO628"/>
      <c r="DP628"/>
      <c r="DQ628"/>
      <c r="DR628"/>
      <c r="DS628"/>
      <c r="DT628"/>
      <c r="DU628"/>
      <c r="DV628"/>
      <c r="DW628"/>
      <c r="DX628"/>
      <c r="DY628"/>
      <c r="DZ628"/>
      <c r="EA628"/>
      <c r="EB628"/>
      <c r="EC628"/>
      <c r="ED628"/>
      <c r="EE628"/>
      <c r="EF628"/>
      <c r="EG628"/>
      <c r="EH628"/>
      <c r="EI628"/>
      <c r="EJ628"/>
      <c r="EK628"/>
      <c r="EL628"/>
      <c r="EM628"/>
      <c r="EN628"/>
      <c r="EO628"/>
      <c r="EP628"/>
      <c r="EQ628"/>
      <c r="ER628"/>
      <c r="ES628"/>
      <c r="ET628"/>
      <c r="EU628"/>
      <c r="EV628"/>
      <c r="EW628"/>
      <c r="EX628"/>
      <c r="EY628"/>
      <c r="EZ628"/>
      <c r="FA628"/>
      <c r="FB628"/>
      <c r="FC628"/>
      <c r="FD628"/>
      <c r="FE628"/>
      <c r="FF628"/>
      <c r="FG628"/>
      <c r="FH628"/>
      <c r="FI628"/>
      <c r="FJ628"/>
      <c r="FK628"/>
      <c r="FL628"/>
      <c r="FM628"/>
      <c r="FN628"/>
      <c r="FO628"/>
      <c r="FP628"/>
      <c r="FQ628"/>
      <c r="FR628"/>
      <c r="FS628"/>
      <c r="FT628"/>
      <c r="FU628"/>
      <c r="FV628"/>
      <c r="FW628"/>
      <c r="FX628"/>
      <c r="FY628"/>
      <c r="FZ628"/>
      <c r="GA628"/>
      <c r="GB628"/>
      <c r="GC628"/>
      <c r="GD628"/>
      <c r="GE628"/>
      <c r="GF628"/>
      <c r="GG628"/>
      <c r="GH628"/>
      <c r="GI628"/>
      <c r="GJ628"/>
      <c r="GK628"/>
      <c r="GL628"/>
      <c r="GM628"/>
      <c r="GN628"/>
      <c r="GO628"/>
      <c r="GP628"/>
      <c r="GQ628"/>
      <c r="GR628"/>
      <c r="GS628"/>
      <c r="GT628"/>
      <c r="GU628"/>
      <c r="GV628"/>
      <c r="GW628"/>
      <c r="GX628"/>
      <c r="GY628"/>
      <c r="GZ628"/>
      <c r="HA628"/>
      <c r="HB628"/>
      <c r="HC628"/>
      <c r="HD628"/>
      <c r="HE628"/>
      <c r="HF628"/>
      <c r="HG628"/>
      <c r="HH628"/>
      <c r="HI628"/>
      <c r="HJ628"/>
      <c r="HK628"/>
      <c r="HL628"/>
      <c r="HM628"/>
      <c r="HN628"/>
      <c r="HO628"/>
      <c r="HP628"/>
      <c r="HQ628"/>
      <c r="HR628"/>
      <c r="HS628"/>
      <c r="HT628"/>
      <c r="HU628"/>
      <c r="HV628"/>
      <c r="HW628"/>
      <c r="HX628"/>
      <c r="HY628"/>
      <c r="HZ628"/>
      <c r="IA628"/>
      <c r="IB628"/>
      <c r="IC628"/>
      <c r="ID628"/>
      <c r="IE628"/>
      <c r="IF628"/>
      <c r="IG628"/>
      <c r="IH628"/>
      <c r="II628"/>
      <c r="IJ628"/>
      <c r="IK628"/>
      <c r="IL628"/>
      <c r="IM628"/>
      <c r="IN628"/>
      <c r="IO628"/>
      <c r="IP628"/>
      <c r="IQ628"/>
      <c r="IR628"/>
      <c r="IS628"/>
      <c r="IT628"/>
      <c r="IU628"/>
      <c r="IV628"/>
      <c r="IW628"/>
      <c r="IX628"/>
      <c r="IY628"/>
      <c r="IZ628"/>
      <c r="JA628"/>
      <c r="JB628"/>
      <c r="JC628"/>
      <c r="JD628"/>
      <c r="JE628"/>
      <c r="JF628"/>
      <c r="JG628"/>
      <c r="JH628"/>
      <c r="JI628"/>
      <c r="JJ628"/>
      <c r="JK628"/>
      <c r="JL628"/>
      <c r="JM628"/>
      <c r="JN628"/>
      <c r="JO628"/>
      <c r="JP628"/>
      <c r="JQ628"/>
      <c r="JR628"/>
      <c r="JS628"/>
      <c r="JT628"/>
      <c r="JU628"/>
      <c r="JV628"/>
      <c r="JW628"/>
      <c r="JX628"/>
      <c r="JY628"/>
      <c r="JZ628"/>
      <c r="KA628"/>
      <c r="KB628"/>
      <c r="KC628"/>
      <c r="KD628"/>
      <c r="KE628"/>
      <c r="KF628"/>
      <c r="KG628"/>
      <c r="KH628"/>
      <c r="KI628"/>
      <c r="KJ628"/>
      <c r="KK628"/>
      <c r="KL628"/>
      <c r="KM628"/>
      <c r="KN628"/>
      <c r="KO628"/>
      <c r="KP628"/>
      <c r="KQ628"/>
      <c r="KR628"/>
      <c r="KS628"/>
      <c r="KT628"/>
      <c r="KU628"/>
      <c r="KV628"/>
      <c r="KW628"/>
      <c r="KX628"/>
      <c r="KY628"/>
      <c r="KZ628"/>
      <c r="LA628"/>
      <c r="LB628"/>
      <c r="LC628"/>
      <c r="LD628"/>
      <c r="LE628"/>
      <c r="LF628"/>
      <c r="LG628"/>
      <c r="LH628"/>
      <c r="LI628"/>
      <c r="LJ628"/>
      <c r="LK628"/>
      <c r="LL628"/>
      <c r="LM628"/>
      <c r="LN628"/>
      <c r="LO628"/>
      <c r="LP628"/>
      <c r="LQ628"/>
      <c r="LR628"/>
      <c r="LS628"/>
      <c r="LT628"/>
      <c r="LU628"/>
      <c r="LV628"/>
      <c r="LW628"/>
      <c r="LX628"/>
      <c r="LY628"/>
      <c r="LZ628"/>
      <c r="MA628"/>
      <c r="MB628"/>
      <c r="MC628"/>
      <c r="MD628"/>
      <c r="ME628"/>
      <c r="MF628"/>
      <c r="MG628"/>
      <c r="MH628"/>
      <c r="MI628"/>
      <c r="MJ628"/>
      <c r="MK628"/>
      <c r="ML628"/>
      <c r="MM628"/>
      <c r="MN628"/>
      <c r="MO628"/>
      <c r="MP628"/>
      <c r="MQ628"/>
      <c r="MR628"/>
      <c r="MS628"/>
      <c r="MT628"/>
      <c r="MU628"/>
      <c r="MV628"/>
      <c r="MW628"/>
      <c r="MX628"/>
      <c r="MY628"/>
      <c r="MZ628"/>
      <c r="NA628"/>
      <c r="NB628"/>
      <c r="NC628"/>
      <c r="ND628"/>
      <c r="NE628"/>
      <c r="NF628"/>
      <c r="NG628"/>
      <c r="NH628"/>
      <c r="NI628"/>
      <c r="NJ628"/>
      <c r="NK628"/>
      <c r="NL628"/>
      <c r="NM628"/>
      <c r="NN628"/>
      <c r="NO628"/>
      <c r="NP628"/>
      <c r="NQ628"/>
      <c r="NR628"/>
      <c r="NS628"/>
      <c r="NT628"/>
      <c r="NU628"/>
      <c r="NV628"/>
      <c r="NW628"/>
      <c r="NX628"/>
      <c r="NY628"/>
      <c r="NZ628"/>
      <c r="OA628"/>
      <c r="OB628"/>
      <c r="OC628"/>
      <c r="OD628"/>
      <c r="OE628"/>
      <c r="OF628"/>
      <c r="OG628"/>
      <c r="OH628"/>
      <c r="OI628"/>
      <c r="OJ628"/>
      <c r="OK628"/>
      <c r="OL628"/>
      <c r="OM628"/>
      <c r="ON628"/>
      <c r="OO628"/>
      <c r="OP628"/>
      <c r="OQ628"/>
      <c r="OR628"/>
      <c r="OS628"/>
      <c r="OT628"/>
      <c r="OU628"/>
      <c r="OV628"/>
      <c r="OW628"/>
      <c r="OX628"/>
      <c r="OY628"/>
      <c r="OZ628"/>
      <c r="PA628"/>
      <c r="PB628"/>
      <c r="PC628"/>
      <c r="PD628"/>
      <c r="PE628"/>
      <c r="PF628"/>
      <c r="PG628"/>
      <c r="PH628"/>
      <c r="PI628"/>
      <c r="PJ628"/>
      <c r="PK628"/>
      <c r="PL628"/>
      <c r="PM628"/>
      <c r="PN628"/>
      <c r="PO628"/>
      <c r="PP628"/>
      <c r="PQ628"/>
      <c r="PR628"/>
      <c r="PS628"/>
      <c r="PT628"/>
      <c r="PU628"/>
      <c r="PV628"/>
      <c r="PW628"/>
      <c r="PX628"/>
      <c r="PY628"/>
      <c r="PZ628"/>
      <c r="QA628"/>
      <c r="QB628"/>
      <c r="QC628"/>
      <c r="QD628"/>
      <c r="QE628"/>
      <c r="QF628"/>
      <c r="QG628"/>
      <c r="QH628"/>
      <c r="QI628"/>
      <c r="QJ628"/>
      <c r="QK628"/>
      <c r="QL628"/>
      <c r="QM628"/>
      <c r="QN628"/>
      <c r="QO628"/>
      <c r="QP628"/>
      <c r="QQ628"/>
      <c r="QR628"/>
      <c r="QS628"/>
      <c r="QT628"/>
      <c r="QU628"/>
      <c r="QV628"/>
      <c r="QW628"/>
      <c r="QX628"/>
      <c r="QY628"/>
      <c r="QZ628"/>
      <c r="RA628"/>
      <c r="RB628"/>
      <c r="RC628"/>
      <c r="RD628"/>
      <c r="RE628"/>
      <c r="RF628"/>
      <c r="RG628"/>
      <c r="RH628"/>
      <c r="RI628"/>
      <c r="RJ628"/>
      <c r="RK628"/>
      <c r="RL628"/>
      <c r="RM628"/>
      <c r="RN628"/>
      <c r="RO628"/>
      <c r="RP628"/>
      <c r="RQ628"/>
      <c r="RR628"/>
      <c r="RS628"/>
      <c r="RT628"/>
      <c r="RU628"/>
      <c r="RV628"/>
      <c r="RW628"/>
      <c r="RX628"/>
      <c r="RY628"/>
      <c r="RZ628"/>
      <c r="SA628"/>
      <c r="SB628"/>
      <c r="SC628"/>
      <c r="SD628"/>
      <c r="SE628"/>
      <c r="SF628"/>
      <c r="SG628"/>
      <c r="SH628"/>
      <c r="SI628"/>
      <c r="SJ628"/>
      <c r="SK628"/>
      <c r="SL628"/>
      <c r="SM628"/>
      <c r="SN628"/>
      <c r="SO628"/>
      <c r="SP628"/>
      <c r="SQ628"/>
      <c r="SR628"/>
      <c r="SS628"/>
      <c r="ST628"/>
      <c r="SU628"/>
      <c r="SV628"/>
      <c r="SW628"/>
      <c r="SX628"/>
      <c r="SY628"/>
      <c r="SZ628"/>
      <c r="TA628"/>
      <c r="TB628"/>
      <c r="TC628"/>
      <c r="TD628"/>
      <c r="TE628"/>
      <c r="TF628"/>
      <c r="TG628"/>
    </row>
    <row r="629" spans="1:527" s="8" customFormat="1" ht="18" customHeight="1" x14ac:dyDescent="0.25">
      <c r="A629" s="85" t="str">
        <f>Config!$B$24</f>
        <v>PUEB</v>
      </c>
      <c r="B629" s="80">
        <f>METAS!$BF$47</f>
        <v>2</v>
      </c>
      <c r="C629" s="61">
        <f>ROUNDUP((B629/12)*Config!$C$6,0)</f>
        <v>1</v>
      </c>
      <c r="D629" s="80">
        <f>ACUMULADO!$BE$50</f>
        <v>0</v>
      </c>
      <c r="E629" s="81">
        <f t="shared" si="190"/>
        <v>25</v>
      </c>
      <c r="F629" s="90"/>
      <c r="G629" s="86">
        <f t="shared" si="191"/>
        <v>0</v>
      </c>
      <c r="H629" s="87">
        <f t="shared" si="187"/>
        <v>0</v>
      </c>
      <c r="I629" s="87" t="str">
        <f t="shared" si="188"/>
        <v/>
      </c>
      <c r="J629" s="88" t="str">
        <f t="shared" si="189"/>
        <v/>
      </c>
      <c r="K629"/>
      <c r="L629"/>
      <c r="M629"/>
      <c r="N629"/>
      <c r="O629"/>
      <c r="P629"/>
      <c r="Q629"/>
      <c r="R629"/>
      <c r="S629"/>
      <c r="U629" s="58"/>
      <c r="V629" s="78"/>
      <c r="W629" s="60"/>
      <c r="AA629"/>
      <c r="AB629"/>
      <c r="AC629"/>
      <c r="AD629"/>
      <c r="AE62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  <c r="CG629"/>
      <c r="CH629"/>
      <c r="CI629"/>
      <c r="CJ629"/>
      <c r="CK629"/>
      <c r="CL629"/>
      <c r="CM629"/>
      <c r="CN629"/>
      <c r="CO629"/>
      <c r="CP629"/>
      <c r="CQ629"/>
      <c r="CR629"/>
      <c r="CS629"/>
      <c r="CT629"/>
      <c r="CU629"/>
      <c r="CV629"/>
      <c r="CW629"/>
      <c r="CX629"/>
      <c r="CY629"/>
      <c r="CZ629"/>
      <c r="DA629"/>
      <c r="DB629"/>
      <c r="DC629"/>
      <c r="DD629"/>
      <c r="DE629"/>
      <c r="DF629"/>
      <c r="DG629"/>
      <c r="DH629"/>
      <c r="DI629"/>
      <c r="DJ629"/>
      <c r="DK629"/>
      <c r="DL629"/>
      <c r="DM629"/>
      <c r="DN629"/>
      <c r="DO629"/>
      <c r="DP629"/>
      <c r="DQ629"/>
      <c r="DR629"/>
      <c r="DS629"/>
      <c r="DT629"/>
      <c r="DU629"/>
      <c r="DV629"/>
      <c r="DW629"/>
      <c r="DX629"/>
      <c r="DY629"/>
      <c r="DZ629"/>
      <c r="EA629"/>
      <c r="EB629"/>
      <c r="EC629"/>
      <c r="ED629"/>
      <c r="EE629"/>
      <c r="EF629"/>
      <c r="EG629"/>
      <c r="EH629"/>
      <c r="EI629"/>
      <c r="EJ629"/>
      <c r="EK629"/>
      <c r="EL629"/>
      <c r="EM629"/>
      <c r="EN629"/>
      <c r="EO629"/>
      <c r="EP629"/>
      <c r="EQ629"/>
      <c r="ER629"/>
      <c r="ES629"/>
      <c r="ET629"/>
      <c r="EU629"/>
      <c r="EV629"/>
      <c r="EW629"/>
      <c r="EX629"/>
      <c r="EY629"/>
      <c r="EZ629"/>
      <c r="FA629"/>
      <c r="FB629"/>
      <c r="FC629"/>
      <c r="FD629"/>
      <c r="FE629"/>
      <c r="FF629"/>
      <c r="FG629"/>
      <c r="FH629"/>
      <c r="FI629"/>
      <c r="FJ629"/>
      <c r="FK629"/>
      <c r="FL629"/>
      <c r="FM629"/>
      <c r="FN629"/>
      <c r="FO629"/>
      <c r="FP629"/>
      <c r="FQ629"/>
      <c r="FR629"/>
      <c r="FS629"/>
      <c r="FT629"/>
      <c r="FU629"/>
      <c r="FV629"/>
      <c r="FW629"/>
      <c r="FX629"/>
      <c r="FY629"/>
      <c r="FZ629"/>
      <c r="GA629"/>
      <c r="GB629"/>
      <c r="GC629"/>
      <c r="GD629"/>
      <c r="GE629"/>
      <c r="GF629"/>
      <c r="GG629"/>
      <c r="GH629"/>
      <c r="GI629"/>
      <c r="GJ629"/>
      <c r="GK629"/>
      <c r="GL629"/>
      <c r="GM629"/>
      <c r="GN629"/>
      <c r="GO629"/>
      <c r="GP629"/>
      <c r="GQ629"/>
      <c r="GR629"/>
      <c r="GS629"/>
      <c r="GT629"/>
      <c r="GU629"/>
      <c r="GV629"/>
      <c r="GW629"/>
      <c r="GX629"/>
      <c r="GY629"/>
      <c r="GZ629"/>
      <c r="HA629"/>
      <c r="HB629"/>
      <c r="HC629"/>
      <c r="HD629"/>
      <c r="HE629"/>
      <c r="HF629"/>
      <c r="HG629"/>
      <c r="HH629"/>
      <c r="HI629"/>
      <c r="HJ629"/>
      <c r="HK629"/>
      <c r="HL629"/>
      <c r="HM629"/>
      <c r="HN629"/>
      <c r="HO629"/>
      <c r="HP629"/>
      <c r="HQ629"/>
      <c r="HR629"/>
      <c r="HS629"/>
      <c r="HT629"/>
      <c r="HU629"/>
      <c r="HV629"/>
      <c r="HW629"/>
      <c r="HX629"/>
      <c r="HY629"/>
      <c r="HZ629"/>
      <c r="IA629"/>
      <c r="IB629"/>
      <c r="IC629"/>
      <c r="ID629"/>
      <c r="IE629"/>
      <c r="IF629"/>
      <c r="IG629"/>
      <c r="IH629"/>
      <c r="II629"/>
      <c r="IJ629"/>
      <c r="IK629"/>
      <c r="IL629"/>
      <c r="IM629"/>
      <c r="IN629"/>
      <c r="IO629"/>
      <c r="IP629"/>
      <c r="IQ629"/>
      <c r="IR629"/>
      <c r="IS629"/>
      <c r="IT629"/>
      <c r="IU629"/>
      <c r="IV629"/>
      <c r="IW629"/>
      <c r="IX629"/>
      <c r="IY629"/>
      <c r="IZ629"/>
      <c r="JA629"/>
      <c r="JB629"/>
      <c r="JC629"/>
      <c r="JD629"/>
      <c r="JE629"/>
      <c r="JF629"/>
      <c r="JG629"/>
      <c r="JH629"/>
      <c r="JI629"/>
      <c r="JJ629"/>
      <c r="JK629"/>
      <c r="JL629"/>
      <c r="JM629"/>
      <c r="JN629"/>
      <c r="JO629"/>
      <c r="JP629"/>
      <c r="JQ629"/>
      <c r="JR629"/>
      <c r="JS629"/>
      <c r="JT629"/>
      <c r="JU629"/>
      <c r="JV629"/>
      <c r="JW629"/>
      <c r="JX629"/>
      <c r="JY629"/>
      <c r="JZ629"/>
      <c r="KA629"/>
      <c r="KB629"/>
      <c r="KC629"/>
      <c r="KD629"/>
      <c r="KE629"/>
      <c r="KF629"/>
      <c r="KG629"/>
      <c r="KH629"/>
      <c r="KI629"/>
      <c r="KJ629"/>
      <c r="KK629"/>
      <c r="KL629"/>
      <c r="KM629"/>
      <c r="KN629"/>
      <c r="KO629"/>
      <c r="KP629"/>
      <c r="KQ629"/>
      <c r="KR629"/>
      <c r="KS629"/>
      <c r="KT629"/>
      <c r="KU629"/>
      <c r="KV629"/>
      <c r="KW629"/>
      <c r="KX629"/>
      <c r="KY629"/>
      <c r="KZ629"/>
      <c r="LA629"/>
      <c r="LB629"/>
      <c r="LC629"/>
      <c r="LD629"/>
      <c r="LE629"/>
      <c r="LF629"/>
      <c r="LG629"/>
      <c r="LH629"/>
      <c r="LI629"/>
      <c r="LJ629"/>
      <c r="LK629"/>
      <c r="LL629"/>
      <c r="LM629"/>
      <c r="LN629"/>
      <c r="LO629"/>
      <c r="LP629"/>
      <c r="LQ629"/>
      <c r="LR629"/>
      <c r="LS629"/>
      <c r="LT629"/>
      <c r="LU629"/>
      <c r="LV629"/>
      <c r="LW629"/>
      <c r="LX629"/>
      <c r="LY629"/>
      <c r="LZ629"/>
      <c r="MA629"/>
      <c r="MB629"/>
      <c r="MC629"/>
      <c r="MD629"/>
      <c r="ME629"/>
      <c r="MF629"/>
      <c r="MG629"/>
      <c r="MH629"/>
      <c r="MI629"/>
      <c r="MJ629"/>
      <c r="MK629"/>
      <c r="ML629"/>
      <c r="MM629"/>
      <c r="MN629"/>
      <c r="MO629"/>
      <c r="MP629"/>
      <c r="MQ629"/>
      <c r="MR629"/>
      <c r="MS629"/>
      <c r="MT629"/>
      <c r="MU629"/>
      <c r="MV629"/>
      <c r="MW629"/>
      <c r="MX629"/>
      <c r="MY629"/>
      <c r="MZ629"/>
      <c r="NA629"/>
      <c r="NB629"/>
      <c r="NC629"/>
      <c r="ND629"/>
      <c r="NE629"/>
      <c r="NF629"/>
      <c r="NG629"/>
      <c r="NH629"/>
      <c r="NI629"/>
      <c r="NJ629"/>
      <c r="NK629"/>
      <c r="NL629"/>
      <c r="NM629"/>
      <c r="NN629"/>
      <c r="NO629"/>
      <c r="NP629"/>
      <c r="NQ629"/>
      <c r="NR629"/>
      <c r="NS629"/>
      <c r="NT629"/>
      <c r="NU629"/>
      <c r="NV629"/>
      <c r="NW629"/>
      <c r="NX629"/>
      <c r="NY629"/>
      <c r="NZ629"/>
      <c r="OA629"/>
      <c r="OB629"/>
      <c r="OC629"/>
      <c r="OD629"/>
      <c r="OE629"/>
      <c r="OF629"/>
      <c r="OG629"/>
      <c r="OH629"/>
      <c r="OI629"/>
      <c r="OJ629"/>
      <c r="OK629"/>
      <c r="OL629"/>
      <c r="OM629"/>
      <c r="ON629"/>
      <c r="OO629"/>
      <c r="OP629"/>
      <c r="OQ629"/>
      <c r="OR629"/>
      <c r="OS629"/>
      <c r="OT629"/>
      <c r="OU629"/>
      <c r="OV629"/>
      <c r="OW629"/>
      <c r="OX629"/>
      <c r="OY629"/>
      <c r="OZ629"/>
      <c r="PA629"/>
      <c r="PB629"/>
      <c r="PC629"/>
      <c r="PD629"/>
      <c r="PE629"/>
      <c r="PF629"/>
      <c r="PG629"/>
      <c r="PH629"/>
      <c r="PI629"/>
      <c r="PJ629"/>
      <c r="PK629"/>
      <c r="PL629"/>
      <c r="PM629"/>
      <c r="PN629"/>
      <c r="PO629"/>
      <c r="PP629"/>
      <c r="PQ629"/>
      <c r="PR629"/>
      <c r="PS629"/>
      <c r="PT629"/>
      <c r="PU629"/>
      <c r="PV629"/>
      <c r="PW629"/>
      <c r="PX629"/>
      <c r="PY629"/>
      <c r="PZ629"/>
      <c r="QA629"/>
      <c r="QB629"/>
      <c r="QC629"/>
      <c r="QD629"/>
      <c r="QE629"/>
      <c r="QF629"/>
      <c r="QG629"/>
      <c r="QH629"/>
      <c r="QI629"/>
      <c r="QJ629"/>
      <c r="QK629"/>
      <c r="QL629"/>
      <c r="QM629"/>
      <c r="QN629"/>
      <c r="QO629"/>
      <c r="QP629"/>
      <c r="QQ629"/>
      <c r="QR629"/>
      <c r="QS629"/>
      <c r="QT629"/>
      <c r="QU629"/>
      <c r="QV629"/>
      <c r="QW629"/>
      <c r="QX629"/>
      <c r="QY629"/>
      <c r="QZ629"/>
      <c r="RA629"/>
      <c r="RB629"/>
      <c r="RC629"/>
      <c r="RD629"/>
      <c r="RE629"/>
      <c r="RF629"/>
      <c r="RG629"/>
      <c r="RH629"/>
      <c r="RI629"/>
      <c r="RJ629"/>
      <c r="RK629"/>
      <c r="RL629"/>
      <c r="RM629"/>
      <c r="RN629"/>
      <c r="RO629"/>
      <c r="RP629"/>
      <c r="RQ629"/>
      <c r="RR629"/>
      <c r="RS629"/>
      <c r="RT629"/>
      <c r="RU629"/>
      <c r="RV629"/>
      <c r="RW629"/>
      <c r="RX629"/>
      <c r="RY629"/>
      <c r="RZ629"/>
      <c r="SA629"/>
      <c r="SB629"/>
      <c r="SC629"/>
      <c r="SD629"/>
      <c r="SE629"/>
      <c r="SF629"/>
      <c r="SG629"/>
      <c r="SH629"/>
      <c r="SI629"/>
      <c r="SJ629"/>
      <c r="SK629"/>
      <c r="SL629"/>
      <c r="SM629"/>
      <c r="SN629"/>
      <c r="SO629"/>
      <c r="SP629"/>
      <c r="SQ629"/>
      <c r="SR629"/>
      <c r="SS629"/>
      <c r="ST629"/>
      <c r="SU629"/>
      <c r="SV629"/>
      <c r="SW629"/>
      <c r="SX629"/>
      <c r="SY629"/>
      <c r="SZ629"/>
      <c r="TA629"/>
      <c r="TB629"/>
      <c r="TC629"/>
      <c r="TD629"/>
      <c r="TE629"/>
      <c r="TF629"/>
      <c r="TG629"/>
    </row>
    <row r="630" spans="1:527" s="8" customFormat="1" ht="18" customHeight="1" x14ac:dyDescent="0.25">
      <c r="A630" s="91"/>
      <c r="B630" s="65"/>
      <c r="C630" s="63"/>
      <c r="D630" s="63"/>
      <c r="E630" s="65"/>
      <c r="F630" s="65"/>
      <c r="G630" s="65"/>
      <c r="H630" s="65"/>
      <c r="I630" s="65"/>
      <c r="J630" s="65"/>
      <c r="K630"/>
      <c r="L630"/>
      <c r="M630"/>
      <c r="N630"/>
      <c r="O630"/>
      <c r="P630"/>
      <c r="Q630"/>
      <c r="R630"/>
      <c r="S630"/>
      <c r="U630" s="58"/>
      <c r="V630" s="78"/>
      <c r="W630" s="60"/>
      <c r="AA630"/>
      <c r="AB630"/>
      <c r="AC630"/>
      <c r="AD630"/>
      <c r="AE630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  <c r="CG630"/>
      <c r="CH630"/>
      <c r="CI630"/>
      <c r="CJ630"/>
      <c r="CK630"/>
      <c r="CL630"/>
      <c r="CM630"/>
      <c r="CN630"/>
      <c r="CO630"/>
      <c r="CP630"/>
      <c r="CQ630"/>
      <c r="CR630"/>
      <c r="CS630"/>
      <c r="CT630"/>
      <c r="CU630"/>
      <c r="CV630"/>
      <c r="CW630"/>
      <c r="CX630"/>
      <c r="CY630"/>
      <c r="CZ630"/>
      <c r="DA630"/>
      <c r="DB630"/>
      <c r="DC630"/>
      <c r="DD630"/>
      <c r="DE630"/>
      <c r="DF630"/>
      <c r="DG630"/>
      <c r="DH630"/>
      <c r="DI630"/>
      <c r="DJ630"/>
      <c r="DK630"/>
      <c r="DL630"/>
      <c r="DM630"/>
      <c r="DN630"/>
      <c r="DO630"/>
      <c r="DP630"/>
      <c r="DQ630"/>
      <c r="DR630"/>
      <c r="DS630"/>
      <c r="DT630"/>
      <c r="DU630"/>
      <c r="DV630"/>
      <c r="DW630"/>
      <c r="DX630"/>
      <c r="DY630"/>
      <c r="DZ630"/>
      <c r="EA630"/>
      <c r="EB630"/>
      <c r="EC630"/>
      <c r="ED630"/>
      <c r="EE630"/>
      <c r="EF630"/>
      <c r="EG630"/>
      <c r="EH630"/>
      <c r="EI630"/>
      <c r="EJ630"/>
      <c r="EK630"/>
      <c r="EL630"/>
      <c r="EM630"/>
      <c r="EN630"/>
      <c r="EO630"/>
      <c r="EP630"/>
      <c r="EQ630"/>
      <c r="ER630"/>
      <c r="ES630"/>
      <c r="ET630"/>
      <c r="EU630"/>
      <c r="EV630"/>
      <c r="EW630"/>
      <c r="EX630"/>
      <c r="EY630"/>
      <c r="EZ630"/>
      <c r="FA630"/>
      <c r="FB630"/>
      <c r="FC630"/>
      <c r="FD630"/>
      <c r="FE630"/>
      <c r="FF630"/>
      <c r="FG630"/>
      <c r="FH630"/>
      <c r="FI630"/>
      <c r="FJ630"/>
      <c r="FK630"/>
      <c r="FL630"/>
      <c r="FM630"/>
      <c r="FN630"/>
      <c r="FO630"/>
      <c r="FP630"/>
      <c r="FQ630"/>
      <c r="FR630"/>
      <c r="FS630"/>
      <c r="FT630"/>
      <c r="FU630"/>
      <c r="FV630"/>
      <c r="FW630"/>
      <c r="FX630"/>
      <c r="FY630"/>
      <c r="FZ630"/>
      <c r="GA630"/>
      <c r="GB630"/>
      <c r="GC630"/>
      <c r="GD630"/>
      <c r="GE630"/>
      <c r="GF630"/>
      <c r="GG630"/>
      <c r="GH630"/>
      <c r="GI630"/>
      <c r="GJ630"/>
      <c r="GK630"/>
      <c r="GL630"/>
      <c r="GM630"/>
      <c r="GN630"/>
      <c r="GO630"/>
      <c r="GP630"/>
      <c r="GQ630"/>
      <c r="GR630"/>
      <c r="GS630"/>
      <c r="GT630"/>
      <c r="GU630"/>
      <c r="GV630"/>
      <c r="GW630"/>
      <c r="GX630"/>
      <c r="GY630"/>
      <c r="GZ630"/>
      <c r="HA630"/>
      <c r="HB630"/>
      <c r="HC630"/>
      <c r="HD630"/>
      <c r="HE630"/>
      <c r="HF630"/>
      <c r="HG630"/>
      <c r="HH630"/>
      <c r="HI630"/>
      <c r="HJ630"/>
      <c r="HK630"/>
      <c r="HL630"/>
      <c r="HM630"/>
      <c r="HN630"/>
      <c r="HO630"/>
      <c r="HP630"/>
      <c r="HQ630"/>
      <c r="HR630"/>
      <c r="HS630"/>
      <c r="HT630"/>
      <c r="HU630"/>
      <c r="HV630"/>
      <c r="HW630"/>
      <c r="HX630"/>
      <c r="HY630"/>
      <c r="HZ630"/>
      <c r="IA630"/>
      <c r="IB630"/>
      <c r="IC630"/>
      <c r="ID630"/>
      <c r="IE630"/>
      <c r="IF630"/>
      <c r="IG630"/>
      <c r="IH630"/>
      <c r="II630"/>
      <c r="IJ630"/>
      <c r="IK630"/>
      <c r="IL630"/>
      <c r="IM630"/>
      <c r="IN630"/>
      <c r="IO630"/>
      <c r="IP630"/>
      <c r="IQ630"/>
      <c r="IR630"/>
      <c r="IS630"/>
      <c r="IT630"/>
      <c r="IU630"/>
      <c r="IV630"/>
      <c r="IW630"/>
      <c r="IX630"/>
      <c r="IY630"/>
      <c r="IZ630"/>
      <c r="JA630"/>
      <c r="JB630"/>
      <c r="JC630"/>
      <c r="JD630"/>
      <c r="JE630"/>
      <c r="JF630"/>
      <c r="JG630"/>
      <c r="JH630"/>
      <c r="JI630"/>
      <c r="JJ630"/>
      <c r="JK630"/>
      <c r="JL630"/>
      <c r="JM630"/>
      <c r="JN630"/>
      <c r="JO630"/>
      <c r="JP630"/>
      <c r="JQ630"/>
      <c r="JR630"/>
      <c r="JS630"/>
      <c r="JT630"/>
      <c r="JU630"/>
      <c r="JV630"/>
      <c r="JW630"/>
      <c r="JX630"/>
      <c r="JY630"/>
      <c r="JZ630"/>
      <c r="KA630"/>
      <c r="KB630"/>
      <c r="KC630"/>
      <c r="KD630"/>
      <c r="KE630"/>
      <c r="KF630"/>
      <c r="KG630"/>
      <c r="KH630"/>
      <c r="KI630"/>
      <c r="KJ630"/>
      <c r="KK630"/>
      <c r="KL630"/>
      <c r="KM630"/>
      <c r="KN630"/>
      <c r="KO630"/>
      <c r="KP630"/>
      <c r="KQ630"/>
      <c r="KR630"/>
      <c r="KS630"/>
      <c r="KT630"/>
      <c r="KU630"/>
      <c r="KV630"/>
      <c r="KW630"/>
      <c r="KX630"/>
      <c r="KY630"/>
      <c r="KZ630"/>
      <c r="LA630"/>
      <c r="LB630"/>
      <c r="LC630"/>
      <c r="LD630"/>
      <c r="LE630"/>
      <c r="LF630"/>
      <c r="LG630"/>
      <c r="LH630"/>
      <c r="LI630"/>
      <c r="LJ630"/>
      <c r="LK630"/>
      <c r="LL630"/>
      <c r="LM630"/>
      <c r="LN630"/>
      <c r="LO630"/>
      <c r="LP630"/>
      <c r="LQ630"/>
      <c r="LR630"/>
      <c r="LS630"/>
      <c r="LT630"/>
      <c r="LU630"/>
      <c r="LV630"/>
      <c r="LW630"/>
      <c r="LX630"/>
      <c r="LY630"/>
      <c r="LZ630"/>
      <c r="MA630"/>
      <c r="MB630"/>
      <c r="MC630"/>
      <c r="MD630"/>
      <c r="ME630"/>
      <c r="MF630"/>
      <c r="MG630"/>
      <c r="MH630"/>
      <c r="MI630"/>
      <c r="MJ630"/>
      <c r="MK630"/>
      <c r="ML630"/>
      <c r="MM630"/>
      <c r="MN630"/>
      <c r="MO630"/>
      <c r="MP630"/>
      <c r="MQ630"/>
      <c r="MR630"/>
      <c r="MS630"/>
      <c r="MT630"/>
      <c r="MU630"/>
      <c r="MV630"/>
      <c r="MW630"/>
      <c r="MX630"/>
      <c r="MY630"/>
      <c r="MZ630"/>
      <c r="NA630"/>
      <c r="NB630"/>
      <c r="NC630"/>
      <c r="ND630"/>
      <c r="NE630"/>
      <c r="NF630"/>
      <c r="NG630"/>
      <c r="NH630"/>
      <c r="NI630"/>
      <c r="NJ630"/>
      <c r="NK630"/>
      <c r="NL630"/>
      <c r="NM630"/>
      <c r="NN630"/>
      <c r="NO630"/>
      <c r="NP630"/>
      <c r="NQ630"/>
      <c r="NR630"/>
      <c r="NS630"/>
      <c r="NT630"/>
      <c r="NU630"/>
      <c r="NV630"/>
      <c r="NW630"/>
      <c r="NX630"/>
      <c r="NY630"/>
      <c r="NZ630"/>
      <c r="OA630"/>
      <c r="OB630"/>
      <c r="OC630"/>
      <c r="OD630"/>
      <c r="OE630"/>
      <c r="OF630"/>
      <c r="OG630"/>
      <c r="OH630"/>
      <c r="OI630"/>
      <c r="OJ630"/>
      <c r="OK630"/>
      <c r="OL630"/>
      <c r="OM630"/>
      <c r="ON630"/>
      <c r="OO630"/>
      <c r="OP630"/>
      <c r="OQ630"/>
      <c r="OR630"/>
      <c r="OS630"/>
      <c r="OT630"/>
      <c r="OU630"/>
      <c r="OV630"/>
      <c r="OW630"/>
      <c r="OX630"/>
      <c r="OY630"/>
      <c r="OZ630"/>
      <c r="PA630"/>
      <c r="PB630"/>
      <c r="PC630"/>
      <c r="PD630"/>
      <c r="PE630"/>
      <c r="PF630"/>
      <c r="PG630"/>
      <c r="PH630"/>
      <c r="PI630"/>
      <c r="PJ630"/>
      <c r="PK630"/>
      <c r="PL630"/>
      <c r="PM630"/>
      <c r="PN630"/>
      <c r="PO630"/>
      <c r="PP630"/>
      <c r="PQ630"/>
      <c r="PR630"/>
      <c r="PS630"/>
      <c r="PT630"/>
      <c r="PU630"/>
      <c r="PV630"/>
      <c r="PW630"/>
      <c r="PX630"/>
      <c r="PY630"/>
      <c r="PZ630"/>
      <c r="QA630"/>
      <c r="QB630"/>
      <c r="QC630"/>
      <c r="QD630"/>
      <c r="QE630"/>
      <c r="QF630"/>
      <c r="QG630"/>
      <c r="QH630"/>
      <c r="QI630"/>
      <c r="QJ630"/>
      <c r="QK630"/>
      <c r="QL630"/>
      <c r="QM630"/>
      <c r="QN630"/>
      <c r="QO630"/>
      <c r="QP630"/>
      <c r="QQ630"/>
      <c r="QR630"/>
      <c r="QS630"/>
      <c r="QT630"/>
      <c r="QU630"/>
      <c r="QV630"/>
      <c r="QW630"/>
      <c r="QX630"/>
      <c r="QY630"/>
      <c r="QZ630"/>
      <c r="RA630"/>
      <c r="RB630"/>
      <c r="RC630"/>
      <c r="RD630"/>
      <c r="RE630"/>
      <c r="RF630"/>
      <c r="RG630"/>
      <c r="RH630"/>
      <c r="RI630"/>
      <c r="RJ630"/>
      <c r="RK630"/>
      <c r="RL630"/>
      <c r="RM630"/>
      <c r="RN630"/>
      <c r="RO630"/>
      <c r="RP630"/>
      <c r="RQ630"/>
      <c r="RR630"/>
      <c r="RS630"/>
      <c r="RT630"/>
      <c r="RU630"/>
      <c r="RV630"/>
      <c r="RW630"/>
      <c r="RX630"/>
      <c r="RY630"/>
      <c r="RZ630"/>
      <c r="SA630"/>
      <c r="SB630"/>
      <c r="SC630"/>
      <c r="SD630"/>
      <c r="SE630"/>
      <c r="SF630"/>
      <c r="SG630"/>
      <c r="SH630"/>
      <c r="SI630"/>
      <c r="SJ630"/>
      <c r="SK630"/>
      <c r="SL630"/>
      <c r="SM630"/>
      <c r="SN630"/>
      <c r="SO630"/>
      <c r="SP630"/>
      <c r="SQ630"/>
      <c r="SR630"/>
      <c r="SS630"/>
      <c r="ST630"/>
      <c r="SU630"/>
      <c r="SV630"/>
      <c r="SW630"/>
      <c r="SX630"/>
      <c r="SY630"/>
      <c r="SZ630"/>
      <c r="TA630"/>
      <c r="TB630"/>
      <c r="TC630"/>
      <c r="TD630"/>
      <c r="TE630"/>
      <c r="TF630"/>
      <c r="TG630"/>
    </row>
    <row r="631" spans="1:527" s="8" customFormat="1" ht="18" customHeight="1" x14ac:dyDescent="0.25">
      <c r="A631" s="91"/>
      <c r="B631" s="65"/>
      <c r="C631" s="63"/>
      <c r="D631" s="63"/>
      <c r="E631" s="65"/>
      <c r="F631" s="65"/>
      <c r="G631" s="65"/>
      <c r="H631" s="65"/>
      <c r="I631" s="65"/>
      <c r="J631" s="65"/>
      <c r="K631"/>
      <c r="L631"/>
      <c r="M631"/>
      <c r="N631"/>
      <c r="O631"/>
      <c r="P631"/>
      <c r="Q631"/>
      <c r="R631"/>
      <c r="S631"/>
      <c r="U631" s="58"/>
      <c r="V631" s="78"/>
      <c r="W631" s="60"/>
      <c r="AA631"/>
      <c r="AB631"/>
      <c r="AC631"/>
      <c r="AD631"/>
      <c r="AE631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  <c r="CG631"/>
      <c r="CH631"/>
      <c r="CI631"/>
      <c r="CJ631"/>
      <c r="CK631"/>
      <c r="CL631"/>
      <c r="CM631"/>
      <c r="CN631"/>
      <c r="CO631"/>
      <c r="CP631"/>
      <c r="CQ631"/>
      <c r="CR631"/>
      <c r="CS631"/>
      <c r="CT631"/>
      <c r="CU631"/>
      <c r="CV631"/>
      <c r="CW631"/>
      <c r="CX631"/>
      <c r="CY631"/>
      <c r="CZ631"/>
      <c r="DA631"/>
      <c r="DB631"/>
      <c r="DC631"/>
      <c r="DD631"/>
      <c r="DE631"/>
      <c r="DF631"/>
      <c r="DG631"/>
      <c r="DH631"/>
      <c r="DI631"/>
      <c r="DJ631"/>
      <c r="DK631"/>
      <c r="DL631"/>
      <c r="DM631"/>
      <c r="DN631"/>
      <c r="DO631"/>
      <c r="DP631"/>
      <c r="DQ631"/>
      <c r="DR631"/>
      <c r="DS631"/>
      <c r="DT631"/>
      <c r="DU631"/>
      <c r="DV631"/>
      <c r="DW631"/>
      <c r="DX631"/>
      <c r="DY631"/>
      <c r="DZ631"/>
      <c r="EA631"/>
      <c r="EB631"/>
      <c r="EC631"/>
      <c r="ED631"/>
      <c r="EE631"/>
      <c r="EF631"/>
      <c r="EG631"/>
      <c r="EH631"/>
      <c r="EI631"/>
      <c r="EJ631"/>
      <c r="EK631"/>
      <c r="EL631"/>
      <c r="EM631"/>
      <c r="EN631"/>
      <c r="EO631"/>
      <c r="EP631"/>
      <c r="EQ631"/>
      <c r="ER631"/>
      <c r="ES631"/>
      <c r="ET631"/>
      <c r="EU631"/>
      <c r="EV631"/>
      <c r="EW631"/>
      <c r="EX631"/>
      <c r="EY631"/>
      <c r="EZ631"/>
      <c r="FA631"/>
      <c r="FB631"/>
      <c r="FC631"/>
      <c r="FD631"/>
      <c r="FE631"/>
      <c r="FF631"/>
      <c r="FG631"/>
      <c r="FH631"/>
      <c r="FI631"/>
      <c r="FJ631"/>
      <c r="FK631"/>
      <c r="FL631"/>
      <c r="FM631"/>
      <c r="FN631"/>
      <c r="FO631"/>
      <c r="FP631"/>
      <c r="FQ631"/>
      <c r="FR631"/>
      <c r="FS631"/>
      <c r="FT631"/>
      <c r="FU631"/>
      <c r="FV631"/>
      <c r="FW631"/>
      <c r="FX631"/>
      <c r="FY631"/>
      <c r="FZ631"/>
      <c r="GA631"/>
      <c r="GB631"/>
      <c r="GC631"/>
      <c r="GD631"/>
      <c r="GE631"/>
      <c r="GF631"/>
      <c r="GG631"/>
      <c r="GH631"/>
      <c r="GI631"/>
      <c r="GJ631"/>
      <c r="GK631"/>
      <c r="GL631"/>
      <c r="GM631"/>
      <c r="GN631"/>
      <c r="GO631"/>
      <c r="GP631"/>
      <c r="GQ631"/>
      <c r="GR631"/>
      <c r="GS631"/>
      <c r="GT631"/>
      <c r="GU631"/>
      <c r="GV631"/>
      <c r="GW631"/>
      <c r="GX631"/>
      <c r="GY631"/>
      <c r="GZ631"/>
      <c r="HA631"/>
      <c r="HB631"/>
      <c r="HC631"/>
      <c r="HD631"/>
      <c r="HE631"/>
      <c r="HF631"/>
      <c r="HG631"/>
      <c r="HH631"/>
      <c r="HI631"/>
      <c r="HJ631"/>
      <c r="HK631"/>
      <c r="HL631"/>
      <c r="HM631"/>
      <c r="HN631"/>
      <c r="HO631"/>
      <c r="HP631"/>
      <c r="HQ631"/>
      <c r="HR631"/>
      <c r="HS631"/>
      <c r="HT631"/>
      <c r="HU631"/>
      <c r="HV631"/>
      <c r="HW631"/>
      <c r="HX631"/>
      <c r="HY631"/>
      <c r="HZ631"/>
      <c r="IA631"/>
      <c r="IB631"/>
      <c r="IC631"/>
      <c r="ID631"/>
      <c r="IE631"/>
      <c r="IF631"/>
      <c r="IG631"/>
      <c r="IH631"/>
      <c r="II631"/>
      <c r="IJ631"/>
      <c r="IK631"/>
      <c r="IL631"/>
      <c r="IM631"/>
      <c r="IN631"/>
      <c r="IO631"/>
      <c r="IP631"/>
      <c r="IQ631"/>
      <c r="IR631"/>
      <c r="IS631"/>
      <c r="IT631"/>
      <c r="IU631"/>
      <c r="IV631"/>
      <c r="IW631"/>
      <c r="IX631"/>
      <c r="IY631"/>
      <c r="IZ631"/>
      <c r="JA631"/>
      <c r="JB631"/>
      <c r="JC631"/>
      <c r="JD631"/>
      <c r="JE631"/>
      <c r="JF631"/>
      <c r="JG631"/>
      <c r="JH631"/>
      <c r="JI631"/>
      <c r="JJ631"/>
      <c r="JK631"/>
      <c r="JL631"/>
      <c r="JM631"/>
      <c r="JN631"/>
      <c r="JO631"/>
      <c r="JP631"/>
      <c r="JQ631"/>
      <c r="JR631"/>
      <c r="JS631"/>
      <c r="JT631"/>
      <c r="JU631"/>
      <c r="JV631"/>
      <c r="JW631"/>
      <c r="JX631"/>
      <c r="JY631"/>
      <c r="JZ631"/>
      <c r="KA631"/>
      <c r="KB631"/>
      <c r="KC631"/>
      <c r="KD631"/>
      <c r="KE631"/>
      <c r="KF631"/>
      <c r="KG631"/>
      <c r="KH631"/>
      <c r="KI631"/>
      <c r="KJ631"/>
      <c r="KK631"/>
      <c r="KL631"/>
      <c r="KM631"/>
      <c r="KN631"/>
      <c r="KO631"/>
      <c r="KP631"/>
      <c r="KQ631"/>
      <c r="KR631"/>
      <c r="KS631"/>
      <c r="KT631"/>
      <c r="KU631"/>
      <c r="KV631"/>
      <c r="KW631"/>
      <c r="KX631"/>
      <c r="KY631"/>
      <c r="KZ631"/>
      <c r="LA631"/>
      <c r="LB631"/>
      <c r="LC631"/>
      <c r="LD631"/>
      <c r="LE631"/>
      <c r="LF631"/>
      <c r="LG631"/>
      <c r="LH631"/>
      <c r="LI631"/>
      <c r="LJ631"/>
      <c r="LK631"/>
      <c r="LL631"/>
      <c r="LM631"/>
      <c r="LN631"/>
      <c r="LO631"/>
      <c r="LP631"/>
      <c r="LQ631"/>
      <c r="LR631"/>
      <c r="LS631"/>
      <c r="LT631"/>
      <c r="LU631"/>
      <c r="LV631"/>
      <c r="LW631"/>
      <c r="LX631"/>
      <c r="LY631"/>
      <c r="LZ631"/>
      <c r="MA631"/>
      <c r="MB631"/>
      <c r="MC631"/>
      <c r="MD631"/>
      <c r="ME631"/>
      <c r="MF631"/>
      <c r="MG631"/>
      <c r="MH631"/>
      <c r="MI631"/>
      <c r="MJ631"/>
      <c r="MK631"/>
      <c r="ML631"/>
      <c r="MM631"/>
      <c r="MN631"/>
      <c r="MO631"/>
      <c r="MP631"/>
      <c r="MQ631"/>
      <c r="MR631"/>
      <c r="MS631"/>
      <c r="MT631"/>
      <c r="MU631"/>
      <c r="MV631"/>
      <c r="MW631"/>
      <c r="MX631"/>
      <c r="MY631"/>
      <c r="MZ631"/>
      <c r="NA631"/>
      <c r="NB631"/>
      <c r="NC631"/>
      <c r="ND631"/>
      <c r="NE631"/>
      <c r="NF631"/>
      <c r="NG631"/>
      <c r="NH631"/>
      <c r="NI631"/>
      <c r="NJ631"/>
      <c r="NK631"/>
      <c r="NL631"/>
      <c r="NM631"/>
      <c r="NN631"/>
      <c r="NO631"/>
      <c r="NP631"/>
      <c r="NQ631"/>
      <c r="NR631"/>
      <c r="NS631"/>
      <c r="NT631"/>
      <c r="NU631"/>
      <c r="NV631"/>
      <c r="NW631"/>
      <c r="NX631"/>
      <c r="NY631"/>
      <c r="NZ631"/>
      <c r="OA631"/>
      <c r="OB631"/>
      <c r="OC631"/>
      <c r="OD631"/>
      <c r="OE631"/>
      <c r="OF631"/>
      <c r="OG631"/>
      <c r="OH631"/>
      <c r="OI631"/>
      <c r="OJ631"/>
      <c r="OK631"/>
      <c r="OL631"/>
      <c r="OM631"/>
      <c r="ON631"/>
      <c r="OO631"/>
      <c r="OP631"/>
      <c r="OQ631"/>
      <c r="OR631"/>
      <c r="OS631"/>
      <c r="OT631"/>
      <c r="OU631"/>
      <c r="OV631"/>
      <c r="OW631"/>
      <c r="OX631"/>
      <c r="OY631"/>
      <c r="OZ631"/>
      <c r="PA631"/>
      <c r="PB631"/>
      <c r="PC631"/>
      <c r="PD631"/>
      <c r="PE631"/>
      <c r="PF631"/>
      <c r="PG631"/>
      <c r="PH631"/>
      <c r="PI631"/>
      <c r="PJ631"/>
      <c r="PK631"/>
      <c r="PL631"/>
      <c r="PM631"/>
      <c r="PN631"/>
      <c r="PO631"/>
      <c r="PP631"/>
      <c r="PQ631"/>
      <c r="PR631"/>
      <c r="PS631"/>
      <c r="PT631"/>
      <c r="PU631"/>
      <c r="PV631"/>
      <c r="PW631"/>
      <c r="PX631"/>
      <c r="PY631"/>
      <c r="PZ631"/>
      <c r="QA631"/>
      <c r="QB631"/>
      <c r="QC631"/>
      <c r="QD631"/>
      <c r="QE631"/>
      <c r="QF631"/>
      <c r="QG631"/>
      <c r="QH631"/>
      <c r="QI631"/>
      <c r="QJ631"/>
      <c r="QK631"/>
      <c r="QL631"/>
      <c r="QM631"/>
      <c r="QN631"/>
      <c r="QO631"/>
      <c r="QP631"/>
      <c r="QQ631"/>
      <c r="QR631"/>
      <c r="QS631"/>
      <c r="QT631"/>
      <c r="QU631"/>
      <c r="QV631"/>
      <c r="QW631"/>
      <c r="QX631"/>
      <c r="QY631"/>
      <c r="QZ631"/>
      <c r="RA631"/>
      <c r="RB631"/>
      <c r="RC631"/>
      <c r="RD631"/>
      <c r="RE631"/>
      <c r="RF631"/>
      <c r="RG631"/>
      <c r="RH631"/>
      <c r="RI631"/>
      <c r="RJ631"/>
      <c r="RK631"/>
      <c r="RL631"/>
      <c r="RM631"/>
      <c r="RN631"/>
      <c r="RO631"/>
      <c r="RP631"/>
      <c r="RQ631"/>
      <c r="RR631"/>
      <c r="RS631"/>
      <c r="RT631"/>
      <c r="RU631"/>
      <c r="RV631"/>
      <c r="RW631"/>
      <c r="RX631"/>
      <c r="RY631"/>
      <c r="RZ631"/>
      <c r="SA631"/>
      <c r="SB631"/>
      <c r="SC631"/>
      <c r="SD631"/>
      <c r="SE631"/>
      <c r="SF631"/>
      <c r="SG631"/>
      <c r="SH631"/>
      <c r="SI631"/>
      <c r="SJ631"/>
      <c r="SK631"/>
      <c r="SL631"/>
      <c r="SM631"/>
      <c r="SN631"/>
      <c r="SO631"/>
      <c r="SP631"/>
      <c r="SQ631"/>
      <c r="SR631"/>
      <c r="SS631"/>
      <c r="ST631"/>
      <c r="SU631"/>
      <c r="SV631"/>
      <c r="SW631"/>
      <c r="SX631"/>
      <c r="SY631"/>
      <c r="SZ631"/>
      <c r="TA631"/>
      <c r="TB631"/>
      <c r="TC631"/>
      <c r="TD631"/>
      <c r="TE631"/>
      <c r="TF631"/>
      <c r="TG631"/>
    </row>
    <row r="632" spans="1:527" s="8" customFormat="1" ht="18" customHeight="1" x14ac:dyDescent="0.25">
      <c r="A632" s="91"/>
      <c r="B632" s="65"/>
      <c r="C632" s="63"/>
      <c r="D632" s="63"/>
      <c r="E632" s="65"/>
      <c r="F632" s="65"/>
      <c r="G632" s="65"/>
      <c r="H632" s="65"/>
      <c r="I632" s="65"/>
      <c r="J632" s="65"/>
      <c r="K632"/>
      <c r="L632"/>
      <c r="M632"/>
      <c r="N632"/>
      <c r="O632"/>
      <c r="P632"/>
      <c r="Q632"/>
      <c r="R632"/>
      <c r="S632"/>
      <c r="U632" s="58"/>
      <c r="V632" s="78"/>
      <c r="W632" s="60"/>
      <c r="AA632"/>
      <c r="AB632"/>
      <c r="AC632"/>
      <c r="AD632"/>
      <c r="AE632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  <c r="CG632"/>
      <c r="CH632"/>
      <c r="CI632"/>
      <c r="CJ632"/>
      <c r="CK632"/>
      <c r="CL632"/>
      <c r="CM632"/>
      <c r="CN632"/>
      <c r="CO632"/>
      <c r="CP632"/>
      <c r="CQ632"/>
      <c r="CR632"/>
      <c r="CS632"/>
      <c r="CT632"/>
      <c r="CU632"/>
      <c r="CV632"/>
      <c r="CW632"/>
      <c r="CX632"/>
      <c r="CY632"/>
      <c r="CZ632"/>
      <c r="DA632"/>
      <c r="DB632"/>
      <c r="DC632"/>
      <c r="DD632"/>
      <c r="DE632"/>
      <c r="DF632"/>
      <c r="DG632"/>
      <c r="DH632"/>
      <c r="DI632"/>
      <c r="DJ632"/>
      <c r="DK632"/>
      <c r="DL632"/>
      <c r="DM632"/>
      <c r="DN632"/>
      <c r="DO632"/>
      <c r="DP632"/>
      <c r="DQ632"/>
      <c r="DR632"/>
      <c r="DS632"/>
      <c r="DT632"/>
      <c r="DU632"/>
      <c r="DV632"/>
      <c r="DW632"/>
      <c r="DX632"/>
      <c r="DY632"/>
      <c r="DZ632"/>
      <c r="EA632"/>
      <c r="EB632"/>
      <c r="EC632"/>
      <c r="ED632"/>
      <c r="EE632"/>
      <c r="EF632"/>
      <c r="EG632"/>
      <c r="EH632"/>
      <c r="EI632"/>
      <c r="EJ632"/>
      <c r="EK632"/>
      <c r="EL632"/>
      <c r="EM632"/>
      <c r="EN632"/>
      <c r="EO632"/>
      <c r="EP632"/>
      <c r="EQ632"/>
      <c r="ER632"/>
      <c r="ES632"/>
      <c r="ET632"/>
      <c r="EU632"/>
      <c r="EV632"/>
      <c r="EW632"/>
      <c r="EX632"/>
      <c r="EY632"/>
      <c r="EZ632"/>
      <c r="FA632"/>
      <c r="FB632"/>
      <c r="FC632"/>
      <c r="FD632"/>
      <c r="FE632"/>
      <c r="FF632"/>
      <c r="FG632"/>
      <c r="FH632"/>
      <c r="FI632"/>
      <c r="FJ632"/>
      <c r="FK632"/>
      <c r="FL632"/>
      <c r="FM632"/>
      <c r="FN632"/>
      <c r="FO632"/>
      <c r="FP632"/>
      <c r="FQ632"/>
      <c r="FR632"/>
      <c r="FS632"/>
      <c r="FT632"/>
      <c r="FU632"/>
      <c r="FV632"/>
      <c r="FW632"/>
      <c r="FX632"/>
      <c r="FY632"/>
      <c r="FZ632"/>
      <c r="GA632"/>
      <c r="GB632"/>
      <c r="GC632"/>
      <c r="GD632"/>
      <c r="GE632"/>
      <c r="GF632"/>
      <c r="GG632"/>
      <c r="GH632"/>
      <c r="GI632"/>
      <c r="GJ632"/>
      <c r="GK632"/>
      <c r="GL632"/>
      <c r="GM632"/>
      <c r="GN632"/>
      <c r="GO632"/>
      <c r="GP632"/>
      <c r="GQ632"/>
      <c r="GR632"/>
      <c r="GS632"/>
      <c r="GT632"/>
      <c r="GU632"/>
      <c r="GV632"/>
      <c r="GW632"/>
      <c r="GX632"/>
      <c r="GY632"/>
      <c r="GZ632"/>
      <c r="HA632"/>
      <c r="HB632"/>
      <c r="HC632"/>
      <c r="HD632"/>
      <c r="HE632"/>
      <c r="HF632"/>
      <c r="HG632"/>
      <c r="HH632"/>
      <c r="HI632"/>
      <c r="HJ632"/>
      <c r="HK632"/>
      <c r="HL632"/>
      <c r="HM632"/>
      <c r="HN632"/>
      <c r="HO632"/>
      <c r="HP632"/>
      <c r="HQ632"/>
      <c r="HR632"/>
      <c r="HS632"/>
      <c r="HT632"/>
      <c r="HU632"/>
      <c r="HV632"/>
      <c r="HW632"/>
      <c r="HX632"/>
      <c r="HY632"/>
      <c r="HZ632"/>
      <c r="IA632"/>
      <c r="IB632"/>
      <c r="IC632"/>
      <c r="ID632"/>
      <c r="IE632"/>
      <c r="IF632"/>
      <c r="IG632"/>
      <c r="IH632"/>
      <c r="II632"/>
      <c r="IJ632"/>
      <c r="IK632"/>
      <c r="IL632"/>
      <c r="IM632"/>
      <c r="IN632"/>
      <c r="IO632"/>
      <c r="IP632"/>
      <c r="IQ632"/>
      <c r="IR632"/>
      <c r="IS632"/>
      <c r="IT632"/>
      <c r="IU632"/>
      <c r="IV632"/>
      <c r="IW632"/>
      <c r="IX632"/>
      <c r="IY632"/>
      <c r="IZ632"/>
      <c r="JA632"/>
      <c r="JB632"/>
      <c r="JC632"/>
      <c r="JD632"/>
      <c r="JE632"/>
      <c r="JF632"/>
      <c r="JG632"/>
      <c r="JH632"/>
      <c r="JI632"/>
      <c r="JJ632"/>
      <c r="JK632"/>
      <c r="JL632"/>
      <c r="JM632"/>
      <c r="JN632"/>
      <c r="JO632"/>
      <c r="JP632"/>
      <c r="JQ632"/>
      <c r="JR632"/>
      <c r="JS632"/>
      <c r="JT632"/>
      <c r="JU632"/>
      <c r="JV632"/>
      <c r="JW632"/>
      <c r="JX632"/>
      <c r="JY632"/>
      <c r="JZ632"/>
      <c r="KA632"/>
      <c r="KB632"/>
      <c r="KC632"/>
      <c r="KD632"/>
      <c r="KE632"/>
      <c r="KF632"/>
      <c r="KG632"/>
      <c r="KH632"/>
      <c r="KI632"/>
      <c r="KJ632"/>
      <c r="KK632"/>
      <c r="KL632"/>
      <c r="KM632"/>
      <c r="KN632"/>
      <c r="KO632"/>
      <c r="KP632"/>
      <c r="KQ632"/>
      <c r="KR632"/>
      <c r="KS632"/>
      <c r="KT632"/>
      <c r="KU632"/>
      <c r="KV632"/>
      <c r="KW632"/>
      <c r="KX632"/>
      <c r="KY632"/>
      <c r="KZ632"/>
      <c r="LA632"/>
      <c r="LB632"/>
      <c r="LC632"/>
      <c r="LD632"/>
      <c r="LE632"/>
      <c r="LF632"/>
      <c r="LG632"/>
      <c r="LH632"/>
      <c r="LI632"/>
      <c r="LJ632"/>
      <c r="LK632"/>
      <c r="LL632"/>
      <c r="LM632"/>
      <c r="LN632"/>
      <c r="LO632"/>
      <c r="LP632"/>
      <c r="LQ632"/>
      <c r="LR632"/>
      <c r="LS632"/>
      <c r="LT632"/>
      <c r="LU632"/>
      <c r="LV632"/>
      <c r="LW632"/>
      <c r="LX632"/>
      <c r="LY632"/>
      <c r="LZ632"/>
      <c r="MA632"/>
      <c r="MB632"/>
      <c r="MC632"/>
      <c r="MD632"/>
      <c r="ME632"/>
      <c r="MF632"/>
      <c r="MG632"/>
      <c r="MH632"/>
      <c r="MI632"/>
      <c r="MJ632"/>
      <c r="MK632"/>
      <c r="ML632"/>
      <c r="MM632"/>
      <c r="MN632"/>
      <c r="MO632"/>
      <c r="MP632"/>
      <c r="MQ632"/>
      <c r="MR632"/>
      <c r="MS632"/>
      <c r="MT632"/>
      <c r="MU632"/>
      <c r="MV632"/>
      <c r="MW632"/>
      <c r="MX632"/>
      <c r="MY632"/>
      <c r="MZ632"/>
      <c r="NA632"/>
      <c r="NB632"/>
      <c r="NC632"/>
      <c r="ND632"/>
      <c r="NE632"/>
      <c r="NF632"/>
      <c r="NG632"/>
      <c r="NH632"/>
      <c r="NI632"/>
      <c r="NJ632"/>
      <c r="NK632"/>
      <c r="NL632"/>
      <c r="NM632"/>
      <c r="NN632"/>
      <c r="NO632"/>
      <c r="NP632"/>
      <c r="NQ632"/>
      <c r="NR632"/>
      <c r="NS632"/>
      <c r="NT632"/>
      <c r="NU632"/>
      <c r="NV632"/>
      <c r="NW632"/>
      <c r="NX632"/>
      <c r="NY632"/>
      <c r="NZ632"/>
      <c r="OA632"/>
      <c r="OB632"/>
      <c r="OC632"/>
      <c r="OD632"/>
      <c r="OE632"/>
      <c r="OF632"/>
      <c r="OG632"/>
      <c r="OH632"/>
      <c r="OI632"/>
      <c r="OJ632"/>
      <c r="OK632"/>
      <c r="OL632"/>
      <c r="OM632"/>
      <c r="ON632"/>
      <c r="OO632"/>
      <c r="OP632"/>
      <c r="OQ632"/>
      <c r="OR632"/>
      <c r="OS632"/>
      <c r="OT632"/>
      <c r="OU632"/>
      <c r="OV632"/>
      <c r="OW632"/>
      <c r="OX632"/>
      <c r="OY632"/>
      <c r="OZ632"/>
      <c r="PA632"/>
      <c r="PB632"/>
      <c r="PC632"/>
      <c r="PD632"/>
      <c r="PE632"/>
      <c r="PF632"/>
      <c r="PG632"/>
      <c r="PH632"/>
      <c r="PI632"/>
      <c r="PJ632"/>
      <c r="PK632"/>
      <c r="PL632"/>
      <c r="PM632"/>
      <c r="PN632"/>
      <c r="PO632"/>
      <c r="PP632"/>
      <c r="PQ632"/>
      <c r="PR632"/>
      <c r="PS632"/>
      <c r="PT632"/>
      <c r="PU632"/>
      <c r="PV632"/>
      <c r="PW632"/>
      <c r="PX632"/>
      <c r="PY632"/>
      <c r="PZ632"/>
      <c r="QA632"/>
      <c r="QB632"/>
      <c r="QC632"/>
      <c r="QD632"/>
      <c r="QE632"/>
      <c r="QF632"/>
      <c r="QG632"/>
      <c r="QH632"/>
      <c r="QI632"/>
      <c r="QJ632"/>
      <c r="QK632"/>
      <c r="QL632"/>
      <c r="QM632"/>
      <c r="QN632"/>
      <c r="QO632"/>
      <c r="QP632"/>
      <c r="QQ632"/>
      <c r="QR632"/>
      <c r="QS632"/>
      <c r="QT632"/>
      <c r="QU632"/>
      <c r="QV632"/>
      <c r="QW632"/>
      <c r="QX632"/>
      <c r="QY632"/>
      <c r="QZ632"/>
      <c r="RA632"/>
      <c r="RB632"/>
      <c r="RC632"/>
      <c r="RD632"/>
      <c r="RE632"/>
      <c r="RF632"/>
      <c r="RG632"/>
      <c r="RH632"/>
      <c r="RI632"/>
      <c r="RJ632"/>
      <c r="RK632"/>
      <c r="RL632"/>
      <c r="RM632"/>
      <c r="RN632"/>
      <c r="RO632"/>
      <c r="RP632"/>
      <c r="RQ632"/>
      <c r="RR632"/>
      <c r="RS632"/>
      <c r="RT632"/>
      <c r="RU632"/>
      <c r="RV632"/>
      <c r="RW632"/>
      <c r="RX632"/>
      <c r="RY632"/>
      <c r="RZ632"/>
      <c r="SA632"/>
      <c r="SB632"/>
      <c r="SC632"/>
      <c r="SD632"/>
      <c r="SE632"/>
      <c r="SF632"/>
      <c r="SG632"/>
      <c r="SH632"/>
      <c r="SI632"/>
      <c r="SJ632"/>
      <c r="SK632"/>
      <c r="SL632"/>
      <c r="SM632"/>
      <c r="SN632"/>
      <c r="SO632"/>
      <c r="SP632"/>
      <c r="SQ632"/>
      <c r="SR632"/>
      <c r="SS632"/>
      <c r="ST632"/>
      <c r="SU632"/>
      <c r="SV632"/>
      <c r="SW632"/>
      <c r="SX632"/>
      <c r="SY632"/>
      <c r="SZ632"/>
      <c r="TA632"/>
      <c r="TB632"/>
      <c r="TC632"/>
      <c r="TD632"/>
      <c r="TE632"/>
      <c r="TF632"/>
      <c r="TG632"/>
    </row>
    <row r="633" spans="1:527" s="8" customFormat="1" ht="18" customHeight="1" x14ac:dyDescent="0.25">
      <c r="A633" s="91"/>
      <c r="B633" s="65"/>
      <c r="C633" s="63"/>
      <c r="D633" s="63"/>
      <c r="E633" s="65"/>
      <c r="F633" s="65"/>
      <c r="G633" s="65"/>
      <c r="H633" s="65"/>
      <c r="I633" s="65"/>
      <c r="J633" s="65"/>
      <c r="K633"/>
      <c r="L633"/>
      <c r="M633"/>
      <c r="N633"/>
      <c r="O633"/>
      <c r="P633"/>
      <c r="Q633"/>
      <c r="R633"/>
      <c r="S633"/>
      <c r="U633" s="58"/>
      <c r="V633" s="78"/>
      <c r="W633" s="60"/>
      <c r="AA633"/>
      <c r="AB633"/>
      <c r="AC633"/>
      <c r="AD633"/>
      <c r="AE633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  <c r="CG633"/>
      <c r="CH633"/>
      <c r="CI633"/>
      <c r="CJ633"/>
      <c r="CK633"/>
      <c r="CL633"/>
      <c r="CM633"/>
      <c r="CN633"/>
      <c r="CO633"/>
      <c r="CP633"/>
      <c r="CQ633"/>
      <c r="CR633"/>
      <c r="CS633"/>
      <c r="CT633"/>
      <c r="CU633"/>
      <c r="CV633"/>
      <c r="CW633"/>
      <c r="CX633"/>
      <c r="CY633"/>
      <c r="CZ633"/>
      <c r="DA633"/>
      <c r="DB633"/>
      <c r="DC633"/>
      <c r="DD633"/>
      <c r="DE633"/>
      <c r="DF633"/>
      <c r="DG633"/>
      <c r="DH633"/>
      <c r="DI633"/>
      <c r="DJ633"/>
      <c r="DK633"/>
      <c r="DL633"/>
      <c r="DM633"/>
      <c r="DN633"/>
      <c r="DO633"/>
      <c r="DP633"/>
      <c r="DQ633"/>
      <c r="DR633"/>
      <c r="DS633"/>
      <c r="DT633"/>
      <c r="DU633"/>
      <c r="DV633"/>
      <c r="DW633"/>
      <c r="DX633"/>
      <c r="DY633"/>
      <c r="DZ633"/>
      <c r="EA633"/>
      <c r="EB633"/>
      <c r="EC633"/>
      <c r="ED633"/>
      <c r="EE633"/>
      <c r="EF633"/>
      <c r="EG633"/>
      <c r="EH633"/>
      <c r="EI633"/>
      <c r="EJ633"/>
      <c r="EK633"/>
      <c r="EL633"/>
      <c r="EM633"/>
      <c r="EN633"/>
      <c r="EO633"/>
      <c r="EP633"/>
      <c r="EQ633"/>
      <c r="ER633"/>
      <c r="ES633"/>
      <c r="ET633"/>
      <c r="EU633"/>
      <c r="EV633"/>
      <c r="EW633"/>
      <c r="EX633"/>
      <c r="EY633"/>
      <c r="EZ633"/>
      <c r="FA633"/>
      <c r="FB633"/>
      <c r="FC633"/>
      <c r="FD633"/>
      <c r="FE633"/>
      <c r="FF633"/>
      <c r="FG633"/>
      <c r="FH633"/>
      <c r="FI633"/>
      <c r="FJ633"/>
      <c r="FK633"/>
      <c r="FL633"/>
      <c r="FM633"/>
      <c r="FN633"/>
      <c r="FO633"/>
      <c r="FP633"/>
      <c r="FQ633"/>
      <c r="FR633"/>
      <c r="FS633"/>
      <c r="FT633"/>
      <c r="FU633"/>
      <c r="FV633"/>
      <c r="FW633"/>
      <c r="FX633"/>
      <c r="FY633"/>
      <c r="FZ633"/>
      <c r="GA633"/>
      <c r="GB633"/>
      <c r="GC633"/>
      <c r="GD633"/>
      <c r="GE633"/>
      <c r="GF633"/>
      <c r="GG633"/>
      <c r="GH633"/>
      <c r="GI633"/>
      <c r="GJ633"/>
      <c r="GK633"/>
      <c r="GL633"/>
      <c r="GM633"/>
      <c r="GN633"/>
      <c r="GO633"/>
      <c r="GP633"/>
      <c r="GQ633"/>
      <c r="GR633"/>
      <c r="GS633"/>
      <c r="GT633"/>
      <c r="GU633"/>
      <c r="GV633"/>
      <c r="GW633"/>
      <c r="GX633"/>
      <c r="GY633"/>
      <c r="GZ633"/>
      <c r="HA633"/>
      <c r="HB633"/>
      <c r="HC633"/>
      <c r="HD633"/>
      <c r="HE633"/>
      <c r="HF633"/>
      <c r="HG633"/>
      <c r="HH633"/>
      <c r="HI633"/>
      <c r="HJ633"/>
      <c r="HK633"/>
      <c r="HL633"/>
      <c r="HM633"/>
      <c r="HN633"/>
      <c r="HO633"/>
      <c r="HP633"/>
      <c r="HQ633"/>
      <c r="HR633"/>
      <c r="HS633"/>
      <c r="HT633"/>
      <c r="HU633"/>
      <c r="HV633"/>
      <c r="HW633"/>
      <c r="HX633"/>
      <c r="HY633"/>
      <c r="HZ633"/>
      <c r="IA633"/>
      <c r="IB633"/>
      <c r="IC633"/>
      <c r="ID633"/>
      <c r="IE633"/>
      <c r="IF633"/>
      <c r="IG633"/>
      <c r="IH633"/>
      <c r="II633"/>
      <c r="IJ633"/>
      <c r="IK633"/>
      <c r="IL633"/>
      <c r="IM633"/>
      <c r="IN633"/>
      <c r="IO633"/>
      <c r="IP633"/>
      <c r="IQ633"/>
      <c r="IR633"/>
      <c r="IS633"/>
      <c r="IT633"/>
      <c r="IU633"/>
      <c r="IV633"/>
      <c r="IW633"/>
      <c r="IX633"/>
      <c r="IY633"/>
      <c r="IZ633"/>
      <c r="JA633"/>
      <c r="JB633"/>
      <c r="JC633"/>
      <c r="JD633"/>
      <c r="JE633"/>
      <c r="JF633"/>
      <c r="JG633"/>
      <c r="JH633"/>
      <c r="JI633"/>
      <c r="JJ633"/>
      <c r="JK633"/>
      <c r="JL633"/>
      <c r="JM633"/>
      <c r="JN633"/>
      <c r="JO633"/>
      <c r="JP633"/>
      <c r="JQ633"/>
      <c r="JR633"/>
      <c r="JS633"/>
      <c r="JT633"/>
      <c r="JU633"/>
      <c r="JV633"/>
      <c r="JW633"/>
      <c r="JX633"/>
      <c r="JY633"/>
      <c r="JZ633"/>
      <c r="KA633"/>
      <c r="KB633"/>
      <c r="KC633"/>
      <c r="KD633"/>
      <c r="KE633"/>
      <c r="KF633"/>
      <c r="KG633"/>
      <c r="KH633"/>
      <c r="KI633"/>
      <c r="KJ633"/>
      <c r="KK633"/>
      <c r="KL633"/>
      <c r="KM633"/>
      <c r="KN633"/>
      <c r="KO633"/>
      <c r="KP633"/>
      <c r="KQ633"/>
      <c r="KR633"/>
      <c r="KS633"/>
      <c r="KT633"/>
      <c r="KU633"/>
      <c r="KV633"/>
      <c r="KW633"/>
      <c r="KX633"/>
      <c r="KY633"/>
      <c r="KZ633"/>
      <c r="LA633"/>
      <c r="LB633"/>
      <c r="LC633"/>
      <c r="LD633"/>
      <c r="LE633"/>
      <c r="LF633"/>
      <c r="LG633"/>
      <c r="LH633"/>
      <c r="LI633"/>
      <c r="LJ633"/>
      <c r="LK633"/>
      <c r="LL633"/>
      <c r="LM633"/>
      <c r="LN633"/>
      <c r="LO633"/>
      <c r="LP633"/>
      <c r="LQ633"/>
      <c r="LR633"/>
      <c r="LS633"/>
      <c r="LT633"/>
      <c r="LU633"/>
      <c r="LV633"/>
      <c r="LW633"/>
      <c r="LX633"/>
      <c r="LY633"/>
      <c r="LZ633"/>
      <c r="MA633"/>
      <c r="MB633"/>
      <c r="MC633"/>
      <c r="MD633"/>
      <c r="ME633"/>
      <c r="MF633"/>
      <c r="MG633"/>
      <c r="MH633"/>
      <c r="MI633"/>
      <c r="MJ633"/>
      <c r="MK633"/>
      <c r="ML633"/>
      <c r="MM633"/>
      <c r="MN633"/>
      <c r="MO633"/>
      <c r="MP633"/>
      <c r="MQ633"/>
      <c r="MR633"/>
      <c r="MS633"/>
      <c r="MT633"/>
      <c r="MU633"/>
      <c r="MV633"/>
      <c r="MW633"/>
      <c r="MX633"/>
      <c r="MY633"/>
      <c r="MZ633"/>
      <c r="NA633"/>
      <c r="NB633"/>
      <c r="NC633"/>
      <c r="ND633"/>
      <c r="NE633"/>
      <c r="NF633"/>
      <c r="NG633"/>
      <c r="NH633"/>
      <c r="NI633"/>
      <c r="NJ633"/>
      <c r="NK633"/>
      <c r="NL633"/>
      <c r="NM633"/>
      <c r="NN633"/>
      <c r="NO633"/>
      <c r="NP633"/>
      <c r="NQ633"/>
      <c r="NR633"/>
      <c r="NS633"/>
      <c r="NT633"/>
      <c r="NU633"/>
      <c r="NV633"/>
      <c r="NW633"/>
      <c r="NX633"/>
      <c r="NY633"/>
      <c r="NZ633"/>
      <c r="OA633"/>
      <c r="OB633"/>
      <c r="OC633"/>
      <c r="OD633"/>
      <c r="OE633"/>
      <c r="OF633"/>
      <c r="OG633"/>
      <c r="OH633"/>
      <c r="OI633"/>
      <c r="OJ633"/>
      <c r="OK633"/>
      <c r="OL633"/>
      <c r="OM633"/>
      <c r="ON633"/>
      <c r="OO633"/>
      <c r="OP633"/>
      <c r="OQ633"/>
      <c r="OR633"/>
      <c r="OS633"/>
      <c r="OT633"/>
      <c r="OU633"/>
      <c r="OV633"/>
      <c r="OW633"/>
      <c r="OX633"/>
      <c r="OY633"/>
      <c r="OZ633"/>
      <c r="PA633"/>
      <c r="PB633"/>
      <c r="PC633"/>
      <c r="PD633"/>
      <c r="PE633"/>
      <c r="PF633"/>
      <c r="PG633"/>
      <c r="PH633"/>
      <c r="PI633"/>
      <c r="PJ633"/>
      <c r="PK633"/>
      <c r="PL633"/>
      <c r="PM633"/>
      <c r="PN633"/>
      <c r="PO633"/>
      <c r="PP633"/>
      <c r="PQ633"/>
      <c r="PR633"/>
      <c r="PS633"/>
      <c r="PT633"/>
      <c r="PU633"/>
      <c r="PV633"/>
      <c r="PW633"/>
      <c r="PX633"/>
      <c r="PY633"/>
      <c r="PZ633"/>
      <c r="QA633"/>
      <c r="QB633"/>
      <c r="QC633"/>
      <c r="QD633"/>
      <c r="QE633"/>
      <c r="QF633"/>
      <c r="QG633"/>
      <c r="QH633"/>
      <c r="QI633"/>
      <c r="QJ633"/>
      <c r="QK633"/>
      <c r="QL633"/>
      <c r="QM633"/>
      <c r="QN633"/>
      <c r="QO633"/>
      <c r="QP633"/>
      <c r="QQ633"/>
      <c r="QR633"/>
      <c r="QS633"/>
      <c r="QT633"/>
      <c r="QU633"/>
      <c r="QV633"/>
      <c r="QW633"/>
      <c r="QX633"/>
      <c r="QY633"/>
      <c r="QZ633"/>
      <c r="RA633"/>
      <c r="RB633"/>
      <c r="RC633"/>
      <c r="RD633"/>
      <c r="RE633"/>
      <c r="RF633"/>
      <c r="RG633"/>
      <c r="RH633"/>
      <c r="RI633"/>
      <c r="RJ633"/>
      <c r="RK633"/>
      <c r="RL633"/>
      <c r="RM633"/>
      <c r="RN633"/>
      <c r="RO633"/>
      <c r="RP633"/>
      <c r="RQ633"/>
      <c r="RR633"/>
      <c r="RS633"/>
      <c r="RT633"/>
      <c r="RU633"/>
      <c r="RV633"/>
      <c r="RW633"/>
      <c r="RX633"/>
      <c r="RY633"/>
      <c r="RZ633"/>
      <c r="SA633"/>
      <c r="SB633"/>
      <c r="SC633"/>
      <c r="SD633"/>
      <c r="SE633"/>
      <c r="SF633"/>
      <c r="SG633"/>
      <c r="SH633"/>
      <c r="SI633"/>
      <c r="SJ633"/>
      <c r="SK633"/>
      <c r="SL633"/>
      <c r="SM633"/>
      <c r="SN633"/>
      <c r="SO633"/>
      <c r="SP633"/>
      <c r="SQ633"/>
      <c r="SR633"/>
      <c r="SS633"/>
      <c r="ST633"/>
      <c r="SU633"/>
      <c r="SV633"/>
      <c r="SW633"/>
      <c r="SX633"/>
      <c r="SY633"/>
      <c r="SZ633"/>
      <c r="TA633"/>
      <c r="TB633"/>
      <c r="TC633"/>
      <c r="TD633"/>
      <c r="TE633"/>
      <c r="TF633"/>
      <c r="TG633"/>
    </row>
    <row r="634" spans="1:527" s="8" customFormat="1" ht="18" customHeight="1" x14ac:dyDescent="0.25">
      <c r="A634" s="91"/>
      <c r="B634" s="65"/>
      <c r="C634" s="63"/>
      <c r="D634" s="65"/>
      <c r="E634" s="65"/>
      <c r="F634" s="65"/>
      <c r="G634" s="65"/>
      <c r="H634" s="65"/>
      <c r="I634" s="65"/>
      <c r="J634" s="65"/>
      <c r="K634"/>
      <c r="L634"/>
      <c r="M634"/>
      <c r="N634"/>
      <c r="O634"/>
      <c r="P634"/>
      <c r="Q634"/>
      <c r="R634"/>
      <c r="S634"/>
      <c r="U634" s="58"/>
      <c r="V634" s="78"/>
      <c r="W634" s="60"/>
      <c r="AA634"/>
      <c r="AB634"/>
      <c r="AC634"/>
      <c r="AD634"/>
      <c r="AE634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  <c r="CG634"/>
      <c r="CH634"/>
      <c r="CI634"/>
      <c r="CJ634"/>
      <c r="CK634"/>
      <c r="CL634"/>
      <c r="CM634"/>
      <c r="CN634"/>
      <c r="CO634"/>
      <c r="CP634"/>
      <c r="CQ634"/>
      <c r="CR634"/>
      <c r="CS634"/>
      <c r="CT634"/>
      <c r="CU634"/>
      <c r="CV634"/>
      <c r="CW634"/>
      <c r="CX634"/>
      <c r="CY634"/>
      <c r="CZ634"/>
      <c r="DA634"/>
      <c r="DB634"/>
      <c r="DC634"/>
      <c r="DD634"/>
      <c r="DE634"/>
      <c r="DF634"/>
      <c r="DG634"/>
      <c r="DH634"/>
      <c r="DI634"/>
      <c r="DJ634"/>
      <c r="DK634"/>
      <c r="DL634"/>
      <c r="DM634"/>
      <c r="DN634"/>
      <c r="DO634"/>
      <c r="DP634"/>
      <c r="DQ634"/>
      <c r="DR634"/>
      <c r="DS634"/>
      <c r="DT634"/>
      <c r="DU634"/>
      <c r="DV634"/>
      <c r="DW634"/>
      <c r="DX634"/>
      <c r="DY634"/>
      <c r="DZ634"/>
      <c r="EA634"/>
      <c r="EB634"/>
      <c r="EC634"/>
      <c r="ED634"/>
      <c r="EE634"/>
      <c r="EF634"/>
      <c r="EG634"/>
      <c r="EH634"/>
      <c r="EI634"/>
      <c r="EJ634"/>
      <c r="EK634"/>
      <c r="EL634"/>
      <c r="EM634"/>
      <c r="EN634"/>
      <c r="EO634"/>
      <c r="EP634"/>
      <c r="EQ634"/>
      <c r="ER634"/>
      <c r="ES634"/>
      <c r="ET634"/>
      <c r="EU634"/>
      <c r="EV634"/>
      <c r="EW634"/>
      <c r="EX634"/>
      <c r="EY634"/>
      <c r="EZ634"/>
      <c r="FA634"/>
      <c r="FB634"/>
      <c r="FC634"/>
      <c r="FD634"/>
      <c r="FE634"/>
      <c r="FF634"/>
      <c r="FG634"/>
      <c r="FH634"/>
      <c r="FI634"/>
      <c r="FJ634"/>
      <c r="FK634"/>
      <c r="FL634"/>
      <c r="FM634"/>
      <c r="FN634"/>
      <c r="FO634"/>
      <c r="FP634"/>
      <c r="FQ634"/>
      <c r="FR634"/>
      <c r="FS634"/>
      <c r="FT634"/>
      <c r="FU634"/>
      <c r="FV634"/>
      <c r="FW634"/>
      <c r="FX634"/>
      <c r="FY634"/>
      <c r="FZ634"/>
      <c r="GA634"/>
      <c r="GB634"/>
      <c r="GC634"/>
      <c r="GD634"/>
      <c r="GE634"/>
      <c r="GF634"/>
      <c r="GG634"/>
      <c r="GH634"/>
      <c r="GI634"/>
      <c r="GJ634"/>
      <c r="GK634"/>
      <c r="GL634"/>
      <c r="GM634"/>
      <c r="GN634"/>
      <c r="GO634"/>
      <c r="GP634"/>
      <c r="GQ634"/>
      <c r="GR634"/>
      <c r="GS634"/>
      <c r="GT634"/>
      <c r="GU634"/>
      <c r="GV634"/>
      <c r="GW634"/>
      <c r="GX634"/>
      <c r="GY634"/>
      <c r="GZ634"/>
      <c r="HA634"/>
      <c r="HB634"/>
      <c r="HC634"/>
      <c r="HD634"/>
      <c r="HE634"/>
      <c r="HF634"/>
      <c r="HG634"/>
      <c r="HH634"/>
      <c r="HI634"/>
      <c r="HJ634"/>
      <c r="HK634"/>
      <c r="HL634"/>
      <c r="HM634"/>
      <c r="HN634"/>
      <c r="HO634"/>
      <c r="HP634"/>
      <c r="HQ634"/>
      <c r="HR634"/>
      <c r="HS634"/>
      <c r="HT634"/>
      <c r="HU634"/>
      <c r="HV634"/>
      <c r="HW634"/>
      <c r="HX634"/>
      <c r="HY634"/>
      <c r="HZ634"/>
      <c r="IA634"/>
      <c r="IB634"/>
      <c r="IC634"/>
      <c r="ID634"/>
      <c r="IE634"/>
      <c r="IF634"/>
      <c r="IG634"/>
      <c r="IH634"/>
      <c r="II634"/>
      <c r="IJ634"/>
      <c r="IK634"/>
      <c r="IL634"/>
      <c r="IM634"/>
      <c r="IN634"/>
      <c r="IO634"/>
      <c r="IP634"/>
      <c r="IQ634"/>
      <c r="IR634"/>
      <c r="IS634"/>
      <c r="IT634"/>
      <c r="IU634"/>
      <c r="IV634"/>
      <c r="IW634"/>
      <c r="IX634"/>
      <c r="IY634"/>
      <c r="IZ634"/>
      <c r="JA634"/>
      <c r="JB634"/>
      <c r="JC634"/>
      <c r="JD634"/>
      <c r="JE634"/>
      <c r="JF634"/>
      <c r="JG634"/>
      <c r="JH634"/>
      <c r="JI634"/>
      <c r="JJ634"/>
      <c r="JK634"/>
      <c r="JL634"/>
      <c r="JM634"/>
      <c r="JN634"/>
      <c r="JO634"/>
      <c r="JP634"/>
      <c r="JQ634"/>
      <c r="JR634"/>
      <c r="JS634"/>
      <c r="JT634"/>
      <c r="JU634"/>
      <c r="JV634"/>
      <c r="JW634"/>
      <c r="JX634"/>
      <c r="JY634"/>
      <c r="JZ634"/>
      <c r="KA634"/>
      <c r="KB634"/>
      <c r="KC634"/>
      <c r="KD634"/>
      <c r="KE634"/>
      <c r="KF634"/>
      <c r="KG634"/>
      <c r="KH634"/>
      <c r="KI634"/>
      <c r="KJ634"/>
      <c r="KK634"/>
      <c r="KL634"/>
      <c r="KM634"/>
      <c r="KN634"/>
      <c r="KO634"/>
      <c r="KP634"/>
      <c r="KQ634"/>
      <c r="KR634"/>
      <c r="KS634"/>
      <c r="KT634"/>
      <c r="KU634"/>
      <c r="KV634"/>
      <c r="KW634"/>
      <c r="KX634"/>
      <c r="KY634"/>
      <c r="KZ634"/>
      <c r="LA634"/>
      <c r="LB634"/>
      <c r="LC634"/>
      <c r="LD634"/>
      <c r="LE634"/>
      <c r="LF634"/>
      <c r="LG634"/>
      <c r="LH634"/>
      <c r="LI634"/>
      <c r="LJ634"/>
      <c r="LK634"/>
      <c r="LL634"/>
      <c r="LM634"/>
      <c r="LN634"/>
      <c r="LO634"/>
      <c r="LP634"/>
      <c r="LQ634"/>
      <c r="LR634"/>
      <c r="LS634"/>
      <c r="LT634"/>
      <c r="LU634"/>
      <c r="LV634"/>
      <c r="LW634"/>
      <c r="LX634"/>
      <c r="LY634"/>
      <c r="LZ634"/>
      <c r="MA634"/>
      <c r="MB634"/>
      <c r="MC634"/>
      <c r="MD634"/>
      <c r="ME634"/>
      <c r="MF634"/>
      <c r="MG634"/>
      <c r="MH634"/>
      <c r="MI634"/>
      <c r="MJ634"/>
      <c r="MK634"/>
      <c r="ML634"/>
      <c r="MM634"/>
      <c r="MN634"/>
      <c r="MO634"/>
      <c r="MP634"/>
      <c r="MQ634"/>
      <c r="MR634"/>
      <c r="MS634"/>
      <c r="MT634"/>
      <c r="MU634"/>
      <c r="MV634"/>
      <c r="MW634"/>
      <c r="MX634"/>
      <c r="MY634"/>
      <c r="MZ634"/>
      <c r="NA634"/>
      <c r="NB634"/>
      <c r="NC634"/>
      <c r="ND634"/>
      <c r="NE634"/>
      <c r="NF634"/>
      <c r="NG634"/>
      <c r="NH634"/>
      <c r="NI634"/>
      <c r="NJ634"/>
      <c r="NK634"/>
      <c r="NL634"/>
      <c r="NM634"/>
      <c r="NN634"/>
      <c r="NO634"/>
      <c r="NP634"/>
      <c r="NQ634"/>
      <c r="NR634"/>
      <c r="NS634"/>
      <c r="NT634"/>
      <c r="NU634"/>
      <c r="NV634"/>
      <c r="NW634"/>
      <c r="NX634"/>
      <c r="NY634"/>
      <c r="NZ634"/>
      <c r="OA634"/>
      <c r="OB634"/>
      <c r="OC634"/>
      <c r="OD634"/>
      <c r="OE634"/>
      <c r="OF634"/>
      <c r="OG634"/>
      <c r="OH634"/>
      <c r="OI634"/>
      <c r="OJ634"/>
      <c r="OK634"/>
      <c r="OL634"/>
      <c r="OM634"/>
      <c r="ON634"/>
      <c r="OO634"/>
      <c r="OP634"/>
      <c r="OQ634"/>
      <c r="OR634"/>
      <c r="OS634"/>
      <c r="OT634"/>
      <c r="OU634"/>
      <c r="OV634"/>
      <c r="OW634"/>
      <c r="OX634"/>
      <c r="OY634"/>
      <c r="OZ634"/>
      <c r="PA634"/>
      <c r="PB634"/>
      <c r="PC634"/>
      <c r="PD634"/>
      <c r="PE634"/>
      <c r="PF634"/>
      <c r="PG634"/>
      <c r="PH634"/>
      <c r="PI634"/>
      <c r="PJ634"/>
      <c r="PK634"/>
      <c r="PL634"/>
      <c r="PM634"/>
      <c r="PN634"/>
      <c r="PO634"/>
      <c r="PP634"/>
      <c r="PQ634"/>
      <c r="PR634"/>
      <c r="PS634"/>
      <c r="PT634"/>
      <c r="PU634"/>
      <c r="PV634"/>
      <c r="PW634"/>
      <c r="PX634"/>
      <c r="PY634"/>
      <c r="PZ634"/>
      <c r="QA634"/>
      <c r="QB634"/>
      <c r="QC634"/>
      <c r="QD634"/>
      <c r="QE634"/>
      <c r="QF634"/>
      <c r="QG634"/>
      <c r="QH634"/>
      <c r="QI634"/>
      <c r="QJ634"/>
      <c r="QK634"/>
      <c r="QL634"/>
      <c r="QM634"/>
      <c r="QN634"/>
      <c r="QO634"/>
      <c r="QP634"/>
      <c r="QQ634"/>
      <c r="QR634"/>
      <c r="QS634"/>
      <c r="QT634"/>
      <c r="QU634"/>
      <c r="QV634"/>
      <c r="QW634"/>
      <c r="QX634"/>
      <c r="QY634"/>
      <c r="QZ634"/>
      <c r="RA634"/>
      <c r="RB634"/>
      <c r="RC634"/>
      <c r="RD634"/>
      <c r="RE634"/>
      <c r="RF634"/>
      <c r="RG634"/>
      <c r="RH634"/>
      <c r="RI634"/>
      <c r="RJ634"/>
      <c r="RK634"/>
      <c r="RL634"/>
      <c r="RM634"/>
      <c r="RN634"/>
      <c r="RO634"/>
      <c r="RP634"/>
      <c r="RQ634"/>
      <c r="RR634"/>
      <c r="RS634"/>
      <c r="RT634"/>
      <c r="RU634"/>
      <c r="RV634"/>
      <c r="RW634"/>
      <c r="RX634"/>
      <c r="RY634"/>
      <c r="RZ634"/>
      <c r="SA634"/>
      <c r="SB634"/>
      <c r="SC634"/>
      <c r="SD634"/>
      <c r="SE634"/>
      <c r="SF634"/>
      <c r="SG634"/>
      <c r="SH634"/>
      <c r="SI634"/>
      <c r="SJ634"/>
      <c r="SK634"/>
      <c r="SL634"/>
      <c r="SM634"/>
      <c r="SN634"/>
      <c r="SO634"/>
      <c r="SP634"/>
      <c r="SQ634"/>
      <c r="SR634"/>
      <c r="SS634"/>
      <c r="ST634"/>
      <c r="SU634"/>
      <c r="SV634"/>
      <c r="SW634"/>
      <c r="SX634"/>
      <c r="SY634"/>
      <c r="SZ634"/>
      <c r="TA634"/>
      <c r="TB634"/>
      <c r="TC634"/>
      <c r="TD634"/>
      <c r="TE634"/>
      <c r="TF634"/>
      <c r="TG634"/>
    </row>
    <row r="635" spans="1:527" s="8" customFormat="1" ht="18" customHeight="1" x14ac:dyDescent="0.25">
      <c r="A635" s="91"/>
      <c r="B635" s="65"/>
      <c r="C635" s="63"/>
      <c r="D635" s="65"/>
      <c r="E635" s="65"/>
      <c r="F635" s="65"/>
      <c r="G635" s="65"/>
      <c r="H635" s="65"/>
      <c r="I635" s="65"/>
      <c r="J635" s="65"/>
      <c r="K635"/>
      <c r="L635"/>
      <c r="M635"/>
      <c r="N635"/>
      <c r="O635"/>
      <c r="P635"/>
      <c r="Q635"/>
      <c r="R635"/>
      <c r="S635"/>
      <c r="U635" s="58"/>
      <c r="V635" s="78"/>
      <c r="W635" s="60"/>
      <c r="AA635"/>
      <c r="AB635"/>
      <c r="AC635"/>
      <c r="AD635"/>
      <c r="AE635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  <c r="CG635"/>
      <c r="CH635"/>
      <c r="CI635"/>
      <c r="CJ635"/>
      <c r="CK635"/>
      <c r="CL635"/>
      <c r="CM635"/>
      <c r="CN635"/>
      <c r="CO635"/>
      <c r="CP635"/>
      <c r="CQ635"/>
      <c r="CR635"/>
      <c r="CS635"/>
      <c r="CT635"/>
      <c r="CU635"/>
      <c r="CV635"/>
      <c r="CW635"/>
      <c r="CX635"/>
      <c r="CY635"/>
      <c r="CZ635"/>
      <c r="DA635"/>
      <c r="DB635"/>
      <c r="DC635"/>
      <c r="DD635"/>
      <c r="DE635"/>
      <c r="DF635"/>
      <c r="DG635"/>
      <c r="DH635"/>
      <c r="DI635"/>
      <c r="DJ635"/>
      <c r="DK635"/>
      <c r="DL635"/>
      <c r="DM635"/>
      <c r="DN635"/>
      <c r="DO635"/>
      <c r="DP635"/>
      <c r="DQ635"/>
      <c r="DR635"/>
      <c r="DS635"/>
      <c r="DT635"/>
      <c r="DU635"/>
      <c r="DV635"/>
      <c r="DW635"/>
      <c r="DX635"/>
      <c r="DY635"/>
      <c r="DZ635"/>
      <c r="EA635"/>
      <c r="EB635"/>
      <c r="EC635"/>
      <c r="ED635"/>
      <c r="EE635"/>
      <c r="EF635"/>
      <c r="EG635"/>
      <c r="EH635"/>
      <c r="EI635"/>
      <c r="EJ635"/>
      <c r="EK635"/>
      <c r="EL635"/>
      <c r="EM635"/>
      <c r="EN635"/>
      <c r="EO635"/>
      <c r="EP635"/>
      <c r="EQ635"/>
      <c r="ER635"/>
      <c r="ES635"/>
      <c r="ET635"/>
      <c r="EU635"/>
      <c r="EV635"/>
      <c r="EW635"/>
      <c r="EX635"/>
      <c r="EY635"/>
      <c r="EZ635"/>
      <c r="FA635"/>
      <c r="FB635"/>
      <c r="FC635"/>
      <c r="FD635"/>
      <c r="FE635"/>
      <c r="FF635"/>
      <c r="FG635"/>
      <c r="FH635"/>
      <c r="FI635"/>
      <c r="FJ635"/>
      <c r="FK635"/>
      <c r="FL635"/>
      <c r="FM635"/>
      <c r="FN635"/>
      <c r="FO635"/>
      <c r="FP635"/>
      <c r="FQ635"/>
      <c r="FR635"/>
      <c r="FS635"/>
      <c r="FT635"/>
      <c r="FU635"/>
      <c r="FV635"/>
      <c r="FW635"/>
      <c r="FX635"/>
      <c r="FY635"/>
      <c r="FZ635"/>
      <c r="GA635"/>
      <c r="GB635"/>
      <c r="GC635"/>
      <c r="GD635"/>
      <c r="GE635"/>
      <c r="GF635"/>
      <c r="GG635"/>
      <c r="GH635"/>
      <c r="GI635"/>
      <c r="GJ635"/>
      <c r="GK635"/>
      <c r="GL635"/>
      <c r="GM635"/>
      <c r="GN635"/>
      <c r="GO635"/>
      <c r="GP635"/>
      <c r="GQ635"/>
      <c r="GR635"/>
      <c r="GS635"/>
      <c r="GT635"/>
      <c r="GU635"/>
      <c r="GV635"/>
      <c r="GW635"/>
      <c r="GX635"/>
      <c r="GY635"/>
      <c r="GZ635"/>
      <c r="HA635"/>
      <c r="HB635"/>
      <c r="HC635"/>
      <c r="HD635"/>
      <c r="HE635"/>
      <c r="HF635"/>
      <c r="HG635"/>
      <c r="HH635"/>
      <c r="HI635"/>
      <c r="HJ635"/>
      <c r="HK635"/>
      <c r="HL635"/>
      <c r="HM635"/>
      <c r="HN635"/>
      <c r="HO635"/>
      <c r="HP635"/>
      <c r="HQ635"/>
      <c r="HR635"/>
      <c r="HS635"/>
      <c r="HT635"/>
      <c r="HU635"/>
      <c r="HV635"/>
      <c r="HW635"/>
      <c r="HX635"/>
      <c r="HY635"/>
      <c r="HZ635"/>
      <c r="IA635"/>
      <c r="IB635"/>
      <c r="IC635"/>
      <c r="ID635"/>
      <c r="IE635"/>
      <c r="IF635"/>
      <c r="IG635"/>
      <c r="IH635"/>
      <c r="II635"/>
      <c r="IJ635"/>
      <c r="IK635"/>
      <c r="IL635"/>
      <c r="IM635"/>
      <c r="IN635"/>
      <c r="IO635"/>
      <c r="IP635"/>
      <c r="IQ635"/>
      <c r="IR635"/>
      <c r="IS635"/>
      <c r="IT635"/>
      <c r="IU635"/>
      <c r="IV635"/>
      <c r="IW635"/>
      <c r="IX635"/>
      <c r="IY635"/>
      <c r="IZ635"/>
      <c r="JA635"/>
      <c r="JB635"/>
      <c r="JC635"/>
      <c r="JD635"/>
      <c r="JE635"/>
      <c r="JF635"/>
      <c r="JG635"/>
      <c r="JH635"/>
      <c r="JI635"/>
      <c r="JJ635"/>
      <c r="JK635"/>
      <c r="JL635"/>
      <c r="JM635"/>
      <c r="JN635"/>
      <c r="JO635"/>
      <c r="JP635"/>
      <c r="JQ635"/>
      <c r="JR635"/>
      <c r="JS635"/>
      <c r="JT635"/>
      <c r="JU635"/>
      <c r="JV635"/>
      <c r="JW635"/>
      <c r="JX635"/>
      <c r="JY635"/>
      <c r="JZ635"/>
      <c r="KA635"/>
      <c r="KB635"/>
      <c r="KC635"/>
      <c r="KD635"/>
      <c r="KE635"/>
      <c r="KF635"/>
      <c r="KG635"/>
      <c r="KH635"/>
      <c r="KI635"/>
      <c r="KJ635"/>
      <c r="KK635"/>
      <c r="KL635"/>
      <c r="KM635"/>
      <c r="KN635"/>
      <c r="KO635"/>
      <c r="KP635"/>
      <c r="KQ635"/>
      <c r="KR635"/>
      <c r="KS635"/>
      <c r="KT635"/>
      <c r="KU635"/>
      <c r="KV635"/>
      <c r="KW635"/>
      <c r="KX635"/>
      <c r="KY635"/>
      <c r="KZ635"/>
      <c r="LA635"/>
      <c r="LB635"/>
      <c r="LC635"/>
      <c r="LD635"/>
      <c r="LE635"/>
      <c r="LF635"/>
      <c r="LG635"/>
      <c r="LH635"/>
      <c r="LI635"/>
      <c r="LJ635"/>
      <c r="LK635"/>
      <c r="LL635"/>
      <c r="LM635"/>
      <c r="LN635"/>
      <c r="LO635"/>
      <c r="LP635"/>
      <c r="LQ635"/>
      <c r="LR635"/>
      <c r="LS635"/>
      <c r="LT635"/>
      <c r="LU635"/>
      <c r="LV635"/>
      <c r="LW635"/>
      <c r="LX635"/>
      <c r="LY635"/>
      <c r="LZ635"/>
      <c r="MA635"/>
      <c r="MB635"/>
      <c r="MC635"/>
      <c r="MD635"/>
      <c r="ME635"/>
      <c r="MF635"/>
      <c r="MG635"/>
      <c r="MH635"/>
      <c r="MI635"/>
      <c r="MJ635"/>
      <c r="MK635"/>
      <c r="ML635"/>
      <c r="MM635"/>
      <c r="MN635"/>
      <c r="MO635"/>
      <c r="MP635"/>
      <c r="MQ635"/>
      <c r="MR635"/>
      <c r="MS635"/>
      <c r="MT635"/>
      <c r="MU635"/>
      <c r="MV635"/>
      <c r="MW635"/>
      <c r="MX635"/>
      <c r="MY635"/>
      <c r="MZ635"/>
      <c r="NA635"/>
      <c r="NB635"/>
      <c r="NC635"/>
      <c r="ND635"/>
      <c r="NE635"/>
      <c r="NF635"/>
      <c r="NG635"/>
      <c r="NH635"/>
      <c r="NI635"/>
      <c r="NJ635"/>
      <c r="NK635"/>
      <c r="NL635"/>
      <c r="NM635"/>
      <c r="NN635"/>
      <c r="NO635"/>
      <c r="NP635"/>
      <c r="NQ635"/>
      <c r="NR635"/>
      <c r="NS635"/>
      <c r="NT635"/>
      <c r="NU635"/>
      <c r="NV635"/>
      <c r="NW635"/>
      <c r="NX635"/>
      <c r="NY635"/>
      <c r="NZ635"/>
      <c r="OA635"/>
      <c r="OB635"/>
      <c r="OC635"/>
      <c r="OD635"/>
      <c r="OE635"/>
      <c r="OF635"/>
      <c r="OG635"/>
      <c r="OH635"/>
      <c r="OI635"/>
      <c r="OJ635"/>
      <c r="OK635"/>
      <c r="OL635"/>
      <c r="OM635"/>
      <c r="ON635"/>
      <c r="OO635"/>
      <c r="OP635"/>
      <c r="OQ635"/>
      <c r="OR635"/>
      <c r="OS635"/>
      <c r="OT635"/>
      <c r="OU635"/>
      <c r="OV635"/>
      <c r="OW635"/>
      <c r="OX635"/>
      <c r="OY635"/>
      <c r="OZ635"/>
      <c r="PA635"/>
      <c r="PB635"/>
      <c r="PC635"/>
      <c r="PD635"/>
      <c r="PE635"/>
      <c r="PF635"/>
      <c r="PG635"/>
      <c r="PH635"/>
      <c r="PI635"/>
      <c r="PJ635"/>
      <c r="PK635"/>
      <c r="PL635"/>
      <c r="PM635"/>
      <c r="PN635"/>
      <c r="PO635"/>
      <c r="PP635"/>
      <c r="PQ635"/>
      <c r="PR635"/>
      <c r="PS635"/>
      <c r="PT635"/>
      <c r="PU635"/>
      <c r="PV635"/>
      <c r="PW635"/>
      <c r="PX635"/>
      <c r="PY635"/>
      <c r="PZ635"/>
      <c r="QA635"/>
      <c r="QB635"/>
      <c r="QC635"/>
      <c r="QD635"/>
      <c r="QE635"/>
      <c r="QF635"/>
      <c r="QG635"/>
      <c r="QH635"/>
      <c r="QI635"/>
      <c r="QJ635"/>
      <c r="QK635"/>
      <c r="QL635"/>
      <c r="QM635"/>
      <c r="QN635"/>
      <c r="QO635"/>
      <c r="QP635"/>
      <c r="QQ635"/>
      <c r="QR635"/>
      <c r="QS635"/>
      <c r="QT635"/>
      <c r="QU635"/>
      <c r="QV635"/>
      <c r="QW635"/>
      <c r="QX635"/>
      <c r="QY635"/>
      <c r="QZ635"/>
      <c r="RA635"/>
      <c r="RB635"/>
      <c r="RC635"/>
      <c r="RD635"/>
      <c r="RE635"/>
      <c r="RF635"/>
      <c r="RG635"/>
      <c r="RH635"/>
      <c r="RI635"/>
      <c r="RJ635"/>
      <c r="RK635"/>
      <c r="RL635"/>
      <c r="RM635"/>
      <c r="RN635"/>
      <c r="RO635"/>
      <c r="RP635"/>
      <c r="RQ635"/>
      <c r="RR635"/>
      <c r="RS635"/>
      <c r="RT635"/>
      <c r="RU635"/>
      <c r="RV635"/>
      <c r="RW635"/>
      <c r="RX635"/>
      <c r="RY635"/>
      <c r="RZ635"/>
      <c r="SA635"/>
      <c r="SB635"/>
      <c r="SC635"/>
      <c r="SD635"/>
      <c r="SE635"/>
      <c r="SF635"/>
      <c r="SG635"/>
      <c r="SH635"/>
      <c r="SI635"/>
      <c r="SJ635"/>
      <c r="SK635"/>
      <c r="SL635"/>
      <c r="SM635"/>
      <c r="SN635"/>
      <c r="SO635"/>
      <c r="SP635"/>
      <c r="SQ635"/>
      <c r="SR635"/>
      <c r="SS635"/>
      <c r="ST635"/>
      <c r="SU635"/>
      <c r="SV635"/>
      <c r="SW635"/>
      <c r="SX635"/>
      <c r="SY635"/>
      <c r="SZ635"/>
      <c r="TA635"/>
      <c r="TB635"/>
      <c r="TC635"/>
      <c r="TD635"/>
      <c r="TE635"/>
      <c r="TF635"/>
      <c r="TG635"/>
    </row>
    <row r="636" spans="1:527" s="8" customFormat="1" ht="18" customHeight="1" x14ac:dyDescent="0.25">
      <c r="A636" s="91"/>
      <c r="B636" s="65"/>
      <c r="C636" s="63"/>
      <c r="D636" s="65"/>
      <c r="E636" s="65"/>
      <c r="F636" s="65"/>
      <c r="G636" s="65"/>
      <c r="H636" s="65"/>
      <c r="I636" s="65"/>
      <c r="J636" s="65"/>
      <c r="K636"/>
      <c r="L636"/>
      <c r="M636"/>
      <c r="N636"/>
      <c r="O636"/>
      <c r="P636"/>
      <c r="Q636"/>
      <c r="R636"/>
      <c r="S636"/>
      <c r="U636" s="58"/>
      <c r="V636" s="78"/>
      <c r="W636" s="60"/>
      <c r="AA636"/>
      <c r="AB636"/>
      <c r="AC636"/>
      <c r="AD636"/>
      <c r="AE636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  <c r="CG636"/>
      <c r="CH636"/>
      <c r="CI636"/>
      <c r="CJ636"/>
      <c r="CK636"/>
      <c r="CL636"/>
      <c r="CM636"/>
      <c r="CN636"/>
      <c r="CO636"/>
      <c r="CP636"/>
      <c r="CQ636"/>
      <c r="CR636"/>
      <c r="CS636"/>
      <c r="CT636"/>
      <c r="CU636"/>
      <c r="CV636"/>
      <c r="CW636"/>
      <c r="CX636"/>
      <c r="CY636"/>
      <c r="CZ636"/>
      <c r="DA636"/>
      <c r="DB636"/>
      <c r="DC636"/>
      <c r="DD636"/>
      <c r="DE636"/>
      <c r="DF636"/>
      <c r="DG636"/>
      <c r="DH636"/>
      <c r="DI636"/>
      <c r="DJ636"/>
      <c r="DK636"/>
      <c r="DL636"/>
      <c r="DM636"/>
      <c r="DN636"/>
      <c r="DO636"/>
      <c r="DP636"/>
      <c r="DQ636"/>
      <c r="DR636"/>
      <c r="DS636"/>
      <c r="DT636"/>
      <c r="DU636"/>
      <c r="DV636"/>
      <c r="DW636"/>
      <c r="DX636"/>
      <c r="DY636"/>
      <c r="DZ636"/>
      <c r="EA636"/>
      <c r="EB636"/>
      <c r="EC636"/>
      <c r="ED636"/>
      <c r="EE636"/>
      <c r="EF636"/>
      <c r="EG636"/>
      <c r="EH636"/>
      <c r="EI636"/>
      <c r="EJ636"/>
      <c r="EK636"/>
      <c r="EL636"/>
      <c r="EM636"/>
      <c r="EN636"/>
      <c r="EO636"/>
      <c r="EP636"/>
      <c r="EQ636"/>
      <c r="ER636"/>
      <c r="ES636"/>
      <c r="ET636"/>
      <c r="EU636"/>
      <c r="EV636"/>
      <c r="EW636"/>
      <c r="EX636"/>
      <c r="EY636"/>
      <c r="EZ636"/>
      <c r="FA636"/>
      <c r="FB636"/>
      <c r="FC636"/>
      <c r="FD636"/>
      <c r="FE636"/>
      <c r="FF636"/>
      <c r="FG636"/>
      <c r="FH636"/>
      <c r="FI636"/>
      <c r="FJ636"/>
      <c r="FK636"/>
      <c r="FL636"/>
      <c r="FM636"/>
      <c r="FN636"/>
      <c r="FO636"/>
      <c r="FP636"/>
      <c r="FQ636"/>
      <c r="FR636"/>
      <c r="FS636"/>
      <c r="FT636"/>
      <c r="FU636"/>
      <c r="FV636"/>
      <c r="FW636"/>
      <c r="FX636"/>
      <c r="FY636"/>
      <c r="FZ636"/>
      <c r="GA636"/>
      <c r="GB636"/>
      <c r="GC636"/>
      <c r="GD636"/>
      <c r="GE636"/>
      <c r="GF636"/>
      <c r="GG636"/>
      <c r="GH636"/>
      <c r="GI636"/>
      <c r="GJ636"/>
      <c r="GK636"/>
      <c r="GL636"/>
      <c r="GM636"/>
      <c r="GN636"/>
      <c r="GO636"/>
      <c r="GP636"/>
      <c r="GQ636"/>
      <c r="GR636"/>
      <c r="GS636"/>
      <c r="GT636"/>
      <c r="GU636"/>
      <c r="GV636"/>
      <c r="GW636"/>
      <c r="GX636"/>
      <c r="GY636"/>
      <c r="GZ636"/>
      <c r="HA636"/>
      <c r="HB636"/>
      <c r="HC636"/>
      <c r="HD636"/>
      <c r="HE636"/>
      <c r="HF636"/>
      <c r="HG636"/>
      <c r="HH636"/>
      <c r="HI636"/>
      <c r="HJ636"/>
      <c r="HK636"/>
      <c r="HL636"/>
      <c r="HM636"/>
      <c r="HN636"/>
      <c r="HO636"/>
      <c r="HP636"/>
      <c r="HQ636"/>
      <c r="HR636"/>
      <c r="HS636"/>
      <c r="HT636"/>
      <c r="HU636"/>
      <c r="HV636"/>
      <c r="HW636"/>
      <c r="HX636"/>
      <c r="HY636"/>
      <c r="HZ636"/>
      <c r="IA636"/>
      <c r="IB636"/>
      <c r="IC636"/>
      <c r="ID636"/>
      <c r="IE636"/>
      <c r="IF636"/>
      <c r="IG636"/>
      <c r="IH636"/>
      <c r="II636"/>
      <c r="IJ636"/>
      <c r="IK636"/>
      <c r="IL636"/>
      <c r="IM636"/>
      <c r="IN636"/>
      <c r="IO636"/>
      <c r="IP636"/>
      <c r="IQ636"/>
      <c r="IR636"/>
      <c r="IS636"/>
      <c r="IT636"/>
      <c r="IU636"/>
      <c r="IV636"/>
      <c r="IW636"/>
      <c r="IX636"/>
      <c r="IY636"/>
      <c r="IZ636"/>
      <c r="JA636"/>
      <c r="JB636"/>
      <c r="JC636"/>
      <c r="JD636"/>
      <c r="JE636"/>
      <c r="JF636"/>
      <c r="JG636"/>
      <c r="JH636"/>
      <c r="JI636"/>
      <c r="JJ636"/>
      <c r="JK636"/>
      <c r="JL636"/>
      <c r="JM636"/>
      <c r="JN636"/>
      <c r="JO636"/>
      <c r="JP636"/>
      <c r="JQ636"/>
      <c r="JR636"/>
      <c r="JS636"/>
      <c r="JT636"/>
      <c r="JU636"/>
      <c r="JV636"/>
      <c r="JW636"/>
      <c r="JX636"/>
      <c r="JY636"/>
      <c r="JZ636"/>
      <c r="KA636"/>
      <c r="KB636"/>
      <c r="KC636"/>
      <c r="KD636"/>
      <c r="KE636"/>
      <c r="KF636"/>
      <c r="KG636"/>
      <c r="KH636"/>
      <c r="KI636"/>
      <c r="KJ636"/>
      <c r="KK636"/>
      <c r="KL636"/>
      <c r="KM636"/>
      <c r="KN636"/>
      <c r="KO636"/>
      <c r="KP636"/>
      <c r="KQ636"/>
      <c r="KR636"/>
      <c r="KS636"/>
      <c r="KT636"/>
      <c r="KU636"/>
      <c r="KV636"/>
      <c r="KW636"/>
      <c r="KX636"/>
      <c r="KY636"/>
      <c r="KZ636"/>
      <c r="LA636"/>
      <c r="LB636"/>
      <c r="LC636"/>
      <c r="LD636"/>
      <c r="LE636"/>
      <c r="LF636"/>
      <c r="LG636"/>
      <c r="LH636"/>
      <c r="LI636"/>
      <c r="LJ636"/>
      <c r="LK636"/>
      <c r="LL636"/>
      <c r="LM636"/>
      <c r="LN636"/>
      <c r="LO636"/>
      <c r="LP636"/>
      <c r="LQ636"/>
      <c r="LR636"/>
      <c r="LS636"/>
      <c r="LT636"/>
      <c r="LU636"/>
      <c r="LV636"/>
      <c r="LW636"/>
      <c r="LX636"/>
      <c r="LY636"/>
      <c r="LZ636"/>
      <c r="MA636"/>
      <c r="MB636"/>
      <c r="MC636"/>
      <c r="MD636"/>
      <c r="ME636"/>
      <c r="MF636"/>
      <c r="MG636"/>
      <c r="MH636"/>
      <c r="MI636"/>
      <c r="MJ636"/>
      <c r="MK636"/>
      <c r="ML636"/>
      <c r="MM636"/>
      <c r="MN636"/>
      <c r="MO636"/>
      <c r="MP636"/>
      <c r="MQ636"/>
      <c r="MR636"/>
      <c r="MS636"/>
      <c r="MT636"/>
      <c r="MU636"/>
      <c r="MV636"/>
      <c r="MW636"/>
      <c r="MX636"/>
      <c r="MY636"/>
      <c r="MZ636"/>
      <c r="NA636"/>
      <c r="NB636"/>
      <c r="NC636"/>
      <c r="ND636"/>
      <c r="NE636"/>
      <c r="NF636"/>
      <c r="NG636"/>
      <c r="NH636"/>
      <c r="NI636"/>
      <c r="NJ636"/>
      <c r="NK636"/>
      <c r="NL636"/>
      <c r="NM636"/>
      <c r="NN636"/>
      <c r="NO636"/>
      <c r="NP636"/>
      <c r="NQ636"/>
      <c r="NR636"/>
      <c r="NS636"/>
      <c r="NT636"/>
      <c r="NU636"/>
      <c r="NV636"/>
      <c r="NW636"/>
      <c r="NX636"/>
      <c r="NY636"/>
      <c r="NZ636"/>
      <c r="OA636"/>
      <c r="OB636"/>
      <c r="OC636"/>
      <c r="OD636"/>
      <c r="OE636"/>
      <c r="OF636"/>
      <c r="OG636"/>
      <c r="OH636"/>
      <c r="OI636"/>
      <c r="OJ636"/>
      <c r="OK636"/>
      <c r="OL636"/>
      <c r="OM636"/>
      <c r="ON636"/>
      <c r="OO636"/>
      <c r="OP636"/>
      <c r="OQ636"/>
      <c r="OR636"/>
      <c r="OS636"/>
      <c r="OT636"/>
      <c r="OU636"/>
      <c r="OV636"/>
      <c r="OW636"/>
      <c r="OX636"/>
      <c r="OY636"/>
      <c r="OZ636"/>
      <c r="PA636"/>
      <c r="PB636"/>
      <c r="PC636"/>
      <c r="PD636"/>
      <c r="PE636"/>
      <c r="PF636"/>
      <c r="PG636"/>
      <c r="PH636"/>
      <c r="PI636"/>
      <c r="PJ636"/>
      <c r="PK636"/>
      <c r="PL636"/>
      <c r="PM636"/>
      <c r="PN636"/>
      <c r="PO636"/>
      <c r="PP636"/>
      <c r="PQ636"/>
      <c r="PR636"/>
      <c r="PS636"/>
      <c r="PT636"/>
      <c r="PU636"/>
      <c r="PV636"/>
      <c r="PW636"/>
      <c r="PX636"/>
      <c r="PY636"/>
      <c r="PZ636"/>
      <c r="QA636"/>
      <c r="QB636"/>
      <c r="QC636"/>
      <c r="QD636"/>
      <c r="QE636"/>
      <c r="QF636"/>
      <c r="QG636"/>
      <c r="QH636"/>
      <c r="QI636"/>
      <c r="QJ636"/>
      <c r="QK636"/>
      <c r="QL636"/>
      <c r="QM636"/>
      <c r="QN636"/>
      <c r="QO636"/>
      <c r="QP636"/>
      <c r="QQ636"/>
      <c r="QR636"/>
      <c r="QS636"/>
      <c r="QT636"/>
      <c r="QU636"/>
      <c r="QV636"/>
      <c r="QW636"/>
      <c r="QX636"/>
      <c r="QY636"/>
      <c r="QZ636"/>
      <c r="RA636"/>
      <c r="RB636"/>
      <c r="RC636"/>
      <c r="RD636"/>
      <c r="RE636"/>
      <c r="RF636"/>
      <c r="RG636"/>
      <c r="RH636"/>
      <c r="RI636"/>
      <c r="RJ636"/>
      <c r="RK636"/>
      <c r="RL636"/>
      <c r="RM636"/>
      <c r="RN636"/>
      <c r="RO636"/>
      <c r="RP636"/>
      <c r="RQ636"/>
      <c r="RR636"/>
      <c r="RS636"/>
      <c r="RT636"/>
      <c r="RU636"/>
      <c r="RV636"/>
      <c r="RW636"/>
      <c r="RX636"/>
      <c r="RY636"/>
      <c r="RZ636"/>
      <c r="SA636"/>
      <c r="SB636"/>
      <c r="SC636"/>
      <c r="SD636"/>
      <c r="SE636"/>
      <c r="SF636"/>
      <c r="SG636"/>
      <c r="SH636"/>
      <c r="SI636"/>
      <c r="SJ636"/>
      <c r="SK636"/>
      <c r="SL636"/>
      <c r="SM636"/>
      <c r="SN636"/>
      <c r="SO636"/>
      <c r="SP636"/>
      <c r="SQ636"/>
      <c r="SR636"/>
      <c r="SS636"/>
      <c r="ST636"/>
      <c r="SU636"/>
      <c r="SV636"/>
      <c r="SW636"/>
      <c r="SX636"/>
      <c r="SY636"/>
      <c r="SZ636"/>
      <c r="TA636"/>
      <c r="TB636"/>
      <c r="TC636"/>
      <c r="TD636"/>
      <c r="TE636"/>
      <c r="TF636"/>
      <c r="TG636"/>
    </row>
    <row r="637" spans="1:527" x14ac:dyDescent="0.25">
      <c r="H637" s="371"/>
      <c r="I637" s="371"/>
      <c r="J637" s="371"/>
    </row>
    <row r="638" spans="1:527" x14ac:dyDescent="0.25">
      <c r="B638" s="65"/>
      <c r="H638" s="372"/>
      <c r="I638" s="372"/>
      <c r="J638" s="372"/>
    </row>
    <row r="639" spans="1:527" s="8" customFormat="1" ht="18" customHeight="1" x14ac:dyDescent="0.25">
      <c r="A639" s="4"/>
      <c r="B639" s="96"/>
      <c r="C639" s="95"/>
      <c r="D639" s="96"/>
      <c r="E639" s="96"/>
      <c r="F639" s="97"/>
      <c r="G639" s="65"/>
      <c r="H639" s="372"/>
      <c r="I639" s="372"/>
      <c r="J639" s="372"/>
      <c r="K639"/>
      <c r="L639"/>
      <c r="M639"/>
      <c r="N639"/>
      <c r="O639"/>
      <c r="P639"/>
      <c r="Q639"/>
      <c r="R639"/>
      <c r="S639"/>
      <c r="U639" s="58"/>
      <c r="V639" s="78"/>
      <c r="W639" s="60"/>
      <c r="AA639"/>
      <c r="AB639"/>
      <c r="AC639"/>
      <c r="AD639"/>
      <c r="AE63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  <c r="CG639"/>
      <c r="CH639"/>
      <c r="CI639"/>
      <c r="CJ639"/>
      <c r="CK639"/>
      <c r="CL639"/>
      <c r="CM639"/>
      <c r="CN639"/>
      <c r="CO639"/>
      <c r="CP639"/>
      <c r="CQ639"/>
      <c r="CR639"/>
      <c r="CS639"/>
      <c r="CT639"/>
      <c r="CU639"/>
      <c r="CV639"/>
      <c r="CW639"/>
      <c r="CX639"/>
      <c r="CY639"/>
      <c r="CZ639"/>
      <c r="DA639"/>
      <c r="DB639"/>
      <c r="DC639"/>
      <c r="DD639"/>
      <c r="DE639"/>
      <c r="DF639"/>
      <c r="DG639"/>
      <c r="DH639"/>
      <c r="DI639"/>
      <c r="DJ639"/>
      <c r="DK639"/>
      <c r="DL639"/>
      <c r="DM639"/>
      <c r="DN639"/>
      <c r="DO639"/>
      <c r="DP639"/>
      <c r="DQ639"/>
      <c r="DR639"/>
      <c r="DS639"/>
      <c r="DT639"/>
      <c r="DU639"/>
      <c r="DV639"/>
      <c r="DW639"/>
      <c r="DX639"/>
      <c r="DY639"/>
      <c r="DZ639"/>
      <c r="EA639"/>
      <c r="EB639"/>
      <c r="EC639"/>
      <c r="ED639"/>
      <c r="EE639"/>
      <c r="EF639"/>
      <c r="EG639"/>
      <c r="EH639"/>
      <c r="EI639"/>
      <c r="EJ639"/>
      <c r="EK639"/>
      <c r="EL639"/>
      <c r="EM639"/>
      <c r="EN639"/>
      <c r="EO639"/>
      <c r="EP639"/>
      <c r="EQ639"/>
      <c r="ER639"/>
      <c r="ES639"/>
      <c r="ET639"/>
      <c r="EU639"/>
      <c r="EV639"/>
      <c r="EW639"/>
      <c r="EX639"/>
      <c r="EY639"/>
      <c r="EZ639"/>
      <c r="FA639"/>
      <c r="FB639"/>
      <c r="FC639"/>
      <c r="FD639"/>
      <c r="FE639"/>
      <c r="FF639"/>
      <c r="FG639"/>
      <c r="FH639"/>
      <c r="FI639"/>
      <c r="FJ639"/>
      <c r="FK639"/>
      <c r="FL639"/>
      <c r="FM639"/>
      <c r="FN639"/>
      <c r="FO639"/>
      <c r="FP639"/>
      <c r="FQ639"/>
      <c r="FR639"/>
      <c r="FS639"/>
      <c r="FT639"/>
      <c r="FU639"/>
      <c r="FV639"/>
      <c r="FW639"/>
      <c r="FX639"/>
      <c r="FY639"/>
      <c r="FZ639"/>
      <c r="GA639"/>
      <c r="GB639"/>
      <c r="GC639"/>
      <c r="GD639"/>
      <c r="GE639"/>
      <c r="GF639"/>
      <c r="GG639"/>
      <c r="GH639"/>
      <c r="GI639"/>
      <c r="GJ639"/>
      <c r="GK639"/>
      <c r="GL639"/>
      <c r="GM639"/>
      <c r="GN639"/>
      <c r="GO639"/>
      <c r="GP639"/>
      <c r="GQ639"/>
      <c r="GR639"/>
      <c r="GS639"/>
      <c r="GT639"/>
      <c r="GU639"/>
      <c r="GV639"/>
      <c r="GW639"/>
      <c r="GX639"/>
      <c r="GY639"/>
      <c r="GZ639"/>
      <c r="HA639"/>
      <c r="HB639"/>
      <c r="HC639"/>
      <c r="HD639"/>
      <c r="HE639"/>
      <c r="HF639"/>
      <c r="HG639"/>
      <c r="HH639"/>
      <c r="HI639"/>
      <c r="HJ639"/>
      <c r="HK639"/>
      <c r="HL639"/>
      <c r="HM639"/>
      <c r="HN639"/>
      <c r="HO639"/>
      <c r="HP639"/>
      <c r="HQ639"/>
      <c r="HR639"/>
      <c r="HS639"/>
      <c r="HT639"/>
      <c r="HU639"/>
      <c r="HV639"/>
      <c r="HW639"/>
      <c r="HX639"/>
      <c r="HY639"/>
      <c r="HZ639"/>
      <c r="IA639"/>
      <c r="IB639"/>
      <c r="IC639"/>
      <c r="ID639"/>
      <c r="IE639"/>
      <c r="IF639"/>
      <c r="IG639"/>
      <c r="IH639"/>
      <c r="II639"/>
      <c r="IJ639"/>
      <c r="IK639"/>
      <c r="IL639"/>
      <c r="IM639"/>
      <c r="IN639"/>
      <c r="IO639"/>
      <c r="IP639"/>
      <c r="IQ639"/>
      <c r="IR639"/>
      <c r="IS639"/>
      <c r="IT639"/>
      <c r="IU639"/>
      <c r="IV639"/>
      <c r="IW639"/>
      <c r="IX639"/>
      <c r="IY639"/>
      <c r="IZ639"/>
      <c r="JA639"/>
      <c r="JB639"/>
      <c r="JC639"/>
      <c r="JD639"/>
      <c r="JE639"/>
      <c r="JF639"/>
      <c r="JG639"/>
      <c r="JH639"/>
      <c r="JI639"/>
      <c r="JJ639"/>
      <c r="JK639"/>
      <c r="JL639"/>
      <c r="JM639"/>
      <c r="JN639"/>
      <c r="JO639"/>
      <c r="JP639"/>
      <c r="JQ639"/>
      <c r="JR639"/>
      <c r="JS639"/>
      <c r="JT639"/>
      <c r="JU639"/>
      <c r="JV639"/>
      <c r="JW639"/>
      <c r="JX639"/>
      <c r="JY639"/>
      <c r="JZ639"/>
      <c r="KA639"/>
      <c r="KB639"/>
      <c r="KC639"/>
      <c r="KD639"/>
      <c r="KE639"/>
      <c r="KF639"/>
      <c r="KG639"/>
      <c r="KH639"/>
      <c r="KI639"/>
      <c r="KJ639"/>
      <c r="KK639"/>
      <c r="KL639"/>
      <c r="KM639"/>
      <c r="KN639"/>
      <c r="KO639"/>
      <c r="KP639"/>
      <c r="KQ639"/>
      <c r="KR639"/>
      <c r="KS639"/>
      <c r="KT639"/>
      <c r="KU639"/>
      <c r="KV639"/>
      <c r="KW639"/>
      <c r="KX639"/>
      <c r="KY639"/>
      <c r="KZ639"/>
      <c r="LA639"/>
      <c r="LB639"/>
      <c r="LC639"/>
      <c r="LD639"/>
      <c r="LE639"/>
      <c r="LF639"/>
      <c r="LG639"/>
      <c r="LH639"/>
      <c r="LI639"/>
      <c r="LJ639"/>
      <c r="LK639"/>
      <c r="LL639"/>
      <c r="LM639"/>
      <c r="LN639"/>
      <c r="LO639"/>
      <c r="LP639"/>
      <c r="LQ639"/>
      <c r="LR639"/>
      <c r="LS639"/>
      <c r="LT639"/>
      <c r="LU639"/>
      <c r="LV639"/>
      <c r="LW639"/>
      <c r="LX639"/>
      <c r="LY639"/>
      <c r="LZ639"/>
      <c r="MA639"/>
      <c r="MB639"/>
      <c r="MC639"/>
      <c r="MD639"/>
      <c r="ME639"/>
      <c r="MF639"/>
      <c r="MG639"/>
      <c r="MH639"/>
      <c r="MI639"/>
      <c r="MJ639"/>
      <c r="MK639"/>
      <c r="ML639"/>
      <c r="MM639"/>
      <c r="MN639"/>
      <c r="MO639"/>
      <c r="MP639"/>
      <c r="MQ639"/>
      <c r="MR639"/>
      <c r="MS639"/>
      <c r="MT639"/>
      <c r="MU639"/>
      <c r="MV639"/>
      <c r="MW639"/>
      <c r="MX639"/>
      <c r="MY639"/>
      <c r="MZ639"/>
      <c r="NA639"/>
      <c r="NB639"/>
      <c r="NC639"/>
      <c r="ND639"/>
      <c r="NE639"/>
      <c r="NF639"/>
      <c r="NG639"/>
      <c r="NH639"/>
      <c r="NI639"/>
      <c r="NJ639"/>
      <c r="NK639"/>
      <c r="NL639"/>
      <c r="NM639"/>
      <c r="NN639"/>
      <c r="NO639"/>
      <c r="NP639"/>
      <c r="NQ639"/>
      <c r="NR639"/>
      <c r="NS639"/>
      <c r="NT639"/>
      <c r="NU639"/>
      <c r="NV639"/>
      <c r="NW639"/>
      <c r="NX639"/>
      <c r="NY639"/>
      <c r="NZ639"/>
      <c r="OA639"/>
      <c r="OB639"/>
      <c r="OC639"/>
      <c r="OD639"/>
      <c r="OE639"/>
      <c r="OF639"/>
      <c r="OG639"/>
      <c r="OH639"/>
      <c r="OI639"/>
      <c r="OJ639"/>
      <c r="OK639"/>
      <c r="OL639"/>
      <c r="OM639"/>
      <c r="ON639"/>
      <c r="OO639"/>
      <c r="OP639"/>
      <c r="OQ639"/>
      <c r="OR639"/>
      <c r="OS639"/>
      <c r="OT639"/>
      <c r="OU639"/>
      <c r="OV639"/>
      <c r="OW639"/>
      <c r="OX639"/>
      <c r="OY639"/>
      <c r="OZ639"/>
      <c r="PA639"/>
      <c r="PB639"/>
      <c r="PC639"/>
      <c r="PD639"/>
      <c r="PE639"/>
      <c r="PF639"/>
      <c r="PG639"/>
      <c r="PH639"/>
      <c r="PI639"/>
      <c r="PJ639"/>
      <c r="PK639"/>
      <c r="PL639"/>
      <c r="PM639"/>
      <c r="PN639"/>
      <c r="PO639"/>
      <c r="PP639"/>
      <c r="PQ639"/>
      <c r="PR639"/>
      <c r="PS639"/>
      <c r="PT639"/>
      <c r="PU639"/>
      <c r="PV639"/>
      <c r="PW639"/>
      <c r="PX639"/>
      <c r="PY639"/>
      <c r="PZ639"/>
      <c r="QA639"/>
      <c r="QB639"/>
      <c r="QC639"/>
      <c r="QD639"/>
      <c r="QE639"/>
      <c r="QF639"/>
      <c r="QG639"/>
      <c r="QH639"/>
      <c r="QI639"/>
      <c r="QJ639"/>
      <c r="QK639"/>
      <c r="QL639"/>
      <c r="QM639"/>
      <c r="QN639"/>
      <c r="QO639"/>
      <c r="QP639"/>
      <c r="QQ639"/>
      <c r="QR639"/>
      <c r="QS639"/>
      <c r="QT639"/>
      <c r="QU639"/>
      <c r="QV639"/>
      <c r="QW639"/>
      <c r="QX639"/>
      <c r="QY639"/>
      <c r="QZ639"/>
      <c r="RA639"/>
      <c r="RB639"/>
      <c r="RC639"/>
      <c r="RD639"/>
      <c r="RE639"/>
      <c r="RF639"/>
      <c r="RG639"/>
      <c r="RH639"/>
      <c r="RI639"/>
      <c r="RJ639"/>
      <c r="RK639"/>
      <c r="RL639"/>
      <c r="RM639"/>
      <c r="RN639"/>
      <c r="RO639"/>
      <c r="RP639"/>
      <c r="RQ639"/>
      <c r="RR639"/>
      <c r="RS639"/>
      <c r="RT639"/>
      <c r="RU639"/>
      <c r="RV639"/>
      <c r="RW639"/>
      <c r="RX639"/>
      <c r="RY639"/>
      <c r="RZ639"/>
      <c r="SA639"/>
      <c r="SB639"/>
      <c r="SC639"/>
      <c r="SD639"/>
      <c r="SE639"/>
      <c r="SF639"/>
      <c r="SG639"/>
      <c r="SH639"/>
      <c r="SI639"/>
      <c r="SJ639"/>
      <c r="SK639"/>
      <c r="SL639"/>
      <c r="SM639"/>
      <c r="SN639"/>
      <c r="SO639"/>
      <c r="SP639"/>
      <c r="SQ639"/>
      <c r="SR639"/>
      <c r="SS639"/>
      <c r="ST639"/>
      <c r="SU639"/>
      <c r="SV639"/>
      <c r="SW639"/>
      <c r="SX639"/>
      <c r="SY639"/>
      <c r="SZ639"/>
      <c r="TA639"/>
      <c r="TB639"/>
      <c r="TC639"/>
      <c r="TD639"/>
      <c r="TE639"/>
      <c r="TF639"/>
      <c r="TG639"/>
    </row>
    <row r="640" spans="1:527" s="8" customFormat="1" ht="18" customHeight="1" x14ac:dyDescent="0.25">
      <c r="A640" s="66" t="str">
        <f>METAS!B48</f>
        <v>AGENTES COMUNITARIOS DE SALUD REALIZAN VIGILANCIA CIUDADANA PARA REDUCIR LA VIOLENCIA FÍSICA CAUSADA POR LA PAREJA</v>
      </c>
      <c r="B640" s="96"/>
      <c r="C640" s="95"/>
      <c r="D640" s="96"/>
      <c r="E640" s="96"/>
      <c r="F640" s="97"/>
      <c r="G640" s="65"/>
      <c r="H640" s="65"/>
      <c r="I640" s="65"/>
      <c r="J640" s="65"/>
      <c r="K640" t="s">
        <v>543</v>
      </c>
      <c r="L640"/>
      <c r="M640"/>
      <c r="N640"/>
      <c r="O640"/>
      <c r="P640"/>
      <c r="Q640"/>
      <c r="R640"/>
      <c r="S640"/>
      <c r="U640" s="58"/>
      <c r="V640" s="59" t="str">
        <f>A640</f>
        <v>AGENTES COMUNITARIOS DE SALUD REALIZAN VIGILANCIA CIUDADANA PARA REDUCIR LA VIOLENCIA FÍSICA CAUSADA POR LA PAREJA</v>
      </c>
      <c r="W640" s="60"/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  <c r="CG640"/>
      <c r="CH640"/>
      <c r="CI640"/>
      <c r="CJ640"/>
      <c r="CK640"/>
      <c r="CL640"/>
      <c r="CM640"/>
      <c r="CN640"/>
      <c r="CO640"/>
      <c r="CP640"/>
      <c r="CQ640"/>
      <c r="CR640"/>
      <c r="CS640"/>
      <c r="CT640"/>
      <c r="CU640"/>
      <c r="CV640"/>
      <c r="CW640"/>
      <c r="CX640"/>
      <c r="CY640"/>
      <c r="CZ640"/>
      <c r="DA640"/>
      <c r="DB640"/>
      <c r="DC640"/>
      <c r="DD640"/>
      <c r="DE640"/>
      <c r="DF640"/>
      <c r="DG640"/>
      <c r="DH640"/>
      <c r="DI640"/>
      <c r="DJ640"/>
      <c r="DK640"/>
      <c r="DL640"/>
      <c r="DM640"/>
      <c r="DN640"/>
      <c r="DO640"/>
      <c r="DP640"/>
      <c r="DQ640"/>
      <c r="DR640"/>
      <c r="DS640"/>
      <c r="DT640"/>
      <c r="DU640"/>
      <c r="DV640"/>
      <c r="DW640"/>
      <c r="DX640"/>
      <c r="DY640"/>
      <c r="DZ640"/>
      <c r="EA640"/>
      <c r="EB640"/>
      <c r="EC640"/>
      <c r="ED640"/>
      <c r="EE640"/>
      <c r="EF640"/>
      <c r="EG640"/>
      <c r="EH640"/>
      <c r="EI640"/>
      <c r="EJ640"/>
      <c r="EK640"/>
      <c r="EL640"/>
      <c r="EM640"/>
      <c r="EN640"/>
      <c r="EO640"/>
      <c r="EP640"/>
      <c r="EQ640"/>
      <c r="ER640"/>
      <c r="ES640"/>
      <c r="ET640"/>
      <c r="EU640"/>
      <c r="EV640"/>
      <c r="EW640"/>
      <c r="EX640"/>
      <c r="EY640"/>
      <c r="EZ640"/>
      <c r="FA640"/>
      <c r="FB640"/>
      <c r="FC640"/>
      <c r="FD640"/>
      <c r="FE640"/>
      <c r="FF640"/>
      <c r="FG640"/>
      <c r="FH640"/>
      <c r="FI640"/>
      <c r="FJ640"/>
      <c r="FK640"/>
      <c r="FL640"/>
      <c r="FM640"/>
      <c r="FN640"/>
      <c r="FO640"/>
      <c r="FP640"/>
      <c r="FQ640"/>
      <c r="FR640"/>
      <c r="FS640"/>
      <c r="FT640"/>
      <c r="FU640"/>
      <c r="FV640"/>
      <c r="FW640"/>
      <c r="FX640"/>
      <c r="FY640"/>
      <c r="FZ640"/>
      <c r="GA640"/>
      <c r="GB640"/>
      <c r="GC640"/>
      <c r="GD640"/>
      <c r="GE640"/>
      <c r="GF640"/>
      <c r="GG640"/>
      <c r="GH640"/>
      <c r="GI640"/>
      <c r="GJ640"/>
      <c r="GK640"/>
      <c r="GL640"/>
      <c r="GM640"/>
      <c r="GN640"/>
      <c r="GO640"/>
      <c r="GP640"/>
      <c r="GQ640"/>
      <c r="GR640"/>
      <c r="GS640"/>
      <c r="GT640"/>
      <c r="GU640"/>
      <c r="GV640"/>
      <c r="GW640"/>
      <c r="GX640"/>
      <c r="GY640"/>
      <c r="GZ640"/>
      <c r="HA640"/>
      <c r="HB640"/>
      <c r="HC640"/>
      <c r="HD640"/>
      <c r="HE640"/>
      <c r="HF640"/>
      <c r="HG640"/>
      <c r="HH640"/>
      <c r="HI640"/>
      <c r="HJ640"/>
      <c r="HK640"/>
      <c r="HL640"/>
      <c r="HM640"/>
      <c r="HN640"/>
      <c r="HO640"/>
      <c r="HP640"/>
      <c r="HQ640"/>
      <c r="HR640"/>
      <c r="HS640"/>
      <c r="HT640"/>
      <c r="HU640"/>
      <c r="HV640"/>
      <c r="HW640"/>
      <c r="HX640"/>
      <c r="HY640"/>
      <c r="HZ640"/>
      <c r="IA640"/>
      <c r="IB640"/>
      <c r="IC640"/>
      <c r="ID640"/>
      <c r="IE640"/>
      <c r="IF640"/>
      <c r="IG640"/>
      <c r="IH640"/>
      <c r="II640"/>
      <c r="IJ640"/>
      <c r="IK640"/>
      <c r="IL640"/>
      <c r="IM640"/>
      <c r="IN640"/>
      <c r="IO640"/>
      <c r="IP640"/>
      <c r="IQ640"/>
      <c r="IR640"/>
      <c r="IS640"/>
      <c r="IT640"/>
      <c r="IU640"/>
      <c r="IV640"/>
      <c r="IW640"/>
      <c r="IX640"/>
      <c r="IY640"/>
      <c r="IZ640"/>
      <c r="JA640"/>
      <c r="JB640"/>
      <c r="JC640"/>
      <c r="JD640"/>
      <c r="JE640"/>
      <c r="JF640"/>
      <c r="JG640"/>
      <c r="JH640"/>
      <c r="JI640"/>
      <c r="JJ640"/>
      <c r="JK640"/>
      <c r="JL640"/>
      <c r="JM640"/>
      <c r="JN640"/>
      <c r="JO640"/>
      <c r="JP640"/>
      <c r="JQ640"/>
      <c r="JR640"/>
      <c r="JS640"/>
      <c r="JT640"/>
      <c r="JU640"/>
      <c r="JV640"/>
      <c r="JW640"/>
      <c r="JX640"/>
      <c r="JY640"/>
      <c r="JZ640"/>
      <c r="KA640"/>
      <c r="KB640"/>
      <c r="KC640"/>
      <c r="KD640"/>
      <c r="KE640"/>
      <c r="KF640"/>
      <c r="KG640"/>
      <c r="KH640"/>
      <c r="KI640"/>
      <c r="KJ640"/>
      <c r="KK640"/>
      <c r="KL640"/>
      <c r="KM640"/>
      <c r="KN640"/>
      <c r="KO640"/>
      <c r="KP640"/>
      <c r="KQ640"/>
      <c r="KR640"/>
      <c r="KS640"/>
      <c r="KT640"/>
      <c r="KU640"/>
      <c r="KV640"/>
      <c r="KW640"/>
      <c r="KX640"/>
      <c r="KY640"/>
      <c r="KZ640"/>
      <c r="LA640"/>
      <c r="LB640"/>
      <c r="LC640"/>
      <c r="LD640"/>
      <c r="LE640"/>
      <c r="LF640"/>
      <c r="LG640"/>
      <c r="LH640"/>
      <c r="LI640"/>
      <c r="LJ640"/>
      <c r="LK640"/>
      <c r="LL640"/>
      <c r="LM640"/>
      <c r="LN640"/>
      <c r="LO640"/>
      <c r="LP640"/>
      <c r="LQ640"/>
      <c r="LR640"/>
      <c r="LS640"/>
      <c r="LT640"/>
      <c r="LU640"/>
      <c r="LV640"/>
      <c r="LW640"/>
      <c r="LX640"/>
      <c r="LY640"/>
      <c r="LZ640"/>
      <c r="MA640"/>
      <c r="MB640"/>
      <c r="MC640"/>
      <c r="MD640"/>
      <c r="ME640"/>
      <c r="MF640"/>
      <c r="MG640"/>
      <c r="MH640"/>
      <c r="MI640"/>
      <c r="MJ640"/>
      <c r="MK640"/>
      <c r="ML640"/>
      <c r="MM640"/>
      <c r="MN640"/>
      <c r="MO640"/>
      <c r="MP640"/>
      <c r="MQ640"/>
      <c r="MR640"/>
      <c r="MS640"/>
      <c r="MT640"/>
      <c r="MU640"/>
      <c r="MV640"/>
      <c r="MW640"/>
      <c r="MX640"/>
      <c r="MY640"/>
      <c r="MZ640"/>
      <c r="NA640"/>
      <c r="NB640"/>
      <c r="NC640"/>
      <c r="ND640"/>
      <c r="NE640"/>
      <c r="NF640"/>
      <c r="NG640"/>
      <c r="NH640"/>
      <c r="NI640"/>
      <c r="NJ640"/>
      <c r="NK640"/>
      <c r="NL640"/>
      <c r="NM640"/>
      <c r="NN640"/>
      <c r="NO640"/>
      <c r="NP640"/>
      <c r="NQ640"/>
      <c r="NR640"/>
      <c r="NS640"/>
      <c r="NT640"/>
      <c r="NU640"/>
      <c r="NV640"/>
      <c r="NW640"/>
      <c r="NX640"/>
      <c r="NY640"/>
      <c r="NZ640"/>
      <c r="OA640"/>
      <c r="OB640"/>
      <c r="OC640"/>
      <c r="OD640"/>
      <c r="OE640"/>
      <c r="OF640"/>
      <c r="OG640"/>
      <c r="OH640"/>
      <c r="OI640"/>
      <c r="OJ640"/>
      <c r="OK640"/>
      <c r="OL640"/>
      <c r="OM640"/>
      <c r="ON640"/>
      <c r="OO640"/>
      <c r="OP640"/>
      <c r="OQ640"/>
      <c r="OR640"/>
      <c r="OS640"/>
      <c r="OT640"/>
      <c r="OU640"/>
      <c r="OV640"/>
      <c r="OW640"/>
      <c r="OX640"/>
      <c r="OY640"/>
      <c r="OZ640"/>
      <c r="PA640"/>
      <c r="PB640"/>
      <c r="PC640"/>
      <c r="PD640"/>
      <c r="PE640"/>
      <c r="PF640"/>
      <c r="PG640"/>
      <c r="PH640"/>
      <c r="PI640"/>
      <c r="PJ640"/>
      <c r="PK640"/>
      <c r="PL640"/>
      <c r="PM640"/>
      <c r="PN640"/>
      <c r="PO640"/>
      <c r="PP640"/>
      <c r="PQ640"/>
      <c r="PR640"/>
      <c r="PS640"/>
      <c r="PT640"/>
      <c r="PU640"/>
      <c r="PV640"/>
      <c r="PW640"/>
      <c r="PX640"/>
      <c r="PY640"/>
      <c r="PZ640"/>
      <c r="QA640"/>
      <c r="QB640"/>
      <c r="QC640"/>
      <c r="QD640"/>
      <c r="QE640"/>
      <c r="QF640"/>
      <c r="QG640"/>
      <c r="QH640"/>
      <c r="QI640"/>
      <c r="QJ640"/>
      <c r="QK640"/>
      <c r="QL640"/>
      <c r="QM640"/>
      <c r="QN640"/>
      <c r="QO640"/>
      <c r="QP640"/>
      <c r="QQ640"/>
      <c r="QR640"/>
      <c r="QS640"/>
      <c r="QT640"/>
      <c r="QU640"/>
      <c r="QV640"/>
      <c r="QW640"/>
      <c r="QX640"/>
      <c r="QY640"/>
      <c r="QZ640"/>
      <c r="RA640"/>
      <c r="RB640"/>
      <c r="RC640"/>
      <c r="RD640"/>
      <c r="RE640"/>
      <c r="RF640"/>
      <c r="RG640"/>
      <c r="RH640"/>
      <c r="RI640"/>
      <c r="RJ640"/>
      <c r="RK640"/>
      <c r="RL640"/>
      <c r="RM640"/>
      <c r="RN640"/>
      <c r="RO640"/>
      <c r="RP640"/>
      <c r="RQ640"/>
      <c r="RR640"/>
      <c r="RS640"/>
      <c r="RT640"/>
      <c r="RU640"/>
      <c r="RV640"/>
      <c r="RW640"/>
      <c r="RX640"/>
      <c r="RY640"/>
      <c r="RZ640"/>
      <c r="SA640"/>
      <c r="SB640"/>
      <c r="SC640"/>
      <c r="SD640"/>
      <c r="SE640"/>
      <c r="SF640"/>
      <c r="SG640"/>
      <c r="SH640"/>
      <c r="SI640"/>
      <c r="SJ640"/>
      <c r="SK640"/>
      <c r="SL640"/>
      <c r="SM640"/>
      <c r="SN640"/>
      <c r="SO640"/>
      <c r="SP640"/>
      <c r="SQ640"/>
      <c r="SR640"/>
      <c r="SS640"/>
      <c r="ST640"/>
      <c r="SU640"/>
      <c r="SV640"/>
      <c r="SW640"/>
      <c r="SX640"/>
      <c r="SY640"/>
      <c r="SZ640"/>
      <c r="TA640"/>
      <c r="TB640"/>
      <c r="TC640"/>
      <c r="TD640"/>
      <c r="TE640"/>
      <c r="TF640"/>
      <c r="TG640"/>
    </row>
    <row r="641" spans="1:527" s="8" customFormat="1" ht="48" customHeight="1" x14ac:dyDescent="0.25">
      <c r="A641" s="68" t="s">
        <v>2</v>
      </c>
      <c r="B641" s="69" t="s">
        <v>87</v>
      </c>
      <c r="C641" s="70" t="s">
        <v>69</v>
      </c>
      <c r="D641" s="69" t="s">
        <v>661</v>
      </c>
      <c r="E641" s="69" t="s">
        <v>1</v>
      </c>
      <c r="F641" s="71"/>
      <c r="G641" s="72" t="s">
        <v>9</v>
      </c>
      <c r="H641" s="73" t="str">
        <f>"DEFICIENTE &lt;= "&amp;$E$3</f>
        <v>DEFICIENTE &lt;= 22,5</v>
      </c>
      <c r="I641" s="73" t="str">
        <f>"PROCESO &gt; "&amp;$E$3&amp;"  -  &lt; "&amp;$F$3</f>
        <v>PROCESO &gt; 22,5  -  &lt; 25</v>
      </c>
      <c r="J641" s="73" t="str">
        <f>"OPTIMO &gt;= "&amp;$F$3</f>
        <v>OPTIMO &gt;= 25</v>
      </c>
      <c r="K641"/>
      <c r="L641"/>
      <c r="M641"/>
      <c r="N641"/>
      <c r="O641"/>
      <c r="P641"/>
      <c r="Q641"/>
      <c r="R641"/>
      <c r="S641"/>
      <c r="U641" s="58"/>
      <c r="V641" s="89" t="str">
        <f>$V$1&amp;"  "&amp;V640&amp;"  "&amp;$V$3&amp;"  "&amp;$V$2</f>
        <v>RED. MOYOBAMBA:  AGENTES COMUNITARIOS DE SALUD REALIZAN VIGILANCIA CIUDADANA PARA REDUCIR LA VIOLENCIA FÍSICA CAUSADA POR LA PAREJA  - POR MICROREDES :   ENERO - MARZO 2024</v>
      </c>
      <c r="W641" s="60"/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  <c r="CG641"/>
      <c r="CH641"/>
      <c r="CI641"/>
      <c r="CJ641"/>
      <c r="CK641"/>
      <c r="CL641"/>
      <c r="CM641"/>
      <c r="CN641"/>
      <c r="CO641"/>
      <c r="CP641"/>
      <c r="CQ641"/>
      <c r="CR641"/>
      <c r="CS641"/>
      <c r="CT641"/>
      <c r="CU641"/>
      <c r="CV641"/>
      <c r="CW641"/>
      <c r="CX641"/>
      <c r="CY641"/>
      <c r="CZ641"/>
      <c r="DA641"/>
      <c r="DB641"/>
      <c r="DC641"/>
      <c r="DD641"/>
      <c r="DE641"/>
      <c r="DF641"/>
      <c r="DG641"/>
      <c r="DH641"/>
      <c r="DI641"/>
      <c r="DJ641"/>
      <c r="DK641"/>
      <c r="DL641"/>
      <c r="DM641"/>
      <c r="DN641"/>
      <c r="DO641"/>
      <c r="DP641"/>
      <c r="DQ641"/>
      <c r="DR641"/>
      <c r="DS641"/>
      <c r="DT641"/>
      <c r="DU641"/>
      <c r="DV641"/>
      <c r="DW641"/>
      <c r="DX641"/>
      <c r="DY641"/>
      <c r="DZ641"/>
      <c r="EA641"/>
      <c r="EB641"/>
      <c r="EC641"/>
      <c r="ED641"/>
      <c r="EE641"/>
      <c r="EF641"/>
      <c r="EG641"/>
      <c r="EH641"/>
      <c r="EI641"/>
      <c r="EJ641"/>
      <c r="EK641"/>
      <c r="EL641"/>
      <c r="EM641"/>
      <c r="EN641"/>
      <c r="EO641"/>
      <c r="EP641"/>
      <c r="EQ641"/>
      <c r="ER641"/>
      <c r="ES641"/>
      <c r="ET641"/>
      <c r="EU641"/>
      <c r="EV641"/>
      <c r="EW641"/>
      <c r="EX641"/>
      <c r="EY641"/>
      <c r="EZ641"/>
      <c r="FA641"/>
      <c r="FB641"/>
      <c r="FC641"/>
      <c r="FD641"/>
      <c r="FE641"/>
      <c r="FF641"/>
      <c r="FG641"/>
      <c r="FH641"/>
      <c r="FI641"/>
      <c r="FJ641"/>
      <c r="FK641"/>
      <c r="FL641"/>
      <c r="FM641"/>
      <c r="FN641"/>
      <c r="FO641"/>
      <c r="FP641"/>
      <c r="FQ641"/>
      <c r="FR641"/>
      <c r="FS641"/>
      <c r="FT641"/>
      <c r="FU641"/>
      <c r="FV641"/>
      <c r="FW641"/>
      <c r="FX641"/>
      <c r="FY641"/>
      <c r="FZ641"/>
      <c r="GA641"/>
      <c r="GB641"/>
      <c r="GC641"/>
      <c r="GD641"/>
      <c r="GE641"/>
      <c r="GF641"/>
      <c r="GG641"/>
      <c r="GH641"/>
      <c r="GI641"/>
      <c r="GJ641"/>
      <c r="GK641"/>
      <c r="GL641"/>
      <c r="GM641"/>
      <c r="GN641"/>
      <c r="GO641"/>
      <c r="GP641"/>
      <c r="GQ641"/>
      <c r="GR641"/>
      <c r="GS641"/>
      <c r="GT641"/>
      <c r="GU641"/>
      <c r="GV641"/>
      <c r="GW641"/>
      <c r="GX641"/>
      <c r="GY641"/>
      <c r="GZ641"/>
      <c r="HA641"/>
      <c r="HB641"/>
      <c r="HC641"/>
      <c r="HD641"/>
      <c r="HE641"/>
      <c r="HF641"/>
      <c r="HG641"/>
      <c r="HH641"/>
      <c r="HI641"/>
      <c r="HJ641"/>
      <c r="HK641"/>
      <c r="HL641"/>
      <c r="HM641"/>
      <c r="HN641"/>
      <c r="HO641"/>
      <c r="HP641"/>
      <c r="HQ641"/>
      <c r="HR641"/>
      <c r="HS641"/>
      <c r="HT641"/>
      <c r="HU641"/>
      <c r="HV641"/>
      <c r="HW641"/>
      <c r="HX641"/>
      <c r="HY641"/>
      <c r="HZ641"/>
      <c r="IA641"/>
      <c r="IB641"/>
      <c r="IC641"/>
      <c r="ID641"/>
      <c r="IE641"/>
      <c r="IF641"/>
      <c r="IG641"/>
      <c r="IH641"/>
      <c r="II641"/>
      <c r="IJ641"/>
      <c r="IK641"/>
      <c r="IL641"/>
      <c r="IM641"/>
      <c r="IN641"/>
      <c r="IO641"/>
      <c r="IP641"/>
      <c r="IQ641"/>
      <c r="IR641"/>
      <c r="IS641"/>
      <c r="IT641"/>
      <c r="IU641"/>
      <c r="IV641"/>
      <c r="IW641"/>
      <c r="IX641"/>
      <c r="IY641"/>
      <c r="IZ641"/>
      <c r="JA641"/>
      <c r="JB641"/>
      <c r="JC641"/>
      <c r="JD641"/>
      <c r="JE641"/>
      <c r="JF641"/>
      <c r="JG641"/>
      <c r="JH641"/>
      <c r="JI641"/>
      <c r="JJ641"/>
      <c r="JK641"/>
      <c r="JL641"/>
      <c r="JM641"/>
      <c r="JN641"/>
      <c r="JO641"/>
      <c r="JP641"/>
      <c r="JQ641"/>
      <c r="JR641"/>
      <c r="JS641"/>
      <c r="JT641"/>
      <c r="JU641"/>
      <c r="JV641"/>
      <c r="JW641"/>
      <c r="JX641"/>
      <c r="JY641"/>
      <c r="JZ641"/>
      <c r="KA641"/>
      <c r="KB641"/>
      <c r="KC641"/>
      <c r="KD641"/>
      <c r="KE641"/>
      <c r="KF641"/>
      <c r="KG641"/>
      <c r="KH641"/>
      <c r="KI641"/>
      <c r="KJ641"/>
      <c r="KK641"/>
      <c r="KL641"/>
      <c r="KM641"/>
      <c r="KN641"/>
      <c r="KO641"/>
      <c r="KP641"/>
      <c r="KQ641"/>
      <c r="KR641"/>
      <c r="KS641"/>
      <c r="KT641"/>
      <c r="KU641"/>
      <c r="KV641"/>
      <c r="KW641"/>
      <c r="KX641"/>
      <c r="KY641"/>
      <c r="KZ641"/>
      <c r="LA641"/>
      <c r="LB641"/>
      <c r="LC641"/>
      <c r="LD641"/>
      <c r="LE641"/>
      <c r="LF641"/>
      <c r="LG641"/>
      <c r="LH641"/>
      <c r="LI641"/>
      <c r="LJ641"/>
      <c r="LK641"/>
      <c r="LL641"/>
      <c r="LM641"/>
      <c r="LN641"/>
      <c r="LO641"/>
      <c r="LP641"/>
      <c r="LQ641"/>
      <c r="LR641"/>
      <c r="LS641"/>
      <c r="LT641"/>
      <c r="LU641"/>
      <c r="LV641"/>
      <c r="LW641"/>
      <c r="LX641"/>
      <c r="LY641"/>
      <c r="LZ641"/>
      <c r="MA641"/>
      <c r="MB641"/>
      <c r="MC641"/>
      <c r="MD641"/>
      <c r="ME641"/>
      <c r="MF641"/>
      <c r="MG641"/>
      <c r="MH641"/>
      <c r="MI641"/>
      <c r="MJ641"/>
      <c r="MK641"/>
      <c r="ML641"/>
      <c r="MM641"/>
      <c r="MN641"/>
      <c r="MO641"/>
      <c r="MP641"/>
      <c r="MQ641"/>
      <c r="MR641"/>
      <c r="MS641"/>
      <c r="MT641"/>
      <c r="MU641"/>
      <c r="MV641"/>
      <c r="MW641"/>
      <c r="MX641"/>
      <c r="MY641"/>
      <c r="MZ641"/>
      <c r="NA641"/>
      <c r="NB641"/>
      <c r="NC641"/>
      <c r="ND641"/>
      <c r="NE641"/>
      <c r="NF641"/>
      <c r="NG641"/>
      <c r="NH641"/>
      <c r="NI641"/>
      <c r="NJ641"/>
      <c r="NK641"/>
      <c r="NL641"/>
      <c r="NM641"/>
      <c r="NN641"/>
      <c r="NO641"/>
      <c r="NP641"/>
      <c r="NQ641"/>
      <c r="NR641"/>
      <c r="NS641"/>
      <c r="NT641"/>
      <c r="NU641"/>
      <c r="NV641"/>
      <c r="NW641"/>
      <c r="NX641"/>
      <c r="NY641"/>
      <c r="NZ641"/>
      <c r="OA641"/>
      <c r="OB641"/>
      <c r="OC641"/>
      <c r="OD641"/>
      <c r="OE641"/>
      <c r="OF641"/>
      <c r="OG641"/>
      <c r="OH641"/>
      <c r="OI641"/>
      <c r="OJ641"/>
      <c r="OK641"/>
      <c r="OL641"/>
      <c r="OM641"/>
      <c r="ON641"/>
      <c r="OO641"/>
      <c r="OP641"/>
      <c r="OQ641"/>
      <c r="OR641"/>
      <c r="OS641"/>
      <c r="OT641"/>
      <c r="OU641"/>
      <c r="OV641"/>
      <c r="OW641"/>
      <c r="OX641"/>
      <c r="OY641"/>
      <c r="OZ641"/>
      <c r="PA641"/>
      <c r="PB641"/>
      <c r="PC641"/>
      <c r="PD641"/>
      <c r="PE641"/>
      <c r="PF641"/>
      <c r="PG641"/>
      <c r="PH641"/>
      <c r="PI641"/>
      <c r="PJ641"/>
      <c r="PK641"/>
      <c r="PL641"/>
      <c r="PM641"/>
      <c r="PN641"/>
      <c r="PO641"/>
      <c r="PP641"/>
      <c r="PQ641"/>
      <c r="PR641"/>
      <c r="PS641"/>
      <c r="PT641"/>
      <c r="PU641"/>
      <c r="PV641"/>
      <c r="PW641"/>
      <c r="PX641"/>
      <c r="PY641"/>
      <c r="PZ641"/>
      <c r="QA641"/>
      <c r="QB641"/>
      <c r="QC641"/>
      <c r="QD641"/>
      <c r="QE641"/>
      <c r="QF641"/>
      <c r="QG641"/>
      <c r="QH641"/>
      <c r="QI641"/>
      <c r="QJ641"/>
      <c r="QK641"/>
      <c r="QL641"/>
      <c r="QM641"/>
      <c r="QN641"/>
      <c r="QO641"/>
      <c r="QP641"/>
      <c r="QQ641"/>
      <c r="QR641"/>
      <c r="QS641"/>
      <c r="QT641"/>
      <c r="QU641"/>
      <c r="QV641"/>
      <c r="QW641"/>
      <c r="QX641"/>
      <c r="QY641"/>
      <c r="QZ641"/>
      <c r="RA641"/>
      <c r="RB641"/>
      <c r="RC641"/>
      <c r="RD641"/>
      <c r="RE641"/>
      <c r="RF641"/>
      <c r="RG641"/>
      <c r="RH641"/>
      <c r="RI641"/>
      <c r="RJ641"/>
      <c r="RK641"/>
      <c r="RL641"/>
      <c r="RM641"/>
      <c r="RN641"/>
      <c r="RO641"/>
      <c r="RP641"/>
      <c r="RQ641"/>
      <c r="RR641"/>
      <c r="RS641"/>
      <c r="RT641"/>
      <c r="RU641"/>
      <c r="RV641"/>
      <c r="RW641"/>
      <c r="RX641"/>
      <c r="RY641"/>
      <c r="RZ641"/>
      <c r="SA641"/>
      <c r="SB641"/>
      <c r="SC641"/>
      <c r="SD641"/>
      <c r="SE641"/>
      <c r="SF641"/>
      <c r="SG641"/>
      <c r="SH641"/>
      <c r="SI641"/>
      <c r="SJ641"/>
      <c r="SK641"/>
      <c r="SL641"/>
      <c r="SM641"/>
      <c r="SN641"/>
      <c r="SO641"/>
      <c r="SP641"/>
      <c r="SQ641"/>
      <c r="SR641"/>
      <c r="SS641"/>
      <c r="ST641"/>
      <c r="SU641"/>
      <c r="SV641"/>
      <c r="SW641"/>
      <c r="SX641"/>
      <c r="SY641"/>
      <c r="SZ641"/>
      <c r="TA641"/>
      <c r="TB641"/>
      <c r="TC641"/>
      <c r="TD641"/>
      <c r="TE641"/>
      <c r="TF641"/>
      <c r="TG641"/>
    </row>
    <row r="642" spans="1:527" s="8" customFormat="1" ht="18" customHeight="1" thickBot="1" x14ac:dyDescent="0.3">
      <c r="A642" s="74" t="str">
        <f>Config!$B$15</f>
        <v>RED</v>
      </c>
      <c r="B642" s="75">
        <f>SUM(B643:B651)</f>
        <v>124</v>
      </c>
      <c r="C642" s="75">
        <f>SUM(C643:C651)</f>
        <v>35</v>
      </c>
      <c r="D642" s="75">
        <f>SUM(D643:D651)</f>
        <v>0</v>
      </c>
      <c r="E642" s="75">
        <f>Config!$C$9</f>
        <v>25</v>
      </c>
      <c r="F642" s="76"/>
      <c r="G642" s="75">
        <f t="shared" ref="G642:G645" si="192">IFERROR(ROUND(D642*100/B642,2),0)</f>
        <v>0</v>
      </c>
      <c r="H642" s="77">
        <f t="shared" ref="H642:H651" si="193">IF(G642&lt;=$E$3,G642,"")</f>
        <v>0</v>
      </c>
      <c r="I642" s="77" t="str">
        <f t="shared" ref="I642:I651" si="194">IF(G642&gt;$E$3,IF(G642&lt;$F$3,G642,""),"")</f>
        <v/>
      </c>
      <c r="J642" s="75" t="str">
        <f t="shared" ref="J642:J651" si="195">IF(G642&gt;=$F$3,G642,"")</f>
        <v/>
      </c>
      <c r="K642"/>
      <c r="L642"/>
      <c r="M642"/>
      <c r="N642"/>
      <c r="O642"/>
      <c r="P642"/>
      <c r="Q642"/>
      <c r="R642"/>
      <c r="S642"/>
      <c r="U642" s="58"/>
      <c r="V642" s="59"/>
      <c r="W642" s="60"/>
      <c r="AA642"/>
      <c r="AB642"/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  <c r="CG642"/>
      <c r="CH642"/>
      <c r="CI642"/>
      <c r="CJ642"/>
      <c r="CK642"/>
      <c r="CL642"/>
      <c r="CM642"/>
      <c r="CN642"/>
      <c r="CO642"/>
      <c r="CP642"/>
      <c r="CQ642"/>
      <c r="CR642"/>
      <c r="CS642"/>
      <c r="CT642"/>
      <c r="CU642"/>
      <c r="CV642"/>
      <c r="CW642"/>
      <c r="CX642"/>
      <c r="CY642"/>
      <c r="CZ642"/>
      <c r="DA642"/>
      <c r="DB642"/>
      <c r="DC642"/>
      <c r="DD642"/>
      <c r="DE642"/>
      <c r="DF642"/>
      <c r="DG642"/>
      <c r="DH642"/>
      <c r="DI642"/>
      <c r="DJ642"/>
      <c r="DK642"/>
      <c r="DL642"/>
      <c r="DM642"/>
      <c r="DN642"/>
      <c r="DO642"/>
      <c r="DP642"/>
      <c r="DQ642"/>
      <c r="DR642"/>
      <c r="DS642"/>
      <c r="DT642"/>
      <c r="DU642"/>
      <c r="DV642"/>
      <c r="DW642"/>
      <c r="DX642"/>
      <c r="DY642"/>
      <c r="DZ642"/>
      <c r="EA642"/>
      <c r="EB642"/>
      <c r="EC642"/>
      <c r="ED642"/>
      <c r="EE642"/>
      <c r="EF642"/>
      <c r="EG642"/>
      <c r="EH642"/>
      <c r="EI642"/>
      <c r="EJ642"/>
      <c r="EK642"/>
      <c r="EL642"/>
      <c r="EM642"/>
      <c r="EN642"/>
      <c r="EO642"/>
      <c r="EP642"/>
      <c r="EQ642"/>
      <c r="ER642"/>
      <c r="ES642"/>
      <c r="ET642"/>
      <c r="EU642"/>
      <c r="EV642"/>
      <c r="EW642"/>
      <c r="EX642"/>
      <c r="EY642"/>
      <c r="EZ642"/>
      <c r="FA642"/>
      <c r="FB642"/>
      <c r="FC642"/>
      <c r="FD642"/>
      <c r="FE642"/>
      <c r="FF642"/>
      <c r="FG642"/>
      <c r="FH642"/>
      <c r="FI642"/>
      <c r="FJ642"/>
      <c r="FK642"/>
      <c r="FL642"/>
      <c r="FM642"/>
      <c r="FN642"/>
      <c r="FO642"/>
      <c r="FP642"/>
      <c r="FQ642"/>
      <c r="FR642"/>
      <c r="FS642"/>
      <c r="FT642"/>
      <c r="FU642"/>
      <c r="FV642"/>
      <c r="FW642"/>
      <c r="FX642"/>
      <c r="FY642"/>
      <c r="FZ642"/>
      <c r="GA642"/>
      <c r="GB642"/>
      <c r="GC642"/>
      <c r="GD642"/>
      <c r="GE642"/>
      <c r="GF642"/>
      <c r="GG642"/>
      <c r="GH642"/>
      <c r="GI642"/>
      <c r="GJ642"/>
      <c r="GK642"/>
      <c r="GL642"/>
      <c r="GM642"/>
      <c r="GN642"/>
      <c r="GO642"/>
      <c r="GP642"/>
      <c r="GQ642"/>
      <c r="GR642"/>
      <c r="GS642"/>
      <c r="GT642"/>
      <c r="GU642"/>
      <c r="GV642"/>
      <c r="GW642"/>
      <c r="GX642"/>
      <c r="GY642"/>
      <c r="GZ642"/>
      <c r="HA642"/>
      <c r="HB642"/>
      <c r="HC642"/>
      <c r="HD642"/>
      <c r="HE642"/>
      <c r="HF642"/>
      <c r="HG642"/>
      <c r="HH642"/>
      <c r="HI642"/>
      <c r="HJ642"/>
      <c r="HK642"/>
      <c r="HL642"/>
      <c r="HM642"/>
      <c r="HN642"/>
      <c r="HO642"/>
      <c r="HP642"/>
      <c r="HQ642"/>
      <c r="HR642"/>
      <c r="HS642"/>
      <c r="HT642"/>
      <c r="HU642"/>
      <c r="HV642"/>
      <c r="HW642"/>
      <c r="HX642"/>
      <c r="HY642"/>
      <c r="HZ642"/>
      <c r="IA642"/>
      <c r="IB642"/>
      <c r="IC642"/>
      <c r="ID642"/>
      <c r="IE642"/>
      <c r="IF642"/>
      <c r="IG642"/>
      <c r="IH642"/>
      <c r="II642"/>
      <c r="IJ642"/>
      <c r="IK642"/>
      <c r="IL642"/>
      <c r="IM642"/>
      <c r="IN642"/>
      <c r="IO642"/>
      <c r="IP642"/>
      <c r="IQ642"/>
      <c r="IR642"/>
      <c r="IS642"/>
      <c r="IT642"/>
      <c r="IU642"/>
      <c r="IV642"/>
      <c r="IW642"/>
      <c r="IX642"/>
      <c r="IY642"/>
      <c r="IZ642"/>
      <c r="JA642"/>
      <c r="JB642"/>
      <c r="JC642"/>
      <c r="JD642"/>
      <c r="JE642"/>
      <c r="JF642"/>
      <c r="JG642"/>
      <c r="JH642"/>
      <c r="JI642"/>
      <c r="JJ642"/>
      <c r="JK642"/>
      <c r="JL642"/>
      <c r="JM642"/>
      <c r="JN642"/>
      <c r="JO642"/>
      <c r="JP642"/>
      <c r="JQ642"/>
      <c r="JR642"/>
      <c r="JS642"/>
      <c r="JT642"/>
      <c r="JU642"/>
      <c r="JV642"/>
      <c r="JW642"/>
      <c r="JX642"/>
      <c r="JY642"/>
      <c r="JZ642"/>
      <c r="KA642"/>
      <c r="KB642"/>
      <c r="KC642"/>
      <c r="KD642"/>
      <c r="KE642"/>
      <c r="KF642"/>
      <c r="KG642"/>
      <c r="KH642"/>
      <c r="KI642"/>
      <c r="KJ642"/>
      <c r="KK642"/>
      <c r="KL642"/>
      <c r="KM642"/>
      <c r="KN642"/>
      <c r="KO642"/>
      <c r="KP642"/>
      <c r="KQ642"/>
      <c r="KR642"/>
      <c r="KS642"/>
      <c r="KT642"/>
      <c r="KU642"/>
      <c r="KV642"/>
      <c r="KW642"/>
      <c r="KX642"/>
      <c r="KY642"/>
      <c r="KZ642"/>
      <c r="LA642"/>
      <c r="LB642"/>
      <c r="LC642"/>
      <c r="LD642"/>
      <c r="LE642"/>
      <c r="LF642"/>
      <c r="LG642"/>
      <c r="LH642"/>
      <c r="LI642"/>
      <c r="LJ642"/>
      <c r="LK642"/>
      <c r="LL642"/>
      <c r="LM642"/>
      <c r="LN642"/>
      <c r="LO642"/>
      <c r="LP642"/>
      <c r="LQ642"/>
      <c r="LR642"/>
      <c r="LS642"/>
      <c r="LT642"/>
      <c r="LU642"/>
      <c r="LV642"/>
      <c r="LW642"/>
      <c r="LX642"/>
      <c r="LY642"/>
      <c r="LZ642"/>
      <c r="MA642"/>
      <c r="MB642"/>
      <c r="MC642"/>
      <c r="MD642"/>
      <c r="ME642"/>
      <c r="MF642"/>
      <c r="MG642"/>
      <c r="MH642"/>
      <c r="MI642"/>
      <c r="MJ642"/>
      <c r="MK642"/>
      <c r="ML642"/>
      <c r="MM642"/>
      <c r="MN642"/>
      <c r="MO642"/>
      <c r="MP642"/>
      <c r="MQ642"/>
      <c r="MR642"/>
      <c r="MS642"/>
      <c r="MT642"/>
      <c r="MU642"/>
      <c r="MV642"/>
      <c r="MW642"/>
      <c r="MX642"/>
      <c r="MY642"/>
      <c r="MZ642"/>
      <c r="NA642"/>
      <c r="NB642"/>
      <c r="NC642"/>
      <c r="ND642"/>
      <c r="NE642"/>
      <c r="NF642"/>
      <c r="NG642"/>
      <c r="NH642"/>
      <c r="NI642"/>
      <c r="NJ642"/>
      <c r="NK642"/>
      <c r="NL642"/>
      <c r="NM642"/>
      <c r="NN642"/>
      <c r="NO642"/>
      <c r="NP642"/>
      <c r="NQ642"/>
      <c r="NR642"/>
      <c r="NS642"/>
      <c r="NT642"/>
      <c r="NU642"/>
      <c r="NV642"/>
      <c r="NW642"/>
      <c r="NX642"/>
      <c r="NY642"/>
      <c r="NZ642"/>
      <c r="OA642"/>
      <c r="OB642"/>
      <c r="OC642"/>
      <c r="OD642"/>
      <c r="OE642"/>
      <c r="OF642"/>
      <c r="OG642"/>
      <c r="OH642"/>
      <c r="OI642"/>
      <c r="OJ642"/>
      <c r="OK642"/>
      <c r="OL642"/>
      <c r="OM642"/>
      <c r="ON642"/>
      <c r="OO642"/>
      <c r="OP642"/>
      <c r="OQ642"/>
      <c r="OR642"/>
      <c r="OS642"/>
      <c r="OT642"/>
      <c r="OU642"/>
      <c r="OV642"/>
      <c r="OW642"/>
      <c r="OX642"/>
      <c r="OY642"/>
      <c r="OZ642"/>
      <c r="PA642"/>
      <c r="PB642"/>
      <c r="PC642"/>
      <c r="PD642"/>
      <c r="PE642"/>
      <c r="PF642"/>
      <c r="PG642"/>
      <c r="PH642"/>
      <c r="PI642"/>
      <c r="PJ642"/>
      <c r="PK642"/>
      <c r="PL642"/>
      <c r="PM642"/>
      <c r="PN642"/>
      <c r="PO642"/>
      <c r="PP642"/>
      <c r="PQ642"/>
      <c r="PR642"/>
      <c r="PS642"/>
      <c r="PT642"/>
      <c r="PU642"/>
      <c r="PV642"/>
      <c r="PW642"/>
      <c r="PX642"/>
      <c r="PY642"/>
      <c r="PZ642"/>
      <c r="QA642"/>
      <c r="QB642"/>
      <c r="QC642"/>
      <c r="QD642"/>
      <c r="QE642"/>
      <c r="QF642"/>
      <c r="QG642"/>
      <c r="QH642"/>
      <c r="QI642"/>
      <c r="QJ642"/>
      <c r="QK642"/>
      <c r="QL642"/>
      <c r="QM642"/>
      <c r="QN642"/>
      <c r="QO642"/>
      <c r="QP642"/>
      <c r="QQ642"/>
      <c r="QR642"/>
      <c r="QS642"/>
      <c r="QT642"/>
      <c r="QU642"/>
      <c r="QV642"/>
      <c r="QW642"/>
      <c r="QX642"/>
      <c r="QY642"/>
      <c r="QZ642"/>
      <c r="RA642"/>
      <c r="RB642"/>
      <c r="RC642"/>
      <c r="RD642"/>
      <c r="RE642"/>
      <c r="RF642"/>
      <c r="RG642"/>
      <c r="RH642"/>
      <c r="RI642"/>
      <c r="RJ642"/>
      <c r="RK642"/>
      <c r="RL642"/>
      <c r="RM642"/>
      <c r="RN642"/>
      <c r="RO642"/>
      <c r="RP642"/>
      <c r="RQ642"/>
      <c r="RR642"/>
      <c r="RS642"/>
      <c r="RT642"/>
      <c r="RU642"/>
      <c r="RV642"/>
      <c r="RW642"/>
      <c r="RX642"/>
      <c r="RY642"/>
      <c r="RZ642"/>
      <c r="SA642"/>
      <c r="SB642"/>
      <c r="SC642"/>
      <c r="SD642"/>
      <c r="SE642"/>
      <c r="SF642"/>
      <c r="SG642"/>
      <c r="SH642"/>
      <c r="SI642"/>
      <c r="SJ642"/>
      <c r="SK642"/>
      <c r="SL642"/>
      <c r="SM642"/>
      <c r="SN642"/>
      <c r="SO642"/>
      <c r="SP642"/>
      <c r="SQ642"/>
      <c r="SR642"/>
      <c r="SS642"/>
      <c r="ST642"/>
      <c r="SU642"/>
      <c r="SV642"/>
      <c r="SW642"/>
      <c r="SX642"/>
      <c r="SY642"/>
      <c r="SZ642"/>
      <c r="TA642"/>
      <c r="TB642"/>
      <c r="TC642"/>
      <c r="TD642"/>
      <c r="TE642"/>
      <c r="TF642"/>
      <c r="TG642"/>
    </row>
    <row r="643" spans="1:527" s="8" customFormat="1" ht="18" customHeight="1" x14ac:dyDescent="0.25">
      <c r="A643" s="79" t="str">
        <f>Config!$B$16</f>
        <v>HOSP</v>
      </c>
      <c r="B643" s="80">
        <f>METAS!$AW$48</f>
        <v>0</v>
      </c>
      <c r="C643" s="80">
        <f>ROUNDUP((B643/12)*Config!$C$6,0)</f>
        <v>0</v>
      </c>
      <c r="D643" s="80">
        <f>ACUMULADO!$AV$51</f>
        <v>0</v>
      </c>
      <c r="E643" s="81">
        <f>E642</f>
        <v>25</v>
      </c>
      <c r="F643" s="81"/>
      <c r="G643" s="82">
        <f t="shared" si="192"/>
        <v>0</v>
      </c>
      <c r="H643" s="83">
        <f t="shared" si="193"/>
        <v>0</v>
      </c>
      <c r="I643" s="83" t="str">
        <f t="shared" si="194"/>
        <v/>
      </c>
      <c r="J643" s="84" t="str">
        <f t="shared" si="195"/>
        <v/>
      </c>
      <c r="K643"/>
      <c r="L643"/>
      <c r="M643"/>
      <c r="N643"/>
      <c r="O643"/>
      <c r="P643"/>
      <c r="Q643"/>
      <c r="R643"/>
      <c r="S643"/>
      <c r="U643" s="58"/>
      <c r="V643" s="59"/>
      <c r="W643" s="60"/>
      <c r="AA643"/>
      <c r="AB643"/>
      <c r="AC643"/>
      <c r="AD643"/>
      <c r="AE643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  <c r="CG643"/>
      <c r="CH643"/>
      <c r="CI643"/>
      <c r="CJ643"/>
      <c r="CK643"/>
      <c r="CL643"/>
      <c r="CM643"/>
      <c r="CN643"/>
      <c r="CO643"/>
      <c r="CP643"/>
      <c r="CQ643"/>
      <c r="CR643"/>
      <c r="CS643"/>
      <c r="CT643"/>
      <c r="CU643"/>
      <c r="CV643"/>
      <c r="CW643"/>
      <c r="CX643"/>
      <c r="CY643"/>
      <c r="CZ643"/>
      <c r="DA643"/>
      <c r="DB643"/>
      <c r="DC643"/>
      <c r="DD643"/>
      <c r="DE643"/>
      <c r="DF643"/>
      <c r="DG643"/>
      <c r="DH643"/>
      <c r="DI643"/>
      <c r="DJ643"/>
      <c r="DK643"/>
      <c r="DL643"/>
      <c r="DM643"/>
      <c r="DN643"/>
      <c r="DO643"/>
      <c r="DP643"/>
      <c r="DQ643"/>
      <c r="DR643"/>
      <c r="DS643"/>
      <c r="DT643"/>
      <c r="DU643"/>
      <c r="DV643"/>
      <c r="DW643"/>
      <c r="DX643"/>
      <c r="DY643"/>
      <c r="DZ643"/>
      <c r="EA643"/>
      <c r="EB643"/>
      <c r="EC643"/>
      <c r="ED643"/>
      <c r="EE643"/>
      <c r="EF643"/>
      <c r="EG643"/>
      <c r="EH643"/>
      <c r="EI643"/>
      <c r="EJ643"/>
      <c r="EK643"/>
      <c r="EL643"/>
      <c r="EM643"/>
      <c r="EN643"/>
      <c r="EO643"/>
      <c r="EP643"/>
      <c r="EQ643"/>
      <c r="ER643"/>
      <c r="ES643"/>
      <c r="ET643"/>
      <c r="EU643"/>
      <c r="EV643"/>
      <c r="EW643"/>
      <c r="EX643"/>
      <c r="EY643"/>
      <c r="EZ643"/>
      <c r="FA643"/>
      <c r="FB643"/>
      <c r="FC643"/>
      <c r="FD643"/>
      <c r="FE643"/>
      <c r="FF643"/>
      <c r="FG643"/>
      <c r="FH643"/>
      <c r="FI643"/>
      <c r="FJ643"/>
      <c r="FK643"/>
      <c r="FL643"/>
      <c r="FM643"/>
      <c r="FN643"/>
      <c r="FO643"/>
      <c r="FP643"/>
      <c r="FQ643"/>
      <c r="FR643"/>
      <c r="FS643"/>
      <c r="FT643"/>
      <c r="FU643"/>
      <c r="FV643"/>
      <c r="FW643"/>
      <c r="FX643"/>
      <c r="FY643"/>
      <c r="FZ643"/>
      <c r="GA643"/>
      <c r="GB643"/>
      <c r="GC643"/>
      <c r="GD643"/>
      <c r="GE643"/>
      <c r="GF643"/>
      <c r="GG643"/>
      <c r="GH643"/>
      <c r="GI643"/>
      <c r="GJ643"/>
      <c r="GK643"/>
      <c r="GL643"/>
      <c r="GM643"/>
      <c r="GN643"/>
      <c r="GO643"/>
      <c r="GP643"/>
      <c r="GQ643"/>
      <c r="GR643"/>
      <c r="GS643"/>
      <c r="GT643"/>
      <c r="GU643"/>
      <c r="GV643"/>
      <c r="GW643"/>
      <c r="GX643"/>
      <c r="GY643"/>
      <c r="GZ643"/>
      <c r="HA643"/>
      <c r="HB643"/>
      <c r="HC643"/>
      <c r="HD643"/>
      <c r="HE643"/>
      <c r="HF643"/>
      <c r="HG643"/>
      <c r="HH643"/>
      <c r="HI643"/>
      <c r="HJ643"/>
      <c r="HK643"/>
      <c r="HL643"/>
      <c r="HM643"/>
      <c r="HN643"/>
      <c r="HO643"/>
      <c r="HP643"/>
      <c r="HQ643"/>
      <c r="HR643"/>
      <c r="HS643"/>
      <c r="HT643"/>
      <c r="HU643"/>
      <c r="HV643"/>
      <c r="HW643"/>
      <c r="HX643"/>
      <c r="HY643"/>
      <c r="HZ643"/>
      <c r="IA643"/>
      <c r="IB643"/>
      <c r="IC643"/>
      <c r="ID643"/>
      <c r="IE643"/>
      <c r="IF643"/>
      <c r="IG643"/>
      <c r="IH643"/>
      <c r="II643"/>
      <c r="IJ643"/>
      <c r="IK643"/>
      <c r="IL643"/>
      <c r="IM643"/>
      <c r="IN643"/>
      <c r="IO643"/>
      <c r="IP643"/>
      <c r="IQ643"/>
      <c r="IR643"/>
      <c r="IS643"/>
      <c r="IT643"/>
      <c r="IU643"/>
      <c r="IV643"/>
      <c r="IW643"/>
      <c r="IX643"/>
      <c r="IY643"/>
      <c r="IZ643"/>
      <c r="JA643"/>
      <c r="JB643"/>
      <c r="JC643"/>
      <c r="JD643"/>
      <c r="JE643"/>
      <c r="JF643"/>
      <c r="JG643"/>
      <c r="JH643"/>
      <c r="JI643"/>
      <c r="JJ643"/>
      <c r="JK643"/>
      <c r="JL643"/>
      <c r="JM643"/>
      <c r="JN643"/>
      <c r="JO643"/>
      <c r="JP643"/>
      <c r="JQ643"/>
      <c r="JR643"/>
      <c r="JS643"/>
      <c r="JT643"/>
      <c r="JU643"/>
      <c r="JV643"/>
      <c r="JW643"/>
      <c r="JX643"/>
      <c r="JY643"/>
      <c r="JZ643"/>
      <c r="KA643"/>
      <c r="KB643"/>
      <c r="KC643"/>
      <c r="KD643"/>
      <c r="KE643"/>
      <c r="KF643"/>
      <c r="KG643"/>
      <c r="KH643"/>
      <c r="KI643"/>
      <c r="KJ643"/>
      <c r="KK643"/>
      <c r="KL643"/>
      <c r="KM643"/>
      <c r="KN643"/>
      <c r="KO643"/>
      <c r="KP643"/>
      <c r="KQ643"/>
      <c r="KR643"/>
      <c r="KS643"/>
      <c r="KT643"/>
      <c r="KU643"/>
      <c r="KV643"/>
      <c r="KW643"/>
      <c r="KX643"/>
      <c r="KY643"/>
      <c r="KZ643"/>
      <c r="LA643"/>
      <c r="LB643"/>
      <c r="LC643"/>
      <c r="LD643"/>
      <c r="LE643"/>
      <c r="LF643"/>
      <c r="LG643"/>
      <c r="LH643"/>
      <c r="LI643"/>
      <c r="LJ643"/>
      <c r="LK643"/>
      <c r="LL643"/>
      <c r="LM643"/>
      <c r="LN643"/>
      <c r="LO643"/>
      <c r="LP643"/>
      <c r="LQ643"/>
      <c r="LR643"/>
      <c r="LS643"/>
      <c r="LT643"/>
      <c r="LU643"/>
      <c r="LV643"/>
      <c r="LW643"/>
      <c r="LX643"/>
      <c r="LY643"/>
      <c r="LZ643"/>
      <c r="MA643"/>
      <c r="MB643"/>
      <c r="MC643"/>
      <c r="MD643"/>
      <c r="ME643"/>
      <c r="MF643"/>
      <c r="MG643"/>
      <c r="MH643"/>
      <c r="MI643"/>
      <c r="MJ643"/>
      <c r="MK643"/>
      <c r="ML643"/>
      <c r="MM643"/>
      <c r="MN643"/>
      <c r="MO643"/>
      <c r="MP643"/>
      <c r="MQ643"/>
      <c r="MR643"/>
      <c r="MS643"/>
      <c r="MT643"/>
      <c r="MU643"/>
      <c r="MV643"/>
      <c r="MW643"/>
      <c r="MX643"/>
      <c r="MY643"/>
      <c r="MZ643"/>
      <c r="NA643"/>
      <c r="NB643"/>
      <c r="NC643"/>
      <c r="ND643"/>
      <c r="NE643"/>
      <c r="NF643"/>
      <c r="NG643"/>
      <c r="NH643"/>
      <c r="NI643"/>
      <c r="NJ643"/>
      <c r="NK643"/>
      <c r="NL643"/>
      <c r="NM643"/>
      <c r="NN643"/>
      <c r="NO643"/>
      <c r="NP643"/>
      <c r="NQ643"/>
      <c r="NR643"/>
      <c r="NS643"/>
      <c r="NT643"/>
      <c r="NU643"/>
      <c r="NV643"/>
      <c r="NW643"/>
      <c r="NX643"/>
      <c r="NY643"/>
      <c r="NZ643"/>
      <c r="OA643"/>
      <c r="OB643"/>
      <c r="OC643"/>
      <c r="OD643"/>
      <c r="OE643"/>
      <c r="OF643"/>
      <c r="OG643"/>
      <c r="OH643"/>
      <c r="OI643"/>
      <c r="OJ643"/>
      <c r="OK643"/>
      <c r="OL643"/>
      <c r="OM643"/>
      <c r="ON643"/>
      <c r="OO643"/>
      <c r="OP643"/>
      <c r="OQ643"/>
      <c r="OR643"/>
      <c r="OS643"/>
      <c r="OT643"/>
      <c r="OU643"/>
      <c r="OV643"/>
      <c r="OW643"/>
      <c r="OX643"/>
      <c r="OY643"/>
      <c r="OZ643"/>
      <c r="PA643"/>
      <c r="PB643"/>
      <c r="PC643"/>
      <c r="PD643"/>
      <c r="PE643"/>
      <c r="PF643"/>
      <c r="PG643"/>
      <c r="PH643"/>
      <c r="PI643"/>
      <c r="PJ643"/>
      <c r="PK643"/>
      <c r="PL643"/>
      <c r="PM643"/>
      <c r="PN643"/>
      <c r="PO643"/>
      <c r="PP643"/>
      <c r="PQ643"/>
      <c r="PR643"/>
      <c r="PS643"/>
      <c r="PT643"/>
      <c r="PU643"/>
      <c r="PV643"/>
      <c r="PW643"/>
      <c r="PX643"/>
      <c r="PY643"/>
      <c r="PZ643"/>
      <c r="QA643"/>
      <c r="QB643"/>
      <c r="QC643"/>
      <c r="QD643"/>
      <c r="QE643"/>
      <c r="QF643"/>
      <c r="QG643"/>
      <c r="QH643"/>
      <c r="QI643"/>
      <c r="QJ643"/>
      <c r="QK643"/>
      <c r="QL643"/>
      <c r="QM643"/>
      <c r="QN643"/>
      <c r="QO643"/>
      <c r="QP643"/>
      <c r="QQ643"/>
      <c r="QR643"/>
      <c r="QS643"/>
      <c r="QT643"/>
      <c r="QU643"/>
      <c r="QV643"/>
      <c r="QW643"/>
      <c r="QX643"/>
      <c r="QY643"/>
      <c r="QZ643"/>
      <c r="RA643"/>
      <c r="RB643"/>
      <c r="RC643"/>
      <c r="RD643"/>
      <c r="RE643"/>
      <c r="RF643"/>
      <c r="RG643"/>
      <c r="RH643"/>
      <c r="RI643"/>
      <c r="RJ643"/>
      <c r="RK643"/>
      <c r="RL643"/>
      <c r="RM643"/>
      <c r="RN643"/>
      <c r="RO643"/>
      <c r="RP643"/>
      <c r="RQ643"/>
      <c r="RR643"/>
      <c r="RS643"/>
      <c r="RT643"/>
      <c r="RU643"/>
      <c r="RV643"/>
      <c r="RW643"/>
      <c r="RX643"/>
      <c r="RY643"/>
      <c r="RZ643"/>
      <c r="SA643"/>
      <c r="SB643"/>
      <c r="SC643"/>
      <c r="SD643"/>
      <c r="SE643"/>
      <c r="SF643"/>
      <c r="SG643"/>
      <c r="SH643"/>
      <c r="SI643"/>
      <c r="SJ643"/>
      <c r="SK643"/>
      <c r="SL643"/>
      <c r="SM643"/>
      <c r="SN643"/>
      <c r="SO643"/>
      <c r="SP643"/>
      <c r="SQ643"/>
      <c r="SR643"/>
      <c r="SS643"/>
      <c r="ST643"/>
      <c r="SU643"/>
      <c r="SV643"/>
      <c r="SW643"/>
      <c r="SX643"/>
      <c r="SY643"/>
      <c r="SZ643"/>
      <c r="TA643"/>
      <c r="TB643"/>
      <c r="TC643"/>
      <c r="TD643"/>
      <c r="TE643"/>
      <c r="TF643"/>
      <c r="TG643"/>
    </row>
    <row r="644" spans="1:527" s="8" customFormat="1" ht="18" customHeight="1" x14ac:dyDescent="0.25">
      <c r="A644" s="85" t="str">
        <f>Config!$B$17</f>
        <v>LLUI</v>
      </c>
      <c r="B644" s="80">
        <f>METAS!$AY$48</f>
        <v>33</v>
      </c>
      <c r="C644" s="61">
        <f>ROUNDUP((B644/12)*Config!$C$6,0)</f>
        <v>9</v>
      </c>
      <c r="D644" s="80">
        <f>ACUMULADO!$AX$51</f>
        <v>0</v>
      </c>
      <c r="E644" s="81">
        <f t="shared" ref="E644:E651" si="196">E643</f>
        <v>25</v>
      </c>
      <c r="F644" s="90"/>
      <c r="G644" s="86">
        <f t="shared" si="192"/>
        <v>0</v>
      </c>
      <c r="H644" s="87">
        <f t="shared" si="193"/>
        <v>0</v>
      </c>
      <c r="I644" s="87" t="str">
        <f t="shared" si="194"/>
        <v/>
      </c>
      <c r="J644" s="88" t="str">
        <f t="shared" si="195"/>
        <v/>
      </c>
      <c r="K644"/>
      <c r="L644"/>
      <c r="M644"/>
      <c r="N644"/>
      <c r="O644"/>
      <c r="P644"/>
      <c r="Q644"/>
      <c r="R644"/>
      <c r="S644"/>
      <c r="U644" s="58"/>
      <c r="V644" s="59"/>
      <c r="W644" s="60"/>
      <c r="AA644"/>
      <c r="AB644"/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  <c r="CG644"/>
      <c r="CH644"/>
      <c r="CI644"/>
      <c r="CJ644"/>
      <c r="CK644"/>
      <c r="CL644"/>
      <c r="CM644"/>
      <c r="CN644"/>
      <c r="CO644"/>
      <c r="CP644"/>
      <c r="CQ644"/>
      <c r="CR644"/>
      <c r="CS644"/>
      <c r="CT644"/>
      <c r="CU644"/>
      <c r="CV644"/>
      <c r="CW644"/>
      <c r="CX644"/>
      <c r="CY644"/>
      <c r="CZ644"/>
      <c r="DA644"/>
      <c r="DB644"/>
      <c r="DC644"/>
      <c r="DD644"/>
      <c r="DE644"/>
      <c r="DF644"/>
      <c r="DG644"/>
      <c r="DH644"/>
      <c r="DI644"/>
      <c r="DJ644"/>
      <c r="DK644"/>
      <c r="DL644"/>
      <c r="DM644"/>
      <c r="DN644"/>
      <c r="DO644"/>
      <c r="DP644"/>
      <c r="DQ644"/>
      <c r="DR644"/>
      <c r="DS644"/>
      <c r="DT644"/>
      <c r="DU644"/>
      <c r="DV644"/>
      <c r="DW644"/>
      <c r="DX644"/>
      <c r="DY644"/>
      <c r="DZ644"/>
      <c r="EA644"/>
      <c r="EB644"/>
      <c r="EC644"/>
      <c r="ED644"/>
      <c r="EE644"/>
      <c r="EF644"/>
      <c r="EG644"/>
      <c r="EH644"/>
      <c r="EI644"/>
      <c r="EJ644"/>
      <c r="EK644"/>
      <c r="EL644"/>
      <c r="EM644"/>
      <c r="EN644"/>
      <c r="EO644"/>
      <c r="EP644"/>
      <c r="EQ644"/>
      <c r="ER644"/>
      <c r="ES644"/>
      <c r="ET644"/>
      <c r="EU644"/>
      <c r="EV644"/>
      <c r="EW644"/>
      <c r="EX644"/>
      <c r="EY644"/>
      <c r="EZ644"/>
      <c r="FA644"/>
      <c r="FB644"/>
      <c r="FC644"/>
      <c r="FD644"/>
      <c r="FE644"/>
      <c r="FF644"/>
      <c r="FG644"/>
      <c r="FH644"/>
      <c r="FI644"/>
      <c r="FJ644"/>
      <c r="FK644"/>
      <c r="FL644"/>
      <c r="FM644"/>
      <c r="FN644"/>
      <c r="FO644"/>
      <c r="FP644"/>
      <c r="FQ644"/>
      <c r="FR644"/>
      <c r="FS644"/>
      <c r="FT644"/>
      <c r="FU644"/>
      <c r="FV644"/>
      <c r="FW644"/>
      <c r="FX644"/>
      <c r="FY644"/>
      <c r="FZ644"/>
      <c r="GA644"/>
      <c r="GB644"/>
      <c r="GC644"/>
      <c r="GD644"/>
      <c r="GE644"/>
      <c r="GF644"/>
      <c r="GG644"/>
      <c r="GH644"/>
      <c r="GI644"/>
      <c r="GJ644"/>
      <c r="GK644"/>
      <c r="GL644"/>
      <c r="GM644"/>
      <c r="GN644"/>
      <c r="GO644"/>
      <c r="GP644"/>
      <c r="GQ644"/>
      <c r="GR644"/>
      <c r="GS644"/>
      <c r="GT644"/>
      <c r="GU644"/>
      <c r="GV644"/>
      <c r="GW644"/>
      <c r="GX644"/>
      <c r="GY644"/>
      <c r="GZ644"/>
      <c r="HA644"/>
      <c r="HB644"/>
      <c r="HC644"/>
      <c r="HD644"/>
      <c r="HE644"/>
      <c r="HF644"/>
      <c r="HG644"/>
      <c r="HH644"/>
      <c r="HI644"/>
      <c r="HJ644"/>
      <c r="HK644"/>
      <c r="HL644"/>
      <c r="HM644"/>
      <c r="HN644"/>
      <c r="HO644"/>
      <c r="HP644"/>
      <c r="HQ644"/>
      <c r="HR644"/>
      <c r="HS644"/>
      <c r="HT644"/>
      <c r="HU644"/>
      <c r="HV644"/>
      <c r="HW644"/>
      <c r="HX644"/>
      <c r="HY644"/>
      <c r="HZ644"/>
      <c r="IA644"/>
      <c r="IB644"/>
      <c r="IC644"/>
      <c r="ID644"/>
      <c r="IE644"/>
      <c r="IF644"/>
      <c r="IG644"/>
      <c r="IH644"/>
      <c r="II644"/>
      <c r="IJ644"/>
      <c r="IK644"/>
      <c r="IL644"/>
      <c r="IM644"/>
      <c r="IN644"/>
      <c r="IO644"/>
      <c r="IP644"/>
      <c r="IQ644"/>
      <c r="IR644"/>
      <c r="IS644"/>
      <c r="IT644"/>
      <c r="IU644"/>
      <c r="IV644"/>
      <c r="IW644"/>
      <c r="IX644"/>
      <c r="IY644"/>
      <c r="IZ644"/>
      <c r="JA644"/>
      <c r="JB644"/>
      <c r="JC644"/>
      <c r="JD644"/>
      <c r="JE644"/>
      <c r="JF644"/>
      <c r="JG644"/>
      <c r="JH644"/>
      <c r="JI644"/>
      <c r="JJ644"/>
      <c r="JK644"/>
      <c r="JL644"/>
      <c r="JM644"/>
      <c r="JN644"/>
      <c r="JO644"/>
      <c r="JP644"/>
      <c r="JQ644"/>
      <c r="JR644"/>
      <c r="JS644"/>
      <c r="JT644"/>
      <c r="JU644"/>
      <c r="JV644"/>
      <c r="JW644"/>
      <c r="JX644"/>
      <c r="JY644"/>
      <c r="JZ644"/>
      <c r="KA644"/>
      <c r="KB644"/>
      <c r="KC644"/>
      <c r="KD644"/>
      <c r="KE644"/>
      <c r="KF644"/>
      <c r="KG644"/>
      <c r="KH644"/>
      <c r="KI644"/>
      <c r="KJ644"/>
      <c r="KK644"/>
      <c r="KL644"/>
      <c r="KM644"/>
      <c r="KN644"/>
      <c r="KO644"/>
      <c r="KP644"/>
      <c r="KQ644"/>
      <c r="KR644"/>
      <c r="KS644"/>
      <c r="KT644"/>
      <c r="KU644"/>
      <c r="KV644"/>
      <c r="KW644"/>
      <c r="KX644"/>
      <c r="KY644"/>
      <c r="KZ644"/>
      <c r="LA644"/>
      <c r="LB644"/>
      <c r="LC644"/>
      <c r="LD644"/>
      <c r="LE644"/>
      <c r="LF644"/>
      <c r="LG644"/>
      <c r="LH644"/>
      <c r="LI644"/>
      <c r="LJ644"/>
      <c r="LK644"/>
      <c r="LL644"/>
      <c r="LM644"/>
      <c r="LN644"/>
      <c r="LO644"/>
      <c r="LP644"/>
      <c r="LQ644"/>
      <c r="LR644"/>
      <c r="LS644"/>
      <c r="LT644"/>
      <c r="LU644"/>
      <c r="LV644"/>
      <c r="LW644"/>
      <c r="LX644"/>
      <c r="LY644"/>
      <c r="LZ644"/>
      <c r="MA644"/>
      <c r="MB644"/>
      <c r="MC644"/>
      <c r="MD644"/>
      <c r="ME644"/>
      <c r="MF644"/>
      <c r="MG644"/>
      <c r="MH644"/>
      <c r="MI644"/>
      <c r="MJ644"/>
      <c r="MK644"/>
      <c r="ML644"/>
      <c r="MM644"/>
      <c r="MN644"/>
      <c r="MO644"/>
      <c r="MP644"/>
      <c r="MQ644"/>
      <c r="MR644"/>
      <c r="MS644"/>
      <c r="MT644"/>
      <c r="MU644"/>
      <c r="MV644"/>
      <c r="MW644"/>
      <c r="MX644"/>
      <c r="MY644"/>
      <c r="MZ644"/>
      <c r="NA644"/>
      <c r="NB644"/>
      <c r="NC644"/>
      <c r="ND644"/>
      <c r="NE644"/>
      <c r="NF644"/>
      <c r="NG644"/>
      <c r="NH644"/>
      <c r="NI644"/>
      <c r="NJ644"/>
      <c r="NK644"/>
      <c r="NL644"/>
      <c r="NM644"/>
      <c r="NN644"/>
      <c r="NO644"/>
      <c r="NP644"/>
      <c r="NQ644"/>
      <c r="NR644"/>
      <c r="NS644"/>
      <c r="NT644"/>
      <c r="NU644"/>
      <c r="NV644"/>
      <c r="NW644"/>
      <c r="NX644"/>
      <c r="NY644"/>
      <c r="NZ644"/>
      <c r="OA644"/>
      <c r="OB644"/>
      <c r="OC644"/>
      <c r="OD644"/>
      <c r="OE644"/>
      <c r="OF644"/>
      <c r="OG644"/>
      <c r="OH644"/>
      <c r="OI644"/>
      <c r="OJ644"/>
      <c r="OK644"/>
      <c r="OL644"/>
      <c r="OM644"/>
      <c r="ON644"/>
      <c r="OO644"/>
      <c r="OP644"/>
      <c r="OQ644"/>
      <c r="OR644"/>
      <c r="OS644"/>
      <c r="OT644"/>
      <c r="OU644"/>
      <c r="OV644"/>
      <c r="OW644"/>
      <c r="OX644"/>
      <c r="OY644"/>
      <c r="OZ644"/>
      <c r="PA644"/>
      <c r="PB644"/>
      <c r="PC644"/>
      <c r="PD644"/>
      <c r="PE644"/>
      <c r="PF644"/>
      <c r="PG644"/>
      <c r="PH644"/>
      <c r="PI644"/>
      <c r="PJ644"/>
      <c r="PK644"/>
      <c r="PL644"/>
      <c r="PM644"/>
      <c r="PN644"/>
      <c r="PO644"/>
      <c r="PP644"/>
      <c r="PQ644"/>
      <c r="PR644"/>
      <c r="PS644"/>
      <c r="PT644"/>
      <c r="PU644"/>
      <c r="PV644"/>
      <c r="PW644"/>
      <c r="PX644"/>
      <c r="PY644"/>
      <c r="PZ644"/>
      <c r="QA644"/>
      <c r="QB644"/>
      <c r="QC644"/>
      <c r="QD644"/>
      <c r="QE644"/>
      <c r="QF644"/>
      <c r="QG644"/>
      <c r="QH644"/>
      <c r="QI644"/>
      <c r="QJ644"/>
      <c r="QK644"/>
      <c r="QL644"/>
      <c r="QM644"/>
      <c r="QN644"/>
      <c r="QO644"/>
      <c r="QP644"/>
      <c r="QQ644"/>
      <c r="QR644"/>
      <c r="QS644"/>
      <c r="QT644"/>
      <c r="QU644"/>
      <c r="QV644"/>
      <c r="QW644"/>
      <c r="QX644"/>
      <c r="QY644"/>
      <c r="QZ644"/>
      <c r="RA644"/>
      <c r="RB644"/>
      <c r="RC644"/>
      <c r="RD644"/>
      <c r="RE644"/>
      <c r="RF644"/>
      <c r="RG644"/>
      <c r="RH644"/>
      <c r="RI644"/>
      <c r="RJ644"/>
      <c r="RK644"/>
      <c r="RL644"/>
      <c r="RM644"/>
      <c r="RN644"/>
      <c r="RO644"/>
      <c r="RP644"/>
      <c r="RQ644"/>
      <c r="RR644"/>
      <c r="RS644"/>
      <c r="RT644"/>
      <c r="RU644"/>
      <c r="RV644"/>
      <c r="RW644"/>
      <c r="RX644"/>
      <c r="RY644"/>
      <c r="RZ644"/>
      <c r="SA644"/>
      <c r="SB644"/>
      <c r="SC644"/>
      <c r="SD644"/>
      <c r="SE644"/>
      <c r="SF644"/>
      <c r="SG644"/>
      <c r="SH644"/>
      <c r="SI644"/>
      <c r="SJ644"/>
      <c r="SK644"/>
      <c r="SL644"/>
      <c r="SM644"/>
      <c r="SN644"/>
      <c r="SO644"/>
      <c r="SP644"/>
      <c r="SQ644"/>
      <c r="SR644"/>
      <c r="SS644"/>
      <c r="ST644"/>
      <c r="SU644"/>
      <c r="SV644"/>
      <c r="SW644"/>
      <c r="SX644"/>
      <c r="SY644"/>
      <c r="SZ644"/>
      <c r="TA644"/>
      <c r="TB644"/>
      <c r="TC644"/>
      <c r="TD644"/>
      <c r="TE644"/>
      <c r="TF644"/>
      <c r="TG644"/>
    </row>
    <row r="645" spans="1:527" s="8" customFormat="1" ht="18" customHeight="1" x14ac:dyDescent="0.25">
      <c r="A645" s="85" t="str">
        <f>Config!$B$18</f>
        <v>JERI</v>
      </c>
      <c r="B645" s="80">
        <f>METAS!$AZ$48</f>
        <v>10</v>
      </c>
      <c r="C645" s="61">
        <f>ROUNDUP((B645/12)*Config!$C$6,0)</f>
        <v>3</v>
      </c>
      <c r="D645" s="80">
        <f>ACUMULADO!$AY$51</f>
        <v>0</v>
      </c>
      <c r="E645" s="81">
        <f t="shared" si="196"/>
        <v>25</v>
      </c>
      <c r="F645" s="90"/>
      <c r="G645" s="86">
        <f t="shared" si="192"/>
        <v>0</v>
      </c>
      <c r="H645" s="87">
        <f t="shared" si="193"/>
        <v>0</v>
      </c>
      <c r="I645" s="87" t="str">
        <f t="shared" si="194"/>
        <v/>
      </c>
      <c r="J645" s="88" t="str">
        <f t="shared" si="195"/>
        <v/>
      </c>
      <c r="K645"/>
      <c r="L645"/>
      <c r="M645"/>
      <c r="N645"/>
      <c r="O645"/>
      <c r="P645"/>
      <c r="Q645"/>
      <c r="R645"/>
      <c r="S645"/>
      <c r="U645" s="58"/>
      <c r="V645" s="59"/>
      <c r="W645" s="60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  <c r="CG645"/>
      <c r="CH645"/>
      <c r="CI645"/>
      <c r="CJ645"/>
      <c r="CK645"/>
      <c r="CL645"/>
      <c r="CM645"/>
      <c r="CN645"/>
      <c r="CO645"/>
      <c r="CP645"/>
      <c r="CQ645"/>
      <c r="CR645"/>
      <c r="CS645"/>
      <c r="CT645"/>
      <c r="CU645"/>
      <c r="CV645"/>
      <c r="CW645"/>
      <c r="CX645"/>
      <c r="CY645"/>
      <c r="CZ645"/>
      <c r="DA645"/>
      <c r="DB645"/>
      <c r="DC645"/>
      <c r="DD645"/>
      <c r="DE645"/>
      <c r="DF645"/>
      <c r="DG645"/>
      <c r="DH645"/>
      <c r="DI645"/>
      <c r="DJ645"/>
      <c r="DK645"/>
      <c r="DL645"/>
      <c r="DM645"/>
      <c r="DN645"/>
      <c r="DO645"/>
      <c r="DP645"/>
      <c r="DQ645"/>
      <c r="DR645"/>
      <c r="DS645"/>
      <c r="DT645"/>
      <c r="DU645"/>
      <c r="DV645"/>
      <c r="DW645"/>
      <c r="DX645"/>
      <c r="DY645"/>
      <c r="DZ645"/>
      <c r="EA645"/>
      <c r="EB645"/>
      <c r="EC645"/>
      <c r="ED645"/>
      <c r="EE645"/>
      <c r="EF645"/>
      <c r="EG645"/>
      <c r="EH645"/>
      <c r="EI645"/>
      <c r="EJ645"/>
      <c r="EK645"/>
      <c r="EL645"/>
      <c r="EM645"/>
      <c r="EN645"/>
      <c r="EO645"/>
      <c r="EP645"/>
      <c r="EQ645"/>
      <c r="ER645"/>
      <c r="ES645"/>
      <c r="ET645"/>
      <c r="EU645"/>
      <c r="EV645"/>
      <c r="EW645"/>
      <c r="EX645"/>
      <c r="EY645"/>
      <c r="EZ645"/>
      <c r="FA645"/>
      <c r="FB645"/>
      <c r="FC645"/>
      <c r="FD645"/>
      <c r="FE645"/>
      <c r="FF645"/>
      <c r="FG645"/>
      <c r="FH645"/>
      <c r="FI645"/>
      <c r="FJ645"/>
      <c r="FK645"/>
      <c r="FL645"/>
      <c r="FM645"/>
      <c r="FN645"/>
      <c r="FO645"/>
      <c r="FP645"/>
      <c r="FQ645"/>
      <c r="FR645"/>
      <c r="FS645"/>
      <c r="FT645"/>
      <c r="FU645"/>
      <c r="FV645"/>
      <c r="FW645"/>
      <c r="FX645"/>
      <c r="FY645"/>
      <c r="FZ645"/>
      <c r="GA645"/>
      <c r="GB645"/>
      <c r="GC645"/>
      <c r="GD645"/>
      <c r="GE645"/>
      <c r="GF645"/>
      <c r="GG645"/>
      <c r="GH645"/>
      <c r="GI645"/>
      <c r="GJ645"/>
      <c r="GK645"/>
      <c r="GL645"/>
      <c r="GM645"/>
      <c r="GN645"/>
      <c r="GO645"/>
      <c r="GP645"/>
      <c r="GQ645"/>
      <c r="GR645"/>
      <c r="GS645"/>
      <c r="GT645"/>
      <c r="GU645"/>
      <c r="GV645"/>
      <c r="GW645"/>
      <c r="GX645"/>
      <c r="GY645"/>
      <c r="GZ645"/>
      <c r="HA645"/>
      <c r="HB645"/>
      <c r="HC645"/>
      <c r="HD645"/>
      <c r="HE645"/>
      <c r="HF645"/>
      <c r="HG645"/>
      <c r="HH645"/>
      <c r="HI645"/>
      <c r="HJ645"/>
      <c r="HK645"/>
      <c r="HL645"/>
      <c r="HM645"/>
      <c r="HN645"/>
      <c r="HO645"/>
      <c r="HP645"/>
      <c r="HQ645"/>
      <c r="HR645"/>
      <c r="HS645"/>
      <c r="HT645"/>
      <c r="HU645"/>
      <c r="HV645"/>
      <c r="HW645"/>
      <c r="HX645"/>
      <c r="HY645"/>
      <c r="HZ645"/>
      <c r="IA645"/>
      <c r="IB645"/>
      <c r="IC645"/>
      <c r="ID645"/>
      <c r="IE645"/>
      <c r="IF645"/>
      <c r="IG645"/>
      <c r="IH645"/>
      <c r="II645"/>
      <c r="IJ645"/>
      <c r="IK645"/>
      <c r="IL645"/>
      <c r="IM645"/>
      <c r="IN645"/>
      <c r="IO645"/>
      <c r="IP645"/>
      <c r="IQ645"/>
      <c r="IR645"/>
      <c r="IS645"/>
      <c r="IT645"/>
      <c r="IU645"/>
      <c r="IV645"/>
      <c r="IW645"/>
      <c r="IX645"/>
      <c r="IY645"/>
      <c r="IZ645"/>
      <c r="JA645"/>
      <c r="JB645"/>
      <c r="JC645"/>
      <c r="JD645"/>
      <c r="JE645"/>
      <c r="JF645"/>
      <c r="JG645"/>
      <c r="JH645"/>
      <c r="JI645"/>
      <c r="JJ645"/>
      <c r="JK645"/>
      <c r="JL645"/>
      <c r="JM645"/>
      <c r="JN645"/>
      <c r="JO645"/>
      <c r="JP645"/>
      <c r="JQ645"/>
      <c r="JR645"/>
      <c r="JS645"/>
      <c r="JT645"/>
      <c r="JU645"/>
      <c r="JV645"/>
      <c r="JW645"/>
      <c r="JX645"/>
      <c r="JY645"/>
      <c r="JZ645"/>
      <c r="KA645"/>
      <c r="KB645"/>
      <c r="KC645"/>
      <c r="KD645"/>
      <c r="KE645"/>
      <c r="KF645"/>
      <c r="KG645"/>
      <c r="KH645"/>
      <c r="KI645"/>
      <c r="KJ645"/>
      <c r="KK645"/>
      <c r="KL645"/>
      <c r="KM645"/>
      <c r="KN645"/>
      <c r="KO645"/>
      <c r="KP645"/>
      <c r="KQ645"/>
      <c r="KR645"/>
      <c r="KS645"/>
      <c r="KT645"/>
      <c r="KU645"/>
      <c r="KV645"/>
      <c r="KW645"/>
      <c r="KX645"/>
      <c r="KY645"/>
      <c r="KZ645"/>
      <c r="LA645"/>
      <c r="LB645"/>
      <c r="LC645"/>
      <c r="LD645"/>
      <c r="LE645"/>
      <c r="LF645"/>
      <c r="LG645"/>
      <c r="LH645"/>
      <c r="LI645"/>
      <c r="LJ645"/>
      <c r="LK645"/>
      <c r="LL645"/>
      <c r="LM645"/>
      <c r="LN645"/>
      <c r="LO645"/>
      <c r="LP645"/>
      <c r="LQ645"/>
      <c r="LR645"/>
      <c r="LS645"/>
      <c r="LT645"/>
      <c r="LU645"/>
      <c r="LV645"/>
      <c r="LW645"/>
      <c r="LX645"/>
      <c r="LY645"/>
      <c r="LZ645"/>
      <c r="MA645"/>
      <c r="MB645"/>
      <c r="MC645"/>
      <c r="MD645"/>
      <c r="ME645"/>
      <c r="MF645"/>
      <c r="MG645"/>
      <c r="MH645"/>
      <c r="MI645"/>
      <c r="MJ645"/>
      <c r="MK645"/>
      <c r="ML645"/>
      <c r="MM645"/>
      <c r="MN645"/>
      <c r="MO645"/>
      <c r="MP645"/>
      <c r="MQ645"/>
      <c r="MR645"/>
      <c r="MS645"/>
      <c r="MT645"/>
      <c r="MU645"/>
      <c r="MV645"/>
      <c r="MW645"/>
      <c r="MX645"/>
      <c r="MY645"/>
      <c r="MZ645"/>
      <c r="NA645"/>
      <c r="NB645"/>
      <c r="NC645"/>
      <c r="ND645"/>
      <c r="NE645"/>
      <c r="NF645"/>
      <c r="NG645"/>
      <c r="NH645"/>
      <c r="NI645"/>
      <c r="NJ645"/>
      <c r="NK645"/>
      <c r="NL645"/>
      <c r="NM645"/>
      <c r="NN645"/>
      <c r="NO645"/>
      <c r="NP645"/>
      <c r="NQ645"/>
      <c r="NR645"/>
      <c r="NS645"/>
      <c r="NT645"/>
      <c r="NU645"/>
      <c r="NV645"/>
      <c r="NW645"/>
      <c r="NX645"/>
      <c r="NY645"/>
      <c r="NZ645"/>
      <c r="OA645"/>
      <c r="OB645"/>
      <c r="OC645"/>
      <c r="OD645"/>
      <c r="OE645"/>
      <c r="OF645"/>
      <c r="OG645"/>
      <c r="OH645"/>
      <c r="OI645"/>
      <c r="OJ645"/>
      <c r="OK645"/>
      <c r="OL645"/>
      <c r="OM645"/>
      <c r="ON645"/>
      <c r="OO645"/>
      <c r="OP645"/>
      <c r="OQ645"/>
      <c r="OR645"/>
      <c r="OS645"/>
      <c r="OT645"/>
      <c r="OU645"/>
      <c r="OV645"/>
      <c r="OW645"/>
      <c r="OX645"/>
      <c r="OY645"/>
      <c r="OZ645"/>
      <c r="PA645"/>
      <c r="PB645"/>
      <c r="PC645"/>
      <c r="PD645"/>
      <c r="PE645"/>
      <c r="PF645"/>
      <c r="PG645"/>
      <c r="PH645"/>
      <c r="PI645"/>
      <c r="PJ645"/>
      <c r="PK645"/>
      <c r="PL645"/>
      <c r="PM645"/>
      <c r="PN645"/>
      <c r="PO645"/>
      <c r="PP645"/>
      <c r="PQ645"/>
      <c r="PR645"/>
      <c r="PS645"/>
      <c r="PT645"/>
      <c r="PU645"/>
      <c r="PV645"/>
      <c r="PW645"/>
      <c r="PX645"/>
      <c r="PY645"/>
      <c r="PZ645"/>
      <c r="QA645"/>
      <c r="QB645"/>
      <c r="QC645"/>
      <c r="QD645"/>
      <c r="QE645"/>
      <c r="QF645"/>
      <c r="QG645"/>
      <c r="QH645"/>
      <c r="QI645"/>
      <c r="QJ645"/>
      <c r="QK645"/>
      <c r="QL645"/>
      <c r="QM645"/>
      <c r="QN645"/>
      <c r="QO645"/>
      <c r="QP645"/>
      <c r="QQ645"/>
      <c r="QR645"/>
      <c r="QS645"/>
      <c r="QT645"/>
      <c r="QU645"/>
      <c r="QV645"/>
      <c r="QW645"/>
      <c r="QX645"/>
      <c r="QY645"/>
      <c r="QZ645"/>
      <c r="RA645"/>
      <c r="RB645"/>
      <c r="RC645"/>
      <c r="RD645"/>
      <c r="RE645"/>
      <c r="RF645"/>
      <c r="RG645"/>
      <c r="RH645"/>
      <c r="RI645"/>
      <c r="RJ645"/>
      <c r="RK645"/>
      <c r="RL645"/>
      <c r="RM645"/>
      <c r="RN645"/>
      <c r="RO645"/>
      <c r="RP645"/>
      <c r="RQ645"/>
      <c r="RR645"/>
      <c r="RS645"/>
      <c r="RT645"/>
      <c r="RU645"/>
      <c r="RV645"/>
      <c r="RW645"/>
      <c r="RX645"/>
      <c r="RY645"/>
      <c r="RZ645"/>
      <c r="SA645"/>
      <c r="SB645"/>
      <c r="SC645"/>
      <c r="SD645"/>
      <c r="SE645"/>
      <c r="SF645"/>
      <c r="SG645"/>
      <c r="SH645"/>
      <c r="SI645"/>
      <c r="SJ645"/>
      <c r="SK645"/>
      <c r="SL645"/>
      <c r="SM645"/>
      <c r="SN645"/>
      <c r="SO645"/>
      <c r="SP645"/>
      <c r="SQ645"/>
      <c r="SR645"/>
      <c r="SS645"/>
      <c r="ST645"/>
      <c r="SU645"/>
      <c r="SV645"/>
      <c r="SW645"/>
      <c r="SX645"/>
      <c r="SY645"/>
      <c r="SZ645"/>
      <c r="TA645"/>
      <c r="TB645"/>
      <c r="TC645"/>
      <c r="TD645"/>
      <c r="TE645"/>
      <c r="TF645"/>
      <c r="TG645"/>
    </row>
    <row r="646" spans="1:527" s="8" customFormat="1" ht="18" customHeight="1" x14ac:dyDescent="0.25">
      <c r="A646" s="85" t="str">
        <f>Config!$B$19</f>
        <v>YANT</v>
      </c>
      <c r="B646" s="80">
        <f>METAS!$BA$48</f>
        <v>13</v>
      </c>
      <c r="C646" s="61">
        <f>ROUNDUP((B646/12)*Config!$C$6,0)</f>
        <v>4</v>
      </c>
      <c r="D646" s="80">
        <f>ACUMULADO!$AZ$51</f>
        <v>0</v>
      </c>
      <c r="E646" s="81">
        <f t="shared" si="196"/>
        <v>25</v>
      </c>
      <c r="F646" s="90"/>
      <c r="G646" s="86">
        <f>IFERROR(ROUND(D646*100/B646,2),0)</f>
        <v>0</v>
      </c>
      <c r="H646" s="87">
        <f t="shared" si="193"/>
        <v>0</v>
      </c>
      <c r="I646" s="87" t="str">
        <f t="shared" si="194"/>
        <v/>
      </c>
      <c r="J646" s="88" t="str">
        <f t="shared" si="195"/>
        <v/>
      </c>
      <c r="K646"/>
      <c r="L646"/>
      <c r="M646"/>
      <c r="N646"/>
      <c r="O646"/>
      <c r="P646"/>
      <c r="Q646"/>
      <c r="R646"/>
      <c r="S646"/>
      <c r="U646" s="58"/>
      <c r="V646" s="59"/>
      <c r="W646" s="60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  <c r="CG646"/>
      <c r="CH646"/>
      <c r="CI646"/>
      <c r="CJ646"/>
      <c r="CK646"/>
      <c r="CL646"/>
      <c r="CM646"/>
      <c r="CN646"/>
      <c r="CO646"/>
      <c r="CP646"/>
      <c r="CQ646"/>
      <c r="CR646"/>
      <c r="CS646"/>
      <c r="CT646"/>
      <c r="CU646"/>
      <c r="CV646"/>
      <c r="CW646"/>
      <c r="CX646"/>
      <c r="CY646"/>
      <c r="CZ646"/>
      <c r="DA646"/>
      <c r="DB646"/>
      <c r="DC646"/>
      <c r="DD646"/>
      <c r="DE646"/>
      <c r="DF646"/>
      <c r="DG646"/>
      <c r="DH646"/>
      <c r="DI646"/>
      <c r="DJ646"/>
      <c r="DK646"/>
      <c r="DL646"/>
      <c r="DM646"/>
      <c r="DN646"/>
      <c r="DO646"/>
      <c r="DP646"/>
      <c r="DQ646"/>
      <c r="DR646"/>
      <c r="DS646"/>
      <c r="DT646"/>
      <c r="DU646"/>
      <c r="DV646"/>
      <c r="DW646"/>
      <c r="DX646"/>
      <c r="DY646"/>
      <c r="DZ646"/>
      <c r="EA646"/>
      <c r="EB646"/>
      <c r="EC646"/>
      <c r="ED646"/>
      <c r="EE646"/>
      <c r="EF646"/>
      <c r="EG646"/>
      <c r="EH646"/>
      <c r="EI646"/>
      <c r="EJ646"/>
      <c r="EK646"/>
      <c r="EL646"/>
      <c r="EM646"/>
      <c r="EN646"/>
      <c r="EO646"/>
      <c r="EP646"/>
      <c r="EQ646"/>
      <c r="ER646"/>
      <c r="ES646"/>
      <c r="ET646"/>
      <c r="EU646"/>
      <c r="EV646"/>
      <c r="EW646"/>
      <c r="EX646"/>
      <c r="EY646"/>
      <c r="EZ646"/>
      <c r="FA646"/>
      <c r="FB646"/>
      <c r="FC646"/>
      <c r="FD646"/>
      <c r="FE646"/>
      <c r="FF646"/>
      <c r="FG646"/>
      <c r="FH646"/>
      <c r="FI646"/>
      <c r="FJ646"/>
      <c r="FK646"/>
      <c r="FL646"/>
      <c r="FM646"/>
      <c r="FN646"/>
      <c r="FO646"/>
      <c r="FP646"/>
      <c r="FQ646"/>
      <c r="FR646"/>
      <c r="FS646"/>
      <c r="FT646"/>
      <c r="FU646"/>
      <c r="FV646"/>
      <c r="FW646"/>
      <c r="FX646"/>
      <c r="FY646"/>
      <c r="FZ646"/>
      <c r="GA646"/>
      <c r="GB646"/>
      <c r="GC646"/>
      <c r="GD646"/>
      <c r="GE646"/>
      <c r="GF646"/>
      <c r="GG646"/>
      <c r="GH646"/>
      <c r="GI646"/>
      <c r="GJ646"/>
      <c r="GK646"/>
      <c r="GL646"/>
      <c r="GM646"/>
      <c r="GN646"/>
      <c r="GO646"/>
      <c r="GP646"/>
      <c r="GQ646"/>
      <c r="GR646"/>
      <c r="GS646"/>
      <c r="GT646"/>
      <c r="GU646"/>
      <c r="GV646"/>
      <c r="GW646"/>
      <c r="GX646"/>
      <c r="GY646"/>
      <c r="GZ646"/>
      <c r="HA646"/>
      <c r="HB646"/>
      <c r="HC646"/>
      <c r="HD646"/>
      <c r="HE646"/>
      <c r="HF646"/>
      <c r="HG646"/>
      <c r="HH646"/>
      <c r="HI646"/>
      <c r="HJ646"/>
      <c r="HK646"/>
      <c r="HL646"/>
      <c r="HM646"/>
      <c r="HN646"/>
      <c r="HO646"/>
      <c r="HP646"/>
      <c r="HQ646"/>
      <c r="HR646"/>
      <c r="HS646"/>
      <c r="HT646"/>
      <c r="HU646"/>
      <c r="HV646"/>
      <c r="HW646"/>
      <c r="HX646"/>
      <c r="HY646"/>
      <c r="HZ646"/>
      <c r="IA646"/>
      <c r="IB646"/>
      <c r="IC646"/>
      <c r="ID646"/>
      <c r="IE646"/>
      <c r="IF646"/>
      <c r="IG646"/>
      <c r="IH646"/>
      <c r="II646"/>
      <c r="IJ646"/>
      <c r="IK646"/>
      <c r="IL646"/>
      <c r="IM646"/>
      <c r="IN646"/>
      <c r="IO646"/>
      <c r="IP646"/>
      <c r="IQ646"/>
      <c r="IR646"/>
      <c r="IS646"/>
      <c r="IT646"/>
      <c r="IU646"/>
      <c r="IV646"/>
      <c r="IW646"/>
      <c r="IX646"/>
      <c r="IY646"/>
      <c r="IZ646"/>
      <c r="JA646"/>
      <c r="JB646"/>
      <c r="JC646"/>
      <c r="JD646"/>
      <c r="JE646"/>
      <c r="JF646"/>
      <c r="JG646"/>
      <c r="JH646"/>
      <c r="JI646"/>
      <c r="JJ646"/>
      <c r="JK646"/>
      <c r="JL646"/>
      <c r="JM646"/>
      <c r="JN646"/>
      <c r="JO646"/>
      <c r="JP646"/>
      <c r="JQ646"/>
      <c r="JR646"/>
      <c r="JS646"/>
      <c r="JT646"/>
      <c r="JU646"/>
      <c r="JV646"/>
      <c r="JW646"/>
      <c r="JX646"/>
      <c r="JY646"/>
      <c r="JZ646"/>
      <c r="KA646"/>
      <c r="KB646"/>
      <c r="KC646"/>
      <c r="KD646"/>
      <c r="KE646"/>
      <c r="KF646"/>
      <c r="KG646"/>
      <c r="KH646"/>
      <c r="KI646"/>
      <c r="KJ646"/>
      <c r="KK646"/>
      <c r="KL646"/>
      <c r="KM646"/>
      <c r="KN646"/>
      <c r="KO646"/>
      <c r="KP646"/>
      <c r="KQ646"/>
      <c r="KR646"/>
      <c r="KS646"/>
      <c r="KT646"/>
      <c r="KU646"/>
      <c r="KV646"/>
      <c r="KW646"/>
      <c r="KX646"/>
      <c r="KY646"/>
      <c r="KZ646"/>
      <c r="LA646"/>
      <c r="LB646"/>
      <c r="LC646"/>
      <c r="LD646"/>
      <c r="LE646"/>
      <c r="LF646"/>
      <c r="LG646"/>
      <c r="LH646"/>
      <c r="LI646"/>
      <c r="LJ646"/>
      <c r="LK646"/>
      <c r="LL646"/>
      <c r="LM646"/>
      <c r="LN646"/>
      <c r="LO646"/>
      <c r="LP646"/>
      <c r="LQ646"/>
      <c r="LR646"/>
      <c r="LS646"/>
      <c r="LT646"/>
      <c r="LU646"/>
      <c r="LV646"/>
      <c r="LW646"/>
      <c r="LX646"/>
      <c r="LY646"/>
      <c r="LZ646"/>
      <c r="MA646"/>
      <c r="MB646"/>
      <c r="MC646"/>
      <c r="MD646"/>
      <c r="ME646"/>
      <c r="MF646"/>
      <c r="MG646"/>
      <c r="MH646"/>
      <c r="MI646"/>
      <c r="MJ646"/>
      <c r="MK646"/>
      <c r="ML646"/>
      <c r="MM646"/>
      <c r="MN646"/>
      <c r="MO646"/>
      <c r="MP646"/>
      <c r="MQ646"/>
      <c r="MR646"/>
      <c r="MS646"/>
      <c r="MT646"/>
      <c r="MU646"/>
      <c r="MV646"/>
      <c r="MW646"/>
      <c r="MX646"/>
      <c r="MY646"/>
      <c r="MZ646"/>
      <c r="NA646"/>
      <c r="NB646"/>
      <c r="NC646"/>
      <c r="ND646"/>
      <c r="NE646"/>
      <c r="NF646"/>
      <c r="NG646"/>
      <c r="NH646"/>
      <c r="NI646"/>
      <c r="NJ646"/>
      <c r="NK646"/>
      <c r="NL646"/>
      <c r="NM646"/>
      <c r="NN646"/>
      <c r="NO646"/>
      <c r="NP646"/>
      <c r="NQ646"/>
      <c r="NR646"/>
      <c r="NS646"/>
      <c r="NT646"/>
      <c r="NU646"/>
      <c r="NV646"/>
      <c r="NW646"/>
      <c r="NX646"/>
      <c r="NY646"/>
      <c r="NZ646"/>
      <c r="OA646"/>
      <c r="OB646"/>
      <c r="OC646"/>
      <c r="OD646"/>
      <c r="OE646"/>
      <c r="OF646"/>
      <c r="OG646"/>
      <c r="OH646"/>
      <c r="OI646"/>
      <c r="OJ646"/>
      <c r="OK646"/>
      <c r="OL646"/>
      <c r="OM646"/>
      <c r="ON646"/>
      <c r="OO646"/>
      <c r="OP646"/>
      <c r="OQ646"/>
      <c r="OR646"/>
      <c r="OS646"/>
      <c r="OT646"/>
      <c r="OU646"/>
      <c r="OV646"/>
      <c r="OW646"/>
      <c r="OX646"/>
      <c r="OY646"/>
      <c r="OZ646"/>
      <c r="PA646"/>
      <c r="PB646"/>
      <c r="PC646"/>
      <c r="PD646"/>
      <c r="PE646"/>
      <c r="PF646"/>
      <c r="PG646"/>
      <c r="PH646"/>
      <c r="PI646"/>
      <c r="PJ646"/>
      <c r="PK646"/>
      <c r="PL646"/>
      <c r="PM646"/>
      <c r="PN646"/>
      <c r="PO646"/>
      <c r="PP646"/>
      <c r="PQ646"/>
      <c r="PR646"/>
      <c r="PS646"/>
      <c r="PT646"/>
      <c r="PU646"/>
      <c r="PV646"/>
      <c r="PW646"/>
      <c r="PX646"/>
      <c r="PY646"/>
      <c r="PZ646"/>
      <c r="QA646"/>
      <c r="QB646"/>
      <c r="QC646"/>
      <c r="QD646"/>
      <c r="QE646"/>
      <c r="QF646"/>
      <c r="QG646"/>
      <c r="QH646"/>
      <c r="QI646"/>
      <c r="QJ646"/>
      <c r="QK646"/>
      <c r="QL646"/>
      <c r="QM646"/>
      <c r="QN646"/>
      <c r="QO646"/>
      <c r="QP646"/>
      <c r="QQ646"/>
      <c r="QR646"/>
      <c r="QS646"/>
      <c r="QT646"/>
      <c r="QU646"/>
      <c r="QV646"/>
      <c r="QW646"/>
      <c r="QX646"/>
      <c r="QY646"/>
      <c r="QZ646"/>
      <c r="RA646"/>
      <c r="RB646"/>
      <c r="RC646"/>
      <c r="RD646"/>
      <c r="RE646"/>
      <c r="RF646"/>
      <c r="RG646"/>
      <c r="RH646"/>
      <c r="RI646"/>
      <c r="RJ646"/>
      <c r="RK646"/>
      <c r="RL646"/>
      <c r="RM646"/>
      <c r="RN646"/>
      <c r="RO646"/>
      <c r="RP646"/>
      <c r="RQ646"/>
      <c r="RR646"/>
      <c r="RS646"/>
      <c r="RT646"/>
      <c r="RU646"/>
      <c r="RV646"/>
      <c r="RW646"/>
      <c r="RX646"/>
      <c r="RY646"/>
      <c r="RZ646"/>
      <c r="SA646"/>
      <c r="SB646"/>
      <c r="SC646"/>
      <c r="SD646"/>
      <c r="SE646"/>
      <c r="SF646"/>
      <c r="SG646"/>
      <c r="SH646"/>
      <c r="SI646"/>
      <c r="SJ646"/>
      <c r="SK646"/>
      <c r="SL646"/>
      <c r="SM646"/>
      <c r="SN646"/>
      <c r="SO646"/>
      <c r="SP646"/>
      <c r="SQ646"/>
      <c r="SR646"/>
      <c r="SS646"/>
      <c r="ST646"/>
      <c r="SU646"/>
      <c r="SV646"/>
      <c r="SW646"/>
      <c r="SX646"/>
      <c r="SY646"/>
      <c r="SZ646"/>
      <c r="TA646"/>
      <c r="TB646"/>
      <c r="TC646"/>
      <c r="TD646"/>
      <c r="TE646"/>
      <c r="TF646"/>
      <c r="TG646"/>
    </row>
    <row r="647" spans="1:527" s="8" customFormat="1" ht="18" customHeight="1" x14ac:dyDescent="0.25">
      <c r="A647" s="85" t="str">
        <f>Config!$B$20</f>
        <v>SORI</v>
      </c>
      <c r="B647" s="80">
        <f>METAS!$BB$48</f>
        <v>21</v>
      </c>
      <c r="C647" s="61">
        <f>ROUNDUP((B647/12)*Config!$C$6,0)</f>
        <v>6</v>
      </c>
      <c r="D647" s="80">
        <f>ACUMULADO!$BA$51</f>
        <v>0</v>
      </c>
      <c r="E647" s="81">
        <f t="shared" si="196"/>
        <v>25</v>
      </c>
      <c r="F647" s="90"/>
      <c r="G647" s="86">
        <f>IFERROR(ROUND(D647*100/B647,2),0)</f>
        <v>0</v>
      </c>
      <c r="H647" s="87">
        <f t="shared" si="193"/>
        <v>0</v>
      </c>
      <c r="I647" s="87" t="str">
        <f t="shared" si="194"/>
        <v/>
      </c>
      <c r="J647" s="88" t="str">
        <f t="shared" si="195"/>
        <v/>
      </c>
      <c r="K647"/>
      <c r="L647"/>
      <c r="M647"/>
      <c r="N647"/>
      <c r="O647"/>
      <c r="P647"/>
      <c r="Q647"/>
      <c r="R647"/>
      <c r="S647"/>
      <c r="U647" s="58"/>
      <c r="V647" s="59"/>
      <c r="W647" s="60"/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  <c r="CG647"/>
      <c r="CH647"/>
      <c r="CI647"/>
      <c r="CJ647"/>
      <c r="CK647"/>
      <c r="CL647"/>
      <c r="CM647"/>
      <c r="CN647"/>
      <c r="CO647"/>
      <c r="CP647"/>
      <c r="CQ647"/>
      <c r="CR647"/>
      <c r="CS647"/>
      <c r="CT647"/>
      <c r="CU647"/>
      <c r="CV647"/>
      <c r="CW647"/>
      <c r="CX647"/>
      <c r="CY647"/>
      <c r="CZ647"/>
      <c r="DA647"/>
      <c r="DB647"/>
      <c r="DC647"/>
      <c r="DD647"/>
      <c r="DE647"/>
      <c r="DF647"/>
      <c r="DG647"/>
      <c r="DH647"/>
      <c r="DI647"/>
      <c r="DJ647"/>
      <c r="DK647"/>
      <c r="DL647"/>
      <c r="DM647"/>
      <c r="DN647"/>
      <c r="DO647"/>
      <c r="DP647"/>
      <c r="DQ647"/>
      <c r="DR647"/>
      <c r="DS647"/>
      <c r="DT647"/>
      <c r="DU647"/>
      <c r="DV647"/>
      <c r="DW647"/>
      <c r="DX647"/>
      <c r="DY647"/>
      <c r="DZ647"/>
      <c r="EA647"/>
      <c r="EB647"/>
      <c r="EC647"/>
      <c r="ED647"/>
      <c r="EE647"/>
      <c r="EF647"/>
      <c r="EG647"/>
      <c r="EH647"/>
      <c r="EI647"/>
      <c r="EJ647"/>
      <c r="EK647"/>
      <c r="EL647"/>
      <c r="EM647"/>
      <c r="EN647"/>
      <c r="EO647"/>
      <c r="EP647"/>
      <c r="EQ647"/>
      <c r="ER647"/>
      <c r="ES647"/>
      <c r="ET647"/>
      <c r="EU647"/>
      <c r="EV647"/>
      <c r="EW647"/>
      <c r="EX647"/>
      <c r="EY647"/>
      <c r="EZ647"/>
      <c r="FA647"/>
      <c r="FB647"/>
      <c r="FC647"/>
      <c r="FD647"/>
      <c r="FE647"/>
      <c r="FF647"/>
      <c r="FG647"/>
      <c r="FH647"/>
      <c r="FI647"/>
      <c r="FJ647"/>
      <c r="FK647"/>
      <c r="FL647"/>
      <c r="FM647"/>
      <c r="FN647"/>
      <c r="FO647"/>
      <c r="FP647"/>
      <c r="FQ647"/>
      <c r="FR647"/>
      <c r="FS647"/>
      <c r="FT647"/>
      <c r="FU647"/>
      <c r="FV647"/>
      <c r="FW647"/>
      <c r="FX647"/>
      <c r="FY647"/>
      <c r="FZ647"/>
      <c r="GA647"/>
      <c r="GB647"/>
      <c r="GC647"/>
      <c r="GD647"/>
      <c r="GE647"/>
      <c r="GF647"/>
      <c r="GG647"/>
      <c r="GH647"/>
      <c r="GI647"/>
      <c r="GJ647"/>
      <c r="GK647"/>
      <c r="GL647"/>
      <c r="GM647"/>
      <c r="GN647"/>
      <c r="GO647"/>
      <c r="GP647"/>
      <c r="GQ647"/>
      <c r="GR647"/>
      <c r="GS647"/>
      <c r="GT647"/>
      <c r="GU647"/>
      <c r="GV647"/>
      <c r="GW647"/>
      <c r="GX647"/>
      <c r="GY647"/>
      <c r="GZ647"/>
      <c r="HA647"/>
      <c r="HB647"/>
      <c r="HC647"/>
      <c r="HD647"/>
      <c r="HE647"/>
      <c r="HF647"/>
      <c r="HG647"/>
      <c r="HH647"/>
      <c r="HI647"/>
      <c r="HJ647"/>
      <c r="HK647"/>
      <c r="HL647"/>
      <c r="HM647"/>
      <c r="HN647"/>
      <c r="HO647"/>
      <c r="HP647"/>
      <c r="HQ647"/>
      <c r="HR647"/>
      <c r="HS647"/>
      <c r="HT647"/>
      <c r="HU647"/>
      <c r="HV647"/>
      <c r="HW647"/>
      <c r="HX647"/>
      <c r="HY647"/>
      <c r="HZ647"/>
      <c r="IA647"/>
      <c r="IB647"/>
      <c r="IC647"/>
      <c r="ID647"/>
      <c r="IE647"/>
      <c r="IF647"/>
      <c r="IG647"/>
      <c r="IH647"/>
      <c r="II647"/>
      <c r="IJ647"/>
      <c r="IK647"/>
      <c r="IL647"/>
      <c r="IM647"/>
      <c r="IN647"/>
      <c r="IO647"/>
      <c r="IP647"/>
      <c r="IQ647"/>
      <c r="IR647"/>
      <c r="IS647"/>
      <c r="IT647"/>
      <c r="IU647"/>
      <c r="IV647"/>
      <c r="IW647"/>
      <c r="IX647"/>
      <c r="IY647"/>
      <c r="IZ647"/>
      <c r="JA647"/>
      <c r="JB647"/>
      <c r="JC647"/>
      <c r="JD647"/>
      <c r="JE647"/>
      <c r="JF647"/>
      <c r="JG647"/>
      <c r="JH647"/>
      <c r="JI647"/>
      <c r="JJ647"/>
      <c r="JK647"/>
      <c r="JL647"/>
      <c r="JM647"/>
      <c r="JN647"/>
      <c r="JO647"/>
      <c r="JP647"/>
      <c r="JQ647"/>
      <c r="JR647"/>
      <c r="JS647"/>
      <c r="JT647"/>
      <c r="JU647"/>
      <c r="JV647"/>
      <c r="JW647"/>
      <c r="JX647"/>
      <c r="JY647"/>
      <c r="JZ647"/>
      <c r="KA647"/>
      <c r="KB647"/>
      <c r="KC647"/>
      <c r="KD647"/>
      <c r="KE647"/>
      <c r="KF647"/>
      <c r="KG647"/>
      <c r="KH647"/>
      <c r="KI647"/>
      <c r="KJ647"/>
      <c r="KK647"/>
      <c r="KL647"/>
      <c r="KM647"/>
      <c r="KN647"/>
      <c r="KO647"/>
      <c r="KP647"/>
      <c r="KQ647"/>
      <c r="KR647"/>
      <c r="KS647"/>
      <c r="KT647"/>
      <c r="KU647"/>
      <c r="KV647"/>
      <c r="KW647"/>
      <c r="KX647"/>
      <c r="KY647"/>
      <c r="KZ647"/>
      <c r="LA647"/>
      <c r="LB647"/>
      <c r="LC647"/>
      <c r="LD647"/>
      <c r="LE647"/>
      <c r="LF647"/>
      <c r="LG647"/>
      <c r="LH647"/>
      <c r="LI647"/>
      <c r="LJ647"/>
      <c r="LK647"/>
      <c r="LL647"/>
      <c r="LM647"/>
      <c r="LN647"/>
      <c r="LO647"/>
      <c r="LP647"/>
      <c r="LQ647"/>
      <c r="LR647"/>
      <c r="LS647"/>
      <c r="LT647"/>
      <c r="LU647"/>
      <c r="LV647"/>
      <c r="LW647"/>
      <c r="LX647"/>
      <c r="LY647"/>
      <c r="LZ647"/>
      <c r="MA647"/>
      <c r="MB647"/>
      <c r="MC647"/>
      <c r="MD647"/>
      <c r="ME647"/>
      <c r="MF647"/>
      <c r="MG647"/>
      <c r="MH647"/>
      <c r="MI647"/>
      <c r="MJ647"/>
      <c r="MK647"/>
      <c r="ML647"/>
      <c r="MM647"/>
      <c r="MN647"/>
      <c r="MO647"/>
      <c r="MP647"/>
      <c r="MQ647"/>
      <c r="MR647"/>
      <c r="MS647"/>
      <c r="MT647"/>
      <c r="MU647"/>
      <c r="MV647"/>
      <c r="MW647"/>
      <c r="MX647"/>
      <c r="MY647"/>
      <c r="MZ647"/>
      <c r="NA647"/>
      <c r="NB647"/>
      <c r="NC647"/>
      <c r="ND647"/>
      <c r="NE647"/>
      <c r="NF647"/>
      <c r="NG647"/>
      <c r="NH647"/>
      <c r="NI647"/>
      <c r="NJ647"/>
      <c r="NK647"/>
      <c r="NL647"/>
      <c r="NM647"/>
      <c r="NN647"/>
      <c r="NO647"/>
      <c r="NP647"/>
      <c r="NQ647"/>
      <c r="NR647"/>
      <c r="NS647"/>
      <c r="NT647"/>
      <c r="NU647"/>
      <c r="NV647"/>
      <c r="NW647"/>
      <c r="NX647"/>
      <c r="NY647"/>
      <c r="NZ647"/>
      <c r="OA647"/>
      <c r="OB647"/>
      <c r="OC647"/>
      <c r="OD647"/>
      <c r="OE647"/>
      <c r="OF647"/>
      <c r="OG647"/>
      <c r="OH647"/>
      <c r="OI647"/>
      <c r="OJ647"/>
      <c r="OK647"/>
      <c r="OL647"/>
      <c r="OM647"/>
      <c r="ON647"/>
      <c r="OO647"/>
      <c r="OP647"/>
      <c r="OQ647"/>
      <c r="OR647"/>
      <c r="OS647"/>
      <c r="OT647"/>
      <c r="OU647"/>
      <c r="OV647"/>
      <c r="OW647"/>
      <c r="OX647"/>
      <c r="OY647"/>
      <c r="OZ647"/>
      <c r="PA647"/>
      <c r="PB647"/>
      <c r="PC647"/>
      <c r="PD647"/>
      <c r="PE647"/>
      <c r="PF647"/>
      <c r="PG647"/>
      <c r="PH647"/>
      <c r="PI647"/>
      <c r="PJ647"/>
      <c r="PK647"/>
      <c r="PL647"/>
      <c r="PM647"/>
      <c r="PN647"/>
      <c r="PO647"/>
      <c r="PP647"/>
      <c r="PQ647"/>
      <c r="PR647"/>
      <c r="PS647"/>
      <c r="PT647"/>
      <c r="PU647"/>
      <c r="PV647"/>
      <c r="PW647"/>
      <c r="PX647"/>
      <c r="PY647"/>
      <c r="PZ647"/>
      <c r="QA647"/>
      <c r="QB647"/>
      <c r="QC647"/>
      <c r="QD647"/>
      <c r="QE647"/>
      <c r="QF647"/>
      <c r="QG647"/>
      <c r="QH647"/>
      <c r="QI647"/>
      <c r="QJ647"/>
      <c r="QK647"/>
      <c r="QL647"/>
      <c r="QM647"/>
      <c r="QN647"/>
      <c r="QO647"/>
      <c r="QP647"/>
      <c r="QQ647"/>
      <c r="QR647"/>
      <c r="QS647"/>
      <c r="QT647"/>
      <c r="QU647"/>
      <c r="QV647"/>
      <c r="QW647"/>
      <c r="QX647"/>
      <c r="QY647"/>
      <c r="QZ647"/>
      <c r="RA647"/>
      <c r="RB647"/>
      <c r="RC647"/>
      <c r="RD647"/>
      <c r="RE647"/>
      <c r="RF647"/>
      <c r="RG647"/>
      <c r="RH647"/>
      <c r="RI647"/>
      <c r="RJ647"/>
      <c r="RK647"/>
      <c r="RL647"/>
      <c r="RM647"/>
      <c r="RN647"/>
      <c r="RO647"/>
      <c r="RP647"/>
      <c r="RQ647"/>
      <c r="RR647"/>
      <c r="RS647"/>
      <c r="RT647"/>
      <c r="RU647"/>
      <c r="RV647"/>
      <c r="RW647"/>
      <c r="RX647"/>
      <c r="RY647"/>
      <c r="RZ647"/>
      <c r="SA647"/>
      <c r="SB647"/>
      <c r="SC647"/>
      <c r="SD647"/>
      <c r="SE647"/>
      <c r="SF647"/>
      <c r="SG647"/>
      <c r="SH647"/>
      <c r="SI647"/>
      <c r="SJ647"/>
      <c r="SK647"/>
      <c r="SL647"/>
      <c r="SM647"/>
      <c r="SN647"/>
      <c r="SO647"/>
      <c r="SP647"/>
      <c r="SQ647"/>
      <c r="SR647"/>
      <c r="SS647"/>
      <c r="ST647"/>
      <c r="SU647"/>
      <c r="SV647"/>
      <c r="SW647"/>
      <c r="SX647"/>
      <c r="SY647"/>
      <c r="SZ647"/>
      <c r="TA647"/>
      <c r="TB647"/>
      <c r="TC647"/>
      <c r="TD647"/>
      <c r="TE647"/>
      <c r="TF647"/>
      <c r="TG647"/>
    </row>
    <row r="648" spans="1:527" s="8" customFormat="1" ht="18" customHeight="1" x14ac:dyDescent="0.25">
      <c r="A648" s="85" t="str">
        <f>Config!$B$21</f>
        <v>JEPE</v>
      </c>
      <c r="B648" s="80">
        <f>METAS!$BC$48</f>
        <v>16</v>
      </c>
      <c r="C648" s="61">
        <f>ROUNDUP((B648/12)*Config!$C$6,0)</f>
        <v>4</v>
      </c>
      <c r="D648" s="80">
        <f>ACUMULADO!$BB$51</f>
        <v>0</v>
      </c>
      <c r="E648" s="81">
        <f t="shared" si="196"/>
        <v>25</v>
      </c>
      <c r="F648" s="90"/>
      <c r="G648" s="86">
        <f>IFERROR(ROUND(D648*100/B648,2),0)</f>
        <v>0</v>
      </c>
      <c r="H648" s="87">
        <f t="shared" si="193"/>
        <v>0</v>
      </c>
      <c r="I648" s="87" t="str">
        <f t="shared" si="194"/>
        <v/>
      </c>
      <c r="J648" s="88" t="str">
        <f t="shared" si="195"/>
        <v/>
      </c>
      <c r="K648"/>
      <c r="L648"/>
      <c r="M648"/>
      <c r="N648"/>
      <c r="O648"/>
      <c r="P648"/>
      <c r="Q648"/>
      <c r="R648"/>
      <c r="S648"/>
      <c r="U648" s="58"/>
      <c r="V648" s="59"/>
      <c r="W648" s="60"/>
      <c r="AA648"/>
      <c r="AB648"/>
      <c r="AC648"/>
      <c r="AD648"/>
      <c r="AE64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  <c r="CG648"/>
      <c r="CH648"/>
      <c r="CI648"/>
      <c r="CJ648"/>
      <c r="CK648"/>
      <c r="CL648"/>
      <c r="CM648"/>
      <c r="CN648"/>
      <c r="CO648"/>
      <c r="CP648"/>
      <c r="CQ648"/>
      <c r="CR648"/>
      <c r="CS648"/>
      <c r="CT648"/>
      <c r="CU648"/>
      <c r="CV648"/>
      <c r="CW648"/>
      <c r="CX648"/>
      <c r="CY648"/>
      <c r="CZ648"/>
      <c r="DA648"/>
      <c r="DB648"/>
      <c r="DC648"/>
      <c r="DD648"/>
      <c r="DE648"/>
      <c r="DF648"/>
      <c r="DG648"/>
      <c r="DH648"/>
      <c r="DI648"/>
      <c r="DJ648"/>
      <c r="DK648"/>
      <c r="DL648"/>
      <c r="DM648"/>
      <c r="DN648"/>
      <c r="DO648"/>
      <c r="DP648"/>
      <c r="DQ648"/>
      <c r="DR648"/>
      <c r="DS648"/>
      <c r="DT648"/>
      <c r="DU648"/>
      <c r="DV648"/>
      <c r="DW648"/>
      <c r="DX648"/>
      <c r="DY648"/>
      <c r="DZ648"/>
      <c r="EA648"/>
      <c r="EB648"/>
      <c r="EC648"/>
      <c r="ED648"/>
      <c r="EE648"/>
      <c r="EF648"/>
      <c r="EG648"/>
      <c r="EH648"/>
      <c r="EI648"/>
      <c r="EJ648"/>
      <c r="EK648"/>
      <c r="EL648"/>
      <c r="EM648"/>
      <c r="EN648"/>
      <c r="EO648"/>
      <c r="EP648"/>
      <c r="EQ648"/>
      <c r="ER648"/>
      <c r="ES648"/>
      <c r="ET648"/>
      <c r="EU648"/>
      <c r="EV648"/>
      <c r="EW648"/>
      <c r="EX648"/>
      <c r="EY648"/>
      <c r="EZ648"/>
      <c r="FA648"/>
      <c r="FB648"/>
      <c r="FC648"/>
      <c r="FD648"/>
      <c r="FE648"/>
      <c r="FF648"/>
      <c r="FG648"/>
      <c r="FH648"/>
      <c r="FI648"/>
      <c r="FJ648"/>
      <c r="FK648"/>
      <c r="FL648"/>
      <c r="FM648"/>
      <c r="FN648"/>
      <c r="FO648"/>
      <c r="FP648"/>
      <c r="FQ648"/>
      <c r="FR648"/>
      <c r="FS648"/>
      <c r="FT648"/>
      <c r="FU648"/>
      <c r="FV648"/>
      <c r="FW648"/>
      <c r="FX648"/>
      <c r="FY648"/>
      <c r="FZ648"/>
      <c r="GA648"/>
      <c r="GB648"/>
      <c r="GC648"/>
      <c r="GD648"/>
      <c r="GE648"/>
      <c r="GF648"/>
      <c r="GG648"/>
      <c r="GH648"/>
      <c r="GI648"/>
      <c r="GJ648"/>
      <c r="GK648"/>
      <c r="GL648"/>
      <c r="GM648"/>
      <c r="GN648"/>
      <c r="GO648"/>
      <c r="GP648"/>
      <c r="GQ648"/>
      <c r="GR648"/>
      <c r="GS648"/>
      <c r="GT648"/>
      <c r="GU648"/>
      <c r="GV648"/>
      <c r="GW648"/>
      <c r="GX648"/>
      <c r="GY648"/>
      <c r="GZ648"/>
      <c r="HA648"/>
      <c r="HB648"/>
      <c r="HC648"/>
      <c r="HD648"/>
      <c r="HE648"/>
      <c r="HF648"/>
      <c r="HG648"/>
      <c r="HH648"/>
      <c r="HI648"/>
      <c r="HJ648"/>
      <c r="HK648"/>
      <c r="HL648"/>
      <c r="HM648"/>
      <c r="HN648"/>
      <c r="HO648"/>
      <c r="HP648"/>
      <c r="HQ648"/>
      <c r="HR648"/>
      <c r="HS648"/>
      <c r="HT648"/>
      <c r="HU648"/>
      <c r="HV648"/>
      <c r="HW648"/>
      <c r="HX648"/>
      <c r="HY648"/>
      <c r="HZ648"/>
      <c r="IA648"/>
      <c r="IB648"/>
      <c r="IC648"/>
      <c r="ID648"/>
      <c r="IE648"/>
      <c r="IF648"/>
      <c r="IG648"/>
      <c r="IH648"/>
      <c r="II648"/>
      <c r="IJ648"/>
      <c r="IK648"/>
      <c r="IL648"/>
      <c r="IM648"/>
      <c r="IN648"/>
      <c r="IO648"/>
      <c r="IP648"/>
      <c r="IQ648"/>
      <c r="IR648"/>
      <c r="IS648"/>
      <c r="IT648"/>
      <c r="IU648"/>
      <c r="IV648"/>
      <c r="IW648"/>
      <c r="IX648"/>
      <c r="IY648"/>
      <c r="IZ648"/>
      <c r="JA648"/>
      <c r="JB648"/>
      <c r="JC648"/>
      <c r="JD648"/>
      <c r="JE648"/>
      <c r="JF648"/>
      <c r="JG648"/>
      <c r="JH648"/>
      <c r="JI648"/>
      <c r="JJ648"/>
      <c r="JK648"/>
      <c r="JL648"/>
      <c r="JM648"/>
      <c r="JN648"/>
      <c r="JO648"/>
      <c r="JP648"/>
      <c r="JQ648"/>
      <c r="JR648"/>
      <c r="JS648"/>
      <c r="JT648"/>
      <c r="JU648"/>
      <c r="JV648"/>
      <c r="JW648"/>
      <c r="JX648"/>
      <c r="JY648"/>
      <c r="JZ648"/>
      <c r="KA648"/>
      <c r="KB648"/>
      <c r="KC648"/>
      <c r="KD648"/>
      <c r="KE648"/>
      <c r="KF648"/>
      <c r="KG648"/>
      <c r="KH648"/>
      <c r="KI648"/>
      <c r="KJ648"/>
      <c r="KK648"/>
      <c r="KL648"/>
      <c r="KM648"/>
      <c r="KN648"/>
      <c r="KO648"/>
      <c r="KP648"/>
      <c r="KQ648"/>
      <c r="KR648"/>
      <c r="KS648"/>
      <c r="KT648"/>
      <c r="KU648"/>
      <c r="KV648"/>
      <c r="KW648"/>
      <c r="KX648"/>
      <c r="KY648"/>
      <c r="KZ648"/>
      <c r="LA648"/>
      <c r="LB648"/>
      <c r="LC648"/>
      <c r="LD648"/>
      <c r="LE648"/>
      <c r="LF648"/>
      <c r="LG648"/>
      <c r="LH648"/>
      <c r="LI648"/>
      <c r="LJ648"/>
      <c r="LK648"/>
      <c r="LL648"/>
      <c r="LM648"/>
      <c r="LN648"/>
      <c r="LO648"/>
      <c r="LP648"/>
      <c r="LQ648"/>
      <c r="LR648"/>
      <c r="LS648"/>
      <c r="LT648"/>
      <c r="LU648"/>
      <c r="LV648"/>
      <c r="LW648"/>
      <c r="LX648"/>
      <c r="LY648"/>
      <c r="LZ648"/>
      <c r="MA648"/>
      <c r="MB648"/>
      <c r="MC648"/>
      <c r="MD648"/>
      <c r="ME648"/>
      <c r="MF648"/>
      <c r="MG648"/>
      <c r="MH648"/>
      <c r="MI648"/>
      <c r="MJ648"/>
      <c r="MK648"/>
      <c r="ML648"/>
      <c r="MM648"/>
      <c r="MN648"/>
      <c r="MO648"/>
      <c r="MP648"/>
      <c r="MQ648"/>
      <c r="MR648"/>
      <c r="MS648"/>
      <c r="MT648"/>
      <c r="MU648"/>
      <c r="MV648"/>
      <c r="MW648"/>
      <c r="MX648"/>
      <c r="MY648"/>
      <c r="MZ648"/>
      <c r="NA648"/>
      <c r="NB648"/>
      <c r="NC648"/>
      <c r="ND648"/>
      <c r="NE648"/>
      <c r="NF648"/>
      <c r="NG648"/>
      <c r="NH648"/>
      <c r="NI648"/>
      <c r="NJ648"/>
      <c r="NK648"/>
      <c r="NL648"/>
      <c r="NM648"/>
      <c r="NN648"/>
      <c r="NO648"/>
      <c r="NP648"/>
      <c r="NQ648"/>
      <c r="NR648"/>
      <c r="NS648"/>
      <c r="NT648"/>
      <c r="NU648"/>
      <c r="NV648"/>
      <c r="NW648"/>
      <c r="NX648"/>
      <c r="NY648"/>
      <c r="NZ648"/>
      <c r="OA648"/>
      <c r="OB648"/>
      <c r="OC648"/>
      <c r="OD648"/>
      <c r="OE648"/>
      <c r="OF648"/>
      <c r="OG648"/>
      <c r="OH648"/>
      <c r="OI648"/>
      <c r="OJ648"/>
      <c r="OK648"/>
      <c r="OL648"/>
      <c r="OM648"/>
      <c r="ON648"/>
      <c r="OO648"/>
      <c r="OP648"/>
      <c r="OQ648"/>
      <c r="OR648"/>
      <c r="OS648"/>
      <c r="OT648"/>
      <c r="OU648"/>
      <c r="OV648"/>
      <c r="OW648"/>
      <c r="OX648"/>
      <c r="OY648"/>
      <c r="OZ648"/>
      <c r="PA648"/>
      <c r="PB648"/>
      <c r="PC648"/>
      <c r="PD648"/>
      <c r="PE648"/>
      <c r="PF648"/>
      <c r="PG648"/>
      <c r="PH648"/>
      <c r="PI648"/>
      <c r="PJ648"/>
      <c r="PK648"/>
      <c r="PL648"/>
      <c r="PM648"/>
      <c r="PN648"/>
      <c r="PO648"/>
      <c r="PP648"/>
      <c r="PQ648"/>
      <c r="PR648"/>
      <c r="PS648"/>
      <c r="PT648"/>
      <c r="PU648"/>
      <c r="PV648"/>
      <c r="PW648"/>
      <c r="PX648"/>
      <c r="PY648"/>
      <c r="PZ648"/>
      <c r="QA648"/>
      <c r="QB648"/>
      <c r="QC648"/>
      <c r="QD648"/>
      <c r="QE648"/>
      <c r="QF648"/>
      <c r="QG648"/>
      <c r="QH648"/>
      <c r="QI648"/>
      <c r="QJ648"/>
      <c r="QK648"/>
      <c r="QL648"/>
      <c r="QM648"/>
      <c r="QN648"/>
      <c r="QO648"/>
      <c r="QP648"/>
      <c r="QQ648"/>
      <c r="QR648"/>
      <c r="QS648"/>
      <c r="QT648"/>
      <c r="QU648"/>
      <c r="QV648"/>
      <c r="QW648"/>
      <c r="QX648"/>
      <c r="QY648"/>
      <c r="QZ648"/>
      <c r="RA648"/>
      <c r="RB648"/>
      <c r="RC648"/>
      <c r="RD648"/>
      <c r="RE648"/>
      <c r="RF648"/>
      <c r="RG648"/>
      <c r="RH648"/>
      <c r="RI648"/>
      <c r="RJ648"/>
      <c r="RK648"/>
      <c r="RL648"/>
      <c r="RM648"/>
      <c r="RN648"/>
      <c r="RO648"/>
      <c r="RP648"/>
      <c r="RQ648"/>
      <c r="RR648"/>
      <c r="RS648"/>
      <c r="RT648"/>
      <c r="RU648"/>
      <c r="RV648"/>
      <c r="RW648"/>
      <c r="RX648"/>
      <c r="RY648"/>
      <c r="RZ648"/>
      <c r="SA648"/>
      <c r="SB648"/>
      <c r="SC648"/>
      <c r="SD648"/>
      <c r="SE648"/>
      <c r="SF648"/>
      <c r="SG648"/>
      <c r="SH648"/>
      <c r="SI648"/>
      <c r="SJ648"/>
      <c r="SK648"/>
      <c r="SL648"/>
      <c r="SM648"/>
      <c r="SN648"/>
      <c r="SO648"/>
      <c r="SP648"/>
      <c r="SQ648"/>
      <c r="SR648"/>
      <c r="SS648"/>
      <c r="ST648"/>
      <c r="SU648"/>
      <c r="SV648"/>
      <c r="SW648"/>
      <c r="SX648"/>
      <c r="SY648"/>
      <c r="SZ648"/>
      <c r="TA648"/>
      <c r="TB648"/>
      <c r="TC648"/>
      <c r="TD648"/>
      <c r="TE648"/>
      <c r="TF648"/>
      <c r="TG648"/>
    </row>
    <row r="649" spans="1:527" s="8" customFormat="1" ht="18" customHeight="1" x14ac:dyDescent="0.25">
      <c r="A649" s="85" t="str">
        <f>Config!$B$22</f>
        <v>ROQU</v>
      </c>
      <c r="B649" s="80">
        <f>METAS!$BD$48</f>
        <v>8</v>
      </c>
      <c r="C649" s="61">
        <f>ROUNDUP((B649/12)*Config!$C$6,0)</f>
        <v>2</v>
      </c>
      <c r="D649" s="80">
        <f>ACUMULADO!$BC$51</f>
        <v>0</v>
      </c>
      <c r="E649" s="81">
        <f t="shared" si="196"/>
        <v>25</v>
      </c>
      <c r="F649" s="90"/>
      <c r="G649" s="86">
        <f>IFERROR(ROUND(D649*100/B649,2),0)</f>
        <v>0</v>
      </c>
      <c r="H649" s="87">
        <f t="shared" si="193"/>
        <v>0</v>
      </c>
      <c r="I649" s="87" t="str">
        <f t="shared" si="194"/>
        <v/>
      </c>
      <c r="J649" s="88" t="str">
        <f t="shared" si="195"/>
        <v/>
      </c>
      <c r="K649"/>
      <c r="L649"/>
      <c r="M649"/>
      <c r="N649"/>
      <c r="O649"/>
      <c r="P649"/>
      <c r="Q649"/>
      <c r="R649"/>
      <c r="S649"/>
      <c r="U649" s="58"/>
      <c r="V649" s="9"/>
      <c r="W649" s="60"/>
      <c r="AA649"/>
      <c r="AB649"/>
      <c r="AC649"/>
      <c r="AD649"/>
      <c r="AE64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  <c r="CG649"/>
      <c r="CH649"/>
      <c r="CI649"/>
      <c r="CJ649"/>
      <c r="CK649"/>
      <c r="CL649"/>
      <c r="CM649"/>
      <c r="CN649"/>
      <c r="CO649"/>
      <c r="CP649"/>
      <c r="CQ649"/>
      <c r="CR649"/>
      <c r="CS649"/>
      <c r="CT649"/>
      <c r="CU649"/>
      <c r="CV649"/>
      <c r="CW649"/>
      <c r="CX649"/>
      <c r="CY649"/>
      <c r="CZ649"/>
      <c r="DA649"/>
      <c r="DB649"/>
      <c r="DC649"/>
      <c r="DD649"/>
      <c r="DE649"/>
      <c r="DF649"/>
      <c r="DG649"/>
      <c r="DH649"/>
      <c r="DI649"/>
      <c r="DJ649"/>
      <c r="DK649"/>
      <c r="DL649"/>
      <c r="DM649"/>
      <c r="DN649"/>
      <c r="DO649"/>
      <c r="DP649"/>
      <c r="DQ649"/>
      <c r="DR649"/>
      <c r="DS649"/>
      <c r="DT649"/>
      <c r="DU649"/>
      <c r="DV649"/>
      <c r="DW649"/>
      <c r="DX649"/>
      <c r="DY649"/>
      <c r="DZ649"/>
      <c r="EA649"/>
      <c r="EB649"/>
      <c r="EC649"/>
      <c r="ED649"/>
      <c r="EE649"/>
      <c r="EF649"/>
      <c r="EG649"/>
      <c r="EH649"/>
      <c r="EI649"/>
      <c r="EJ649"/>
      <c r="EK649"/>
      <c r="EL649"/>
      <c r="EM649"/>
      <c r="EN649"/>
      <c r="EO649"/>
      <c r="EP649"/>
      <c r="EQ649"/>
      <c r="ER649"/>
      <c r="ES649"/>
      <c r="ET649"/>
      <c r="EU649"/>
      <c r="EV649"/>
      <c r="EW649"/>
      <c r="EX649"/>
      <c r="EY649"/>
      <c r="EZ649"/>
      <c r="FA649"/>
      <c r="FB649"/>
      <c r="FC649"/>
      <c r="FD649"/>
      <c r="FE649"/>
      <c r="FF649"/>
      <c r="FG649"/>
      <c r="FH649"/>
      <c r="FI649"/>
      <c r="FJ649"/>
      <c r="FK649"/>
      <c r="FL649"/>
      <c r="FM649"/>
      <c r="FN649"/>
      <c r="FO649"/>
      <c r="FP649"/>
      <c r="FQ649"/>
      <c r="FR649"/>
      <c r="FS649"/>
      <c r="FT649"/>
      <c r="FU649"/>
      <c r="FV649"/>
      <c r="FW649"/>
      <c r="FX649"/>
      <c r="FY649"/>
      <c r="FZ649"/>
      <c r="GA649"/>
      <c r="GB649"/>
      <c r="GC649"/>
      <c r="GD649"/>
      <c r="GE649"/>
      <c r="GF649"/>
      <c r="GG649"/>
      <c r="GH649"/>
      <c r="GI649"/>
      <c r="GJ649"/>
      <c r="GK649"/>
      <c r="GL649"/>
      <c r="GM649"/>
      <c r="GN649"/>
      <c r="GO649"/>
      <c r="GP649"/>
      <c r="GQ649"/>
      <c r="GR649"/>
      <c r="GS649"/>
      <c r="GT649"/>
      <c r="GU649"/>
      <c r="GV649"/>
      <c r="GW649"/>
      <c r="GX649"/>
      <c r="GY649"/>
      <c r="GZ649"/>
      <c r="HA649"/>
      <c r="HB649"/>
      <c r="HC649"/>
      <c r="HD649"/>
      <c r="HE649"/>
      <c r="HF649"/>
      <c r="HG649"/>
      <c r="HH649"/>
      <c r="HI649"/>
      <c r="HJ649"/>
      <c r="HK649"/>
      <c r="HL649"/>
      <c r="HM649"/>
      <c r="HN649"/>
      <c r="HO649"/>
      <c r="HP649"/>
      <c r="HQ649"/>
      <c r="HR649"/>
      <c r="HS649"/>
      <c r="HT649"/>
      <c r="HU649"/>
      <c r="HV649"/>
      <c r="HW649"/>
      <c r="HX649"/>
      <c r="HY649"/>
      <c r="HZ649"/>
      <c r="IA649"/>
      <c r="IB649"/>
      <c r="IC649"/>
      <c r="ID649"/>
      <c r="IE649"/>
      <c r="IF649"/>
      <c r="IG649"/>
      <c r="IH649"/>
      <c r="II649"/>
      <c r="IJ649"/>
      <c r="IK649"/>
      <c r="IL649"/>
      <c r="IM649"/>
      <c r="IN649"/>
      <c r="IO649"/>
      <c r="IP649"/>
      <c r="IQ649"/>
      <c r="IR649"/>
      <c r="IS649"/>
      <c r="IT649"/>
      <c r="IU649"/>
      <c r="IV649"/>
      <c r="IW649"/>
      <c r="IX649"/>
      <c r="IY649"/>
      <c r="IZ649"/>
      <c r="JA649"/>
      <c r="JB649"/>
      <c r="JC649"/>
      <c r="JD649"/>
      <c r="JE649"/>
      <c r="JF649"/>
      <c r="JG649"/>
      <c r="JH649"/>
      <c r="JI649"/>
      <c r="JJ649"/>
      <c r="JK649"/>
      <c r="JL649"/>
      <c r="JM649"/>
      <c r="JN649"/>
      <c r="JO649"/>
      <c r="JP649"/>
      <c r="JQ649"/>
      <c r="JR649"/>
      <c r="JS649"/>
      <c r="JT649"/>
      <c r="JU649"/>
      <c r="JV649"/>
      <c r="JW649"/>
      <c r="JX649"/>
      <c r="JY649"/>
      <c r="JZ649"/>
      <c r="KA649"/>
      <c r="KB649"/>
      <c r="KC649"/>
      <c r="KD649"/>
      <c r="KE649"/>
      <c r="KF649"/>
      <c r="KG649"/>
      <c r="KH649"/>
      <c r="KI649"/>
      <c r="KJ649"/>
      <c r="KK649"/>
      <c r="KL649"/>
      <c r="KM649"/>
      <c r="KN649"/>
      <c r="KO649"/>
      <c r="KP649"/>
      <c r="KQ649"/>
      <c r="KR649"/>
      <c r="KS649"/>
      <c r="KT649"/>
      <c r="KU649"/>
      <c r="KV649"/>
      <c r="KW649"/>
      <c r="KX649"/>
      <c r="KY649"/>
      <c r="KZ649"/>
      <c r="LA649"/>
      <c r="LB649"/>
      <c r="LC649"/>
      <c r="LD649"/>
      <c r="LE649"/>
      <c r="LF649"/>
      <c r="LG649"/>
      <c r="LH649"/>
      <c r="LI649"/>
      <c r="LJ649"/>
      <c r="LK649"/>
      <c r="LL649"/>
      <c r="LM649"/>
      <c r="LN649"/>
      <c r="LO649"/>
      <c r="LP649"/>
      <c r="LQ649"/>
      <c r="LR649"/>
      <c r="LS649"/>
      <c r="LT649"/>
      <c r="LU649"/>
      <c r="LV649"/>
      <c r="LW649"/>
      <c r="LX649"/>
      <c r="LY649"/>
      <c r="LZ649"/>
      <c r="MA649"/>
      <c r="MB649"/>
      <c r="MC649"/>
      <c r="MD649"/>
      <c r="ME649"/>
      <c r="MF649"/>
      <c r="MG649"/>
      <c r="MH649"/>
      <c r="MI649"/>
      <c r="MJ649"/>
      <c r="MK649"/>
      <c r="ML649"/>
      <c r="MM649"/>
      <c r="MN649"/>
      <c r="MO649"/>
      <c r="MP649"/>
      <c r="MQ649"/>
      <c r="MR649"/>
      <c r="MS649"/>
      <c r="MT649"/>
      <c r="MU649"/>
      <c r="MV649"/>
      <c r="MW649"/>
      <c r="MX649"/>
      <c r="MY649"/>
      <c r="MZ649"/>
      <c r="NA649"/>
      <c r="NB649"/>
      <c r="NC649"/>
      <c r="ND649"/>
      <c r="NE649"/>
      <c r="NF649"/>
      <c r="NG649"/>
      <c r="NH649"/>
      <c r="NI649"/>
      <c r="NJ649"/>
      <c r="NK649"/>
      <c r="NL649"/>
      <c r="NM649"/>
      <c r="NN649"/>
      <c r="NO649"/>
      <c r="NP649"/>
      <c r="NQ649"/>
      <c r="NR649"/>
      <c r="NS649"/>
      <c r="NT649"/>
      <c r="NU649"/>
      <c r="NV649"/>
      <c r="NW649"/>
      <c r="NX649"/>
      <c r="NY649"/>
      <c r="NZ649"/>
      <c r="OA649"/>
      <c r="OB649"/>
      <c r="OC649"/>
      <c r="OD649"/>
      <c r="OE649"/>
      <c r="OF649"/>
      <c r="OG649"/>
      <c r="OH649"/>
      <c r="OI649"/>
      <c r="OJ649"/>
      <c r="OK649"/>
      <c r="OL649"/>
      <c r="OM649"/>
      <c r="ON649"/>
      <c r="OO649"/>
      <c r="OP649"/>
      <c r="OQ649"/>
      <c r="OR649"/>
      <c r="OS649"/>
      <c r="OT649"/>
      <c r="OU649"/>
      <c r="OV649"/>
      <c r="OW649"/>
      <c r="OX649"/>
      <c r="OY649"/>
      <c r="OZ649"/>
      <c r="PA649"/>
      <c r="PB649"/>
      <c r="PC649"/>
      <c r="PD649"/>
      <c r="PE649"/>
      <c r="PF649"/>
      <c r="PG649"/>
      <c r="PH649"/>
      <c r="PI649"/>
      <c r="PJ649"/>
      <c r="PK649"/>
      <c r="PL649"/>
      <c r="PM649"/>
      <c r="PN649"/>
      <c r="PO649"/>
      <c r="PP649"/>
      <c r="PQ649"/>
      <c r="PR649"/>
      <c r="PS649"/>
      <c r="PT649"/>
      <c r="PU649"/>
      <c r="PV649"/>
      <c r="PW649"/>
      <c r="PX649"/>
      <c r="PY649"/>
      <c r="PZ649"/>
      <c r="QA649"/>
      <c r="QB649"/>
      <c r="QC649"/>
      <c r="QD649"/>
      <c r="QE649"/>
      <c r="QF649"/>
      <c r="QG649"/>
      <c r="QH649"/>
      <c r="QI649"/>
      <c r="QJ649"/>
      <c r="QK649"/>
      <c r="QL649"/>
      <c r="QM649"/>
      <c r="QN649"/>
      <c r="QO649"/>
      <c r="QP649"/>
      <c r="QQ649"/>
      <c r="QR649"/>
      <c r="QS649"/>
      <c r="QT649"/>
      <c r="QU649"/>
      <c r="QV649"/>
      <c r="QW649"/>
      <c r="QX649"/>
      <c r="QY649"/>
      <c r="QZ649"/>
      <c r="RA649"/>
      <c r="RB649"/>
      <c r="RC649"/>
      <c r="RD649"/>
      <c r="RE649"/>
      <c r="RF649"/>
      <c r="RG649"/>
      <c r="RH649"/>
      <c r="RI649"/>
      <c r="RJ649"/>
      <c r="RK649"/>
      <c r="RL649"/>
      <c r="RM649"/>
      <c r="RN649"/>
      <c r="RO649"/>
      <c r="RP649"/>
      <c r="RQ649"/>
      <c r="RR649"/>
      <c r="RS649"/>
      <c r="RT649"/>
      <c r="RU649"/>
      <c r="RV649"/>
      <c r="RW649"/>
      <c r="RX649"/>
      <c r="RY649"/>
      <c r="RZ649"/>
      <c r="SA649"/>
      <c r="SB649"/>
      <c r="SC649"/>
      <c r="SD649"/>
      <c r="SE649"/>
      <c r="SF649"/>
      <c r="SG649"/>
      <c r="SH649"/>
      <c r="SI649"/>
      <c r="SJ649"/>
      <c r="SK649"/>
      <c r="SL649"/>
      <c r="SM649"/>
      <c r="SN649"/>
      <c r="SO649"/>
      <c r="SP649"/>
      <c r="SQ649"/>
      <c r="SR649"/>
      <c r="SS649"/>
      <c r="ST649"/>
      <c r="SU649"/>
      <c r="SV649"/>
      <c r="SW649"/>
      <c r="SX649"/>
      <c r="SY649"/>
      <c r="SZ649"/>
      <c r="TA649"/>
      <c r="TB649"/>
      <c r="TC649"/>
      <c r="TD649"/>
      <c r="TE649"/>
      <c r="TF649"/>
      <c r="TG649"/>
    </row>
    <row r="650" spans="1:527" s="8" customFormat="1" ht="18" customHeight="1" x14ac:dyDescent="0.25">
      <c r="A650" s="85" t="str">
        <f>Config!$B$23</f>
        <v>CALZ</v>
      </c>
      <c r="B650" s="80">
        <f>METAS!$BE$48</f>
        <v>13</v>
      </c>
      <c r="C650" s="61">
        <f>ROUNDUP((B650/12)*Config!$C$6,0)</f>
        <v>4</v>
      </c>
      <c r="D650" s="80">
        <f>ACUMULADO!$BD$51</f>
        <v>0</v>
      </c>
      <c r="E650" s="81">
        <f t="shared" si="196"/>
        <v>25</v>
      </c>
      <c r="F650" s="90"/>
      <c r="G650" s="86">
        <f t="shared" ref="G650:G651" si="197">IFERROR(ROUND(D650*100/B650,2),0)</f>
        <v>0</v>
      </c>
      <c r="H650" s="87">
        <f t="shared" si="193"/>
        <v>0</v>
      </c>
      <c r="I650" s="87" t="str">
        <f t="shared" si="194"/>
        <v/>
      </c>
      <c r="J650" s="88" t="str">
        <f t="shared" si="195"/>
        <v/>
      </c>
      <c r="K650"/>
      <c r="L650"/>
      <c r="M650"/>
      <c r="N650"/>
      <c r="O650"/>
      <c r="P650"/>
      <c r="Q650"/>
      <c r="R650"/>
      <c r="S650"/>
      <c r="U650" s="58"/>
      <c r="V650" s="9"/>
      <c r="W650" s="6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  <c r="CG650"/>
      <c r="CH650"/>
      <c r="CI650"/>
      <c r="CJ650"/>
      <c r="CK650"/>
      <c r="CL650"/>
      <c r="CM650"/>
      <c r="CN650"/>
      <c r="CO650"/>
      <c r="CP650"/>
      <c r="CQ650"/>
      <c r="CR650"/>
      <c r="CS650"/>
      <c r="CT650"/>
      <c r="CU650"/>
      <c r="CV650"/>
      <c r="CW650"/>
      <c r="CX650"/>
      <c r="CY650"/>
      <c r="CZ650"/>
      <c r="DA650"/>
      <c r="DB650"/>
      <c r="DC650"/>
      <c r="DD650"/>
      <c r="DE650"/>
      <c r="DF650"/>
      <c r="DG650"/>
      <c r="DH650"/>
      <c r="DI650"/>
      <c r="DJ650"/>
      <c r="DK650"/>
      <c r="DL650"/>
      <c r="DM650"/>
      <c r="DN650"/>
      <c r="DO650"/>
      <c r="DP650"/>
      <c r="DQ650"/>
      <c r="DR650"/>
      <c r="DS650"/>
      <c r="DT650"/>
      <c r="DU650"/>
      <c r="DV650"/>
      <c r="DW650"/>
      <c r="DX650"/>
      <c r="DY650"/>
      <c r="DZ650"/>
      <c r="EA650"/>
      <c r="EB650"/>
      <c r="EC650"/>
      <c r="ED650"/>
      <c r="EE650"/>
      <c r="EF650"/>
      <c r="EG650"/>
      <c r="EH650"/>
      <c r="EI650"/>
      <c r="EJ650"/>
      <c r="EK650"/>
      <c r="EL650"/>
      <c r="EM650"/>
      <c r="EN650"/>
      <c r="EO650"/>
      <c r="EP650"/>
      <c r="EQ650"/>
      <c r="ER650"/>
      <c r="ES650"/>
      <c r="ET650"/>
      <c r="EU650"/>
      <c r="EV650"/>
      <c r="EW650"/>
      <c r="EX650"/>
      <c r="EY650"/>
      <c r="EZ650"/>
      <c r="FA650"/>
      <c r="FB650"/>
      <c r="FC650"/>
      <c r="FD650"/>
      <c r="FE650"/>
      <c r="FF650"/>
      <c r="FG650"/>
      <c r="FH650"/>
      <c r="FI650"/>
      <c r="FJ650"/>
      <c r="FK650"/>
      <c r="FL650"/>
      <c r="FM650"/>
      <c r="FN650"/>
      <c r="FO650"/>
      <c r="FP650"/>
      <c r="FQ650"/>
      <c r="FR650"/>
      <c r="FS650"/>
      <c r="FT650"/>
      <c r="FU650"/>
      <c r="FV650"/>
      <c r="FW650"/>
      <c r="FX650"/>
      <c r="FY650"/>
      <c r="FZ650"/>
      <c r="GA650"/>
      <c r="GB650"/>
      <c r="GC650"/>
      <c r="GD650"/>
      <c r="GE650"/>
      <c r="GF650"/>
      <c r="GG650"/>
      <c r="GH650"/>
      <c r="GI650"/>
      <c r="GJ650"/>
      <c r="GK650"/>
      <c r="GL650"/>
      <c r="GM650"/>
      <c r="GN650"/>
      <c r="GO650"/>
      <c r="GP650"/>
      <c r="GQ650"/>
      <c r="GR650"/>
      <c r="GS650"/>
      <c r="GT650"/>
      <c r="GU650"/>
      <c r="GV650"/>
      <c r="GW650"/>
      <c r="GX650"/>
      <c r="GY650"/>
      <c r="GZ650"/>
      <c r="HA650"/>
      <c r="HB650"/>
      <c r="HC650"/>
      <c r="HD650"/>
      <c r="HE650"/>
      <c r="HF650"/>
      <c r="HG650"/>
      <c r="HH650"/>
      <c r="HI650"/>
      <c r="HJ650"/>
      <c r="HK650"/>
      <c r="HL650"/>
      <c r="HM650"/>
      <c r="HN650"/>
      <c r="HO650"/>
      <c r="HP650"/>
      <c r="HQ650"/>
      <c r="HR650"/>
      <c r="HS650"/>
      <c r="HT650"/>
      <c r="HU650"/>
      <c r="HV650"/>
      <c r="HW650"/>
      <c r="HX650"/>
      <c r="HY650"/>
      <c r="HZ650"/>
      <c r="IA650"/>
      <c r="IB650"/>
      <c r="IC650"/>
      <c r="ID650"/>
      <c r="IE650"/>
      <c r="IF650"/>
      <c r="IG650"/>
      <c r="IH650"/>
      <c r="II650"/>
      <c r="IJ650"/>
      <c r="IK650"/>
      <c r="IL650"/>
      <c r="IM650"/>
      <c r="IN650"/>
      <c r="IO650"/>
      <c r="IP650"/>
      <c r="IQ650"/>
      <c r="IR650"/>
      <c r="IS650"/>
      <c r="IT650"/>
      <c r="IU650"/>
      <c r="IV650"/>
      <c r="IW650"/>
      <c r="IX650"/>
      <c r="IY650"/>
      <c r="IZ650"/>
      <c r="JA650"/>
      <c r="JB650"/>
      <c r="JC650"/>
      <c r="JD650"/>
      <c r="JE650"/>
      <c r="JF650"/>
      <c r="JG650"/>
      <c r="JH650"/>
      <c r="JI650"/>
      <c r="JJ650"/>
      <c r="JK650"/>
      <c r="JL650"/>
      <c r="JM650"/>
      <c r="JN650"/>
      <c r="JO650"/>
      <c r="JP650"/>
      <c r="JQ650"/>
      <c r="JR650"/>
      <c r="JS650"/>
      <c r="JT650"/>
      <c r="JU650"/>
      <c r="JV650"/>
      <c r="JW650"/>
      <c r="JX650"/>
      <c r="JY650"/>
      <c r="JZ650"/>
      <c r="KA650"/>
      <c r="KB650"/>
      <c r="KC650"/>
      <c r="KD650"/>
      <c r="KE650"/>
      <c r="KF650"/>
      <c r="KG650"/>
      <c r="KH650"/>
      <c r="KI650"/>
      <c r="KJ650"/>
      <c r="KK650"/>
      <c r="KL650"/>
      <c r="KM650"/>
      <c r="KN650"/>
      <c r="KO650"/>
      <c r="KP650"/>
      <c r="KQ650"/>
      <c r="KR650"/>
      <c r="KS650"/>
      <c r="KT650"/>
      <c r="KU650"/>
      <c r="KV650"/>
      <c r="KW650"/>
      <c r="KX650"/>
      <c r="KY650"/>
      <c r="KZ650"/>
      <c r="LA650"/>
      <c r="LB650"/>
      <c r="LC650"/>
      <c r="LD650"/>
      <c r="LE650"/>
      <c r="LF650"/>
      <c r="LG650"/>
      <c r="LH650"/>
      <c r="LI650"/>
      <c r="LJ650"/>
      <c r="LK650"/>
      <c r="LL650"/>
      <c r="LM650"/>
      <c r="LN650"/>
      <c r="LO650"/>
      <c r="LP650"/>
      <c r="LQ650"/>
      <c r="LR650"/>
      <c r="LS650"/>
      <c r="LT650"/>
      <c r="LU650"/>
      <c r="LV650"/>
      <c r="LW650"/>
      <c r="LX650"/>
      <c r="LY650"/>
      <c r="LZ650"/>
      <c r="MA650"/>
      <c r="MB650"/>
      <c r="MC650"/>
      <c r="MD650"/>
      <c r="ME650"/>
      <c r="MF650"/>
      <c r="MG650"/>
      <c r="MH650"/>
      <c r="MI650"/>
      <c r="MJ650"/>
      <c r="MK650"/>
      <c r="ML650"/>
      <c r="MM650"/>
      <c r="MN650"/>
      <c r="MO650"/>
      <c r="MP650"/>
      <c r="MQ650"/>
      <c r="MR650"/>
      <c r="MS650"/>
      <c r="MT650"/>
      <c r="MU650"/>
      <c r="MV650"/>
      <c r="MW650"/>
      <c r="MX650"/>
      <c r="MY650"/>
      <c r="MZ650"/>
      <c r="NA650"/>
      <c r="NB650"/>
      <c r="NC650"/>
      <c r="ND650"/>
      <c r="NE650"/>
      <c r="NF650"/>
      <c r="NG650"/>
      <c r="NH650"/>
      <c r="NI650"/>
      <c r="NJ650"/>
      <c r="NK650"/>
      <c r="NL650"/>
      <c r="NM650"/>
      <c r="NN650"/>
      <c r="NO650"/>
      <c r="NP650"/>
      <c r="NQ650"/>
      <c r="NR650"/>
      <c r="NS650"/>
      <c r="NT650"/>
      <c r="NU650"/>
      <c r="NV650"/>
      <c r="NW650"/>
      <c r="NX650"/>
      <c r="NY650"/>
      <c r="NZ650"/>
      <c r="OA650"/>
      <c r="OB650"/>
      <c r="OC650"/>
      <c r="OD650"/>
      <c r="OE650"/>
      <c r="OF650"/>
      <c r="OG650"/>
      <c r="OH650"/>
      <c r="OI650"/>
      <c r="OJ650"/>
      <c r="OK650"/>
      <c r="OL650"/>
      <c r="OM650"/>
      <c r="ON650"/>
      <c r="OO650"/>
      <c r="OP650"/>
      <c r="OQ650"/>
      <c r="OR650"/>
      <c r="OS650"/>
      <c r="OT650"/>
      <c r="OU650"/>
      <c r="OV650"/>
      <c r="OW650"/>
      <c r="OX650"/>
      <c r="OY650"/>
      <c r="OZ650"/>
      <c r="PA650"/>
      <c r="PB650"/>
      <c r="PC650"/>
      <c r="PD650"/>
      <c r="PE650"/>
      <c r="PF650"/>
      <c r="PG650"/>
      <c r="PH650"/>
      <c r="PI650"/>
      <c r="PJ650"/>
      <c r="PK650"/>
      <c r="PL650"/>
      <c r="PM650"/>
      <c r="PN650"/>
      <c r="PO650"/>
      <c r="PP650"/>
      <c r="PQ650"/>
      <c r="PR650"/>
      <c r="PS650"/>
      <c r="PT650"/>
      <c r="PU650"/>
      <c r="PV650"/>
      <c r="PW650"/>
      <c r="PX650"/>
      <c r="PY650"/>
      <c r="PZ650"/>
      <c r="QA650"/>
      <c r="QB650"/>
      <c r="QC650"/>
      <c r="QD650"/>
      <c r="QE650"/>
      <c r="QF650"/>
      <c r="QG650"/>
      <c r="QH650"/>
      <c r="QI650"/>
      <c r="QJ650"/>
      <c r="QK650"/>
      <c r="QL650"/>
      <c r="QM650"/>
      <c r="QN650"/>
      <c r="QO650"/>
      <c r="QP650"/>
      <c r="QQ650"/>
      <c r="QR650"/>
      <c r="QS650"/>
      <c r="QT650"/>
      <c r="QU650"/>
      <c r="QV650"/>
      <c r="QW650"/>
      <c r="QX650"/>
      <c r="QY650"/>
      <c r="QZ650"/>
      <c r="RA650"/>
      <c r="RB650"/>
      <c r="RC650"/>
      <c r="RD650"/>
      <c r="RE650"/>
      <c r="RF650"/>
      <c r="RG650"/>
      <c r="RH650"/>
      <c r="RI650"/>
      <c r="RJ650"/>
      <c r="RK650"/>
      <c r="RL650"/>
      <c r="RM650"/>
      <c r="RN650"/>
      <c r="RO650"/>
      <c r="RP650"/>
      <c r="RQ650"/>
      <c r="RR650"/>
      <c r="RS650"/>
      <c r="RT650"/>
      <c r="RU650"/>
      <c r="RV650"/>
      <c r="RW650"/>
      <c r="RX650"/>
      <c r="RY650"/>
      <c r="RZ650"/>
      <c r="SA650"/>
      <c r="SB650"/>
      <c r="SC650"/>
      <c r="SD650"/>
      <c r="SE650"/>
      <c r="SF650"/>
      <c r="SG650"/>
      <c r="SH650"/>
      <c r="SI650"/>
      <c r="SJ650"/>
      <c r="SK650"/>
      <c r="SL650"/>
      <c r="SM650"/>
      <c r="SN650"/>
      <c r="SO650"/>
      <c r="SP650"/>
      <c r="SQ650"/>
      <c r="SR650"/>
      <c r="SS650"/>
      <c r="ST650"/>
      <c r="SU650"/>
      <c r="SV650"/>
      <c r="SW650"/>
      <c r="SX650"/>
      <c r="SY650"/>
      <c r="SZ650"/>
      <c r="TA650"/>
      <c r="TB650"/>
      <c r="TC650"/>
      <c r="TD650"/>
      <c r="TE650"/>
      <c r="TF650"/>
      <c r="TG650"/>
    </row>
    <row r="651" spans="1:527" s="8" customFormat="1" ht="18" customHeight="1" x14ac:dyDescent="0.25">
      <c r="A651" s="85" t="str">
        <f>Config!$B$24</f>
        <v>PUEB</v>
      </c>
      <c r="B651" s="80">
        <f>METAS!$BF$48</f>
        <v>10</v>
      </c>
      <c r="C651" s="61">
        <f>ROUNDUP((B651/12)*Config!$C$6,0)</f>
        <v>3</v>
      </c>
      <c r="D651" s="80">
        <f>ACUMULADO!$BE$51</f>
        <v>0</v>
      </c>
      <c r="E651" s="81">
        <f t="shared" si="196"/>
        <v>25</v>
      </c>
      <c r="F651" s="90"/>
      <c r="G651" s="86">
        <f t="shared" si="197"/>
        <v>0</v>
      </c>
      <c r="H651" s="87">
        <f t="shared" si="193"/>
        <v>0</v>
      </c>
      <c r="I651" s="87" t="str">
        <f t="shared" si="194"/>
        <v/>
      </c>
      <c r="J651" s="88" t="str">
        <f t="shared" si="195"/>
        <v/>
      </c>
      <c r="K651"/>
      <c r="L651"/>
      <c r="M651"/>
      <c r="N651"/>
      <c r="O651"/>
      <c r="P651"/>
      <c r="Q651"/>
      <c r="R651"/>
      <c r="S651"/>
      <c r="U651" s="58"/>
      <c r="V651" s="78"/>
      <c r="W651" s="60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  <c r="CG651"/>
      <c r="CH651"/>
      <c r="CI651"/>
      <c r="CJ651"/>
      <c r="CK651"/>
      <c r="CL651"/>
      <c r="CM651"/>
      <c r="CN651"/>
      <c r="CO651"/>
      <c r="CP651"/>
      <c r="CQ651"/>
      <c r="CR651"/>
      <c r="CS651"/>
      <c r="CT651"/>
      <c r="CU651"/>
      <c r="CV651"/>
      <c r="CW651"/>
      <c r="CX651"/>
      <c r="CY651"/>
      <c r="CZ651"/>
      <c r="DA651"/>
      <c r="DB651"/>
      <c r="DC651"/>
      <c r="DD651"/>
      <c r="DE651"/>
      <c r="DF651"/>
      <c r="DG651"/>
      <c r="DH651"/>
      <c r="DI651"/>
      <c r="DJ651"/>
      <c r="DK651"/>
      <c r="DL651"/>
      <c r="DM651"/>
      <c r="DN651"/>
      <c r="DO651"/>
      <c r="DP651"/>
      <c r="DQ651"/>
      <c r="DR651"/>
      <c r="DS651"/>
      <c r="DT651"/>
      <c r="DU651"/>
      <c r="DV651"/>
      <c r="DW651"/>
      <c r="DX651"/>
      <c r="DY651"/>
      <c r="DZ651"/>
      <c r="EA651"/>
      <c r="EB651"/>
      <c r="EC651"/>
      <c r="ED651"/>
      <c r="EE651"/>
      <c r="EF651"/>
      <c r="EG651"/>
      <c r="EH651"/>
      <c r="EI651"/>
      <c r="EJ651"/>
      <c r="EK651"/>
      <c r="EL651"/>
      <c r="EM651"/>
      <c r="EN651"/>
      <c r="EO651"/>
      <c r="EP651"/>
      <c r="EQ651"/>
      <c r="ER651"/>
      <c r="ES651"/>
      <c r="ET651"/>
      <c r="EU651"/>
      <c r="EV651"/>
      <c r="EW651"/>
      <c r="EX651"/>
      <c r="EY651"/>
      <c r="EZ651"/>
      <c r="FA651"/>
      <c r="FB651"/>
      <c r="FC651"/>
      <c r="FD651"/>
      <c r="FE651"/>
      <c r="FF651"/>
      <c r="FG651"/>
      <c r="FH651"/>
      <c r="FI651"/>
      <c r="FJ651"/>
      <c r="FK651"/>
      <c r="FL651"/>
      <c r="FM651"/>
      <c r="FN651"/>
      <c r="FO651"/>
      <c r="FP651"/>
      <c r="FQ651"/>
      <c r="FR651"/>
      <c r="FS651"/>
      <c r="FT651"/>
      <c r="FU651"/>
      <c r="FV651"/>
      <c r="FW651"/>
      <c r="FX651"/>
      <c r="FY651"/>
      <c r="FZ651"/>
      <c r="GA651"/>
      <c r="GB651"/>
      <c r="GC651"/>
      <c r="GD651"/>
      <c r="GE651"/>
      <c r="GF651"/>
      <c r="GG651"/>
      <c r="GH651"/>
      <c r="GI651"/>
      <c r="GJ651"/>
      <c r="GK651"/>
      <c r="GL651"/>
      <c r="GM651"/>
      <c r="GN651"/>
      <c r="GO651"/>
      <c r="GP651"/>
      <c r="GQ651"/>
      <c r="GR651"/>
      <c r="GS651"/>
      <c r="GT651"/>
      <c r="GU651"/>
      <c r="GV651"/>
      <c r="GW651"/>
      <c r="GX651"/>
      <c r="GY651"/>
      <c r="GZ651"/>
      <c r="HA651"/>
      <c r="HB651"/>
      <c r="HC651"/>
      <c r="HD651"/>
      <c r="HE651"/>
      <c r="HF651"/>
      <c r="HG651"/>
      <c r="HH651"/>
      <c r="HI651"/>
      <c r="HJ651"/>
      <c r="HK651"/>
      <c r="HL651"/>
      <c r="HM651"/>
      <c r="HN651"/>
      <c r="HO651"/>
      <c r="HP651"/>
      <c r="HQ651"/>
      <c r="HR651"/>
      <c r="HS651"/>
      <c r="HT651"/>
      <c r="HU651"/>
      <c r="HV651"/>
      <c r="HW651"/>
      <c r="HX651"/>
      <c r="HY651"/>
      <c r="HZ651"/>
      <c r="IA651"/>
      <c r="IB651"/>
      <c r="IC651"/>
      <c r="ID651"/>
      <c r="IE651"/>
      <c r="IF651"/>
      <c r="IG651"/>
      <c r="IH651"/>
      <c r="II651"/>
      <c r="IJ651"/>
      <c r="IK651"/>
      <c r="IL651"/>
      <c r="IM651"/>
      <c r="IN651"/>
      <c r="IO651"/>
      <c r="IP651"/>
      <c r="IQ651"/>
      <c r="IR651"/>
      <c r="IS651"/>
      <c r="IT651"/>
      <c r="IU651"/>
      <c r="IV651"/>
      <c r="IW651"/>
      <c r="IX651"/>
      <c r="IY651"/>
      <c r="IZ651"/>
      <c r="JA651"/>
      <c r="JB651"/>
      <c r="JC651"/>
      <c r="JD651"/>
      <c r="JE651"/>
      <c r="JF651"/>
      <c r="JG651"/>
      <c r="JH651"/>
      <c r="JI651"/>
      <c r="JJ651"/>
      <c r="JK651"/>
      <c r="JL651"/>
      <c r="JM651"/>
      <c r="JN651"/>
      <c r="JO651"/>
      <c r="JP651"/>
      <c r="JQ651"/>
      <c r="JR651"/>
      <c r="JS651"/>
      <c r="JT651"/>
      <c r="JU651"/>
      <c r="JV651"/>
      <c r="JW651"/>
      <c r="JX651"/>
      <c r="JY651"/>
      <c r="JZ651"/>
      <c r="KA651"/>
      <c r="KB651"/>
      <c r="KC651"/>
      <c r="KD651"/>
      <c r="KE651"/>
      <c r="KF651"/>
      <c r="KG651"/>
      <c r="KH651"/>
      <c r="KI651"/>
      <c r="KJ651"/>
      <c r="KK651"/>
      <c r="KL651"/>
      <c r="KM651"/>
      <c r="KN651"/>
      <c r="KO651"/>
      <c r="KP651"/>
      <c r="KQ651"/>
      <c r="KR651"/>
      <c r="KS651"/>
      <c r="KT651"/>
      <c r="KU651"/>
      <c r="KV651"/>
      <c r="KW651"/>
      <c r="KX651"/>
      <c r="KY651"/>
      <c r="KZ651"/>
      <c r="LA651"/>
      <c r="LB651"/>
      <c r="LC651"/>
      <c r="LD651"/>
      <c r="LE651"/>
      <c r="LF651"/>
      <c r="LG651"/>
      <c r="LH651"/>
      <c r="LI651"/>
      <c r="LJ651"/>
      <c r="LK651"/>
      <c r="LL651"/>
      <c r="LM651"/>
      <c r="LN651"/>
      <c r="LO651"/>
      <c r="LP651"/>
      <c r="LQ651"/>
      <c r="LR651"/>
      <c r="LS651"/>
      <c r="LT651"/>
      <c r="LU651"/>
      <c r="LV651"/>
      <c r="LW651"/>
      <c r="LX651"/>
      <c r="LY651"/>
      <c r="LZ651"/>
      <c r="MA651"/>
      <c r="MB651"/>
      <c r="MC651"/>
      <c r="MD651"/>
      <c r="ME651"/>
      <c r="MF651"/>
      <c r="MG651"/>
      <c r="MH651"/>
      <c r="MI651"/>
      <c r="MJ651"/>
      <c r="MK651"/>
      <c r="ML651"/>
      <c r="MM651"/>
      <c r="MN651"/>
      <c r="MO651"/>
      <c r="MP651"/>
      <c r="MQ651"/>
      <c r="MR651"/>
      <c r="MS651"/>
      <c r="MT651"/>
      <c r="MU651"/>
      <c r="MV651"/>
      <c r="MW651"/>
      <c r="MX651"/>
      <c r="MY651"/>
      <c r="MZ651"/>
      <c r="NA651"/>
      <c r="NB651"/>
      <c r="NC651"/>
      <c r="ND651"/>
      <c r="NE651"/>
      <c r="NF651"/>
      <c r="NG651"/>
      <c r="NH651"/>
      <c r="NI651"/>
      <c r="NJ651"/>
      <c r="NK651"/>
      <c r="NL651"/>
      <c r="NM651"/>
      <c r="NN651"/>
      <c r="NO651"/>
      <c r="NP651"/>
      <c r="NQ651"/>
      <c r="NR651"/>
      <c r="NS651"/>
      <c r="NT651"/>
      <c r="NU651"/>
      <c r="NV651"/>
      <c r="NW651"/>
      <c r="NX651"/>
      <c r="NY651"/>
      <c r="NZ651"/>
      <c r="OA651"/>
      <c r="OB651"/>
      <c r="OC651"/>
      <c r="OD651"/>
      <c r="OE651"/>
      <c r="OF651"/>
      <c r="OG651"/>
      <c r="OH651"/>
      <c r="OI651"/>
      <c r="OJ651"/>
      <c r="OK651"/>
      <c r="OL651"/>
      <c r="OM651"/>
      <c r="ON651"/>
      <c r="OO651"/>
      <c r="OP651"/>
      <c r="OQ651"/>
      <c r="OR651"/>
      <c r="OS651"/>
      <c r="OT651"/>
      <c r="OU651"/>
      <c r="OV651"/>
      <c r="OW651"/>
      <c r="OX651"/>
      <c r="OY651"/>
      <c r="OZ651"/>
      <c r="PA651"/>
      <c r="PB651"/>
      <c r="PC651"/>
      <c r="PD651"/>
      <c r="PE651"/>
      <c r="PF651"/>
      <c r="PG651"/>
      <c r="PH651"/>
      <c r="PI651"/>
      <c r="PJ651"/>
      <c r="PK651"/>
      <c r="PL651"/>
      <c r="PM651"/>
      <c r="PN651"/>
      <c r="PO651"/>
      <c r="PP651"/>
      <c r="PQ651"/>
      <c r="PR651"/>
      <c r="PS651"/>
      <c r="PT651"/>
      <c r="PU651"/>
      <c r="PV651"/>
      <c r="PW651"/>
      <c r="PX651"/>
      <c r="PY651"/>
      <c r="PZ651"/>
      <c r="QA651"/>
      <c r="QB651"/>
      <c r="QC651"/>
      <c r="QD651"/>
      <c r="QE651"/>
      <c r="QF651"/>
      <c r="QG651"/>
      <c r="QH651"/>
      <c r="QI651"/>
      <c r="QJ651"/>
      <c r="QK651"/>
      <c r="QL651"/>
      <c r="QM651"/>
      <c r="QN651"/>
      <c r="QO651"/>
      <c r="QP651"/>
      <c r="QQ651"/>
      <c r="QR651"/>
      <c r="QS651"/>
      <c r="QT651"/>
      <c r="QU651"/>
      <c r="QV651"/>
      <c r="QW651"/>
      <c r="QX651"/>
      <c r="QY651"/>
      <c r="QZ651"/>
      <c r="RA651"/>
      <c r="RB651"/>
      <c r="RC651"/>
      <c r="RD651"/>
      <c r="RE651"/>
      <c r="RF651"/>
      <c r="RG651"/>
      <c r="RH651"/>
      <c r="RI651"/>
      <c r="RJ651"/>
      <c r="RK651"/>
      <c r="RL651"/>
      <c r="RM651"/>
      <c r="RN651"/>
      <c r="RO651"/>
      <c r="RP651"/>
      <c r="RQ651"/>
      <c r="RR651"/>
      <c r="RS651"/>
      <c r="RT651"/>
      <c r="RU651"/>
      <c r="RV651"/>
      <c r="RW651"/>
      <c r="RX651"/>
      <c r="RY651"/>
      <c r="RZ651"/>
      <c r="SA651"/>
      <c r="SB651"/>
      <c r="SC651"/>
      <c r="SD651"/>
      <c r="SE651"/>
      <c r="SF651"/>
      <c r="SG651"/>
      <c r="SH651"/>
      <c r="SI651"/>
      <c r="SJ651"/>
      <c r="SK651"/>
      <c r="SL651"/>
      <c r="SM651"/>
      <c r="SN651"/>
      <c r="SO651"/>
      <c r="SP651"/>
      <c r="SQ651"/>
      <c r="SR651"/>
      <c r="SS651"/>
      <c r="ST651"/>
      <c r="SU651"/>
      <c r="SV651"/>
      <c r="SW651"/>
      <c r="SX651"/>
      <c r="SY651"/>
      <c r="SZ651"/>
      <c r="TA651"/>
      <c r="TB651"/>
      <c r="TC651"/>
      <c r="TD651"/>
      <c r="TE651"/>
      <c r="TF651"/>
      <c r="TG651"/>
    </row>
    <row r="652" spans="1:527" s="8" customFormat="1" ht="18" customHeight="1" x14ac:dyDescent="0.25">
      <c r="A652" s="91"/>
      <c r="B652" s="65"/>
      <c r="C652" s="63"/>
      <c r="D652" s="63"/>
      <c r="E652" s="65"/>
      <c r="F652" s="65"/>
      <c r="G652" s="65"/>
      <c r="H652" s="65"/>
      <c r="I652" s="65"/>
      <c r="J652" s="65"/>
      <c r="K652"/>
      <c r="L652"/>
      <c r="M652"/>
      <c r="N652"/>
      <c r="O652"/>
      <c r="P652"/>
      <c r="Q652"/>
      <c r="R652"/>
      <c r="S652"/>
      <c r="U652" s="58"/>
      <c r="V652" s="78"/>
      <c r="W652" s="60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  <c r="CG652"/>
      <c r="CH652"/>
      <c r="CI652"/>
      <c r="CJ652"/>
      <c r="CK652"/>
      <c r="CL652"/>
      <c r="CM652"/>
      <c r="CN652"/>
      <c r="CO652"/>
      <c r="CP652"/>
      <c r="CQ652"/>
      <c r="CR652"/>
      <c r="CS652"/>
      <c r="CT652"/>
      <c r="CU652"/>
      <c r="CV652"/>
      <c r="CW652"/>
      <c r="CX652"/>
      <c r="CY652"/>
      <c r="CZ652"/>
      <c r="DA652"/>
      <c r="DB652"/>
      <c r="DC652"/>
      <c r="DD652"/>
      <c r="DE652"/>
      <c r="DF652"/>
      <c r="DG652"/>
      <c r="DH652"/>
      <c r="DI652"/>
      <c r="DJ652"/>
      <c r="DK652"/>
      <c r="DL652"/>
      <c r="DM652"/>
      <c r="DN652"/>
      <c r="DO652"/>
      <c r="DP652"/>
      <c r="DQ652"/>
      <c r="DR652"/>
      <c r="DS652"/>
      <c r="DT652"/>
      <c r="DU652"/>
      <c r="DV652"/>
      <c r="DW652"/>
      <c r="DX652"/>
      <c r="DY652"/>
      <c r="DZ652"/>
      <c r="EA652"/>
      <c r="EB652"/>
      <c r="EC652"/>
      <c r="ED652"/>
      <c r="EE652"/>
      <c r="EF652"/>
      <c r="EG652"/>
      <c r="EH652"/>
      <c r="EI652"/>
      <c r="EJ652"/>
      <c r="EK652"/>
      <c r="EL652"/>
      <c r="EM652"/>
      <c r="EN652"/>
      <c r="EO652"/>
      <c r="EP652"/>
      <c r="EQ652"/>
      <c r="ER652"/>
      <c r="ES652"/>
      <c r="ET652"/>
      <c r="EU652"/>
      <c r="EV652"/>
      <c r="EW652"/>
      <c r="EX652"/>
      <c r="EY652"/>
      <c r="EZ652"/>
      <c r="FA652"/>
      <c r="FB652"/>
      <c r="FC652"/>
      <c r="FD652"/>
      <c r="FE652"/>
      <c r="FF652"/>
      <c r="FG652"/>
      <c r="FH652"/>
      <c r="FI652"/>
      <c r="FJ652"/>
      <c r="FK652"/>
      <c r="FL652"/>
      <c r="FM652"/>
      <c r="FN652"/>
      <c r="FO652"/>
      <c r="FP652"/>
      <c r="FQ652"/>
      <c r="FR652"/>
      <c r="FS652"/>
      <c r="FT652"/>
      <c r="FU652"/>
      <c r="FV652"/>
      <c r="FW652"/>
      <c r="FX652"/>
      <c r="FY652"/>
      <c r="FZ652"/>
      <c r="GA652"/>
      <c r="GB652"/>
      <c r="GC652"/>
      <c r="GD652"/>
      <c r="GE652"/>
      <c r="GF652"/>
      <c r="GG652"/>
      <c r="GH652"/>
      <c r="GI652"/>
      <c r="GJ652"/>
      <c r="GK652"/>
      <c r="GL652"/>
      <c r="GM652"/>
      <c r="GN652"/>
      <c r="GO652"/>
      <c r="GP652"/>
      <c r="GQ652"/>
      <c r="GR652"/>
      <c r="GS652"/>
      <c r="GT652"/>
      <c r="GU652"/>
      <c r="GV652"/>
      <c r="GW652"/>
      <c r="GX652"/>
      <c r="GY652"/>
      <c r="GZ652"/>
      <c r="HA652"/>
      <c r="HB652"/>
      <c r="HC652"/>
      <c r="HD652"/>
      <c r="HE652"/>
      <c r="HF652"/>
      <c r="HG652"/>
      <c r="HH652"/>
      <c r="HI652"/>
      <c r="HJ652"/>
      <c r="HK652"/>
      <c r="HL652"/>
      <c r="HM652"/>
      <c r="HN652"/>
      <c r="HO652"/>
      <c r="HP652"/>
      <c r="HQ652"/>
      <c r="HR652"/>
      <c r="HS652"/>
      <c r="HT652"/>
      <c r="HU652"/>
      <c r="HV652"/>
      <c r="HW652"/>
      <c r="HX652"/>
      <c r="HY652"/>
      <c r="HZ652"/>
      <c r="IA652"/>
      <c r="IB652"/>
      <c r="IC652"/>
      <c r="ID652"/>
      <c r="IE652"/>
      <c r="IF652"/>
      <c r="IG652"/>
      <c r="IH652"/>
      <c r="II652"/>
      <c r="IJ652"/>
      <c r="IK652"/>
      <c r="IL652"/>
      <c r="IM652"/>
      <c r="IN652"/>
      <c r="IO652"/>
      <c r="IP652"/>
      <c r="IQ652"/>
      <c r="IR652"/>
      <c r="IS652"/>
      <c r="IT652"/>
      <c r="IU652"/>
      <c r="IV652"/>
      <c r="IW652"/>
      <c r="IX652"/>
      <c r="IY652"/>
      <c r="IZ652"/>
      <c r="JA652"/>
      <c r="JB652"/>
      <c r="JC652"/>
      <c r="JD652"/>
      <c r="JE652"/>
      <c r="JF652"/>
      <c r="JG652"/>
      <c r="JH652"/>
      <c r="JI652"/>
      <c r="JJ652"/>
      <c r="JK652"/>
      <c r="JL652"/>
      <c r="JM652"/>
      <c r="JN652"/>
      <c r="JO652"/>
      <c r="JP652"/>
      <c r="JQ652"/>
      <c r="JR652"/>
      <c r="JS652"/>
      <c r="JT652"/>
      <c r="JU652"/>
      <c r="JV652"/>
      <c r="JW652"/>
      <c r="JX652"/>
      <c r="JY652"/>
      <c r="JZ652"/>
      <c r="KA652"/>
      <c r="KB652"/>
      <c r="KC652"/>
      <c r="KD652"/>
      <c r="KE652"/>
      <c r="KF652"/>
      <c r="KG652"/>
      <c r="KH652"/>
      <c r="KI652"/>
      <c r="KJ652"/>
      <c r="KK652"/>
      <c r="KL652"/>
      <c r="KM652"/>
      <c r="KN652"/>
      <c r="KO652"/>
      <c r="KP652"/>
      <c r="KQ652"/>
      <c r="KR652"/>
      <c r="KS652"/>
      <c r="KT652"/>
      <c r="KU652"/>
      <c r="KV652"/>
      <c r="KW652"/>
      <c r="KX652"/>
      <c r="KY652"/>
      <c r="KZ652"/>
      <c r="LA652"/>
      <c r="LB652"/>
      <c r="LC652"/>
      <c r="LD652"/>
      <c r="LE652"/>
      <c r="LF652"/>
      <c r="LG652"/>
      <c r="LH652"/>
      <c r="LI652"/>
      <c r="LJ652"/>
      <c r="LK652"/>
      <c r="LL652"/>
      <c r="LM652"/>
      <c r="LN652"/>
      <c r="LO652"/>
      <c r="LP652"/>
      <c r="LQ652"/>
      <c r="LR652"/>
      <c r="LS652"/>
      <c r="LT652"/>
      <c r="LU652"/>
      <c r="LV652"/>
      <c r="LW652"/>
      <c r="LX652"/>
      <c r="LY652"/>
      <c r="LZ652"/>
      <c r="MA652"/>
      <c r="MB652"/>
      <c r="MC652"/>
      <c r="MD652"/>
      <c r="ME652"/>
      <c r="MF652"/>
      <c r="MG652"/>
      <c r="MH652"/>
      <c r="MI652"/>
      <c r="MJ652"/>
      <c r="MK652"/>
      <c r="ML652"/>
      <c r="MM652"/>
      <c r="MN652"/>
      <c r="MO652"/>
      <c r="MP652"/>
      <c r="MQ652"/>
      <c r="MR652"/>
      <c r="MS652"/>
      <c r="MT652"/>
      <c r="MU652"/>
      <c r="MV652"/>
      <c r="MW652"/>
      <c r="MX652"/>
      <c r="MY652"/>
      <c r="MZ652"/>
      <c r="NA652"/>
      <c r="NB652"/>
      <c r="NC652"/>
      <c r="ND652"/>
      <c r="NE652"/>
      <c r="NF652"/>
      <c r="NG652"/>
      <c r="NH652"/>
      <c r="NI652"/>
      <c r="NJ652"/>
      <c r="NK652"/>
      <c r="NL652"/>
      <c r="NM652"/>
      <c r="NN652"/>
      <c r="NO652"/>
      <c r="NP652"/>
      <c r="NQ652"/>
      <c r="NR652"/>
      <c r="NS652"/>
      <c r="NT652"/>
      <c r="NU652"/>
      <c r="NV652"/>
      <c r="NW652"/>
      <c r="NX652"/>
      <c r="NY652"/>
      <c r="NZ652"/>
      <c r="OA652"/>
      <c r="OB652"/>
      <c r="OC652"/>
      <c r="OD652"/>
      <c r="OE652"/>
      <c r="OF652"/>
      <c r="OG652"/>
      <c r="OH652"/>
      <c r="OI652"/>
      <c r="OJ652"/>
      <c r="OK652"/>
      <c r="OL652"/>
      <c r="OM652"/>
      <c r="ON652"/>
      <c r="OO652"/>
      <c r="OP652"/>
      <c r="OQ652"/>
      <c r="OR652"/>
      <c r="OS652"/>
      <c r="OT652"/>
      <c r="OU652"/>
      <c r="OV652"/>
      <c r="OW652"/>
      <c r="OX652"/>
      <c r="OY652"/>
      <c r="OZ652"/>
      <c r="PA652"/>
      <c r="PB652"/>
      <c r="PC652"/>
      <c r="PD652"/>
      <c r="PE652"/>
      <c r="PF652"/>
      <c r="PG652"/>
      <c r="PH652"/>
      <c r="PI652"/>
      <c r="PJ652"/>
      <c r="PK652"/>
      <c r="PL652"/>
      <c r="PM652"/>
      <c r="PN652"/>
      <c r="PO652"/>
      <c r="PP652"/>
      <c r="PQ652"/>
      <c r="PR652"/>
      <c r="PS652"/>
      <c r="PT652"/>
      <c r="PU652"/>
      <c r="PV652"/>
      <c r="PW652"/>
      <c r="PX652"/>
      <c r="PY652"/>
      <c r="PZ652"/>
      <c r="QA652"/>
      <c r="QB652"/>
      <c r="QC652"/>
      <c r="QD652"/>
      <c r="QE652"/>
      <c r="QF652"/>
      <c r="QG652"/>
      <c r="QH652"/>
      <c r="QI652"/>
      <c r="QJ652"/>
      <c r="QK652"/>
      <c r="QL652"/>
      <c r="QM652"/>
      <c r="QN652"/>
      <c r="QO652"/>
      <c r="QP652"/>
      <c r="QQ652"/>
      <c r="QR652"/>
      <c r="QS652"/>
      <c r="QT652"/>
      <c r="QU652"/>
      <c r="QV652"/>
      <c r="QW652"/>
      <c r="QX652"/>
      <c r="QY652"/>
      <c r="QZ652"/>
      <c r="RA652"/>
      <c r="RB652"/>
      <c r="RC652"/>
      <c r="RD652"/>
      <c r="RE652"/>
      <c r="RF652"/>
      <c r="RG652"/>
      <c r="RH652"/>
      <c r="RI652"/>
      <c r="RJ652"/>
      <c r="RK652"/>
      <c r="RL652"/>
      <c r="RM652"/>
      <c r="RN652"/>
      <c r="RO652"/>
      <c r="RP652"/>
      <c r="RQ652"/>
      <c r="RR652"/>
      <c r="RS652"/>
      <c r="RT652"/>
      <c r="RU652"/>
      <c r="RV652"/>
      <c r="RW652"/>
      <c r="RX652"/>
      <c r="RY652"/>
      <c r="RZ652"/>
      <c r="SA652"/>
      <c r="SB652"/>
      <c r="SC652"/>
      <c r="SD652"/>
      <c r="SE652"/>
      <c r="SF652"/>
      <c r="SG652"/>
      <c r="SH652"/>
      <c r="SI652"/>
      <c r="SJ652"/>
      <c r="SK652"/>
      <c r="SL652"/>
      <c r="SM652"/>
      <c r="SN652"/>
      <c r="SO652"/>
      <c r="SP652"/>
      <c r="SQ652"/>
      <c r="SR652"/>
      <c r="SS652"/>
      <c r="ST652"/>
      <c r="SU652"/>
      <c r="SV652"/>
      <c r="SW652"/>
      <c r="SX652"/>
      <c r="SY652"/>
      <c r="SZ652"/>
      <c r="TA652"/>
      <c r="TB652"/>
      <c r="TC652"/>
      <c r="TD652"/>
      <c r="TE652"/>
      <c r="TF652"/>
      <c r="TG652"/>
    </row>
    <row r="653" spans="1:527" s="8" customFormat="1" ht="18" customHeight="1" x14ac:dyDescent="0.25">
      <c r="A653" s="91"/>
      <c r="B653" s="65"/>
      <c r="C653" s="63"/>
      <c r="D653" s="63"/>
      <c r="E653" s="65"/>
      <c r="F653" s="65"/>
      <c r="G653" s="65"/>
      <c r="H653" s="65"/>
      <c r="I653" s="65"/>
      <c r="J653" s="65"/>
      <c r="K653"/>
      <c r="L653"/>
      <c r="M653"/>
      <c r="N653"/>
      <c r="O653"/>
      <c r="P653"/>
      <c r="Q653"/>
      <c r="R653"/>
      <c r="S653"/>
      <c r="U653" s="58"/>
      <c r="V653" s="78"/>
      <c r="W653" s="60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  <c r="CG653"/>
      <c r="CH653"/>
      <c r="CI653"/>
      <c r="CJ653"/>
      <c r="CK653"/>
      <c r="CL653"/>
      <c r="CM653"/>
      <c r="CN653"/>
      <c r="CO653"/>
      <c r="CP653"/>
      <c r="CQ653"/>
      <c r="CR653"/>
      <c r="CS653"/>
      <c r="CT653"/>
      <c r="CU653"/>
      <c r="CV653"/>
      <c r="CW653"/>
      <c r="CX653"/>
      <c r="CY653"/>
      <c r="CZ653"/>
      <c r="DA653"/>
      <c r="DB653"/>
      <c r="DC653"/>
      <c r="DD653"/>
      <c r="DE653"/>
      <c r="DF653"/>
      <c r="DG653"/>
      <c r="DH653"/>
      <c r="DI653"/>
      <c r="DJ653"/>
      <c r="DK653"/>
      <c r="DL653"/>
      <c r="DM653"/>
      <c r="DN653"/>
      <c r="DO653"/>
      <c r="DP653"/>
      <c r="DQ653"/>
      <c r="DR653"/>
      <c r="DS653"/>
      <c r="DT653"/>
      <c r="DU653"/>
      <c r="DV653"/>
      <c r="DW653"/>
      <c r="DX653"/>
      <c r="DY653"/>
      <c r="DZ653"/>
      <c r="EA653"/>
      <c r="EB653"/>
      <c r="EC653"/>
      <c r="ED653"/>
      <c r="EE653"/>
      <c r="EF653"/>
      <c r="EG653"/>
      <c r="EH653"/>
      <c r="EI653"/>
      <c r="EJ653"/>
      <c r="EK653"/>
      <c r="EL653"/>
      <c r="EM653"/>
      <c r="EN653"/>
      <c r="EO653"/>
      <c r="EP653"/>
      <c r="EQ653"/>
      <c r="ER653"/>
      <c r="ES653"/>
      <c r="ET653"/>
      <c r="EU653"/>
      <c r="EV653"/>
      <c r="EW653"/>
      <c r="EX653"/>
      <c r="EY653"/>
      <c r="EZ653"/>
      <c r="FA653"/>
      <c r="FB653"/>
      <c r="FC653"/>
      <c r="FD653"/>
      <c r="FE653"/>
      <c r="FF653"/>
      <c r="FG653"/>
      <c r="FH653"/>
      <c r="FI653"/>
      <c r="FJ653"/>
      <c r="FK653"/>
      <c r="FL653"/>
      <c r="FM653"/>
      <c r="FN653"/>
      <c r="FO653"/>
      <c r="FP653"/>
      <c r="FQ653"/>
      <c r="FR653"/>
      <c r="FS653"/>
      <c r="FT653"/>
      <c r="FU653"/>
      <c r="FV653"/>
      <c r="FW653"/>
      <c r="FX653"/>
      <c r="FY653"/>
      <c r="FZ653"/>
      <c r="GA653"/>
      <c r="GB653"/>
      <c r="GC653"/>
      <c r="GD653"/>
      <c r="GE653"/>
      <c r="GF653"/>
      <c r="GG653"/>
      <c r="GH653"/>
      <c r="GI653"/>
      <c r="GJ653"/>
      <c r="GK653"/>
      <c r="GL653"/>
      <c r="GM653"/>
      <c r="GN653"/>
      <c r="GO653"/>
      <c r="GP653"/>
      <c r="GQ653"/>
      <c r="GR653"/>
      <c r="GS653"/>
      <c r="GT653"/>
      <c r="GU653"/>
      <c r="GV653"/>
      <c r="GW653"/>
      <c r="GX653"/>
      <c r="GY653"/>
      <c r="GZ653"/>
      <c r="HA653"/>
      <c r="HB653"/>
      <c r="HC653"/>
      <c r="HD653"/>
      <c r="HE653"/>
      <c r="HF653"/>
      <c r="HG653"/>
      <c r="HH653"/>
      <c r="HI653"/>
      <c r="HJ653"/>
      <c r="HK653"/>
      <c r="HL653"/>
      <c r="HM653"/>
      <c r="HN653"/>
      <c r="HO653"/>
      <c r="HP653"/>
      <c r="HQ653"/>
      <c r="HR653"/>
      <c r="HS653"/>
      <c r="HT653"/>
      <c r="HU653"/>
      <c r="HV653"/>
      <c r="HW653"/>
      <c r="HX653"/>
      <c r="HY653"/>
      <c r="HZ653"/>
      <c r="IA653"/>
      <c r="IB653"/>
      <c r="IC653"/>
      <c r="ID653"/>
      <c r="IE653"/>
      <c r="IF653"/>
      <c r="IG653"/>
      <c r="IH653"/>
      <c r="II653"/>
      <c r="IJ653"/>
      <c r="IK653"/>
      <c r="IL653"/>
      <c r="IM653"/>
      <c r="IN653"/>
      <c r="IO653"/>
      <c r="IP653"/>
      <c r="IQ653"/>
      <c r="IR653"/>
      <c r="IS653"/>
      <c r="IT653"/>
      <c r="IU653"/>
      <c r="IV653"/>
      <c r="IW653"/>
      <c r="IX653"/>
      <c r="IY653"/>
      <c r="IZ653"/>
      <c r="JA653"/>
      <c r="JB653"/>
      <c r="JC653"/>
      <c r="JD653"/>
      <c r="JE653"/>
      <c r="JF653"/>
      <c r="JG653"/>
      <c r="JH653"/>
      <c r="JI653"/>
      <c r="JJ653"/>
      <c r="JK653"/>
      <c r="JL653"/>
      <c r="JM653"/>
      <c r="JN653"/>
      <c r="JO653"/>
      <c r="JP653"/>
      <c r="JQ653"/>
      <c r="JR653"/>
      <c r="JS653"/>
      <c r="JT653"/>
      <c r="JU653"/>
      <c r="JV653"/>
      <c r="JW653"/>
      <c r="JX653"/>
      <c r="JY653"/>
      <c r="JZ653"/>
      <c r="KA653"/>
      <c r="KB653"/>
      <c r="KC653"/>
      <c r="KD653"/>
      <c r="KE653"/>
      <c r="KF653"/>
      <c r="KG653"/>
      <c r="KH653"/>
      <c r="KI653"/>
      <c r="KJ653"/>
      <c r="KK653"/>
      <c r="KL653"/>
      <c r="KM653"/>
      <c r="KN653"/>
      <c r="KO653"/>
      <c r="KP653"/>
      <c r="KQ653"/>
      <c r="KR653"/>
      <c r="KS653"/>
      <c r="KT653"/>
      <c r="KU653"/>
      <c r="KV653"/>
      <c r="KW653"/>
      <c r="KX653"/>
      <c r="KY653"/>
      <c r="KZ653"/>
      <c r="LA653"/>
      <c r="LB653"/>
      <c r="LC653"/>
      <c r="LD653"/>
      <c r="LE653"/>
      <c r="LF653"/>
      <c r="LG653"/>
      <c r="LH653"/>
      <c r="LI653"/>
      <c r="LJ653"/>
      <c r="LK653"/>
      <c r="LL653"/>
      <c r="LM653"/>
      <c r="LN653"/>
      <c r="LO653"/>
      <c r="LP653"/>
      <c r="LQ653"/>
      <c r="LR653"/>
      <c r="LS653"/>
      <c r="LT653"/>
      <c r="LU653"/>
      <c r="LV653"/>
      <c r="LW653"/>
      <c r="LX653"/>
      <c r="LY653"/>
      <c r="LZ653"/>
      <c r="MA653"/>
      <c r="MB653"/>
      <c r="MC653"/>
      <c r="MD653"/>
      <c r="ME653"/>
      <c r="MF653"/>
      <c r="MG653"/>
      <c r="MH653"/>
      <c r="MI653"/>
      <c r="MJ653"/>
      <c r="MK653"/>
      <c r="ML653"/>
      <c r="MM653"/>
      <c r="MN653"/>
      <c r="MO653"/>
      <c r="MP653"/>
      <c r="MQ653"/>
      <c r="MR653"/>
      <c r="MS653"/>
      <c r="MT653"/>
      <c r="MU653"/>
      <c r="MV653"/>
      <c r="MW653"/>
      <c r="MX653"/>
      <c r="MY653"/>
      <c r="MZ653"/>
      <c r="NA653"/>
      <c r="NB653"/>
      <c r="NC653"/>
      <c r="ND653"/>
      <c r="NE653"/>
      <c r="NF653"/>
      <c r="NG653"/>
      <c r="NH653"/>
      <c r="NI653"/>
      <c r="NJ653"/>
      <c r="NK653"/>
      <c r="NL653"/>
      <c r="NM653"/>
      <c r="NN653"/>
      <c r="NO653"/>
      <c r="NP653"/>
      <c r="NQ653"/>
      <c r="NR653"/>
      <c r="NS653"/>
      <c r="NT653"/>
      <c r="NU653"/>
      <c r="NV653"/>
      <c r="NW653"/>
      <c r="NX653"/>
      <c r="NY653"/>
      <c r="NZ653"/>
      <c r="OA653"/>
      <c r="OB653"/>
      <c r="OC653"/>
      <c r="OD653"/>
      <c r="OE653"/>
      <c r="OF653"/>
      <c r="OG653"/>
      <c r="OH653"/>
      <c r="OI653"/>
      <c r="OJ653"/>
      <c r="OK653"/>
      <c r="OL653"/>
      <c r="OM653"/>
      <c r="ON653"/>
      <c r="OO653"/>
      <c r="OP653"/>
      <c r="OQ653"/>
      <c r="OR653"/>
      <c r="OS653"/>
      <c r="OT653"/>
      <c r="OU653"/>
      <c r="OV653"/>
      <c r="OW653"/>
      <c r="OX653"/>
      <c r="OY653"/>
      <c r="OZ653"/>
      <c r="PA653"/>
      <c r="PB653"/>
      <c r="PC653"/>
      <c r="PD653"/>
      <c r="PE653"/>
      <c r="PF653"/>
      <c r="PG653"/>
      <c r="PH653"/>
      <c r="PI653"/>
      <c r="PJ653"/>
      <c r="PK653"/>
      <c r="PL653"/>
      <c r="PM653"/>
      <c r="PN653"/>
      <c r="PO653"/>
      <c r="PP653"/>
      <c r="PQ653"/>
      <c r="PR653"/>
      <c r="PS653"/>
      <c r="PT653"/>
      <c r="PU653"/>
      <c r="PV653"/>
      <c r="PW653"/>
      <c r="PX653"/>
      <c r="PY653"/>
      <c r="PZ653"/>
      <c r="QA653"/>
      <c r="QB653"/>
      <c r="QC653"/>
      <c r="QD653"/>
      <c r="QE653"/>
      <c r="QF653"/>
      <c r="QG653"/>
      <c r="QH653"/>
      <c r="QI653"/>
      <c r="QJ653"/>
      <c r="QK653"/>
      <c r="QL653"/>
      <c r="QM653"/>
      <c r="QN653"/>
      <c r="QO653"/>
      <c r="QP653"/>
      <c r="QQ653"/>
      <c r="QR653"/>
      <c r="QS653"/>
      <c r="QT653"/>
      <c r="QU653"/>
      <c r="QV653"/>
      <c r="QW653"/>
      <c r="QX653"/>
      <c r="QY653"/>
      <c r="QZ653"/>
      <c r="RA653"/>
      <c r="RB653"/>
      <c r="RC653"/>
      <c r="RD653"/>
      <c r="RE653"/>
      <c r="RF653"/>
      <c r="RG653"/>
      <c r="RH653"/>
      <c r="RI653"/>
      <c r="RJ653"/>
      <c r="RK653"/>
      <c r="RL653"/>
      <c r="RM653"/>
      <c r="RN653"/>
      <c r="RO653"/>
      <c r="RP653"/>
      <c r="RQ653"/>
      <c r="RR653"/>
      <c r="RS653"/>
      <c r="RT653"/>
      <c r="RU653"/>
      <c r="RV653"/>
      <c r="RW653"/>
      <c r="RX653"/>
      <c r="RY653"/>
      <c r="RZ653"/>
      <c r="SA653"/>
      <c r="SB653"/>
      <c r="SC653"/>
      <c r="SD653"/>
      <c r="SE653"/>
      <c r="SF653"/>
      <c r="SG653"/>
      <c r="SH653"/>
      <c r="SI653"/>
      <c r="SJ653"/>
      <c r="SK653"/>
      <c r="SL653"/>
      <c r="SM653"/>
      <c r="SN653"/>
      <c r="SO653"/>
      <c r="SP653"/>
      <c r="SQ653"/>
      <c r="SR653"/>
      <c r="SS653"/>
      <c r="ST653"/>
      <c r="SU653"/>
      <c r="SV653"/>
      <c r="SW653"/>
      <c r="SX653"/>
      <c r="SY653"/>
      <c r="SZ653"/>
      <c r="TA653"/>
      <c r="TB653"/>
      <c r="TC653"/>
      <c r="TD653"/>
      <c r="TE653"/>
      <c r="TF653"/>
      <c r="TG653"/>
    </row>
    <row r="654" spans="1:527" s="8" customFormat="1" ht="18" customHeight="1" x14ac:dyDescent="0.25">
      <c r="A654" s="91"/>
      <c r="B654" s="65"/>
      <c r="C654" s="63"/>
      <c r="D654" s="63"/>
      <c r="E654" s="65"/>
      <c r="F654" s="65"/>
      <c r="G654" s="65"/>
      <c r="H654" s="65"/>
      <c r="I654" s="65"/>
      <c r="J654" s="65"/>
      <c r="K654"/>
      <c r="L654"/>
      <c r="M654"/>
      <c r="N654"/>
      <c r="O654"/>
      <c r="P654"/>
      <c r="Q654"/>
      <c r="R654"/>
      <c r="S654"/>
      <c r="U654" s="58"/>
      <c r="V654" s="78"/>
      <c r="W654" s="60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  <c r="CG654"/>
      <c r="CH654"/>
      <c r="CI654"/>
      <c r="CJ654"/>
      <c r="CK654"/>
      <c r="CL654"/>
      <c r="CM654"/>
      <c r="CN654"/>
      <c r="CO654"/>
      <c r="CP654"/>
      <c r="CQ654"/>
      <c r="CR654"/>
      <c r="CS654"/>
      <c r="CT654"/>
      <c r="CU654"/>
      <c r="CV654"/>
      <c r="CW654"/>
      <c r="CX654"/>
      <c r="CY654"/>
      <c r="CZ654"/>
      <c r="DA654"/>
      <c r="DB654"/>
      <c r="DC654"/>
      <c r="DD654"/>
      <c r="DE654"/>
      <c r="DF654"/>
      <c r="DG654"/>
      <c r="DH654"/>
      <c r="DI654"/>
      <c r="DJ654"/>
      <c r="DK654"/>
      <c r="DL654"/>
      <c r="DM654"/>
      <c r="DN654"/>
      <c r="DO654"/>
      <c r="DP654"/>
      <c r="DQ654"/>
      <c r="DR654"/>
      <c r="DS654"/>
      <c r="DT654"/>
      <c r="DU654"/>
      <c r="DV654"/>
      <c r="DW654"/>
      <c r="DX654"/>
      <c r="DY654"/>
      <c r="DZ654"/>
      <c r="EA654"/>
      <c r="EB654"/>
      <c r="EC654"/>
      <c r="ED654"/>
      <c r="EE654"/>
      <c r="EF654"/>
      <c r="EG654"/>
      <c r="EH654"/>
      <c r="EI654"/>
      <c r="EJ654"/>
      <c r="EK654"/>
      <c r="EL654"/>
      <c r="EM654"/>
      <c r="EN654"/>
      <c r="EO654"/>
      <c r="EP654"/>
      <c r="EQ654"/>
      <c r="ER654"/>
      <c r="ES654"/>
      <c r="ET654"/>
      <c r="EU654"/>
      <c r="EV654"/>
      <c r="EW654"/>
      <c r="EX654"/>
      <c r="EY654"/>
      <c r="EZ654"/>
      <c r="FA654"/>
      <c r="FB654"/>
      <c r="FC654"/>
      <c r="FD654"/>
      <c r="FE654"/>
      <c r="FF654"/>
      <c r="FG654"/>
      <c r="FH654"/>
      <c r="FI654"/>
      <c r="FJ654"/>
      <c r="FK654"/>
      <c r="FL654"/>
      <c r="FM654"/>
      <c r="FN654"/>
      <c r="FO654"/>
      <c r="FP654"/>
      <c r="FQ654"/>
      <c r="FR654"/>
      <c r="FS654"/>
      <c r="FT654"/>
      <c r="FU654"/>
      <c r="FV654"/>
      <c r="FW654"/>
      <c r="FX654"/>
      <c r="FY654"/>
      <c r="FZ654"/>
      <c r="GA654"/>
      <c r="GB654"/>
      <c r="GC654"/>
      <c r="GD654"/>
      <c r="GE654"/>
      <c r="GF654"/>
      <c r="GG654"/>
      <c r="GH654"/>
      <c r="GI654"/>
      <c r="GJ654"/>
      <c r="GK654"/>
      <c r="GL654"/>
      <c r="GM654"/>
      <c r="GN654"/>
      <c r="GO654"/>
      <c r="GP654"/>
      <c r="GQ654"/>
      <c r="GR654"/>
      <c r="GS654"/>
      <c r="GT654"/>
      <c r="GU654"/>
      <c r="GV654"/>
      <c r="GW654"/>
      <c r="GX654"/>
      <c r="GY654"/>
      <c r="GZ654"/>
      <c r="HA654"/>
      <c r="HB654"/>
      <c r="HC654"/>
      <c r="HD654"/>
      <c r="HE654"/>
      <c r="HF654"/>
      <c r="HG654"/>
      <c r="HH654"/>
      <c r="HI654"/>
      <c r="HJ654"/>
      <c r="HK654"/>
      <c r="HL654"/>
      <c r="HM654"/>
      <c r="HN654"/>
      <c r="HO654"/>
      <c r="HP654"/>
      <c r="HQ654"/>
      <c r="HR654"/>
      <c r="HS654"/>
      <c r="HT654"/>
      <c r="HU654"/>
      <c r="HV654"/>
      <c r="HW654"/>
      <c r="HX654"/>
      <c r="HY654"/>
      <c r="HZ654"/>
      <c r="IA654"/>
      <c r="IB654"/>
      <c r="IC654"/>
      <c r="ID654"/>
      <c r="IE654"/>
      <c r="IF654"/>
      <c r="IG654"/>
      <c r="IH654"/>
      <c r="II654"/>
      <c r="IJ654"/>
      <c r="IK654"/>
      <c r="IL654"/>
      <c r="IM654"/>
      <c r="IN654"/>
      <c r="IO654"/>
      <c r="IP654"/>
      <c r="IQ654"/>
      <c r="IR654"/>
      <c r="IS654"/>
      <c r="IT654"/>
      <c r="IU654"/>
      <c r="IV654"/>
      <c r="IW654"/>
      <c r="IX654"/>
      <c r="IY654"/>
      <c r="IZ654"/>
      <c r="JA654"/>
      <c r="JB654"/>
      <c r="JC654"/>
      <c r="JD654"/>
      <c r="JE654"/>
      <c r="JF654"/>
      <c r="JG654"/>
      <c r="JH654"/>
      <c r="JI654"/>
      <c r="JJ654"/>
      <c r="JK654"/>
      <c r="JL654"/>
      <c r="JM654"/>
      <c r="JN654"/>
      <c r="JO654"/>
      <c r="JP654"/>
      <c r="JQ654"/>
      <c r="JR654"/>
      <c r="JS654"/>
      <c r="JT654"/>
      <c r="JU654"/>
      <c r="JV654"/>
      <c r="JW654"/>
      <c r="JX654"/>
      <c r="JY654"/>
      <c r="JZ654"/>
      <c r="KA654"/>
      <c r="KB654"/>
      <c r="KC654"/>
      <c r="KD654"/>
      <c r="KE654"/>
      <c r="KF654"/>
      <c r="KG654"/>
      <c r="KH654"/>
      <c r="KI654"/>
      <c r="KJ654"/>
      <c r="KK654"/>
      <c r="KL654"/>
      <c r="KM654"/>
      <c r="KN654"/>
      <c r="KO654"/>
      <c r="KP654"/>
      <c r="KQ654"/>
      <c r="KR654"/>
      <c r="KS654"/>
      <c r="KT654"/>
      <c r="KU654"/>
      <c r="KV654"/>
      <c r="KW654"/>
      <c r="KX654"/>
      <c r="KY654"/>
      <c r="KZ654"/>
      <c r="LA654"/>
      <c r="LB654"/>
      <c r="LC654"/>
      <c r="LD654"/>
      <c r="LE654"/>
      <c r="LF654"/>
      <c r="LG654"/>
      <c r="LH654"/>
      <c r="LI654"/>
      <c r="LJ654"/>
      <c r="LK654"/>
      <c r="LL654"/>
      <c r="LM654"/>
      <c r="LN654"/>
      <c r="LO654"/>
      <c r="LP654"/>
      <c r="LQ654"/>
      <c r="LR654"/>
      <c r="LS654"/>
      <c r="LT654"/>
      <c r="LU654"/>
      <c r="LV654"/>
      <c r="LW654"/>
      <c r="LX654"/>
      <c r="LY654"/>
      <c r="LZ654"/>
      <c r="MA654"/>
      <c r="MB654"/>
      <c r="MC654"/>
      <c r="MD654"/>
      <c r="ME654"/>
      <c r="MF654"/>
      <c r="MG654"/>
      <c r="MH654"/>
      <c r="MI654"/>
      <c r="MJ654"/>
      <c r="MK654"/>
      <c r="ML654"/>
      <c r="MM654"/>
      <c r="MN654"/>
      <c r="MO654"/>
      <c r="MP654"/>
      <c r="MQ654"/>
      <c r="MR654"/>
      <c r="MS654"/>
      <c r="MT654"/>
      <c r="MU654"/>
      <c r="MV654"/>
      <c r="MW654"/>
      <c r="MX654"/>
      <c r="MY654"/>
      <c r="MZ654"/>
      <c r="NA654"/>
      <c r="NB654"/>
      <c r="NC654"/>
      <c r="ND654"/>
      <c r="NE654"/>
      <c r="NF654"/>
      <c r="NG654"/>
      <c r="NH654"/>
      <c r="NI654"/>
      <c r="NJ654"/>
      <c r="NK654"/>
      <c r="NL654"/>
      <c r="NM654"/>
      <c r="NN654"/>
      <c r="NO654"/>
      <c r="NP654"/>
      <c r="NQ654"/>
      <c r="NR654"/>
      <c r="NS654"/>
      <c r="NT654"/>
      <c r="NU654"/>
      <c r="NV654"/>
      <c r="NW654"/>
      <c r="NX654"/>
      <c r="NY654"/>
      <c r="NZ654"/>
      <c r="OA654"/>
      <c r="OB654"/>
      <c r="OC654"/>
      <c r="OD654"/>
      <c r="OE654"/>
      <c r="OF654"/>
      <c r="OG654"/>
      <c r="OH654"/>
      <c r="OI654"/>
      <c r="OJ654"/>
      <c r="OK654"/>
      <c r="OL654"/>
      <c r="OM654"/>
      <c r="ON654"/>
      <c r="OO654"/>
      <c r="OP654"/>
      <c r="OQ654"/>
      <c r="OR654"/>
      <c r="OS654"/>
      <c r="OT654"/>
      <c r="OU654"/>
      <c r="OV654"/>
      <c r="OW654"/>
      <c r="OX654"/>
      <c r="OY654"/>
      <c r="OZ654"/>
      <c r="PA654"/>
      <c r="PB654"/>
      <c r="PC654"/>
      <c r="PD654"/>
      <c r="PE654"/>
      <c r="PF654"/>
      <c r="PG654"/>
      <c r="PH654"/>
      <c r="PI654"/>
      <c r="PJ654"/>
      <c r="PK654"/>
      <c r="PL654"/>
      <c r="PM654"/>
      <c r="PN654"/>
      <c r="PO654"/>
      <c r="PP654"/>
      <c r="PQ654"/>
      <c r="PR654"/>
      <c r="PS654"/>
      <c r="PT654"/>
      <c r="PU654"/>
      <c r="PV654"/>
      <c r="PW654"/>
      <c r="PX654"/>
      <c r="PY654"/>
      <c r="PZ654"/>
      <c r="QA654"/>
      <c r="QB654"/>
      <c r="QC654"/>
      <c r="QD654"/>
      <c r="QE654"/>
      <c r="QF654"/>
      <c r="QG654"/>
      <c r="QH654"/>
      <c r="QI654"/>
      <c r="QJ654"/>
      <c r="QK654"/>
      <c r="QL654"/>
      <c r="QM654"/>
      <c r="QN654"/>
      <c r="QO654"/>
      <c r="QP654"/>
      <c r="QQ654"/>
      <c r="QR654"/>
      <c r="QS654"/>
      <c r="QT654"/>
      <c r="QU654"/>
      <c r="QV654"/>
      <c r="QW654"/>
      <c r="QX654"/>
      <c r="QY654"/>
      <c r="QZ654"/>
      <c r="RA654"/>
      <c r="RB654"/>
      <c r="RC654"/>
      <c r="RD654"/>
      <c r="RE654"/>
      <c r="RF654"/>
      <c r="RG654"/>
      <c r="RH654"/>
      <c r="RI654"/>
      <c r="RJ654"/>
      <c r="RK654"/>
      <c r="RL654"/>
      <c r="RM654"/>
      <c r="RN654"/>
      <c r="RO654"/>
      <c r="RP654"/>
      <c r="RQ654"/>
      <c r="RR654"/>
      <c r="RS654"/>
      <c r="RT654"/>
      <c r="RU654"/>
      <c r="RV654"/>
      <c r="RW654"/>
      <c r="RX654"/>
      <c r="RY654"/>
      <c r="RZ654"/>
      <c r="SA654"/>
      <c r="SB654"/>
      <c r="SC654"/>
      <c r="SD654"/>
      <c r="SE654"/>
      <c r="SF654"/>
      <c r="SG654"/>
      <c r="SH654"/>
      <c r="SI654"/>
      <c r="SJ654"/>
      <c r="SK654"/>
      <c r="SL654"/>
      <c r="SM654"/>
      <c r="SN654"/>
      <c r="SO654"/>
      <c r="SP654"/>
      <c r="SQ654"/>
      <c r="SR654"/>
      <c r="SS654"/>
      <c r="ST654"/>
      <c r="SU654"/>
      <c r="SV654"/>
      <c r="SW654"/>
      <c r="SX654"/>
      <c r="SY654"/>
      <c r="SZ654"/>
      <c r="TA654"/>
      <c r="TB654"/>
      <c r="TC654"/>
      <c r="TD654"/>
      <c r="TE654"/>
      <c r="TF654"/>
      <c r="TG654"/>
    </row>
    <row r="655" spans="1:527" s="8" customFormat="1" ht="18" customHeight="1" x14ac:dyDescent="0.25">
      <c r="A655" s="91"/>
      <c r="B655" s="65"/>
      <c r="C655" s="63"/>
      <c r="D655" s="63"/>
      <c r="E655" s="65"/>
      <c r="F655" s="65"/>
      <c r="G655" s="65"/>
      <c r="H655" s="65"/>
      <c r="I655" s="65"/>
      <c r="J655" s="65"/>
      <c r="K655"/>
      <c r="L655"/>
      <c r="M655"/>
      <c r="N655"/>
      <c r="O655"/>
      <c r="P655"/>
      <c r="Q655"/>
      <c r="R655"/>
      <c r="S655"/>
      <c r="U655" s="58"/>
      <c r="V655" s="78"/>
      <c r="W655" s="60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  <c r="CG655"/>
      <c r="CH655"/>
      <c r="CI655"/>
      <c r="CJ655"/>
      <c r="CK655"/>
      <c r="CL655"/>
      <c r="CM655"/>
      <c r="CN655"/>
      <c r="CO655"/>
      <c r="CP655"/>
      <c r="CQ655"/>
      <c r="CR655"/>
      <c r="CS655"/>
      <c r="CT655"/>
      <c r="CU655"/>
      <c r="CV655"/>
      <c r="CW655"/>
      <c r="CX655"/>
      <c r="CY655"/>
      <c r="CZ655"/>
      <c r="DA655"/>
      <c r="DB655"/>
      <c r="DC655"/>
      <c r="DD655"/>
      <c r="DE655"/>
      <c r="DF655"/>
      <c r="DG655"/>
      <c r="DH655"/>
      <c r="DI655"/>
      <c r="DJ655"/>
      <c r="DK655"/>
      <c r="DL655"/>
      <c r="DM655"/>
      <c r="DN655"/>
      <c r="DO655"/>
      <c r="DP655"/>
      <c r="DQ655"/>
      <c r="DR655"/>
      <c r="DS655"/>
      <c r="DT655"/>
      <c r="DU655"/>
      <c r="DV655"/>
      <c r="DW655"/>
      <c r="DX655"/>
      <c r="DY655"/>
      <c r="DZ655"/>
      <c r="EA655"/>
      <c r="EB655"/>
      <c r="EC655"/>
      <c r="ED655"/>
      <c r="EE655"/>
      <c r="EF655"/>
      <c r="EG655"/>
      <c r="EH655"/>
      <c r="EI655"/>
      <c r="EJ655"/>
      <c r="EK655"/>
      <c r="EL655"/>
      <c r="EM655"/>
      <c r="EN655"/>
      <c r="EO655"/>
      <c r="EP655"/>
      <c r="EQ655"/>
      <c r="ER655"/>
      <c r="ES655"/>
      <c r="ET655"/>
      <c r="EU655"/>
      <c r="EV655"/>
      <c r="EW655"/>
      <c r="EX655"/>
      <c r="EY655"/>
      <c r="EZ655"/>
      <c r="FA655"/>
      <c r="FB655"/>
      <c r="FC655"/>
      <c r="FD655"/>
      <c r="FE655"/>
      <c r="FF655"/>
      <c r="FG655"/>
      <c r="FH655"/>
      <c r="FI655"/>
      <c r="FJ655"/>
      <c r="FK655"/>
      <c r="FL655"/>
      <c r="FM655"/>
      <c r="FN655"/>
      <c r="FO655"/>
      <c r="FP655"/>
      <c r="FQ655"/>
      <c r="FR655"/>
      <c r="FS655"/>
      <c r="FT655"/>
      <c r="FU655"/>
      <c r="FV655"/>
      <c r="FW655"/>
      <c r="FX655"/>
      <c r="FY655"/>
      <c r="FZ655"/>
      <c r="GA655"/>
      <c r="GB655"/>
      <c r="GC655"/>
      <c r="GD655"/>
      <c r="GE655"/>
      <c r="GF655"/>
      <c r="GG655"/>
      <c r="GH655"/>
      <c r="GI655"/>
      <c r="GJ655"/>
      <c r="GK655"/>
      <c r="GL655"/>
      <c r="GM655"/>
      <c r="GN655"/>
      <c r="GO655"/>
      <c r="GP655"/>
      <c r="GQ655"/>
      <c r="GR655"/>
      <c r="GS655"/>
      <c r="GT655"/>
      <c r="GU655"/>
      <c r="GV655"/>
      <c r="GW655"/>
      <c r="GX655"/>
      <c r="GY655"/>
      <c r="GZ655"/>
      <c r="HA655"/>
      <c r="HB655"/>
      <c r="HC655"/>
      <c r="HD655"/>
      <c r="HE655"/>
      <c r="HF655"/>
      <c r="HG655"/>
      <c r="HH655"/>
      <c r="HI655"/>
      <c r="HJ655"/>
      <c r="HK655"/>
      <c r="HL655"/>
      <c r="HM655"/>
      <c r="HN655"/>
      <c r="HO655"/>
      <c r="HP655"/>
      <c r="HQ655"/>
      <c r="HR655"/>
      <c r="HS655"/>
      <c r="HT655"/>
      <c r="HU655"/>
      <c r="HV655"/>
      <c r="HW655"/>
      <c r="HX655"/>
      <c r="HY655"/>
      <c r="HZ655"/>
      <c r="IA655"/>
      <c r="IB655"/>
      <c r="IC655"/>
      <c r="ID655"/>
      <c r="IE655"/>
      <c r="IF655"/>
      <c r="IG655"/>
      <c r="IH655"/>
      <c r="II655"/>
      <c r="IJ655"/>
      <c r="IK655"/>
      <c r="IL655"/>
      <c r="IM655"/>
      <c r="IN655"/>
      <c r="IO655"/>
      <c r="IP655"/>
      <c r="IQ655"/>
      <c r="IR655"/>
      <c r="IS655"/>
      <c r="IT655"/>
      <c r="IU655"/>
      <c r="IV655"/>
      <c r="IW655"/>
      <c r="IX655"/>
      <c r="IY655"/>
      <c r="IZ655"/>
      <c r="JA655"/>
      <c r="JB655"/>
      <c r="JC655"/>
      <c r="JD655"/>
      <c r="JE655"/>
      <c r="JF655"/>
      <c r="JG655"/>
      <c r="JH655"/>
      <c r="JI655"/>
      <c r="JJ655"/>
      <c r="JK655"/>
      <c r="JL655"/>
      <c r="JM655"/>
      <c r="JN655"/>
      <c r="JO655"/>
      <c r="JP655"/>
      <c r="JQ655"/>
      <c r="JR655"/>
      <c r="JS655"/>
      <c r="JT655"/>
      <c r="JU655"/>
      <c r="JV655"/>
      <c r="JW655"/>
      <c r="JX655"/>
      <c r="JY655"/>
      <c r="JZ655"/>
      <c r="KA655"/>
      <c r="KB655"/>
      <c r="KC655"/>
      <c r="KD655"/>
      <c r="KE655"/>
      <c r="KF655"/>
      <c r="KG655"/>
      <c r="KH655"/>
      <c r="KI655"/>
      <c r="KJ655"/>
      <c r="KK655"/>
      <c r="KL655"/>
      <c r="KM655"/>
      <c r="KN655"/>
      <c r="KO655"/>
      <c r="KP655"/>
      <c r="KQ655"/>
      <c r="KR655"/>
      <c r="KS655"/>
      <c r="KT655"/>
      <c r="KU655"/>
      <c r="KV655"/>
      <c r="KW655"/>
      <c r="KX655"/>
      <c r="KY655"/>
      <c r="KZ655"/>
      <c r="LA655"/>
      <c r="LB655"/>
      <c r="LC655"/>
      <c r="LD655"/>
      <c r="LE655"/>
      <c r="LF655"/>
      <c r="LG655"/>
      <c r="LH655"/>
      <c r="LI655"/>
      <c r="LJ655"/>
      <c r="LK655"/>
      <c r="LL655"/>
      <c r="LM655"/>
      <c r="LN655"/>
      <c r="LO655"/>
      <c r="LP655"/>
      <c r="LQ655"/>
      <c r="LR655"/>
      <c r="LS655"/>
      <c r="LT655"/>
      <c r="LU655"/>
      <c r="LV655"/>
      <c r="LW655"/>
      <c r="LX655"/>
      <c r="LY655"/>
      <c r="LZ655"/>
      <c r="MA655"/>
      <c r="MB655"/>
      <c r="MC655"/>
      <c r="MD655"/>
      <c r="ME655"/>
      <c r="MF655"/>
      <c r="MG655"/>
      <c r="MH655"/>
      <c r="MI655"/>
      <c r="MJ655"/>
      <c r="MK655"/>
      <c r="ML655"/>
      <c r="MM655"/>
      <c r="MN655"/>
      <c r="MO655"/>
      <c r="MP655"/>
      <c r="MQ655"/>
      <c r="MR655"/>
      <c r="MS655"/>
      <c r="MT655"/>
      <c r="MU655"/>
      <c r="MV655"/>
      <c r="MW655"/>
      <c r="MX655"/>
      <c r="MY655"/>
      <c r="MZ655"/>
      <c r="NA655"/>
      <c r="NB655"/>
      <c r="NC655"/>
      <c r="ND655"/>
      <c r="NE655"/>
      <c r="NF655"/>
      <c r="NG655"/>
      <c r="NH655"/>
      <c r="NI655"/>
      <c r="NJ655"/>
      <c r="NK655"/>
      <c r="NL655"/>
      <c r="NM655"/>
      <c r="NN655"/>
      <c r="NO655"/>
      <c r="NP655"/>
      <c r="NQ655"/>
      <c r="NR655"/>
      <c r="NS655"/>
      <c r="NT655"/>
      <c r="NU655"/>
      <c r="NV655"/>
      <c r="NW655"/>
      <c r="NX655"/>
      <c r="NY655"/>
      <c r="NZ655"/>
      <c r="OA655"/>
      <c r="OB655"/>
      <c r="OC655"/>
      <c r="OD655"/>
      <c r="OE655"/>
      <c r="OF655"/>
      <c r="OG655"/>
      <c r="OH655"/>
      <c r="OI655"/>
      <c r="OJ655"/>
      <c r="OK655"/>
      <c r="OL655"/>
      <c r="OM655"/>
      <c r="ON655"/>
      <c r="OO655"/>
      <c r="OP655"/>
      <c r="OQ655"/>
      <c r="OR655"/>
      <c r="OS655"/>
      <c r="OT655"/>
      <c r="OU655"/>
      <c r="OV655"/>
      <c r="OW655"/>
      <c r="OX655"/>
      <c r="OY655"/>
      <c r="OZ655"/>
      <c r="PA655"/>
      <c r="PB655"/>
      <c r="PC655"/>
      <c r="PD655"/>
      <c r="PE655"/>
      <c r="PF655"/>
      <c r="PG655"/>
      <c r="PH655"/>
      <c r="PI655"/>
      <c r="PJ655"/>
      <c r="PK655"/>
      <c r="PL655"/>
      <c r="PM655"/>
      <c r="PN655"/>
      <c r="PO655"/>
      <c r="PP655"/>
      <c r="PQ655"/>
      <c r="PR655"/>
      <c r="PS655"/>
      <c r="PT655"/>
      <c r="PU655"/>
      <c r="PV655"/>
      <c r="PW655"/>
      <c r="PX655"/>
      <c r="PY655"/>
      <c r="PZ655"/>
      <c r="QA655"/>
      <c r="QB655"/>
      <c r="QC655"/>
      <c r="QD655"/>
      <c r="QE655"/>
      <c r="QF655"/>
      <c r="QG655"/>
      <c r="QH655"/>
      <c r="QI655"/>
      <c r="QJ655"/>
      <c r="QK655"/>
      <c r="QL655"/>
      <c r="QM655"/>
      <c r="QN655"/>
      <c r="QO655"/>
      <c r="QP655"/>
      <c r="QQ655"/>
      <c r="QR655"/>
      <c r="QS655"/>
      <c r="QT655"/>
      <c r="QU655"/>
      <c r="QV655"/>
      <c r="QW655"/>
      <c r="QX655"/>
      <c r="QY655"/>
      <c r="QZ655"/>
      <c r="RA655"/>
      <c r="RB655"/>
      <c r="RC655"/>
      <c r="RD655"/>
      <c r="RE655"/>
      <c r="RF655"/>
      <c r="RG655"/>
      <c r="RH655"/>
      <c r="RI655"/>
      <c r="RJ655"/>
      <c r="RK655"/>
      <c r="RL655"/>
      <c r="RM655"/>
      <c r="RN655"/>
      <c r="RO655"/>
      <c r="RP655"/>
      <c r="RQ655"/>
      <c r="RR655"/>
      <c r="RS655"/>
      <c r="RT655"/>
      <c r="RU655"/>
      <c r="RV655"/>
      <c r="RW655"/>
      <c r="RX655"/>
      <c r="RY655"/>
      <c r="RZ655"/>
      <c r="SA655"/>
      <c r="SB655"/>
      <c r="SC655"/>
      <c r="SD655"/>
      <c r="SE655"/>
      <c r="SF655"/>
      <c r="SG655"/>
      <c r="SH655"/>
      <c r="SI655"/>
      <c r="SJ655"/>
      <c r="SK655"/>
      <c r="SL655"/>
      <c r="SM655"/>
      <c r="SN655"/>
      <c r="SO655"/>
      <c r="SP655"/>
      <c r="SQ655"/>
      <c r="SR655"/>
      <c r="SS655"/>
      <c r="ST655"/>
      <c r="SU655"/>
      <c r="SV655"/>
      <c r="SW655"/>
      <c r="SX655"/>
      <c r="SY655"/>
      <c r="SZ655"/>
      <c r="TA655"/>
      <c r="TB655"/>
      <c r="TC655"/>
      <c r="TD655"/>
      <c r="TE655"/>
      <c r="TF655"/>
      <c r="TG655"/>
    </row>
    <row r="656" spans="1:527" s="8" customFormat="1" x14ac:dyDescent="0.25">
      <c r="A656" s="91"/>
      <c r="B656" s="65"/>
      <c r="C656" s="63"/>
      <c r="D656" s="65"/>
      <c r="E656" s="65"/>
      <c r="F656" s="65"/>
      <c r="G656" s="65"/>
      <c r="H656" s="65"/>
      <c r="I656" s="65"/>
      <c r="J656" s="65"/>
      <c r="K656"/>
      <c r="L656"/>
      <c r="M656"/>
      <c r="N656"/>
      <c r="O656"/>
      <c r="P656"/>
      <c r="Q656"/>
      <c r="R656"/>
      <c r="S656"/>
      <c r="U656" s="58"/>
      <c r="V656" s="78"/>
      <c r="W656" s="60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  <c r="CG656"/>
      <c r="CH656"/>
      <c r="CI656"/>
      <c r="CJ656"/>
      <c r="CK656"/>
      <c r="CL656"/>
      <c r="CM656"/>
      <c r="CN656"/>
      <c r="CO656"/>
      <c r="CP656"/>
      <c r="CQ656"/>
      <c r="CR656"/>
      <c r="CS656"/>
      <c r="CT656"/>
      <c r="CU656"/>
      <c r="CV656"/>
      <c r="CW656"/>
      <c r="CX656"/>
      <c r="CY656"/>
      <c r="CZ656"/>
      <c r="DA656"/>
      <c r="DB656"/>
      <c r="DC656"/>
      <c r="DD656"/>
      <c r="DE656"/>
      <c r="DF656"/>
      <c r="DG656"/>
      <c r="DH656"/>
      <c r="DI656"/>
      <c r="DJ656"/>
      <c r="DK656"/>
      <c r="DL656"/>
      <c r="DM656"/>
      <c r="DN656"/>
      <c r="DO656"/>
      <c r="DP656"/>
      <c r="DQ656"/>
      <c r="DR656"/>
      <c r="DS656"/>
      <c r="DT656"/>
      <c r="DU656"/>
      <c r="DV656"/>
      <c r="DW656"/>
      <c r="DX656"/>
      <c r="DY656"/>
      <c r="DZ656"/>
      <c r="EA656"/>
      <c r="EB656"/>
      <c r="EC656"/>
      <c r="ED656"/>
      <c r="EE656"/>
      <c r="EF656"/>
      <c r="EG656"/>
      <c r="EH656"/>
      <c r="EI656"/>
      <c r="EJ656"/>
      <c r="EK656"/>
      <c r="EL656"/>
      <c r="EM656"/>
      <c r="EN656"/>
      <c r="EO656"/>
      <c r="EP656"/>
      <c r="EQ656"/>
      <c r="ER656"/>
      <c r="ES656"/>
      <c r="ET656"/>
      <c r="EU656"/>
      <c r="EV656"/>
      <c r="EW656"/>
      <c r="EX656"/>
      <c r="EY656"/>
      <c r="EZ656"/>
      <c r="FA656"/>
      <c r="FB656"/>
      <c r="FC656"/>
      <c r="FD656"/>
      <c r="FE656"/>
      <c r="FF656"/>
      <c r="FG656"/>
      <c r="FH656"/>
      <c r="FI656"/>
      <c r="FJ656"/>
      <c r="FK656"/>
      <c r="FL656"/>
      <c r="FM656"/>
      <c r="FN656"/>
      <c r="FO656"/>
      <c r="FP656"/>
      <c r="FQ656"/>
      <c r="FR656"/>
      <c r="FS656"/>
      <c r="FT656"/>
      <c r="FU656"/>
      <c r="FV656"/>
      <c r="FW656"/>
      <c r="FX656"/>
      <c r="FY656"/>
      <c r="FZ656"/>
      <c r="GA656"/>
      <c r="GB656"/>
      <c r="GC656"/>
      <c r="GD656"/>
      <c r="GE656"/>
      <c r="GF656"/>
      <c r="GG656"/>
      <c r="GH656"/>
      <c r="GI656"/>
      <c r="GJ656"/>
      <c r="GK656"/>
      <c r="GL656"/>
      <c r="GM656"/>
      <c r="GN656"/>
      <c r="GO656"/>
      <c r="GP656"/>
      <c r="GQ656"/>
      <c r="GR656"/>
      <c r="GS656"/>
      <c r="GT656"/>
      <c r="GU656"/>
      <c r="GV656"/>
      <c r="GW656"/>
      <c r="GX656"/>
      <c r="GY656"/>
      <c r="GZ656"/>
      <c r="HA656"/>
      <c r="HB656"/>
      <c r="HC656"/>
      <c r="HD656"/>
      <c r="HE656"/>
      <c r="HF656"/>
      <c r="HG656"/>
      <c r="HH656"/>
      <c r="HI656"/>
      <c r="HJ656"/>
      <c r="HK656"/>
      <c r="HL656"/>
      <c r="HM656"/>
      <c r="HN656"/>
      <c r="HO656"/>
      <c r="HP656"/>
      <c r="HQ656"/>
      <c r="HR656"/>
      <c r="HS656"/>
      <c r="HT656"/>
      <c r="HU656"/>
      <c r="HV656"/>
      <c r="HW656"/>
      <c r="HX656"/>
      <c r="HY656"/>
      <c r="HZ656"/>
      <c r="IA656"/>
      <c r="IB656"/>
      <c r="IC656"/>
      <c r="ID656"/>
      <c r="IE656"/>
      <c r="IF656"/>
      <c r="IG656"/>
      <c r="IH656"/>
      <c r="II656"/>
      <c r="IJ656"/>
      <c r="IK656"/>
      <c r="IL656"/>
      <c r="IM656"/>
      <c r="IN656"/>
      <c r="IO656"/>
      <c r="IP656"/>
      <c r="IQ656"/>
      <c r="IR656"/>
      <c r="IS656"/>
      <c r="IT656"/>
      <c r="IU656"/>
      <c r="IV656"/>
      <c r="IW656"/>
      <c r="IX656"/>
      <c r="IY656"/>
      <c r="IZ656"/>
      <c r="JA656"/>
      <c r="JB656"/>
      <c r="JC656"/>
      <c r="JD656"/>
      <c r="JE656"/>
      <c r="JF656"/>
      <c r="JG656"/>
      <c r="JH656"/>
      <c r="JI656"/>
      <c r="JJ656"/>
      <c r="JK656"/>
      <c r="JL656"/>
      <c r="JM656"/>
      <c r="JN656"/>
      <c r="JO656"/>
      <c r="JP656"/>
      <c r="JQ656"/>
      <c r="JR656"/>
      <c r="JS656"/>
      <c r="JT656"/>
      <c r="JU656"/>
      <c r="JV656"/>
      <c r="JW656"/>
      <c r="JX656"/>
      <c r="JY656"/>
      <c r="JZ656"/>
      <c r="KA656"/>
      <c r="KB656"/>
      <c r="KC656"/>
      <c r="KD656"/>
      <c r="KE656"/>
      <c r="KF656"/>
      <c r="KG656"/>
      <c r="KH656"/>
      <c r="KI656"/>
      <c r="KJ656"/>
      <c r="KK656"/>
      <c r="KL656"/>
      <c r="KM656"/>
      <c r="KN656"/>
      <c r="KO656"/>
      <c r="KP656"/>
      <c r="KQ656"/>
      <c r="KR656"/>
      <c r="KS656"/>
      <c r="KT656"/>
      <c r="KU656"/>
      <c r="KV656"/>
      <c r="KW656"/>
      <c r="KX656"/>
      <c r="KY656"/>
      <c r="KZ656"/>
      <c r="LA656"/>
      <c r="LB656"/>
      <c r="LC656"/>
      <c r="LD656"/>
      <c r="LE656"/>
      <c r="LF656"/>
      <c r="LG656"/>
      <c r="LH656"/>
      <c r="LI656"/>
      <c r="LJ656"/>
      <c r="LK656"/>
      <c r="LL656"/>
      <c r="LM656"/>
      <c r="LN656"/>
      <c r="LO656"/>
      <c r="LP656"/>
      <c r="LQ656"/>
      <c r="LR656"/>
      <c r="LS656"/>
      <c r="LT656"/>
      <c r="LU656"/>
      <c r="LV656"/>
      <c r="LW656"/>
      <c r="LX656"/>
      <c r="LY656"/>
      <c r="LZ656"/>
      <c r="MA656"/>
      <c r="MB656"/>
      <c r="MC656"/>
      <c r="MD656"/>
      <c r="ME656"/>
      <c r="MF656"/>
      <c r="MG656"/>
      <c r="MH656"/>
      <c r="MI656"/>
      <c r="MJ656"/>
      <c r="MK656"/>
      <c r="ML656"/>
      <c r="MM656"/>
      <c r="MN656"/>
      <c r="MO656"/>
      <c r="MP656"/>
      <c r="MQ656"/>
      <c r="MR656"/>
      <c r="MS656"/>
      <c r="MT656"/>
      <c r="MU656"/>
      <c r="MV656"/>
      <c r="MW656"/>
      <c r="MX656"/>
      <c r="MY656"/>
      <c r="MZ656"/>
      <c r="NA656"/>
      <c r="NB656"/>
      <c r="NC656"/>
      <c r="ND656"/>
      <c r="NE656"/>
      <c r="NF656"/>
      <c r="NG656"/>
      <c r="NH656"/>
      <c r="NI656"/>
      <c r="NJ656"/>
      <c r="NK656"/>
      <c r="NL656"/>
      <c r="NM656"/>
      <c r="NN656"/>
      <c r="NO656"/>
      <c r="NP656"/>
      <c r="NQ656"/>
      <c r="NR656"/>
      <c r="NS656"/>
      <c r="NT656"/>
      <c r="NU656"/>
      <c r="NV656"/>
      <c r="NW656"/>
      <c r="NX656"/>
      <c r="NY656"/>
      <c r="NZ656"/>
      <c r="OA656"/>
      <c r="OB656"/>
      <c r="OC656"/>
      <c r="OD656"/>
      <c r="OE656"/>
      <c r="OF656"/>
      <c r="OG656"/>
      <c r="OH656"/>
      <c r="OI656"/>
      <c r="OJ656"/>
      <c r="OK656"/>
      <c r="OL656"/>
      <c r="OM656"/>
      <c r="ON656"/>
      <c r="OO656"/>
      <c r="OP656"/>
      <c r="OQ656"/>
      <c r="OR656"/>
      <c r="OS656"/>
      <c r="OT656"/>
      <c r="OU656"/>
      <c r="OV656"/>
      <c r="OW656"/>
      <c r="OX656"/>
      <c r="OY656"/>
      <c r="OZ656"/>
      <c r="PA656"/>
      <c r="PB656"/>
      <c r="PC656"/>
      <c r="PD656"/>
      <c r="PE656"/>
      <c r="PF656"/>
      <c r="PG656"/>
      <c r="PH656"/>
      <c r="PI656"/>
      <c r="PJ656"/>
      <c r="PK656"/>
      <c r="PL656"/>
      <c r="PM656"/>
      <c r="PN656"/>
      <c r="PO656"/>
      <c r="PP656"/>
      <c r="PQ656"/>
      <c r="PR656"/>
      <c r="PS656"/>
      <c r="PT656"/>
      <c r="PU656"/>
      <c r="PV656"/>
      <c r="PW656"/>
      <c r="PX656"/>
      <c r="PY656"/>
      <c r="PZ656"/>
      <c r="QA656"/>
      <c r="QB656"/>
      <c r="QC656"/>
      <c r="QD656"/>
      <c r="QE656"/>
      <c r="QF656"/>
      <c r="QG656"/>
      <c r="QH656"/>
      <c r="QI656"/>
      <c r="QJ656"/>
      <c r="QK656"/>
      <c r="QL656"/>
      <c r="QM656"/>
      <c r="QN656"/>
      <c r="QO656"/>
      <c r="QP656"/>
      <c r="QQ656"/>
      <c r="QR656"/>
      <c r="QS656"/>
      <c r="QT656"/>
      <c r="QU656"/>
      <c r="QV656"/>
      <c r="QW656"/>
      <c r="QX656"/>
      <c r="QY656"/>
      <c r="QZ656"/>
      <c r="RA656"/>
      <c r="RB656"/>
      <c r="RC656"/>
      <c r="RD656"/>
      <c r="RE656"/>
      <c r="RF656"/>
      <c r="RG656"/>
      <c r="RH656"/>
      <c r="RI656"/>
      <c r="RJ656"/>
      <c r="RK656"/>
      <c r="RL656"/>
      <c r="RM656"/>
      <c r="RN656"/>
      <c r="RO656"/>
      <c r="RP656"/>
      <c r="RQ656"/>
      <c r="RR656"/>
      <c r="RS656"/>
      <c r="RT656"/>
      <c r="RU656"/>
      <c r="RV656"/>
      <c r="RW656"/>
      <c r="RX656"/>
      <c r="RY656"/>
      <c r="RZ656"/>
      <c r="SA656"/>
      <c r="SB656"/>
      <c r="SC656"/>
      <c r="SD656"/>
      <c r="SE656"/>
      <c r="SF656"/>
      <c r="SG656"/>
      <c r="SH656"/>
      <c r="SI656"/>
      <c r="SJ656"/>
      <c r="SK656"/>
      <c r="SL656"/>
      <c r="SM656"/>
      <c r="SN656"/>
      <c r="SO656"/>
      <c r="SP656"/>
      <c r="SQ656"/>
      <c r="SR656"/>
      <c r="SS656"/>
      <c r="ST656"/>
      <c r="SU656"/>
      <c r="SV656"/>
      <c r="SW656"/>
      <c r="SX656"/>
      <c r="SY656"/>
      <c r="SZ656"/>
      <c r="TA656"/>
      <c r="TB656"/>
      <c r="TC656"/>
      <c r="TD656"/>
      <c r="TE656"/>
      <c r="TF656"/>
      <c r="TG656"/>
    </row>
    <row r="657" spans="1:527" s="8" customFormat="1" ht="18" customHeight="1" x14ac:dyDescent="0.25">
      <c r="A657" s="91"/>
      <c r="B657" s="65"/>
      <c r="C657" s="63"/>
      <c r="D657" s="65"/>
      <c r="E657" s="65"/>
      <c r="F657" s="65"/>
      <c r="G657" s="65"/>
      <c r="H657" s="65"/>
      <c r="I657" s="65"/>
      <c r="J657" s="65"/>
      <c r="K657"/>
      <c r="L657"/>
      <c r="M657"/>
      <c r="N657"/>
      <c r="O657"/>
      <c r="P657"/>
      <c r="Q657"/>
      <c r="R657"/>
      <c r="S657"/>
      <c r="U657" s="58"/>
      <c r="V657" s="78"/>
      <c r="W657" s="60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  <c r="CG657"/>
      <c r="CH657"/>
      <c r="CI657"/>
      <c r="CJ657"/>
      <c r="CK657"/>
      <c r="CL657"/>
      <c r="CM657"/>
      <c r="CN657"/>
      <c r="CO657"/>
      <c r="CP657"/>
      <c r="CQ657"/>
      <c r="CR657"/>
      <c r="CS657"/>
      <c r="CT657"/>
      <c r="CU657"/>
      <c r="CV657"/>
      <c r="CW657"/>
      <c r="CX657"/>
      <c r="CY657"/>
      <c r="CZ657"/>
      <c r="DA657"/>
      <c r="DB657"/>
      <c r="DC657"/>
      <c r="DD657"/>
      <c r="DE657"/>
      <c r="DF657"/>
      <c r="DG657"/>
      <c r="DH657"/>
      <c r="DI657"/>
      <c r="DJ657"/>
      <c r="DK657"/>
      <c r="DL657"/>
      <c r="DM657"/>
      <c r="DN657"/>
      <c r="DO657"/>
      <c r="DP657"/>
      <c r="DQ657"/>
      <c r="DR657"/>
      <c r="DS657"/>
      <c r="DT657"/>
      <c r="DU657"/>
      <c r="DV657"/>
      <c r="DW657"/>
      <c r="DX657"/>
      <c r="DY657"/>
      <c r="DZ657"/>
      <c r="EA657"/>
      <c r="EB657"/>
      <c r="EC657"/>
      <c r="ED657"/>
      <c r="EE657"/>
      <c r="EF657"/>
      <c r="EG657"/>
      <c r="EH657"/>
      <c r="EI657"/>
      <c r="EJ657"/>
      <c r="EK657"/>
      <c r="EL657"/>
      <c r="EM657"/>
      <c r="EN657"/>
      <c r="EO657"/>
      <c r="EP657"/>
      <c r="EQ657"/>
      <c r="ER657"/>
      <c r="ES657"/>
      <c r="ET657"/>
      <c r="EU657"/>
      <c r="EV657"/>
      <c r="EW657"/>
      <c r="EX657"/>
      <c r="EY657"/>
      <c r="EZ657"/>
      <c r="FA657"/>
      <c r="FB657"/>
      <c r="FC657"/>
      <c r="FD657"/>
      <c r="FE657"/>
      <c r="FF657"/>
      <c r="FG657"/>
      <c r="FH657"/>
      <c r="FI657"/>
      <c r="FJ657"/>
      <c r="FK657"/>
      <c r="FL657"/>
      <c r="FM657"/>
      <c r="FN657"/>
      <c r="FO657"/>
      <c r="FP657"/>
      <c r="FQ657"/>
      <c r="FR657"/>
      <c r="FS657"/>
      <c r="FT657"/>
      <c r="FU657"/>
      <c r="FV657"/>
      <c r="FW657"/>
      <c r="FX657"/>
      <c r="FY657"/>
      <c r="FZ657"/>
      <c r="GA657"/>
      <c r="GB657"/>
      <c r="GC657"/>
      <c r="GD657"/>
      <c r="GE657"/>
      <c r="GF657"/>
      <c r="GG657"/>
      <c r="GH657"/>
      <c r="GI657"/>
      <c r="GJ657"/>
      <c r="GK657"/>
      <c r="GL657"/>
      <c r="GM657"/>
      <c r="GN657"/>
      <c r="GO657"/>
      <c r="GP657"/>
      <c r="GQ657"/>
      <c r="GR657"/>
      <c r="GS657"/>
      <c r="GT657"/>
      <c r="GU657"/>
      <c r="GV657"/>
      <c r="GW657"/>
      <c r="GX657"/>
      <c r="GY657"/>
      <c r="GZ657"/>
      <c r="HA657"/>
      <c r="HB657"/>
      <c r="HC657"/>
      <c r="HD657"/>
      <c r="HE657"/>
      <c r="HF657"/>
      <c r="HG657"/>
      <c r="HH657"/>
      <c r="HI657"/>
      <c r="HJ657"/>
      <c r="HK657"/>
      <c r="HL657"/>
      <c r="HM657"/>
      <c r="HN657"/>
      <c r="HO657"/>
      <c r="HP657"/>
      <c r="HQ657"/>
      <c r="HR657"/>
      <c r="HS657"/>
      <c r="HT657"/>
      <c r="HU657"/>
      <c r="HV657"/>
      <c r="HW657"/>
      <c r="HX657"/>
      <c r="HY657"/>
      <c r="HZ657"/>
      <c r="IA657"/>
      <c r="IB657"/>
      <c r="IC657"/>
      <c r="ID657"/>
      <c r="IE657"/>
      <c r="IF657"/>
      <c r="IG657"/>
      <c r="IH657"/>
      <c r="II657"/>
      <c r="IJ657"/>
      <c r="IK657"/>
      <c r="IL657"/>
      <c r="IM657"/>
      <c r="IN657"/>
      <c r="IO657"/>
      <c r="IP657"/>
      <c r="IQ657"/>
      <c r="IR657"/>
      <c r="IS657"/>
      <c r="IT657"/>
      <c r="IU657"/>
      <c r="IV657"/>
      <c r="IW657"/>
      <c r="IX657"/>
      <c r="IY657"/>
      <c r="IZ657"/>
      <c r="JA657"/>
      <c r="JB657"/>
      <c r="JC657"/>
      <c r="JD657"/>
      <c r="JE657"/>
      <c r="JF657"/>
      <c r="JG657"/>
      <c r="JH657"/>
      <c r="JI657"/>
      <c r="JJ657"/>
      <c r="JK657"/>
      <c r="JL657"/>
      <c r="JM657"/>
      <c r="JN657"/>
      <c r="JO657"/>
      <c r="JP657"/>
      <c r="JQ657"/>
      <c r="JR657"/>
      <c r="JS657"/>
      <c r="JT657"/>
      <c r="JU657"/>
      <c r="JV657"/>
      <c r="JW657"/>
      <c r="JX657"/>
      <c r="JY657"/>
      <c r="JZ657"/>
      <c r="KA657"/>
      <c r="KB657"/>
      <c r="KC657"/>
      <c r="KD657"/>
      <c r="KE657"/>
      <c r="KF657"/>
      <c r="KG657"/>
      <c r="KH657"/>
      <c r="KI657"/>
      <c r="KJ657"/>
      <c r="KK657"/>
      <c r="KL657"/>
      <c r="KM657"/>
      <c r="KN657"/>
      <c r="KO657"/>
      <c r="KP657"/>
      <c r="KQ657"/>
      <c r="KR657"/>
      <c r="KS657"/>
      <c r="KT657"/>
      <c r="KU657"/>
      <c r="KV657"/>
      <c r="KW657"/>
      <c r="KX657"/>
      <c r="KY657"/>
      <c r="KZ657"/>
      <c r="LA657"/>
      <c r="LB657"/>
      <c r="LC657"/>
      <c r="LD657"/>
      <c r="LE657"/>
      <c r="LF657"/>
      <c r="LG657"/>
      <c r="LH657"/>
      <c r="LI657"/>
      <c r="LJ657"/>
      <c r="LK657"/>
      <c r="LL657"/>
      <c r="LM657"/>
      <c r="LN657"/>
      <c r="LO657"/>
      <c r="LP657"/>
      <c r="LQ657"/>
      <c r="LR657"/>
      <c r="LS657"/>
      <c r="LT657"/>
      <c r="LU657"/>
      <c r="LV657"/>
      <c r="LW657"/>
      <c r="LX657"/>
      <c r="LY657"/>
      <c r="LZ657"/>
      <c r="MA657"/>
      <c r="MB657"/>
      <c r="MC657"/>
      <c r="MD657"/>
      <c r="ME657"/>
      <c r="MF657"/>
      <c r="MG657"/>
      <c r="MH657"/>
      <c r="MI657"/>
      <c r="MJ657"/>
      <c r="MK657"/>
      <c r="ML657"/>
      <c r="MM657"/>
      <c r="MN657"/>
      <c r="MO657"/>
      <c r="MP657"/>
      <c r="MQ657"/>
      <c r="MR657"/>
      <c r="MS657"/>
      <c r="MT657"/>
      <c r="MU657"/>
      <c r="MV657"/>
      <c r="MW657"/>
      <c r="MX657"/>
      <c r="MY657"/>
      <c r="MZ657"/>
      <c r="NA657"/>
      <c r="NB657"/>
      <c r="NC657"/>
      <c r="ND657"/>
      <c r="NE657"/>
      <c r="NF657"/>
      <c r="NG657"/>
      <c r="NH657"/>
      <c r="NI657"/>
      <c r="NJ657"/>
      <c r="NK657"/>
      <c r="NL657"/>
      <c r="NM657"/>
      <c r="NN657"/>
      <c r="NO657"/>
      <c r="NP657"/>
      <c r="NQ657"/>
      <c r="NR657"/>
      <c r="NS657"/>
      <c r="NT657"/>
      <c r="NU657"/>
      <c r="NV657"/>
      <c r="NW657"/>
      <c r="NX657"/>
      <c r="NY657"/>
      <c r="NZ657"/>
      <c r="OA657"/>
      <c r="OB657"/>
      <c r="OC657"/>
      <c r="OD657"/>
      <c r="OE657"/>
      <c r="OF657"/>
      <c r="OG657"/>
      <c r="OH657"/>
      <c r="OI657"/>
      <c r="OJ657"/>
      <c r="OK657"/>
      <c r="OL657"/>
      <c r="OM657"/>
      <c r="ON657"/>
      <c r="OO657"/>
      <c r="OP657"/>
      <c r="OQ657"/>
      <c r="OR657"/>
      <c r="OS657"/>
      <c r="OT657"/>
      <c r="OU657"/>
      <c r="OV657"/>
      <c r="OW657"/>
      <c r="OX657"/>
      <c r="OY657"/>
      <c r="OZ657"/>
      <c r="PA657"/>
      <c r="PB657"/>
      <c r="PC657"/>
      <c r="PD657"/>
      <c r="PE657"/>
      <c r="PF657"/>
      <c r="PG657"/>
      <c r="PH657"/>
      <c r="PI657"/>
      <c r="PJ657"/>
      <c r="PK657"/>
      <c r="PL657"/>
      <c r="PM657"/>
      <c r="PN657"/>
      <c r="PO657"/>
      <c r="PP657"/>
      <c r="PQ657"/>
      <c r="PR657"/>
      <c r="PS657"/>
      <c r="PT657"/>
      <c r="PU657"/>
      <c r="PV657"/>
      <c r="PW657"/>
      <c r="PX657"/>
      <c r="PY657"/>
      <c r="PZ657"/>
      <c r="QA657"/>
      <c r="QB657"/>
      <c r="QC657"/>
      <c r="QD657"/>
      <c r="QE657"/>
      <c r="QF657"/>
      <c r="QG657"/>
      <c r="QH657"/>
      <c r="QI657"/>
      <c r="QJ657"/>
      <c r="QK657"/>
      <c r="QL657"/>
      <c r="QM657"/>
      <c r="QN657"/>
      <c r="QO657"/>
      <c r="QP657"/>
      <c r="QQ657"/>
      <c r="QR657"/>
      <c r="QS657"/>
      <c r="QT657"/>
      <c r="QU657"/>
      <c r="QV657"/>
      <c r="QW657"/>
      <c r="QX657"/>
      <c r="QY657"/>
      <c r="QZ657"/>
      <c r="RA657"/>
      <c r="RB657"/>
      <c r="RC657"/>
      <c r="RD657"/>
      <c r="RE657"/>
      <c r="RF657"/>
      <c r="RG657"/>
      <c r="RH657"/>
      <c r="RI657"/>
      <c r="RJ657"/>
      <c r="RK657"/>
      <c r="RL657"/>
      <c r="RM657"/>
      <c r="RN657"/>
      <c r="RO657"/>
      <c r="RP657"/>
      <c r="RQ657"/>
      <c r="RR657"/>
      <c r="RS657"/>
      <c r="RT657"/>
      <c r="RU657"/>
      <c r="RV657"/>
      <c r="RW657"/>
      <c r="RX657"/>
      <c r="RY657"/>
      <c r="RZ657"/>
      <c r="SA657"/>
      <c r="SB657"/>
      <c r="SC657"/>
      <c r="SD657"/>
      <c r="SE657"/>
      <c r="SF657"/>
      <c r="SG657"/>
      <c r="SH657"/>
      <c r="SI657"/>
      <c r="SJ657"/>
      <c r="SK657"/>
      <c r="SL657"/>
      <c r="SM657"/>
      <c r="SN657"/>
      <c r="SO657"/>
      <c r="SP657"/>
      <c r="SQ657"/>
      <c r="SR657"/>
      <c r="SS657"/>
      <c r="ST657"/>
      <c r="SU657"/>
      <c r="SV657"/>
      <c r="SW657"/>
      <c r="SX657"/>
      <c r="SY657"/>
      <c r="SZ657"/>
      <c r="TA657"/>
      <c r="TB657"/>
      <c r="TC657"/>
      <c r="TD657"/>
      <c r="TE657"/>
      <c r="TF657"/>
      <c r="TG657"/>
    </row>
    <row r="658" spans="1:527" s="8" customFormat="1" ht="18" customHeight="1" x14ac:dyDescent="0.25">
      <c r="A658" s="91"/>
      <c r="B658" s="65"/>
      <c r="C658" s="63"/>
      <c r="D658" s="65"/>
      <c r="E658" s="65"/>
      <c r="F658" s="65"/>
      <c r="G658" s="65"/>
      <c r="H658" s="65"/>
      <c r="I658" s="65"/>
      <c r="J658" s="65"/>
      <c r="K658"/>
      <c r="L658"/>
      <c r="M658"/>
      <c r="N658"/>
      <c r="O658"/>
      <c r="P658"/>
      <c r="Q658"/>
      <c r="R658"/>
      <c r="S658"/>
      <c r="U658" s="58"/>
      <c r="V658" s="78"/>
      <c r="W658" s="60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  <c r="CG658"/>
      <c r="CH658"/>
      <c r="CI658"/>
      <c r="CJ658"/>
      <c r="CK658"/>
      <c r="CL658"/>
      <c r="CM658"/>
      <c r="CN658"/>
      <c r="CO658"/>
      <c r="CP658"/>
      <c r="CQ658"/>
      <c r="CR658"/>
      <c r="CS658"/>
      <c r="CT658"/>
      <c r="CU658"/>
      <c r="CV658"/>
      <c r="CW658"/>
      <c r="CX658"/>
      <c r="CY658"/>
      <c r="CZ658"/>
      <c r="DA658"/>
      <c r="DB658"/>
      <c r="DC658"/>
      <c r="DD658"/>
      <c r="DE658"/>
      <c r="DF658"/>
      <c r="DG658"/>
      <c r="DH658"/>
      <c r="DI658"/>
      <c r="DJ658"/>
      <c r="DK658"/>
      <c r="DL658"/>
      <c r="DM658"/>
      <c r="DN658"/>
      <c r="DO658"/>
      <c r="DP658"/>
      <c r="DQ658"/>
      <c r="DR658"/>
      <c r="DS658"/>
      <c r="DT658"/>
      <c r="DU658"/>
      <c r="DV658"/>
      <c r="DW658"/>
      <c r="DX658"/>
      <c r="DY658"/>
      <c r="DZ658"/>
      <c r="EA658"/>
      <c r="EB658"/>
      <c r="EC658"/>
      <c r="ED658"/>
      <c r="EE658"/>
      <c r="EF658"/>
      <c r="EG658"/>
      <c r="EH658"/>
      <c r="EI658"/>
      <c r="EJ658"/>
      <c r="EK658"/>
      <c r="EL658"/>
      <c r="EM658"/>
      <c r="EN658"/>
      <c r="EO658"/>
      <c r="EP658"/>
      <c r="EQ658"/>
      <c r="ER658"/>
      <c r="ES658"/>
      <c r="ET658"/>
      <c r="EU658"/>
      <c r="EV658"/>
      <c r="EW658"/>
      <c r="EX658"/>
      <c r="EY658"/>
      <c r="EZ658"/>
      <c r="FA658"/>
      <c r="FB658"/>
      <c r="FC658"/>
      <c r="FD658"/>
      <c r="FE658"/>
      <c r="FF658"/>
      <c r="FG658"/>
      <c r="FH658"/>
      <c r="FI658"/>
      <c r="FJ658"/>
      <c r="FK658"/>
      <c r="FL658"/>
      <c r="FM658"/>
      <c r="FN658"/>
      <c r="FO658"/>
      <c r="FP658"/>
      <c r="FQ658"/>
      <c r="FR658"/>
      <c r="FS658"/>
      <c r="FT658"/>
      <c r="FU658"/>
      <c r="FV658"/>
      <c r="FW658"/>
      <c r="FX658"/>
      <c r="FY658"/>
      <c r="FZ658"/>
      <c r="GA658"/>
      <c r="GB658"/>
      <c r="GC658"/>
      <c r="GD658"/>
      <c r="GE658"/>
      <c r="GF658"/>
      <c r="GG658"/>
      <c r="GH658"/>
      <c r="GI658"/>
      <c r="GJ658"/>
      <c r="GK658"/>
      <c r="GL658"/>
      <c r="GM658"/>
      <c r="GN658"/>
      <c r="GO658"/>
      <c r="GP658"/>
      <c r="GQ658"/>
      <c r="GR658"/>
      <c r="GS658"/>
      <c r="GT658"/>
      <c r="GU658"/>
      <c r="GV658"/>
      <c r="GW658"/>
      <c r="GX658"/>
      <c r="GY658"/>
      <c r="GZ658"/>
      <c r="HA658"/>
      <c r="HB658"/>
      <c r="HC658"/>
      <c r="HD658"/>
      <c r="HE658"/>
      <c r="HF658"/>
      <c r="HG658"/>
      <c r="HH658"/>
      <c r="HI658"/>
      <c r="HJ658"/>
      <c r="HK658"/>
      <c r="HL658"/>
      <c r="HM658"/>
      <c r="HN658"/>
      <c r="HO658"/>
      <c r="HP658"/>
      <c r="HQ658"/>
      <c r="HR658"/>
      <c r="HS658"/>
      <c r="HT658"/>
      <c r="HU658"/>
      <c r="HV658"/>
      <c r="HW658"/>
      <c r="HX658"/>
      <c r="HY658"/>
      <c r="HZ658"/>
      <c r="IA658"/>
      <c r="IB658"/>
      <c r="IC658"/>
      <c r="ID658"/>
      <c r="IE658"/>
      <c r="IF658"/>
      <c r="IG658"/>
      <c r="IH658"/>
      <c r="II658"/>
      <c r="IJ658"/>
      <c r="IK658"/>
      <c r="IL658"/>
      <c r="IM658"/>
      <c r="IN658"/>
      <c r="IO658"/>
      <c r="IP658"/>
      <c r="IQ658"/>
      <c r="IR658"/>
      <c r="IS658"/>
      <c r="IT658"/>
      <c r="IU658"/>
      <c r="IV658"/>
      <c r="IW658"/>
      <c r="IX658"/>
      <c r="IY658"/>
      <c r="IZ658"/>
      <c r="JA658"/>
      <c r="JB658"/>
      <c r="JC658"/>
      <c r="JD658"/>
      <c r="JE658"/>
      <c r="JF658"/>
      <c r="JG658"/>
      <c r="JH658"/>
      <c r="JI658"/>
      <c r="JJ658"/>
      <c r="JK658"/>
      <c r="JL658"/>
      <c r="JM658"/>
      <c r="JN658"/>
      <c r="JO658"/>
      <c r="JP658"/>
      <c r="JQ658"/>
      <c r="JR658"/>
      <c r="JS658"/>
      <c r="JT658"/>
      <c r="JU658"/>
      <c r="JV658"/>
      <c r="JW658"/>
      <c r="JX658"/>
      <c r="JY658"/>
      <c r="JZ658"/>
      <c r="KA658"/>
      <c r="KB658"/>
      <c r="KC658"/>
      <c r="KD658"/>
      <c r="KE658"/>
      <c r="KF658"/>
      <c r="KG658"/>
      <c r="KH658"/>
      <c r="KI658"/>
      <c r="KJ658"/>
      <c r="KK658"/>
      <c r="KL658"/>
      <c r="KM658"/>
      <c r="KN658"/>
      <c r="KO658"/>
      <c r="KP658"/>
      <c r="KQ658"/>
      <c r="KR658"/>
      <c r="KS658"/>
      <c r="KT658"/>
      <c r="KU658"/>
      <c r="KV658"/>
      <c r="KW658"/>
      <c r="KX658"/>
      <c r="KY658"/>
      <c r="KZ658"/>
      <c r="LA658"/>
      <c r="LB658"/>
      <c r="LC658"/>
      <c r="LD658"/>
      <c r="LE658"/>
      <c r="LF658"/>
      <c r="LG658"/>
      <c r="LH658"/>
      <c r="LI658"/>
      <c r="LJ658"/>
      <c r="LK658"/>
      <c r="LL658"/>
      <c r="LM658"/>
      <c r="LN658"/>
      <c r="LO658"/>
      <c r="LP658"/>
      <c r="LQ658"/>
      <c r="LR658"/>
      <c r="LS658"/>
      <c r="LT658"/>
      <c r="LU658"/>
      <c r="LV658"/>
      <c r="LW658"/>
      <c r="LX658"/>
      <c r="LY658"/>
      <c r="LZ658"/>
      <c r="MA658"/>
      <c r="MB658"/>
      <c r="MC658"/>
      <c r="MD658"/>
      <c r="ME658"/>
      <c r="MF658"/>
      <c r="MG658"/>
      <c r="MH658"/>
      <c r="MI658"/>
      <c r="MJ658"/>
      <c r="MK658"/>
      <c r="ML658"/>
      <c r="MM658"/>
      <c r="MN658"/>
      <c r="MO658"/>
      <c r="MP658"/>
      <c r="MQ658"/>
      <c r="MR658"/>
      <c r="MS658"/>
      <c r="MT658"/>
      <c r="MU658"/>
      <c r="MV658"/>
      <c r="MW658"/>
      <c r="MX658"/>
      <c r="MY658"/>
      <c r="MZ658"/>
      <c r="NA658"/>
      <c r="NB658"/>
      <c r="NC658"/>
      <c r="ND658"/>
      <c r="NE658"/>
      <c r="NF658"/>
      <c r="NG658"/>
      <c r="NH658"/>
      <c r="NI658"/>
      <c r="NJ658"/>
      <c r="NK658"/>
      <c r="NL658"/>
      <c r="NM658"/>
      <c r="NN658"/>
      <c r="NO658"/>
      <c r="NP658"/>
      <c r="NQ658"/>
      <c r="NR658"/>
      <c r="NS658"/>
      <c r="NT658"/>
      <c r="NU658"/>
      <c r="NV658"/>
      <c r="NW658"/>
      <c r="NX658"/>
      <c r="NY658"/>
      <c r="NZ658"/>
      <c r="OA658"/>
      <c r="OB658"/>
      <c r="OC658"/>
      <c r="OD658"/>
      <c r="OE658"/>
      <c r="OF658"/>
      <c r="OG658"/>
      <c r="OH658"/>
      <c r="OI658"/>
      <c r="OJ658"/>
      <c r="OK658"/>
      <c r="OL658"/>
      <c r="OM658"/>
      <c r="ON658"/>
      <c r="OO658"/>
      <c r="OP658"/>
      <c r="OQ658"/>
      <c r="OR658"/>
      <c r="OS658"/>
      <c r="OT658"/>
      <c r="OU658"/>
      <c r="OV658"/>
      <c r="OW658"/>
      <c r="OX658"/>
      <c r="OY658"/>
      <c r="OZ658"/>
      <c r="PA658"/>
      <c r="PB658"/>
      <c r="PC658"/>
      <c r="PD658"/>
      <c r="PE658"/>
      <c r="PF658"/>
      <c r="PG658"/>
      <c r="PH658"/>
      <c r="PI658"/>
      <c r="PJ658"/>
      <c r="PK658"/>
      <c r="PL658"/>
      <c r="PM658"/>
      <c r="PN658"/>
      <c r="PO658"/>
      <c r="PP658"/>
      <c r="PQ658"/>
      <c r="PR658"/>
      <c r="PS658"/>
      <c r="PT658"/>
      <c r="PU658"/>
      <c r="PV658"/>
      <c r="PW658"/>
      <c r="PX658"/>
      <c r="PY658"/>
      <c r="PZ658"/>
      <c r="QA658"/>
      <c r="QB658"/>
      <c r="QC658"/>
      <c r="QD658"/>
      <c r="QE658"/>
      <c r="QF658"/>
      <c r="QG658"/>
      <c r="QH658"/>
      <c r="QI658"/>
      <c r="QJ658"/>
      <c r="QK658"/>
      <c r="QL658"/>
      <c r="QM658"/>
      <c r="QN658"/>
      <c r="QO658"/>
      <c r="QP658"/>
      <c r="QQ658"/>
      <c r="QR658"/>
      <c r="QS658"/>
      <c r="QT658"/>
      <c r="QU658"/>
      <c r="QV658"/>
      <c r="QW658"/>
      <c r="QX658"/>
      <c r="QY658"/>
      <c r="QZ658"/>
      <c r="RA658"/>
      <c r="RB658"/>
      <c r="RC658"/>
      <c r="RD658"/>
      <c r="RE658"/>
      <c r="RF658"/>
      <c r="RG658"/>
      <c r="RH658"/>
      <c r="RI658"/>
      <c r="RJ658"/>
      <c r="RK658"/>
      <c r="RL658"/>
      <c r="RM658"/>
      <c r="RN658"/>
      <c r="RO658"/>
      <c r="RP658"/>
      <c r="RQ658"/>
      <c r="RR658"/>
      <c r="RS658"/>
      <c r="RT658"/>
      <c r="RU658"/>
      <c r="RV658"/>
      <c r="RW658"/>
      <c r="RX658"/>
      <c r="RY658"/>
      <c r="RZ658"/>
      <c r="SA658"/>
      <c r="SB658"/>
      <c r="SC658"/>
      <c r="SD658"/>
      <c r="SE658"/>
      <c r="SF658"/>
      <c r="SG658"/>
      <c r="SH658"/>
      <c r="SI658"/>
      <c r="SJ658"/>
      <c r="SK658"/>
      <c r="SL658"/>
      <c r="SM658"/>
      <c r="SN658"/>
      <c r="SO658"/>
      <c r="SP658"/>
      <c r="SQ658"/>
      <c r="SR658"/>
      <c r="SS658"/>
      <c r="ST658"/>
      <c r="SU658"/>
      <c r="SV658"/>
      <c r="SW658"/>
      <c r="SX658"/>
      <c r="SY658"/>
      <c r="SZ658"/>
      <c r="TA658"/>
      <c r="TB658"/>
      <c r="TC658"/>
      <c r="TD658"/>
      <c r="TE658"/>
      <c r="TF658"/>
      <c r="TG658"/>
    </row>
  </sheetData>
  <sheetProtection selectLockedCells="1"/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7030A0"/>
  </sheetPr>
  <dimension ref="A1:TG83"/>
  <sheetViews>
    <sheetView showGridLines="0" zoomScale="80" zoomScaleNormal="80" zoomScaleSheetLayoutView="85" workbookViewId="0">
      <selection activeCell="F61" sqref="F61"/>
    </sheetView>
  </sheetViews>
  <sheetFormatPr baseColWidth="10" defaultRowHeight="15" x14ac:dyDescent="0.25"/>
  <cols>
    <col min="1" max="1" width="17" style="4" customWidth="1"/>
    <col min="2" max="2" width="11.42578125" customWidth="1"/>
    <col min="3" max="3" width="8" style="63" customWidth="1"/>
    <col min="4" max="4" width="9.140625" style="64" customWidth="1"/>
    <col min="5" max="5" width="7.85546875" style="64" customWidth="1"/>
    <col min="6" max="7" width="8.140625" style="65" customWidth="1"/>
    <col min="8" max="8" width="8.5703125" style="65" customWidth="1"/>
    <col min="9" max="9" width="8.5703125" style="99" customWidth="1"/>
    <col min="10" max="10" width="7.85546875" style="9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58" customWidth="1"/>
    <col min="22" max="22" width="11.42578125" style="78"/>
    <col min="23" max="26" width="11.42578125" style="8"/>
  </cols>
  <sheetData>
    <row r="1" spans="1:23" ht="18" customHeight="1" x14ac:dyDescent="0.25">
      <c r="B1" s="102" t="s">
        <v>88</v>
      </c>
      <c r="C1" s="102"/>
      <c r="E1" s="102" t="s">
        <v>14</v>
      </c>
      <c r="F1" s="102"/>
      <c r="H1" s="5" t="s">
        <v>15</v>
      </c>
      <c r="I1" s="5"/>
      <c r="J1"/>
      <c r="T1" s="8"/>
      <c r="V1" s="59" t="str">
        <f>Config!$B$2</f>
        <v>RED. MOYOBAMBA:</v>
      </c>
      <c r="W1" s="60"/>
    </row>
    <row r="2" spans="1:23" ht="18" customHeight="1" x14ac:dyDescent="0.25">
      <c r="B2" s="61" t="s">
        <v>13</v>
      </c>
      <c r="C2" s="61" t="s">
        <v>11</v>
      </c>
      <c r="E2" s="61" t="s">
        <v>13</v>
      </c>
      <c r="F2" s="61" t="s">
        <v>11</v>
      </c>
      <c r="G2"/>
      <c r="H2" s="61" t="s">
        <v>13</v>
      </c>
      <c r="I2" s="61" t="s">
        <v>11</v>
      </c>
      <c r="J2"/>
      <c r="T2" s="8"/>
      <c r="V2" s="59" t="str">
        <f>Config!$C$12&amp;" - " &amp; Config!$D$12  &amp;" "&amp;Config!$E$12</f>
        <v>ENERO - MARZO 2024</v>
      </c>
      <c r="W2" s="60"/>
    </row>
    <row r="3" spans="1:23" ht="18" customHeight="1" x14ac:dyDescent="0.25">
      <c r="B3" s="62">
        <v>3</v>
      </c>
      <c r="C3" s="62">
        <v>5</v>
      </c>
      <c r="E3" s="62">
        <f>Config!$G$3</f>
        <v>22.5</v>
      </c>
      <c r="F3" s="62">
        <f>Config!$I$3</f>
        <v>25</v>
      </c>
      <c r="H3" s="62">
        <f>Config!$K$3</f>
        <v>90</v>
      </c>
      <c r="I3" s="62">
        <f>Config!$M$3</f>
        <v>100</v>
      </c>
      <c r="J3"/>
      <c r="T3" s="8"/>
      <c r="U3" s="8"/>
      <c r="V3" s="59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9" t="str">
        <f>Config!$B$4</f>
        <v>FUENTE: HISMINSA - Oficina de Gestión de la  Información Red. Moyobamba</v>
      </c>
    </row>
    <row r="5" spans="1:23" ht="18" customHeight="1" x14ac:dyDescent="0.25">
      <c r="A5" s="66" t="str">
        <f>METAS!B13</f>
        <v>PORCENTAJE DE ADULTOS Y JOVENES  QUE RECIBEN  CONSEJERIA  EN PREVENCION PARA TAMIZAJE  DE ITS Y VIH/SIDA</v>
      </c>
      <c r="G5"/>
      <c r="H5"/>
      <c r="I5"/>
      <c r="J5"/>
      <c r="K5" s="9" t="s">
        <v>508</v>
      </c>
      <c r="T5" s="8"/>
      <c r="V5" s="67"/>
      <c r="W5" s="60"/>
    </row>
    <row r="6" spans="1:23" ht="48" customHeight="1" x14ac:dyDescent="0.25">
      <c r="A6" s="68" t="s">
        <v>2</v>
      </c>
      <c r="B6" s="69" t="s">
        <v>87</v>
      </c>
      <c r="C6" s="70" t="s">
        <v>69</v>
      </c>
      <c r="D6" s="69" t="s">
        <v>527</v>
      </c>
      <c r="E6" s="69" t="s">
        <v>1</v>
      </c>
      <c r="F6" s="71"/>
      <c r="G6" s="72" t="s">
        <v>9</v>
      </c>
      <c r="H6" s="73" t="str">
        <f>"DEFICIENTE &lt;= "&amp;$E$3</f>
        <v>DEFICIENTE &lt;= 22,5</v>
      </c>
      <c r="I6" s="73" t="str">
        <f>"PROCESO &gt; "&amp;$E$3&amp;"  -  &lt; "&amp;$F$3</f>
        <v>PROCESO &gt; 22,5  -  &lt; 25</v>
      </c>
      <c r="J6" s="73" t="str">
        <f>"OPTIMO &gt;= "&amp;$F$3</f>
        <v>OPTIMO &gt;= 25</v>
      </c>
      <c r="T6" s="8"/>
      <c r="V6" s="59" t="str">
        <f>A5</f>
        <v>PORCENTAJE DE ADULTOS Y JOVENES  QUE RECIBEN  CONSEJERIA  EN PREVENCION PARA TAMIZAJE  DE ITS Y VIH/SIDA</v>
      </c>
      <c r="W6" s="60"/>
    </row>
    <row r="7" spans="1:23" ht="18" customHeight="1" thickBot="1" x14ac:dyDescent="0.3">
      <c r="A7" s="74" t="str">
        <f>Config!$B$15</f>
        <v>RED</v>
      </c>
      <c r="B7" s="75">
        <f>SUM(B8:B16)</f>
        <v>5957.1</v>
      </c>
      <c r="C7" s="75">
        <f>SUM(C8:C16)</f>
        <v>1494</v>
      </c>
      <c r="D7" s="75">
        <f>SUM(D8:D16)</f>
        <v>1428</v>
      </c>
      <c r="E7" s="75">
        <f>Config!$C$9</f>
        <v>25</v>
      </c>
      <c r="F7" s="76"/>
      <c r="G7" s="75">
        <f t="shared" ref="G7:G16" si="0">IFERROR(ROUND(D7*100/B7,2),0)</f>
        <v>23.97</v>
      </c>
      <c r="H7" s="77" t="str">
        <f>IF(G7&lt;=$E$3,G7,"")</f>
        <v/>
      </c>
      <c r="I7" s="77">
        <f>IF(G7&gt;$E$3,IF(G7&lt;$F$3,G7,""),"")</f>
        <v>23.97</v>
      </c>
      <c r="J7" s="75" t="str">
        <f>IF(G7&gt;=$F$3,G7,"")</f>
        <v/>
      </c>
      <c r="T7" s="8"/>
      <c r="V7" s="78" t="str">
        <f>$V$1&amp;"  "&amp;V6&amp;"  "&amp;$V$3&amp;"  "&amp;$V$2</f>
        <v>RED. MOYOBAMBA:  PORCENTAJE DE ADULTOS Y JOVENES  QUE RECIBEN  CONSEJERIA  EN PREVENCION PARA TAMIZAJE  DE ITS Y VIH/SIDA  - POR MICROREDES :   ENERO - MARZO 2024</v>
      </c>
      <c r="W7" s="60"/>
    </row>
    <row r="8" spans="1:23" x14ac:dyDescent="0.25">
      <c r="A8" s="79" t="str">
        <f>Config!$B$16</f>
        <v>HOSP</v>
      </c>
      <c r="B8" s="80">
        <f>METAS!$AW$13</f>
        <v>0</v>
      </c>
      <c r="C8" s="80">
        <f>ROUNDUP((B8/12)*Config!$C$6,0)</f>
        <v>0</v>
      </c>
      <c r="D8" s="80">
        <f>ACUMULADO!$AV$15</f>
        <v>222</v>
      </c>
      <c r="E8" s="81">
        <f>E7</f>
        <v>25</v>
      </c>
      <c r="F8" s="81"/>
      <c r="G8" s="82">
        <f t="shared" si="0"/>
        <v>0</v>
      </c>
      <c r="H8" s="83">
        <f>IF(G8&lt;=$E$3,G8,"")</f>
        <v>0</v>
      </c>
      <c r="I8" s="83" t="str">
        <f>IF(G8&gt;$E$3,IF(G8&lt;$F$3,G8,""),"")</f>
        <v/>
      </c>
      <c r="J8" s="84" t="str">
        <f>IF(G8&gt;=$F$3,G8,"")</f>
        <v/>
      </c>
      <c r="T8" s="8"/>
      <c r="V8" s="59"/>
      <c r="W8" s="60"/>
    </row>
    <row r="9" spans="1:23" ht="18" customHeight="1" x14ac:dyDescent="0.25">
      <c r="A9" s="85" t="str">
        <f>Config!$B$17</f>
        <v>LLUI</v>
      </c>
      <c r="B9" s="80">
        <f>METAS!$AY$13</f>
        <v>2314.8000000000002</v>
      </c>
      <c r="C9" s="61">
        <f>ROUNDUP((B9/12)*Config!$C$6,0)</f>
        <v>579</v>
      </c>
      <c r="D9" s="80">
        <f>ACUMULADO!$AX$15</f>
        <v>657</v>
      </c>
      <c r="E9" s="81">
        <f t="shared" ref="E9:E16" si="1">E8</f>
        <v>25</v>
      </c>
      <c r="F9" s="81"/>
      <c r="G9" s="82">
        <f t="shared" si="0"/>
        <v>28.38</v>
      </c>
      <c r="H9" s="83" t="str">
        <f t="shared" ref="H9:H16" si="2">IF(G9&lt;=$E$3,G9,"")</f>
        <v/>
      </c>
      <c r="I9" s="83" t="str">
        <f t="shared" ref="I9:I16" si="3">IF(G9&gt;$E$3,IF(G9&lt;$F$3,G9,""),"")</f>
        <v/>
      </c>
      <c r="J9" s="84">
        <f t="shared" ref="J9:J16" si="4">IF(G9&gt;=$F$3,G9,"")</f>
        <v>28.38</v>
      </c>
      <c r="T9" s="8"/>
      <c r="V9" s="59" t="str">
        <f>IF(G7&lt;=$E$3,"DEFICIENTE",IF(G7&gt;$E$3,IF(G7&lt;$F$3,"en PROCESO",IF(G7&gt;=$F$3,"OPTIMO",""))))</f>
        <v>en PROCESO</v>
      </c>
      <c r="W9" s="60"/>
    </row>
    <row r="10" spans="1:23" ht="18" customHeight="1" x14ac:dyDescent="0.25">
      <c r="A10" s="85" t="str">
        <f>Config!$B$18</f>
        <v>JERI</v>
      </c>
      <c r="B10" s="80">
        <f>METAS!$AZ$13</f>
        <v>361</v>
      </c>
      <c r="C10" s="61">
        <f>ROUNDUP((B10/12)*Config!$C$6,0)</f>
        <v>91</v>
      </c>
      <c r="D10" s="80">
        <f>ACUMULADO!$AY$15</f>
        <v>107</v>
      </c>
      <c r="E10" s="81">
        <f t="shared" si="1"/>
        <v>25</v>
      </c>
      <c r="F10" s="81"/>
      <c r="G10" s="82">
        <f t="shared" si="0"/>
        <v>29.64</v>
      </c>
      <c r="H10" s="83" t="str">
        <f t="shared" si="2"/>
        <v/>
      </c>
      <c r="I10" s="83" t="str">
        <f t="shared" si="3"/>
        <v/>
      </c>
      <c r="J10" s="84">
        <f t="shared" si="4"/>
        <v>29.64</v>
      </c>
      <c r="T10" s="8"/>
      <c r="V10" s="9"/>
      <c r="W10" s="60"/>
    </row>
    <row r="11" spans="1:23" ht="18" customHeight="1" x14ac:dyDescent="0.25">
      <c r="A11" s="85" t="str">
        <f>Config!$B$19</f>
        <v>YANT</v>
      </c>
      <c r="B11" s="80">
        <f>METAS!$BA$13</f>
        <v>301.5</v>
      </c>
      <c r="C11" s="61">
        <f>ROUNDUP((B11/12)*Config!$C$6,0)</f>
        <v>76</v>
      </c>
      <c r="D11" s="80">
        <f>ACUMULADO!$AZ$15</f>
        <v>77</v>
      </c>
      <c r="E11" s="81">
        <f t="shared" si="1"/>
        <v>25</v>
      </c>
      <c r="F11" s="81"/>
      <c r="G11" s="82">
        <f t="shared" si="0"/>
        <v>25.54</v>
      </c>
      <c r="H11" s="83" t="str">
        <f t="shared" si="2"/>
        <v/>
      </c>
      <c r="I11" s="83" t="str">
        <f t="shared" si="3"/>
        <v/>
      </c>
      <c r="J11" s="84">
        <f t="shared" si="4"/>
        <v>25.54</v>
      </c>
      <c r="T11" s="8"/>
      <c r="V11" s="9"/>
      <c r="W11" s="60"/>
    </row>
    <row r="12" spans="1:23" ht="18" customHeight="1" x14ac:dyDescent="0.25">
      <c r="A12" s="85" t="str">
        <f>Config!$B$20</f>
        <v>SORI</v>
      </c>
      <c r="B12" s="80">
        <f>METAS!$BB$13</f>
        <v>1223.4999999999998</v>
      </c>
      <c r="C12" s="61">
        <f>ROUNDUP((B12/12)*Config!$C$6,0)</f>
        <v>306</v>
      </c>
      <c r="D12" s="80">
        <f>ACUMULADO!$BA$15</f>
        <v>55</v>
      </c>
      <c r="E12" s="81">
        <f t="shared" si="1"/>
        <v>25</v>
      </c>
      <c r="F12" s="81"/>
      <c r="G12" s="82">
        <f t="shared" si="0"/>
        <v>4.5</v>
      </c>
      <c r="H12" s="83">
        <f t="shared" si="2"/>
        <v>4.5</v>
      </c>
      <c r="I12" s="83" t="str">
        <f t="shared" si="3"/>
        <v/>
      </c>
      <c r="J12" s="84" t="str">
        <f t="shared" si="4"/>
        <v/>
      </c>
      <c r="T12" s="8"/>
      <c r="V12" s="9"/>
      <c r="W12" s="60"/>
    </row>
    <row r="13" spans="1:23" ht="18" customHeight="1" x14ac:dyDescent="0.25">
      <c r="A13" s="85" t="str">
        <f>Config!$B$21</f>
        <v>JEPE</v>
      </c>
      <c r="B13" s="80">
        <f>METAS!$BC$13</f>
        <v>810</v>
      </c>
      <c r="C13" s="61">
        <f>ROUNDUP((B13/12)*Config!$C$6,0)</f>
        <v>203</v>
      </c>
      <c r="D13" s="80">
        <f>ACUMULADO!$BB$15</f>
        <v>157</v>
      </c>
      <c r="E13" s="81">
        <f t="shared" si="1"/>
        <v>25</v>
      </c>
      <c r="F13" s="81"/>
      <c r="G13" s="82">
        <f t="shared" si="0"/>
        <v>19.38</v>
      </c>
      <c r="H13" s="83">
        <f t="shared" si="2"/>
        <v>19.38</v>
      </c>
      <c r="I13" s="83" t="str">
        <f t="shared" si="3"/>
        <v/>
      </c>
      <c r="J13" s="84" t="str">
        <f t="shared" si="4"/>
        <v/>
      </c>
      <c r="T13" s="8"/>
      <c r="W13" s="60"/>
    </row>
    <row r="14" spans="1:23" ht="18" customHeight="1" x14ac:dyDescent="0.25">
      <c r="A14" s="85" t="str">
        <f>Config!$B$22</f>
        <v>ROQU</v>
      </c>
      <c r="B14" s="80">
        <f>METAS!$BD$13</f>
        <v>392.3</v>
      </c>
      <c r="C14" s="61">
        <f>ROUNDUP((B14/12)*Config!$C$6,0)</f>
        <v>99</v>
      </c>
      <c r="D14" s="80">
        <f>ACUMULADO!$BC$15</f>
        <v>77</v>
      </c>
      <c r="E14" s="81">
        <f t="shared" si="1"/>
        <v>25</v>
      </c>
      <c r="F14" s="81"/>
      <c r="G14" s="82">
        <f t="shared" si="0"/>
        <v>19.63</v>
      </c>
      <c r="H14" s="83">
        <f t="shared" si="2"/>
        <v>19.63</v>
      </c>
      <c r="I14" s="83" t="str">
        <f t="shared" si="3"/>
        <v/>
      </c>
      <c r="J14" s="84" t="str">
        <f t="shared" si="4"/>
        <v/>
      </c>
      <c r="T14" s="8"/>
      <c r="W14" s="60"/>
    </row>
    <row r="15" spans="1:23" ht="18" customHeight="1" x14ac:dyDescent="0.25">
      <c r="A15" s="85" t="str">
        <f>Config!$B$23</f>
        <v>CALZ</v>
      </c>
      <c r="B15" s="80">
        <f>METAS!$BE$13</f>
        <v>345</v>
      </c>
      <c r="C15" s="61">
        <f>ROUNDUP((B15/12)*Config!$C$6,0)</f>
        <v>87</v>
      </c>
      <c r="D15" s="80">
        <f>ACUMULADO!$BD$15</f>
        <v>59</v>
      </c>
      <c r="E15" s="81">
        <f t="shared" si="1"/>
        <v>25</v>
      </c>
      <c r="F15" s="81"/>
      <c r="G15" s="82">
        <f t="shared" si="0"/>
        <v>17.100000000000001</v>
      </c>
      <c r="H15" s="83">
        <f t="shared" si="2"/>
        <v>17.100000000000001</v>
      </c>
      <c r="I15" s="83" t="str">
        <f t="shared" si="3"/>
        <v/>
      </c>
      <c r="J15" s="84" t="str">
        <f t="shared" si="4"/>
        <v/>
      </c>
      <c r="T15" s="8"/>
      <c r="U15" s="8"/>
    </row>
    <row r="16" spans="1:23" ht="18" customHeight="1" x14ac:dyDescent="0.25">
      <c r="A16" s="85" t="str">
        <f>Config!$B$24</f>
        <v>PUEB</v>
      </c>
      <c r="B16" s="80">
        <f>METAS!$BF$13</f>
        <v>209</v>
      </c>
      <c r="C16" s="61">
        <f>ROUNDUP((B16/12)*Config!$C$6,0)</f>
        <v>53</v>
      </c>
      <c r="D16" s="80">
        <f>ACUMULADO!$BE$15</f>
        <v>17</v>
      </c>
      <c r="E16" s="81">
        <f t="shared" si="1"/>
        <v>25</v>
      </c>
      <c r="F16" s="81"/>
      <c r="G16" s="82">
        <f t="shared" si="0"/>
        <v>8.1300000000000008</v>
      </c>
      <c r="H16" s="83">
        <f t="shared" si="2"/>
        <v>8.1300000000000008</v>
      </c>
      <c r="I16" s="83" t="str">
        <f t="shared" si="3"/>
        <v/>
      </c>
      <c r="J16" s="84" t="str">
        <f t="shared" si="4"/>
        <v/>
      </c>
      <c r="T16" s="8"/>
      <c r="V16" s="52"/>
      <c r="W16" s="60"/>
    </row>
    <row r="17" spans="1:527" ht="18" customHeight="1" x14ac:dyDescent="0.25">
      <c r="C17"/>
      <c r="D17" s="5"/>
      <c r="E17"/>
      <c r="F17"/>
      <c r="G17"/>
      <c r="H17"/>
      <c r="I17"/>
      <c r="J17"/>
      <c r="T17" s="8"/>
      <c r="U17" s="8"/>
    </row>
    <row r="18" spans="1:527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527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527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527" s="8" customFormat="1" ht="18" customHeight="1" x14ac:dyDescent="0.25">
      <c r="A21" s="4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V21" s="78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</row>
    <row r="22" spans="1:527" s="8" customFormat="1" ht="18" customHeight="1" x14ac:dyDescent="0.25">
      <c r="A22" s="91"/>
      <c r="B22" s="65"/>
      <c r="C22" s="63"/>
      <c r="D22" s="65"/>
      <c r="E22" s="65"/>
      <c r="F22" s="65"/>
      <c r="G22" s="65"/>
      <c r="H22" s="65"/>
      <c r="I22" s="65"/>
      <c r="J22" s="65"/>
      <c r="K22"/>
      <c r="L22"/>
      <c r="M22"/>
      <c r="N22"/>
      <c r="O22"/>
      <c r="P22"/>
      <c r="Q22"/>
      <c r="R22"/>
      <c r="S22"/>
      <c r="U22" s="58"/>
      <c r="V22" s="78"/>
      <c r="W22" s="60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</row>
    <row r="23" spans="1:527" s="8" customFormat="1" ht="18" customHeight="1" x14ac:dyDescent="0.25">
      <c r="A23" s="92"/>
      <c r="B23" s="65"/>
      <c r="C23" s="63"/>
      <c r="D23" s="65"/>
      <c r="E23" s="65"/>
      <c r="F23" s="65"/>
      <c r="G23" s="65"/>
      <c r="H23" s="65"/>
      <c r="I23" s="65"/>
      <c r="J23" s="65"/>
      <c r="K23"/>
      <c r="L23"/>
      <c r="M23"/>
      <c r="N23"/>
      <c r="O23"/>
      <c r="P23"/>
      <c r="Q23"/>
      <c r="R23"/>
      <c r="S23"/>
      <c r="U23" s="58"/>
      <c r="V23" s="78"/>
      <c r="W23" s="60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</row>
    <row r="24" spans="1:527" s="8" customFormat="1" ht="18" customHeight="1" x14ac:dyDescent="0.25">
      <c r="A24" s="93" t="str">
        <f>METAS!B14</f>
        <v>PORCENTAJE DE ADULTOS Y JOVENES QUE RECIBEN TAMIZAJE  DE ITS Y VIH/SIDA</v>
      </c>
      <c r="B24" s="65"/>
      <c r="C24" s="63"/>
      <c r="D24" s="65"/>
      <c r="E24" s="65"/>
      <c r="F24" s="65"/>
      <c r="G24" s="65"/>
      <c r="H24" s="65"/>
      <c r="I24" s="65"/>
      <c r="J24" s="65"/>
      <c r="K24"/>
      <c r="L24"/>
      <c r="M24"/>
      <c r="N24"/>
      <c r="O24"/>
      <c r="P24"/>
      <c r="Q24"/>
      <c r="R24"/>
      <c r="S24"/>
      <c r="U24" s="58"/>
      <c r="V24" s="59" t="str">
        <f>A24</f>
        <v>PORCENTAJE DE ADULTOS Y JOVENES QUE RECIBEN TAMIZAJE  DE ITS Y VIH/SIDA</v>
      </c>
      <c r="W24" s="60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</row>
    <row r="25" spans="1:527" s="8" customFormat="1" ht="48" customHeight="1" x14ac:dyDescent="0.25">
      <c r="A25" s="68" t="s">
        <v>2</v>
      </c>
      <c r="B25" s="69" t="s">
        <v>87</v>
      </c>
      <c r="C25" s="70" t="s">
        <v>69</v>
      </c>
      <c r="D25" s="69" t="s">
        <v>534</v>
      </c>
      <c r="E25" s="69" t="s">
        <v>1</v>
      </c>
      <c r="F25" s="71"/>
      <c r="G25" s="72" t="s">
        <v>9</v>
      </c>
      <c r="H25" s="73" t="str">
        <f>"DEFICIENTE &lt;= "&amp;$E$3</f>
        <v>DEFICIENTE &lt;= 22,5</v>
      </c>
      <c r="I25" s="73" t="str">
        <f>"PROCESO &gt; "&amp;$E$3&amp;"  -  &lt; "&amp;$F$3</f>
        <v>PROCESO &gt; 22,5  -  &lt; 25</v>
      </c>
      <c r="J25" s="73" t="str">
        <f>"OPTIMO &gt;= "&amp;$F$3</f>
        <v>OPTIMO &gt;= 25</v>
      </c>
      <c r="K25"/>
      <c r="L25"/>
      <c r="M25"/>
      <c r="N25"/>
      <c r="O25"/>
      <c r="P25"/>
      <c r="Q25"/>
      <c r="R25"/>
      <c r="S25"/>
      <c r="U25" s="58"/>
      <c r="V25" s="89" t="str">
        <f>V$1&amp;"  "&amp;V24&amp;"  "&amp;$V$3&amp;"  "&amp;$V$2</f>
        <v>RED. MOYOBAMBA:  PORCENTAJE DE ADULTOS Y JOVENES QUE RECIBEN TAMIZAJE  DE ITS Y VIH/SIDA  - POR MICROREDES :   ENERO - MARZO 2024</v>
      </c>
      <c r="W25" s="60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</row>
    <row r="26" spans="1:527" s="8" customFormat="1" ht="18" customHeight="1" thickBot="1" x14ac:dyDescent="0.3">
      <c r="A26" s="74" t="str">
        <f>Config!$B$15</f>
        <v>RED</v>
      </c>
      <c r="B26" s="75">
        <f>SUM(B27:B35)</f>
        <v>5957.1</v>
      </c>
      <c r="C26" s="75">
        <f>SUM(C27:C35)</f>
        <v>1494</v>
      </c>
      <c r="D26" s="75">
        <f>SUM(D27:D35)</f>
        <v>1346</v>
      </c>
      <c r="E26" s="75">
        <f>Config!$C$9</f>
        <v>25</v>
      </c>
      <c r="F26" s="76"/>
      <c r="G26" s="75">
        <f t="shared" ref="G26:G35" si="5">IFERROR(ROUND(D26*100/B26,2),0)</f>
        <v>22.59</v>
      </c>
      <c r="H26" s="77" t="str">
        <f>IF(G26&lt;=$E$3,G26,"")</f>
        <v/>
      </c>
      <c r="I26" s="77">
        <f>IF(G26&gt;$E$3,IF(G26&lt;$F$3,G26,""),"")</f>
        <v>22.59</v>
      </c>
      <c r="J26" s="75" t="str">
        <f>IF(G26&gt;=$F$3,G26,"")</f>
        <v/>
      </c>
      <c r="K26"/>
      <c r="L26"/>
      <c r="M26"/>
      <c r="N26"/>
      <c r="O26"/>
      <c r="P26"/>
      <c r="Q26"/>
      <c r="R26"/>
      <c r="S26"/>
      <c r="U26" s="58"/>
      <c r="V26" s="59"/>
      <c r="W26" s="60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</row>
    <row r="27" spans="1:527" s="8" customFormat="1" x14ac:dyDescent="0.25">
      <c r="A27" s="79" t="str">
        <f>Config!$B$16</f>
        <v>HOSP</v>
      </c>
      <c r="B27" s="80">
        <f>METAS!$AW$14</f>
        <v>0</v>
      </c>
      <c r="C27" s="80">
        <f>ROUNDUP((B27/12)*Config!$C$6,0)</f>
        <v>0</v>
      </c>
      <c r="D27" s="80">
        <f>ACUMULADO!$AV$16</f>
        <v>212</v>
      </c>
      <c r="E27" s="81">
        <f>E26</f>
        <v>25</v>
      </c>
      <c r="F27" s="81"/>
      <c r="G27" s="82">
        <f t="shared" si="5"/>
        <v>0</v>
      </c>
      <c r="H27" s="83">
        <f>IF(G27&lt;=$E$3,G27,"")</f>
        <v>0</v>
      </c>
      <c r="I27" s="83" t="str">
        <f>IF(G27&gt;$E$3,IF(G27&lt;$F$3,G27,""),"")</f>
        <v/>
      </c>
      <c r="J27" s="84" t="str">
        <f>IF(G27&gt;=$F$3,G27,"")</f>
        <v/>
      </c>
      <c r="K27"/>
      <c r="L27"/>
      <c r="M27"/>
      <c r="N27"/>
      <c r="O27"/>
      <c r="P27"/>
      <c r="Q27"/>
      <c r="R27"/>
      <c r="S27"/>
      <c r="U27" s="58"/>
      <c r="V27" s="59"/>
      <c r="W27" s="60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</row>
    <row r="28" spans="1:527" s="8" customFormat="1" ht="18" customHeight="1" x14ac:dyDescent="0.25">
      <c r="A28" s="85" t="str">
        <f>Config!$B$17</f>
        <v>LLUI</v>
      </c>
      <c r="B28" s="80">
        <f>METAS!$AY$14</f>
        <v>2314.8000000000002</v>
      </c>
      <c r="C28" s="61">
        <f>ROUNDUP((B28/12)*Config!$C$6,0)</f>
        <v>579</v>
      </c>
      <c r="D28" s="80">
        <f>ACUMULADO!$AX$16</f>
        <v>634</v>
      </c>
      <c r="E28" s="81">
        <f t="shared" ref="E28:E35" si="6">E27</f>
        <v>25</v>
      </c>
      <c r="F28" s="81"/>
      <c r="G28" s="82">
        <f>IFERROR(ROUND(D28*100/B28,2),0)</f>
        <v>27.39</v>
      </c>
      <c r="H28" s="83" t="str">
        <f t="shared" ref="H28:H35" si="7">IF(G28&lt;=$E$3,G28,"")</f>
        <v/>
      </c>
      <c r="I28" s="83" t="str">
        <f t="shared" ref="I28:I35" si="8">IF(G28&gt;$E$3,IF(G28&lt;$F$3,G28,""),"")</f>
        <v/>
      </c>
      <c r="J28" s="84">
        <f t="shared" ref="J28:J35" si="9">IF(G28&gt;=$F$3,G28,"")</f>
        <v>27.39</v>
      </c>
      <c r="K28"/>
      <c r="L28"/>
      <c r="M28"/>
      <c r="N28"/>
      <c r="O28"/>
      <c r="P28"/>
      <c r="Q28"/>
      <c r="R28"/>
      <c r="S28"/>
      <c r="U28" s="58"/>
      <c r="V28" s="59"/>
      <c r="W28" s="60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</row>
    <row r="29" spans="1:527" s="8" customFormat="1" ht="18" customHeight="1" x14ac:dyDescent="0.25">
      <c r="A29" s="85" t="str">
        <f>Config!$B$18</f>
        <v>JERI</v>
      </c>
      <c r="B29" s="80">
        <f>METAS!$AZ$14</f>
        <v>361</v>
      </c>
      <c r="C29" s="61">
        <f>ROUNDUP((B29/12)*Config!$C$6,0)</f>
        <v>91</v>
      </c>
      <c r="D29" s="80">
        <f>ACUMULADO!$AY$16</f>
        <v>106</v>
      </c>
      <c r="E29" s="81">
        <f t="shared" si="6"/>
        <v>25</v>
      </c>
      <c r="F29" s="81"/>
      <c r="G29" s="82">
        <f t="shared" si="5"/>
        <v>29.36</v>
      </c>
      <c r="H29" s="83" t="str">
        <f t="shared" si="7"/>
        <v/>
      </c>
      <c r="I29" s="83" t="str">
        <f t="shared" si="8"/>
        <v/>
      </c>
      <c r="J29" s="84">
        <f t="shared" si="9"/>
        <v>29.36</v>
      </c>
      <c r="K29"/>
      <c r="L29"/>
      <c r="M29"/>
      <c r="N29"/>
      <c r="O29"/>
      <c r="P29"/>
      <c r="Q29"/>
      <c r="R29"/>
      <c r="S29"/>
      <c r="U29" s="58"/>
      <c r="V29" s="9"/>
      <c r="W29" s="60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</row>
    <row r="30" spans="1:527" s="8" customFormat="1" ht="18" customHeight="1" x14ac:dyDescent="0.25">
      <c r="A30" s="85" t="str">
        <f>Config!$B$19</f>
        <v>YANT</v>
      </c>
      <c r="B30" s="80">
        <f>METAS!$BA$14</f>
        <v>301.5</v>
      </c>
      <c r="C30" s="61">
        <f>ROUNDUP((B30/12)*Config!$C$6,0)</f>
        <v>76</v>
      </c>
      <c r="D30" s="80">
        <f>ACUMULADO!$AZ$16</f>
        <v>47</v>
      </c>
      <c r="E30" s="81">
        <f t="shared" si="6"/>
        <v>25</v>
      </c>
      <c r="F30" s="81"/>
      <c r="G30" s="82">
        <f t="shared" si="5"/>
        <v>15.59</v>
      </c>
      <c r="H30" s="83">
        <f t="shared" si="7"/>
        <v>15.59</v>
      </c>
      <c r="I30" s="83" t="str">
        <f t="shared" si="8"/>
        <v/>
      </c>
      <c r="J30" s="84" t="str">
        <f t="shared" si="9"/>
        <v/>
      </c>
      <c r="K30"/>
      <c r="L30"/>
      <c r="M30"/>
      <c r="N30"/>
      <c r="O30"/>
      <c r="P30"/>
      <c r="Q30"/>
      <c r="R30"/>
      <c r="S30"/>
      <c r="U30" s="58"/>
      <c r="V30" s="9"/>
      <c r="W30" s="6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</row>
    <row r="31" spans="1:527" s="8" customFormat="1" ht="18" customHeight="1" x14ac:dyDescent="0.25">
      <c r="A31" s="85" t="str">
        <f>Config!$B$20</f>
        <v>SORI</v>
      </c>
      <c r="B31" s="80">
        <f>METAS!$BB$14</f>
        <v>1223.4999999999998</v>
      </c>
      <c r="C31" s="61">
        <f>ROUNDUP((B31/12)*Config!$C$6,0)</f>
        <v>306</v>
      </c>
      <c r="D31" s="80">
        <f>ACUMULADO!$BA$16</f>
        <v>55</v>
      </c>
      <c r="E31" s="81">
        <f t="shared" si="6"/>
        <v>25</v>
      </c>
      <c r="F31" s="81"/>
      <c r="G31" s="82">
        <f t="shared" si="5"/>
        <v>4.5</v>
      </c>
      <c r="H31" s="83">
        <f t="shared" si="7"/>
        <v>4.5</v>
      </c>
      <c r="I31" s="83" t="str">
        <f t="shared" si="8"/>
        <v/>
      </c>
      <c r="J31" s="84" t="str">
        <f t="shared" si="9"/>
        <v/>
      </c>
      <c r="K31"/>
      <c r="L31"/>
      <c r="M31"/>
      <c r="N31"/>
      <c r="O31"/>
      <c r="P31"/>
      <c r="Q31"/>
      <c r="R31"/>
      <c r="S31"/>
      <c r="U31" s="58"/>
      <c r="V31" s="9"/>
      <c r="W31" s="60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</row>
    <row r="32" spans="1:527" s="8" customFormat="1" ht="18" customHeight="1" x14ac:dyDescent="0.25">
      <c r="A32" s="85" t="str">
        <f>Config!$B$21</f>
        <v>JEPE</v>
      </c>
      <c r="B32" s="80">
        <f>METAS!$BC$14</f>
        <v>810</v>
      </c>
      <c r="C32" s="61">
        <f>ROUNDUP((B32/12)*Config!$C$6,0)</f>
        <v>203</v>
      </c>
      <c r="D32" s="80">
        <f>ACUMULADO!$BB$16</f>
        <v>156</v>
      </c>
      <c r="E32" s="81">
        <f t="shared" si="6"/>
        <v>25</v>
      </c>
      <c r="F32" s="81"/>
      <c r="G32" s="82">
        <f t="shared" si="5"/>
        <v>19.260000000000002</v>
      </c>
      <c r="H32" s="83">
        <f t="shared" si="7"/>
        <v>19.260000000000002</v>
      </c>
      <c r="I32" s="83" t="str">
        <f t="shared" si="8"/>
        <v/>
      </c>
      <c r="J32" s="84" t="str">
        <f t="shared" si="9"/>
        <v/>
      </c>
      <c r="K32"/>
      <c r="L32"/>
      <c r="M32"/>
      <c r="N32"/>
      <c r="O32"/>
      <c r="P32"/>
      <c r="Q32"/>
      <c r="R32"/>
      <c r="S32"/>
      <c r="U32" s="58"/>
      <c r="V32" s="9"/>
      <c r="W32" s="60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</row>
    <row r="33" spans="1:527" s="8" customFormat="1" ht="18" customHeight="1" x14ac:dyDescent="0.25">
      <c r="A33" s="85" t="str">
        <f>Config!$B$22</f>
        <v>ROQU</v>
      </c>
      <c r="B33" s="80">
        <f>METAS!$BD$14</f>
        <v>392.3</v>
      </c>
      <c r="C33" s="61">
        <f>ROUNDUP((B33/12)*Config!$C$6,0)</f>
        <v>99</v>
      </c>
      <c r="D33" s="80">
        <f>ACUMULADO!$BC$16</f>
        <v>76</v>
      </c>
      <c r="E33" s="81">
        <f t="shared" si="6"/>
        <v>25</v>
      </c>
      <c r="F33" s="81"/>
      <c r="G33" s="82">
        <f t="shared" si="5"/>
        <v>19.37</v>
      </c>
      <c r="H33" s="83">
        <f t="shared" si="7"/>
        <v>19.37</v>
      </c>
      <c r="I33" s="83" t="str">
        <f t="shared" si="8"/>
        <v/>
      </c>
      <c r="J33" s="84" t="str">
        <f t="shared" si="9"/>
        <v/>
      </c>
      <c r="K33"/>
      <c r="L33"/>
      <c r="M33"/>
      <c r="N33"/>
      <c r="O33"/>
      <c r="P33"/>
      <c r="Q33"/>
      <c r="R33"/>
      <c r="S33"/>
      <c r="U33" s="58"/>
      <c r="V33" s="9"/>
      <c r="W33" s="60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</row>
    <row r="34" spans="1:527" s="8" customFormat="1" ht="18" customHeight="1" x14ac:dyDescent="0.25">
      <c r="A34" s="85" t="str">
        <f>Config!$B$23</f>
        <v>CALZ</v>
      </c>
      <c r="B34" s="80">
        <f>METAS!$BE$14</f>
        <v>345</v>
      </c>
      <c r="C34" s="61">
        <f>ROUNDUP((B34/12)*Config!$C$6,0)</f>
        <v>87</v>
      </c>
      <c r="D34" s="80">
        <f>ACUMULADO!$BD$16</f>
        <v>43</v>
      </c>
      <c r="E34" s="81">
        <f t="shared" si="6"/>
        <v>25</v>
      </c>
      <c r="F34" s="81"/>
      <c r="G34" s="82">
        <f t="shared" si="5"/>
        <v>12.46</v>
      </c>
      <c r="H34" s="83">
        <f t="shared" si="7"/>
        <v>12.46</v>
      </c>
      <c r="I34" s="83" t="str">
        <f t="shared" si="8"/>
        <v/>
      </c>
      <c r="J34" s="84" t="str">
        <f t="shared" si="9"/>
        <v/>
      </c>
      <c r="K34"/>
      <c r="L34"/>
      <c r="M34"/>
      <c r="N34"/>
      <c r="O34"/>
      <c r="P34"/>
      <c r="Q34"/>
      <c r="R34"/>
      <c r="S34"/>
      <c r="U34" s="58"/>
      <c r="V34" s="9"/>
      <c r="W34" s="60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</row>
    <row r="35" spans="1:527" s="8" customFormat="1" ht="18" customHeight="1" x14ac:dyDescent="0.25">
      <c r="A35" s="85" t="str">
        <f>Config!$B$24</f>
        <v>PUEB</v>
      </c>
      <c r="B35" s="80">
        <f>METAS!$BF$14</f>
        <v>209</v>
      </c>
      <c r="C35" s="61">
        <f>ROUNDUP((B35/12)*Config!$C$6,0)</f>
        <v>53</v>
      </c>
      <c r="D35" s="80">
        <f>ACUMULADO!$BE$16</f>
        <v>17</v>
      </c>
      <c r="E35" s="81">
        <f t="shared" si="6"/>
        <v>25</v>
      </c>
      <c r="F35" s="81"/>
      <c r="G35" s="82">
        <f t="shared" si="5"/>
        <v>8.1300000000000008</v>
      </c>
      <c r="H35" s="83">
        <f t="shared" si="7"/>
        <v>8.1300000000000008</v>
      </c>
      <c r="I35" s="83" t="str">
        <f t="shared" si="8"/>
        <v/>
      </c>
      <c r="J35" s="84" t="str">
        <f t="shared" si="9"/>
        <v/>
      </c>
      <c r="K35"/>
      <c r="L35"/>
      <c r="M35"/>
      <c r="N35"/>
      <c r="O35"/>
      <c r="P35"/>
      <c r="Q35"/>
      <c r="R35"/>
      <c r="S35"/>
      <c r="U35" s="58"/>
      <c r="V35" s="9"/>
      <c r="W35" s="60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</row>
    <row r="36" spans="1:527" s="8" customFormat="1" ht="18" customHeight="1" x14ac:dyDescent="0.25">
      <c r="A36" s="4"/>
      <c r="B36" s="4"/>
      <c r="C36" s="63"/>
      <c r="D36" s="63"/>
      <c r="E36" s="64"/>
      <c r="F36" s="65"/>
      <c r="G36" s="65"/>
      <c r="H36" s="65"/>
      <c r="I36"/>
      <c r="J36"/>
      <c r="K36"/>
      <c r="L36"/>
      <c r="M36"/>
      <c r="N36"/>
      <c r="O36"/>
      <c r="P36"/>
      <c r="Q36"/>
      <c r="R36"/>
      <c r="S36"/>
      <c r="U36" s="58"/>
      <c r="V36" s="78"/>
      <c r="W36" s="60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</row>
    <row r="37" spans="1:527" s="8" customFormat="1" ht="18" customHeight="1" x14ac:dyDescent="0.25">
      <c r="A37" s="4"/>
      <c r="B37"/>
      <c r="C37" s="63"/>
      <c r="D37" s="64"/>
      <c r="E37" s="64"/>
      <c r="F37" s="65"/>
      <c r="G37" s="65"/>
      <c r="H37" s="65"/>
      <c r="I37"/>
      <c r="J37"/>
      <c r="K37"/>
      <c r="L37"/>
      <c r="M37"/>
      <c r="N37"/>
      <c r="O37"/>
      <c r="P37"/>
      <c r="Q37"/>
      <c r="R37"/>
      <c r="S37"/>
      <c r="U37" s="58"/>
      <c r="V37" s="78"/>
      <c r="W37" s="60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</row>
    <row r="38" spans="1:527" s="8" customFormat="1" ht="18" customHeight="1" x14ac:dyDescent="0.25">
      <c r="A38" s="4"/>
      <c r="B38"/>
      <c r="C38" s="63"/>
      <c r="D38" s="64"/>
      <c r="E38" s="64"/>
      <c r="F38" s="65"/>
      <c r="G38" s="65"/>
      <c r="H38" s="65"/>
      <c r="I38"/>
      <c r="J38"/>
      <c r="K38"/>
      <c r="L38"/>
      <c r="M38"/>
      <c r="N38"/>
      <c r="O38"/>
      <c r="P38"/>
      <c r="Q38"/>
      <c r="R38"/>
      <c r="S38"/>
      <c r="U38" s="58"/>
      <c r="V38" s="78"/>
      <c r="W38" s="60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</row>
    <row r="39" spans="1:527" s="8" customFormat="1" ht="18" customHeight="1" x14ac:dyDescent="0.25">
      <c r="A39" s="91"/>
      <c r="B39" s="65"/>
      <c r="C39" s="63"/>
      <c r="D39" s="65"/>
      <c r="E39" s="65"/>
      <c r="F39" s="65"/>
      <c r="G39" s="65"/>
      <c r="H39" s="65"/>
      <c r="I39" s="65"/>
      <c r="J39" s="65"/>
      <c r="K39"/>
      <c r="L39"/>
      <c r="M39"/>
      <c r="N39"/>
      <c r="O39"/>
      <c r="P39"/>
      <c r="Q39"/>
      <c r="R39"/>
      <c r="S39"/>
      <c r="U39" s="58"/>
      <c r="V39" s="78"/>
      <c r="W39" s="60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</row>
    <row r="40" spans="1:527" s="8" customFormat="1" ht="18" customHeight="1" x14ac:dyDescent="0.25">
      <c r="A40" s="91"/>
      <c r="B40" s="65"/>
      <c r="C40" s="63"/>
      <c r="D40" s="65"/>
      <c r="E40" s="65"/>
      <c r="F40" s="65"/>
      <c r="G40" s="65"/>
      <c r="H40" s="65"/>
      <c r="I40" s="65"/>
      <c r="J40" s="65"/>
      <c r="K40"/>
      <c r="L40"/>
      <c r="M40"/>
      <c r="N40"/>
      <c r="O40"/>
      <c r="P40"/>
      <c r="Q40"/>
      <c r="R40"/>
      <c r="S40"/>
      <c r="U40" s="58"/>
      <c r="V40" s="78"/>
      <c r="W40" s="6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</row>
    <row r="41" spans="1:527" s="8" customFormat="1" ht="18" customHeight="1" x14ac:dyDescent="0.25">
      <c r="A41" s="91"/>
      <c r="B41" s="65"/>
      <c r="C41" s="63"/>
      <c r="D41" s="65"/>
      <c r="E41" s="65"/>
      <c r="F41" s="65"/>
      <c r="G41" s="65"/>
      <c r="H41" s="65"/>
      <c r="I41" s="65"/>
      <c r="J41" s="65"/>
      <c r="K41"/>
      <c r="L41"/>
      <c r="M41"/>
      <c r="N41"/>
      <c r="O41"/>
      <c r="P41"/>
      <c r="Q41"/>
      <c r="R41"/>
      <c r="S41"/>
      <c r="U41" s="58"/>
      <c r="V41" s="78"/>
      <c r="W41" s="60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</row>
    <row r="42" spans="1:527" s="8" customFormat="1" ht="18" customHeight="1" x14ac:dyDescent="0.25">
      <c r="A42" s="91"/>
      <c r="B42" s="65"/>
      <c r="C42" s="63"/>
      <c r="D42" s="65"/>
      <c r="E42" s="65"/>
      <c r="F42" s="65"/>
      <c r="G42" s="65"/>
      <c r="H42" s="65"/>
      <c r="I42" s="65"/>
      <c r="J42" s="65"/>
      <c r="K42"/>
      <c r="L42"/>
      <c r="M42"/>
      <c r="N42"/>
      <c r="O42"/>
      <c r="P42"/>
      <c r="Q42"/>
      <c r="R42"/>
      <c r="S42"/>
      <c r="U42" s="58"/>
      <c r="V42" s="78"/>
      <c r="W42" s="60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</row>
    <row r="43" spans="1:527" s="8" customFormat="1" ht="18" customHeight="1" x14ac:dyDescent="0.25">
      <c r="A43" s="4"/>
      <c r="B43" s="65"/>
      <c r="C43" s="63"/>
      <c r="D43" s="65"/>
      <c r="E43" s="65"/>
      <c r="F43" s="65"/>
      <c r="G43" s="65"/>
      <c r="H43" s="65"/>
      <c r="I43" s="65"/>
      <c r="J43" s="65"/>
      <c r="K43"/>
      <c r="L43"/>
      <c r="M43"/>
      <c r="N43"/>
      <c r="O43"/>
      <c r="P43"/>
      <c r="Q43"/>
      <c r="R43"/>
      <c r="S43"/>
      <c r="U43" s="58"/>
      <c r="V43" s="78"/>
      <c r="W43" s="60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</row>
    <row r="44" spans="1:527" s="8" customFormat="1" ht="18" customHeight="1" x14ac:dyDescent="0.25">
      <c r="A44" s="4"/>
      <c r="B44"/>
      <c r="C44" s="63"/>
      <c r="D44" s="64"/>
      <c r="E44" s="64"/>
      <c r="F44" s="65"/>
      <c r="G44" s="65"/>
      <c r="H44" s="65"/>
      <c r="I44" s="65"/>
      <c r="J44" s="65"/>
      <c r="K44"/>
      <c r="L44"/>
      <c r="M44"/>
      <c r="N44"/>
      <c r="O44"/>
      <c r="P44"/>
      <c r="Q44"/>
      <c r="R44"/>
      <c r="S44"/>
      <c r="U44" s="58"/>
      <c r="V44" s="59" t="str">
        <f>A45</f>
        <v>PORCENTAJE  DE GESTANTES REACTIVAS  A SIFILIS RECIBEN TRATAMIENTO COMPLETO</v>
      </c>
      <c r="W44" s="60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</row>
    <row r="45" spans="1:527" s="8" customFormat="1" ht="18" customHeight="1" x14ac:dyDescent="0.25">
      <c r="A45" s="66" t="str">
        <f>METAS!B15</f>
        <v>PORCENTAJE  DE GESTANTES REACTIVAS  A SIFILIS RECIBEN TRATAMIENTO COMPLETO</v>
      </c>
      <c r="B45"/>
      <c r="C45" s="63"/>
      <c r="D45" s="64"/>
      <c r="E45" s="64"/>
      <c r="F45" s="65"/>
      <c r="G45" s="65"/>
      <c r="H45" s="65"/>
      <c r="I45" s="65"/>
      <c r="J45" s="65"/>
      <c r="K45"/>
      <c r="L45"/>
      <c r="M45"/>
      <c r="N45"/>
      <c r="O45"/>
      <c r="P45"/>
      <c r="Q45"/>
      <c r="R45"/>
      <c r="S45"/>
      <c r="U45" s="58"/>
      <c r="V45" s="89" t="str">
        <f>$V$1&amp;"  "&amp;V44&amp;"  "&amp;$V$3&amp;"  "&amp;$V$2</f>
        <v>RED. MOYOBAMBA:  PORCENTAJE  DE GESTANTES REACTIVAS  A SIFILIS RECIBEN TRATAMIENTO COMPLETO  - POR MICROREDES :   ENERO - MARZO 2024</v>
      </c>
      <c r="W45" s="60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</row>
    <row r="46" spans="1:527" s="8" customFormat="1" ht="48" customHeight="1" x14ac:dyDescent="0.25">
      <c r="A46" s="68" t="s">
        <v>2</v>
      </c>
      <c r="B46" s="69" t="s">
        <v>536</v>
      </c>
      <c r="C46" s="70"/>
      <c r="D46" s="69" t="s">
        <v>535</v>
      </c>
      <c r="E46" s="69" t="s">
        <v>1</v>
      </c>
      <c r="F46" s="71"/>
      <c r="G46" s="72" t="s">
        <v>9</v>
      </c>
      <c r="H46" s="73" t="str">
        <f>"DEFICIENTE &lt;= "&amp;$E$3</f>
        <v>DEFICIENTE &lt;= 22,5</v>
      </c>
      <c r="I46" s="73" t="str">
        <f>"PROCESO &gt; "&amp;$E$3&amp;"  -  &lt; "&amp;$F$3</f>
        <v>PROCESO &gt; 22,5  -  &lt; 25</v>
      </c>
      <c r="J46" s="73" t="str">
        <f>"OPTIMO &gt;= "&amp;$F$3</f>
        <v>OPTIMO &gt;= 25</v>
      </c>
      <c r="K46"/>
      <c r="L46"/>
      <c r="M46"/>
      <c r="N46"/>
      <c r="O46"/>
      <c r="P46"/>
      <c r="Q46"/>
      <c r="R46"/>
      <c r="S46"/>
      <c r="U46" s="58"/>
      <c r="V46" s="59"/>
      <c r="W46" s="60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</row>
    <row r="47" spans="1:527" s="8" customFormat="1" ht="18" customHeight="1" thickBot="1" x14ac:dyDescent="0.3">
      <c r="A47" s="74" t="str">
        <f>Config!$B$15</f>
        <v>RED</v>
      </c>
      <c r="B47" s="75">
        <f>SUM(B48:B56)</f>
        <v>3</v>
      </c>
      <c r="C47" s="75"/>
      <c r="D47" s="75">
        <f>SUM(D48:D56)</f>
        <v>3</v>
      </c>
      <c r="E47" s="75">
        <f>Config!$D$9</f>
        <v>100</v>
      </c>
      <c r="F47" s="76"/>
      <c r="G47" s="75">
        <f t="shared" ref="G47:G52" si="10">IFERROR(ROUND(D47*100/B47,2),0)</f>
        <v>100</v>
      </c>
      <c r="H47" s="77" t="str">
        <f t="shared" ref="H47:H56" si="11">IF(G47&lt;=$E$3,G47,"")</f>
        <v/>
      </c>
      <c r="I47" s="77" t="str">
        <f t="shared" ref="I47:I56" si="12">IF(G47&gt;$E$3,IF(G47&lt;$F$3,G47,""),"")</f>
        <v/>
      </c>
      <c r="J47" s="75">
        <f t="shared" ref="J47:J56" si="13">IF(G47&gt;=$F$3,G47,"")</f>
        <v>100</v>
      </c>
      <c r="K47"/>
      <c r="L47"/>
      <c r="M47"/>
      <c r="N47"/>
      <c r="O47"/>
      <c r="P47"/>
      <c r="Q47"/>
      <c r="R47"/>
      <c r="S47"/>
      <c r="U47" s="58"/>
      <c r="V47" s="59"/>
      <c r="W47" s="60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</row>
    <row r="48" spans="1:527" s="8" customFormat="1" ht="18" customHeight="1" x14ac:dyDescent="0.25">
      <c r="A48" s="79" t="str">
        <f>Config!$B$16</f>
        <v>HOSP</v>
      </c>
      <c r="B48" s="80">
        <f>ACUMULADO!$AV$17</f>
        <v>0</v>
      </c>
      <c r="C48" s="80"/>
      <c r="D48" s="80">
        <f>ACUMULADO!$AV$18</f>
        <v>0</v>
      </c>
      <c r="E48" s="81">
        <f>E47</f>
        <v>100</v>
      </c>
      <c r="F48" s="81"/>
      <c r="G48" s="82">
        <f>IFERROR(ROUND(D48*100/B48,2),0)</f>
        <v>0</v>
      </c>
      <c r="H48" s="83">
        <f>IF(G48&lt;=$E$3,G48,"")</f>
        <v>0</v>
      </c>
      <c r="I48" s="83" t="str">
        <f t="shared" si="12"/>
        <v/>
      </c>
      <c r="J48" s="84" t="str">
        <f t="shared" si="13"/>
        <v/>
      </c>
      <c r="K48"/>
      <c r="L48"/>
      <c r="M48"/>
      <c r="N48"/>
      <c r="O48"/>
      <c r="P48"/>
      <c r="Q48"/>
      <c r="R48"/>
      <c r="S48"/>
      <c r="U48" s="58"/>
      <c r="V48" s="59"/>
      <c r="W48" s="60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</row>
    <row r="49" spans="1:527" s="8" customFormat="1" ht="18" customHeight="1" x14ac:dyDescent="0.25">
      <c r="A49" s="85" t="str">
        <f>Config!$B$17</f>
        <v>LLUI</v>
      </c>
      <c r="B49" s="80">
        <f>ACUMULADO!$AX$17</f>
        <v>0</v>
      </c>
      <c r="C49" s="61"/>
      <c r="D49" s="80">
        <f>ACUMULADO!$AX$18</f>
        <v>0</v>
      </c>
      <c r="E49" s="81">
        <f t="shared" ref="E49:E56" si="14">E48</f>
        <v>100</v>
      </c>
      <c r="F49" s="90"/>
      <c r="G49" s="86">
        <f t="shared" si="10"/>
        <v>0</v>
      </c>
      <c r="H49" s="87">
        <f t="shared" si="11"/>
        <v>0</v>
      </c>
      <c r="I49" s="87" t="str">
        <f t="shared" si="12"/>
        <v/>
      </c>
      <c r="J49" s="88" t="str">
        <f t="shared" si="13"/>
        <v/>
      </c>
      <c r="K49"/>
      <c r="L49"/>
      <c r="M49"/>
      <c r="N49"/>
      <c r="O49"/>
      <c r="P49"/>
      <c r="Q49"/>
      <c r="R49"/>
      <c r="S49"/>
      <c r="U49" s="58"/>
      <c r="V49" s="59"/>
      <c r="W49" s="60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</row>
    <row r="50" spans="1:527" s="8" customFormat="1" ht="18" customHeight="1" x14ac:dyDescent="0.25">
      <c r="A50" s="85" t="str">
        <f>Config!$B$18</f>
        <v>JERI</v>
      </c>
      <c r="B50" s="80">
        <f>ACUMULADO!$AY$17</f>
        <v>0</v>
      </c>
      <c r="C50" s="61"/>
      <c r="D50" s="80">
        <f>ACUMULADO!$AY$18</f>
        <v>0</v>
      </c>
      <c r="E50" s="81">
        <f t="shared" si="14"/>
        <v>100</v>
      </c>
      <c r="F50" s="90"/>
      <c r="G50" s="86">
        <f t="shared" si="10"/>
        <v>0</v>
      </c>
      <c r="H50" s="87">
        <f t="shared" si="11"/>
        <v>0</v>
      </c>
      <c r="I50" s="87" t="str">
        <f t="shared" si="12"/>
        <v/>
      </c>
      <c r="J50" s="88" t="str">
        <f t="shared" si="13"/>
        <v/>
      </c>
      <c r="K50"/>
      <c r="L50"/>
      <c r="M50"/>
      <c r="N50"/>
      <c r="O50"/>
      <c r="P50"/>
      <c r="Q50"/>
      <c r="R50"/>
      <c r="S50"/>
      <c r="U50" s="58"/>
      <c r="V50" s="9"/>
      <c r="W50" s="6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</row>
    <row r="51" spans="1:527" s="8" customFormat="1" ht="18" customHeight="1" x14ac:dyDescent="0.25">
      <c r="A51" s="85" t="str">
        <f>Config!$B$19</f>
        <v>YANT</v>
      </c>
      <c r="B51" s="80">
        <f>ACUMULADO!$AZ$17</f>
        <v>0</v>
      </c>
      <c r="C51" s="61"/>
      <c r="D51" s="80">
        <f>ACUMULADO!$AZ$18</f>
        <v>0</v>
      </c>
      <c r="E51" s="81">
        <f t="shared" si="14"/>
        <v>100</v>
      </c>
      <c r="F51" s="90"/>
      <c r="G51" s="86">
        <f t="shared" si="10"/>
        <v>0</v>
      </c>
      <c r="H51" s="87">
        <f t="shared" si="11"/>
        <v>0</v>
      </c>
      <c r="I51" s="87" t="str">
        <f t="shared" si="12"/>
        <v/>
      </c>
      <c r="J51" s="88" t="str">
        <f t="shared" si="13"/>
        <v/>
      </c>
      <c r="K51"/>
      <c r="L51"/>
      <c r="M51"/>
      <c r="N51"/>
      <c r="O51"/>
      <c r="P51"/>
      <c r="Q51"/>
      <c r="R51"/>
      <c r="S51"/>
      <c r="U51" s="58"/>
      <c r="V51" s="9"/>
      <c r="W51" s="60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</row>
    <row r="52" spans="1:527" s="8" customFormat="1" ht="18" customHeight="1" x14ac:dyDescent="0.25">
      <c r="A52" s="85" t="str">
        <f>Config!$B$20</f>
        <v>SORI</v>
      </c>
      <c r="B52" s="80">
        <f>ACUMULADO!$BA$17</f>
        <v>2</v>
      </c>
      <c r="C52" s="61"/>
      <c r="D52" s="80">
        <f>ACUMULADO!$BA$18</f>
        <v>2</v>
      </c>
      <c r="E52" s="81">
        <f t="shared" si="14"/>
        <v>100</v>
      </c>
      <c r="F52" s="90"/>
      <c r="G52" s="86">
        <f t="shared" si="10"/>
        <v>100</v>
      </c>
      <c r="H52" s="87" t="str">
        <f t="shared" si="11"/>
        <v/>
      </c>
      <c r="I52" s="87" t="str">
        <f t="shared" si="12"/>
        <v/>
      </c>
      <c r="J52" s="88">
        <f t="shared" si="13"/>
        <v>100</v>
      </c>
      <c r="K52"/>
      <c r="L52"/>
      <c r="M52"/>
      <c r="N52"/>
      <c r="O52"/>
      <c r="P52"/>
      <c r="Q52"/>
      <c r="R52"/>
      <c r="S52"/>
      <c r="U52" s="58"/>
      <c r="V52" s="9"/>
      <c r="W52" s="60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</row>
    <row r="53" spans="1:527" s="8" customFormat="1" ht="18" customHeight="1" x14ac:dyDescent="0.25">
      <c r="A53" s="85" t="str">
        <f>Config!$B$21</f>
        <v>JEPE</v>
      </c>
      <c r="B53" s="80">
        <f>ACUMULADO!$BB$17</f>
        <v>0</v>
      </c>
      <c r="C53" s="61"/>
      <c r="D53" s="80">
        <f>ACUMULADO!$BB$18</f>
        <v>0</v>
      </c>
      <c r="E53" s="81">
        <f t="shared" si="14"/>
        <v>100</v>
      </c>
      <c r="F53" s="90"/>
      <c r="G53" s="86">
        <f>IFERROR(ROUND(D53*100/B53,2),0)</f>
        <v>0</v>
      </c>
      <c r="H53" s="87">
        <f t="shared" si="11"/>
        <v>0</v>
      </c>
      <c r="I53" s="87" t="str">
        <f t="shared" si="12"/>
        <v/>
      </c>
      <c r="J53" s="88" t="str">
        <f t="shared" si="13"/>
        <v/>
      </c>
      <c r="K53"/>
      <c r="L53"/>
      <c r="M53"/>
      <c r="N53"/>
      <c r="O53"/>
      <c r="P53"/>
      <c r="Q53"/>
      <c r="R53"/>
      <c r="S53"/>
      <c r="U53" s="58"/>
      <c r="V53" s="9"/>
      <c r="W53" s="60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</row>
    <row r="54" spans="1:527" s="8" customFormat="1" ht="18" customHeight="1" x14ac:dyDescent="0.25">
      <c r="A54" s="85" t="str">
        <f>Config!$B$22</f>
        <v>ROQU</v>
      </c>
      <c r="B54" s="80">
        <f>ACUMULADO!$BC$17</f>
        <v>0</v>
      </c>
      <c r="C54" s="61"/>
      <c r="D54" s="80">
        <f>ACUMULADO!$BC$18</f>
        <v>0</v>
      </c>
      <c r="E54" s="81">
        <f t="shared" si="14"/>
        <v>100</v>
      </c>
      <c r="F54" s="90"/>
      <c r="G54" s="86">
        <f>IFERROR(ROUND(D54*100/B54,2),0)</f>
        <v>0</v>
      </c>
      <c r="H54" s="87">
        <f t="shared" si="11"/>
        <v>0</v>
      </c>
      <c r="I54" s="87" t="str">
        <f t="shared" si="12"/>
        <v/>
      </c>
      <c r="J54" s="88" t="str">
        <f t="shared" si="13"/>
        <v/>
      </c>
      <c r="K54"/>
      <c r="L54"/>
      <c r="M54"/>
      <c r="N54"/>
      <c r="O54"/>
      <c r="P54"/>
      <c r="Q54"/>
      <c r="R54"/>
      <c r="S54"/>
      <c r="U54" s="58"/>
      <c r="V54" s="78"/>
      <c r="W54" s="60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</row>
    <row r="55" spans="1:527" s="8" customFormat="1" ht="18" customHeight="1" x14ac:dyDescent="0.25">
      <c r="A55" s="85" t="str">
        <f>Config!$B$23</f>
        <v>CALZ</v>
      </c>
      <c r="B55" s="80">
        <f>ACUMULADO!$BD$17</f>
        <v>1</v>
      </c>
      <c r="C55" s="61"/>
      <c r="D55" s="80">
        <f>ACUMULADO!$BD$18</f>
        <v>1</v>
      </c>
      <c r="E55" s="81">
        <f t="shared" si="14"/>
        <v>100</v>
      </c>
      <c r="F55" s="90"/>
      <c r="G55" s="86">
        <f t="shared" ref="G55:G56" si="15">IFERROR(ROUND(D55*100/B55,2),0)</f>
        <v>100</v>
      </c>
      <c r="H55" s="87" t="str">
        <f t="shared" si="11"/>
        <v/>
      </c>
      <c r="I55" s="87" t="str">
        <f t="shared" si="12"/>
        <v/>
      </c>
      <c r="J55" s="88">
        <f t="shared" si="13"/>
        <v>100</v>
      </c>
      <c r="K55"/>
      <c r="L55"/>
      <c r="M55"/>
      <c r="N55"/>
      <c r="O55"/>
      <c r="P55"/>
      <c r="Q55"/>
      <c r="R55"/>
      <c r="S55"/>
      <c r="U55" s="58"/>
      <c r="V55" s="78"/>
      <c r="W55" s="60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</row>
    <row r="56" spans="1:527" s="8" customFormat="1" ht="18" customHeight="1" x14ac:dyDescent="0.25">
      <c r="A56" s="85" t="str">
        <f>Config!$B$24</f>
        <v>PUEB</v>
      </c>
      <c r="B56" s="80">
        <f>ACUMULADO!$BE$17</f>
        <v>0</v>
      </c>
      <c r="C56" s="61"/>
      <c r="D56" s="80">
        <f>ACUMULADO!$BE$18</f>
        <v>0</v>
      </c>
      <c r="E56" s="81">
        <f t="shared" si="14"/>
        <v>100</v>
      </c>
      <c r="F56" s="90"/>
      <c r="G56" s="86">
        <f t="shared" si="15"/>
        <v>0</v>
      </c>
      <c r="H56" s="87">
        <f t="shared" si="11"/>
        <v>0</v>
      </c>
      <c r="I56" s="87" t="str">
        <f t="shared" si="12"/>
        <v/>
      </c>
      <c r="J56" s="88" t="str">
        <f t="shared" si="13"/>
        <v/>
      </c>
      <c r="K56"/>
      <c r="L56"/>
      <c r="M56"/>
      <c r="N56"/>
      <c r="O56"/>
      <c r="P56"/>
      <c r="Q56"/>
      <c r="R56"/>
      <c r="S56"/>
      <c r="U56" s="58"/>
      <c r="V56" s="78"/>
      <c r="W56" s="60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</row>
    <row r="57" spans="1:527" ht="18" customHeight="1" x14ac:dyDescent="0.25">
      <c r="A57" s="91"/>
      <c r="B57" s="65"/>
      <c r="D57" s="63"/>
      <c r="E57" s="65"/>
      <c r="I57" s="65"/>
      <c r="J57" s="65"/>
      <c r="T57" s="8"/>
      <c r="W57" s="60"/>
    </row>
    <row r="58" spans="1:527" ht="18" customHeight="1" x14ac:dyDescent="0.25">
      <c r="A58" s="91"/>
      <c r="B58" s="65"/>
      <c r="D58" s="65"/>
      <c r="E58" s="65"/>
      <c r="I58" s="65"/>
      <c r="J58" s="65"/>
      <c r="T58" s="8"/>
      <c r="W58" s="60"/>
    </row>
    <row r="59" spans="1:527" ht="18" customHeight="1" x14ac:dyDescent="0.25">
      <c r="A59" s="91"/>
      <c r="B59" s="65"/>
      <c r="D59" s="65"/>
      <c r="E59" s="65"/>
      <c r="I59" s="65"/>
      <c r="J59" s="65"/>
      <c r="T59" s="8"/>
      <c r="W59" s="60"/>
    </row>
    <row r="60" spans="1:527" ht="18" customHeight="1" x14ac:dyDescent="0.25">
      <c r="A60" s="91"/>
      <c r="B60" s="65"/>
      <c r="D60" s="65"/>
      <c r="E60" s="65"/>
      <c r="I60" s="65"/>
      <c r="J60" s="65"/>
      <c r="T60" s="8"/>
      <c r="W60" s="60"/>
    </row>
    <row r="61" spans="1:527" ht="18" customHeight="1" x14ac:dyDescent="0.25">
      <c r="A61" s="91"/>
      <c r="B61" s="65"/>
      <c r="D61" s="65"/>
      <c r="E61" s="65"/>
      <c r="I61" s="65"/>
      <c r="J61" s="65"/>
      <c r="T61" s="8"/>
      <c r="W61" s="60"/>
    </row>
    <row r="62" spans="1:527" ht="18" customHeight="1" x14ac:dyDescent="0.25">
      <c r="A62" s="94"/>
      <c r="B62" s="65"/>
      <c r="D62" s="65"/>
      <c r="E62" s="65"/>
      <c r="I62" s="65"/>
      <c r="J62" s="65"/>
      <c r="T62" s="8"/>
      <c r="W62" s="60"/>
      <c r="PN62">
        <v>0</v>
      </c>
      <c r="PO62">
        <v>0</v>
      </c>
      <c r="PP62">
        <v>0</v>
      </c>
      <c r="PQ62">
        <v>0</v>
      </c>
      <c r="PR62">
        <v>0</v>
      </c>
      <c r="PS62">
        <v>0</v>
      </c>
      <c r="PT62">
        <v>0</v>
      </c>
      <c r="PU62">
        <v>0</v>
      </c>
      <c r="PV62">
        <v>0</v>
      </c>
      <c r="PW62">
        <v>0</v>
      </c>
      <c r="PX62">
        <v>0</v>
      </c>
      <c r="PY62">
        <v>0</v>
      </c>
      <c r="PZ62">
        <v>0</v>
      </c>
      <c r="QA62">
        <v>0</v>
      </c>
      <c r="QB62">
        <v>0</v>
      </c>
      <c r="QC62">
        <v>0</v>
      </c>
      <c r="QD62">
        <v>0</v>
      </c>
      <c r="QE62">
        <v>0</v>
      </c>
      <c r="QF62">
        <v>0</v>
      </c>
      <c r="QG62">
        <v>0</v>
      </c>
      <c r="QH62">
        <v>0</v>
      </c>
      <c r="QI62">
        <v>0</v>
      </c>
      <c r="QJ62">
        <v>0</v>
      </c>
      <c r="QK62">
        <v>0</v>
      </c>
      <c r="QL62">
        <v>0</v>
      </c>
      <c r="QM62">
        <v>0</v>
      </c>
      <c r="QN62">
        <v>0</v>
      </c>
      <c r="QO62">
        <v>0</v>
      </c>
      <c r="QP62">
        <v>0</v>
      </c>
      <c r="QQ62">
        <v>0</v>
      </c>
      <c r="QR62">
        <v>0</v>
      </c>
      <c r="QS62">
        <v>0</v>
      </c>
      <c r="QT62">
        <v>0</v>
      </c>
      <c r="QU62">
        <v>0</v>
      </c>
      <c r="QV62">
        <v>0</v>
      </c>
      <c r="QW62">
        <v>0</v>
      </c>
      <c r="QX62">
        <v>0</v>
      </c>
      <c r="QY62">
        <v>0</v>
      </c>
      <c r="QZ62">
        <v>0</v>
      </c>
      <c r="RA62">
        <v>0</v>
      </c>
      <c r="RB62">
        <v>0</v>
      </c>
      <c r="RC62">
        <v>0</v>
      </c>
      <c r="RD62">
        <v>0</v>
      </c>
      <c r="RE62">
        <v>0</v>
      </c>
      <c r="RF62">
        <v>0</v>
      </c>
      <c r="RG62">
        <v>0</v>
      </c>
      <c r="RH62">
        <v>0</v>
      </c>
      <c r="RI62">
        <v>0</v>
      </c>
      <c r="RJ62">
        <v>0</v>
      </c>
      <c r="RK62">
        <v>0</v>
      </c>
      <c r="RL62">
        <v>0</v>
      </c>
      <c r="RM62">
        <v>0</v>
      </c>
      <c r="RN62">
        <v>0</v>
      </c>
      <c r="RO62">
        <v>0</v>
      </c>
      <c r="RP62">
        <v>0</v>
      </c>
      <c r="RQ62">
        <v>0</v>
      </c>
      <c r="RR62">
        <v>0</v>
      </c>
      <c r="RS62">
        <v>0</v>
      </c>
      <c r="RT62">
        <v>0</v>
      </c>
      <c r="RU62">
        <v>0</v>
      </c>
      <c r="RV62">
        <v>0</v>
      </c>
      <c r="RW62">
        <v>0</v>
      </c>
      <c r="RX62">
        <v>0</v>
      </c>
      <c r="RY62">
        <v>0</v>
      </c>
      <c r="RZ62">
        <v>0</v>
      </c>
      <c r="SA62">
        <v>0</v>
      </c>
      <c r="SB62">
        <v>0</v>
      </c>
      <c r="SC62">
        <v>0</v>
      </c>
      <c r="SD62">
        <v>0</v>
      </c>
      <c r="SE62">
        <v>0</v>
      </c>
      <c r="SF62">
        <v>0</v>
      </c>
      <c r="SG62">
        <v>0</v>
      </c>
      <c r="SH62">
        <v>0</v>
      </c>
      <c r="SI62">
        <v>0</v>
      </c>
      <c r="SJ62">
        <v>0</v>
      </c>
      <c r="SK62">
        <v>0</v>
      </c>
      <c r="SL62">
        <v>0</v>
      </c>
      <c r="SM62">
        <v>0</v>
      </c>
      <c r="SN62">
        <v>0</v>
      </c>
      <c r="SO62">
        <v>0</v>
      </c>
      <c r="SP62">
        <v>0</v>
      </c>
      <c r="SQ62">
        <v>0</v>
      </c>
      <c r="SR62">
        <v>0</v>
      </c>
      <c r="SS62">
        <v>0</v>
      </c>
      <c r="ST62">
        <v>0</v>
      </c>
      <c r="SU62">
        <v>0</v>
      </c>
      <c r="SV62">
        <v>0</v>
      </c>
      <c r="SW62">
        <v>0</v>
      </c>
      <c r="SX62">
        <v>0</v>
      </c>
      <c r="SY62">
        <v>0</v>
      </c>
      <c r="SZ62">
        <v>0</v>
      </c>
      <c r="TA62">
        <v>0</v>
      </c>
      <c r="TB62">
        <v>0</v>
      </c>
      <c r="TC62">
        <v>0</v>
      </c>
      <c r="TD62">
        <v>0</v>
      </c>
      <c r="TE62">
        <v>0</v>
      </c>
      <c r="TF62">
        <v>0</v>
      </c>
      <c r="TG62">
        <v>0</v>
      </c>
    </row>
    <row r="63" spans="1:527" ht="18" customHeight="1" x14ac:dyDescent="0.25">
      <c r="A63" s="94"/>
      <c r="B63" s="65"/>
      <c r="D63" s="65"/>
      <c r="E63" s="65"/>
      <c r="I63" s="65"/>
      <c r="J63" s="65"/>
      <c r="T63" s="8"/>
      <c r="W63" s="60"/>
    </row>
    <row r="64" spans="1:527" ht="18" customHeight="1" x14ac:dyDescent="0.25">
      <c r="A64" s="92"/>
      <c r="B64" s="65"/>
      <c r="D64" s="65"/>
      <c r="E64" s="65"/>
      <c r="I64" s="65"/>
      <c r="J64" s="65"/>
      <c r="T64" s="8"/>
      <c r="W64" s="60"/>
    </row>
    <row r="65" spans="1:527" ht="18" customHeight="1" x14ac:dyDescent="0.25">
      <c r="A65" s="93" t="str">
        <f>METAS!B16</f>
        <v>TASA DE INCIDENCIA CASOS  DE VIH-SIDA CONFIRMADOS</v>
      </c>
      <c r="B65" s="65"/>
      <c r="D65" s="65"/>
      <c r="E65" s="65"/>
      <c r="I65" s="65"/>
      <c r="J65" s="65"/>
      <c r="K65" t="s">
        <v>89</v>
      </c>
      <c r="T65" s="8"/>
      <c r="V65" s="59" t="str">
        <f>A65</f>
        <v>TASA DE INCIDENCIA CASOS  DE VIH-SIDA CONFIRMADOS</v>
      </c>
      <c r="W65" s="60"/>
    </row>
    <row r="66" spans="1:527" ht="48" customHeight="1" x14ac:dyDescent="0.25">
      <c r="A66" s="68" t="s">
        <v>2</v>
      </c>
      <c r="B66" s="69" t="s">
        <v>537</v>
      </c>
      <c r="C66" s="70"/>
      <c r="D66" s="69" t="s">
        <v>538</v>
      </c>
      <c r="E66" s="69"/>
      <c r="F66" s="71"/>
      <c r="G66" s="72" t="s">
        <v>539</v>
      </c>
      <c r="H66" s="73"/>
      <c r="I66" s="73" t="s">
        <v>540</v>
      </c>
      <c r="J66" s="73"/>
      <c r="T66" s="8"/>
      <c r="V66" s="89" t="str">
        <f>V$1&amp;"  "&amp;V65&amp;"  "&amp;$V$3&amp;"  "&amp;$V$2</f>
        <v>RED. MOYOBAMBA:  TASA DE INCIDENCIA CASOS  DE VIH-SIDA CONFIRMADOS  - POR MICROREDES :   ENERO - MARZO 2024</v>
      </c>
      <c r="W66" s="60"/>
    </row>
    <row r="67" spans="1:527" ht="18" customHeight="1" thickBot="1" x14ac:dyDescent="0.3">
      <c r="A67" s="74" t="str">
        <f>Config!$B$15</f>
        <v>RED</v>
      </c>
      <c r="B67" s="75">
        <f>SUM(B68:B76)</f>
        <v>134568</v>
      </c>
      <c r="C67" s="75"/>
      <c r="D67" s="75">
        <f>SUM(D68:D76)</f>
        <v>4</v>
      </c>
      <c r="E67" s="75"/>
      <c r="F67" s="76"/>
      <c r="G67" s="75">
        <v>100000</v>
      </c>
      <c r="H67" s="77"/>
      <c r="I67" s="77">
        <f>IFERROR(ROUND(D67*G67/B67,0),0)</f>
        <v>3</v>
      </c>
      <c r="J67" s="75"/>
      <c r="T67" s="8"/>
      <c r="V67" s="59"/>
      <c r="W67" s="60"/>
    </row>
    <row r="68" spans="1:527" ht="18" customHeight="1" x14ac:dyDescent="0.25">
      <c r="A68" s="79" t="str">
        <f>Config!$B$16</f>
        <v>HOSP</v>
      </c>
      <c r="B68" s="80">
        <f>METAS!$AW$49</f>
        <v>0</v>
      </c>
      <c r="C68" s="80"/>
      <c r="D68" s="80">
        <f>ACUMULADO!$AV$19</f>
        <v>4</v>
      </c>
      <c r="E68" s="81"/>
      <c r="F68" s="81"/>
      <c r="G68" s="288">
        <f>G67</f>
        <v>100000</v>
      </c>
      <c r="H68" s="83"/>
      <c r="I68" s="83">
        <f>IFERROR(ROUND(D68*G68/B68,0),0)</f>
        <v>0</v>
      </c>
      <c r="J68" s="84"/>
      <c r="T68" s="8"/>
      <c r="V68" s="59"/>
      <c r="W68" s="60"/>
    </row>
    <row r="69" spans="1:527" ht="18" customHeight="1" x14ac:dyDescent="0.25">
      <c r="A69" s="85" t="str">
        <f>Config!$B$17</f>
        <v>LLUI</v>
      </c>
      <c r="B69" s="80">
        <f>METAS!$AY$49</f>
        <v>59054</v>
      </c>
      <c r="C69" s="61"/>
      <c r="D69" s="80">
        <f>ACUMULADO!$AX$19</f>
        <v>0</v>
      </c>
      <c r="E69" s="81"/>
      <c r="F69" s="90"/>
      <c r="G69" s="289">
        <f>G68</f>
        <v>100000</v>
      </c>
      <c r="H69" s="87"/>
      <c r="I69" s="83">
        <f>IFERROR(ROUND(D69*10000/B69,0),0)</f>
        <v>0</v>
      </c>
      <c r="J69" s="88"/>
      <c r="T69" s="8"/>
      <c r="V69" s="59"/>
      <c r="W69" s="60"/>
    </row>
    <row r="70" spans="1:527" ht="18" customHeight="1" x14ac:dyDescent="0.25">
      <c r="A70" s="85" t="str">
        <f>Config!$B$18</f>
        <v>JERI</v>
      </c>
      <c r="B70" s="80">
        <f>METAS!$AZ$49</f>
        <v>5113</v>
      </c>
      <c r="C70" s="61"/>
      <c r="D70" s="80">
        <f>ACUMULADO!$AY$19</f>
        <v>0</v>
      </c>
      <c r="E70" s="81"/>
      <c r="F70" s="90"/>
      <c r="G70" s="289">
        <f t="shared" ref="G70:G76" si="16">G69</f>
        <v>100000</v>
      </c>
      <c r="H70" s="87"/>
      <c r="I70" s="83">
        <f>IFERROR(ROUND(D70*10000/B70,0),0)</f>
        <v>0</v>
      </c>
      <c r="J70" s="88"/>
      <c r="T70" s="8"/>
      <c r="V70" s="9"/>
      <c r="W70" s="60"/>
    </row>
    <row r="71" spans="1:527" ht="18" customHeight="1" x14ac:dyDescent="0.25">
      <c r="A71" s="85" t="str">
        <f>Config!$B$19</f>
        <v>YANT</v>
      </c>
      <c r="B71" s="80">
        <f>METAS!$BA$49</f>
        <v>10162</v>
      </c>
      <c r="C71" s="61"/>
      <c r="D71" s="80">
        <f>ACUMULADO!$AZ$19</f>
        <v>0</v>
      </c>
      <c r="E71" s="81"/>
      <c r="F71" s="90"/>
      <c r="G71" s="289">
        <f t="shared" si="16"/>
        <v>100000</v>
      </c>
      <c r="H71" s="87"/>
      <c r="I71" s="83">
        <f t="shared" ref="I71:I76" si="17">IFERROR(ROUND(D71*10000/B71,0),0)</f>
        <v>0</v>
      </c>
      <c r="J71" s="88"/>
      <c r="T71" s="8"/>
      <c r="V71" s="9"/>
      <c r="W71" s="60"/>
    </row>
    <row r="72" spans="1:527" ht="18" customHeight="1" x14ac:dyDescent="0.25">
      <c r="A72" s="85" t="str">
        <f>Config!$B$20</f>
        <v>SORI</v>
      </c>
      <c r="B72" s="80">
        <f>METAS!$BB$49</f>
        <v>25023</v>
      </c>
      <c r="C72" s="61"/>
      <c r="D72" s="80">
        <f>ACUMULADO!$BA$19</f>
        <v>0</v>
      </c>
      <c r="E72" s="81"/>
      <c r="F72" s="90"/>
      <c r="G72" s="289">
        <f t="shared" si="16"/>
        <v>100000</v>
      </c>
      <c r="H72" s="87"/>
      <c r="I72" s="83">
        <f t="shared" si="17"/>
        <v>0</v>
      </c>
      <c r="J72" s="88"/>
      <c r="T72" s="8"/>
      <c r="V72" s="9"/>
      <c r="W72" s="60"/>
    </row>
    <row r="73" spans="1:527" s="8" customFormat="1" ht="18" customHeight="1" x14ac:dyDescent="0.25">
      <c r="A73" s="85" t="str">
        <f>Config!$B$21</f>
        <v>JEPE</v>
      </c>
      <c r="B73" s="80">
        <f>METAS!$BC$49</f>
        <v>9916</v>
      </c>
      <c r="C73" s="61"/>
      <c r="D73" s="80">
        <f>ACUMULADO!$BB$19</f>
        <v>0</v>
      </c>
      <c r="E73" s="81"/>
      <c r="F73" s="90"/>
      <c r="G73" s="289">
        <f t="shared" si="16"/>
        <v>100000</v>
      </c>
      <c r="H73" s="87"/>
      <c r="I73" s="83">
        <f t="shared" si="17"/>
        <v>0</v>
      </c>
      <c r="J73" s="88"/>
      <c r="K73"/>
      <c r="L73"/>
      <c r="M73"/>
      <c r="N73"/>
      <c r="O73"/>
      <c r="P73"/>
      <c r="Q73"/>
      <c r="R73"/>
      <c r="S73"/>
      <c r="U73" s="58"/>
      <c r="V73" s="9"/>
      <c r="W73" s="60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</row>
    <row r="74" spans="1:527" s="8" customFormat="1" ht="18" customHeight="1" x14ac:dyDescent="0.25">
      <c r="A74" s="85" t="str">
        <f>Config!$B$22</f>
        <v>ROQU</v>
      </c>
      <c r="B74" s="80">
        <f>METAS!$BD$49</f>
        <v>8713</v>
      </c>
      <c r="C74" s="61"/>
      <c r="D74" s="80">
        <f>ACUMULADO!$BC$19</f>
        <v>0</v>
      </c>
      <c r="E74" s="81"/>
      <c r="F74" s="90"/>
      <c r="G74" s="289">
        <f t="shared" si="16"/>
        <v>100000</v>
      </c>
      <c r="H74" s="87"/>
      <c r="I74" s="83">
        <f t="shared" si="17"/>
        <v>0</v>
      </c>
      <c r="J74" s="88"/>
      <c r="K74"/>
      <c r="L74"/>
      <c r="M74"/>
      <c r="N74"/>
      <c r="O74"/>
      <c r="P74"/>
      <c r="Q74"/>
      <c r="R74"/>
      <c r="S74"/>
      <c r="U74" s="58"/>
      <c r="V74" s="78"/>
      <c r="W74" s="60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</row>
    <row r="75" spans="1:527" s="8" customFormat="1" ht="18" customHeight="1" x14ac:dyDescent="0.25">
      <c r="A75" s="85" t="str">
        <f>Config!$B$23</f>
        <v>CALZ</v>
      </c>
      <c r="B75" s="80">
        <f>METAS!$BE$49</f>
        <v>7197</v>
      </c>
      <c r="C75" s="61"/>
      <c r="D75" s="80">
        <f>ACUMULADO!$BD$19</f>
        <v>0</v>
      </c>
      <c r="E75" s="81"/>
      <c r="F75" s="90"/>
      <c r="G75" s="289">
        <f t="shared" si="16"/>
        <v>100000</v>
      </c>
      <c r="H75" s="87"/>
      <c r="I75" s="83">
        <f>IFERROR(ROUND(D75*10000/B75,0),0)</f>
        <v>0</v>
      </c>
      <c r="J75" s="88"/>
      <c r="K75"/>
      <c r="L75"/>
      <c r="M75"/>
      <c r="N75"/>
      <c r="O75"/>
      <c r="P75"/>
      <c r="Q75"/>
      <c r="R75"/>
      <c r="S75"/>
      <c r="U75" s="58"/>
      <c r="V75" s="78"/>
      <c r="W75" s="60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</row>
    <row r="76" spans="1:527" s="8" customFormat="1" ht="18" customHeight="1" x14ac:dyDescent="0.25">
      <c r="A76" s="85" t="str">
        <f>Config!$B$24</f>
        <v>PUEB</v>
      </c>
      <c r="B76" s="80">
        <f>METAS!$BF$49</f>
        <v>9390</v>
      </c>
      <c r="C76" s="61"/>
      <c r="D76" s="80">
        <f>ACUMULADO!$BE$19</f>
        <v>0</v>
      </c>
      <c r="E76" s="81"/>
      <c r="F76" s="90"/>
      <c r="G76" s="289">
        <f t="shared" si="16"/>
        <v>100000</v>
      </c>
      <c r="H76" s="87"/>
      <c r="I76" s="83">
        <f t="shared" si="17"/>
        <v>0</v>
      </c>
      <c r="J76" s="88"/>
      <c r="K76"/>
      <c r="L76"/>
      <c r="M76"/>
      <c r="N76"/>
      <c r="O76"/>
      <c r="P76"/>
      <c r="Q76"/>
      <c r="R76"/>
      <c r="S76"/>
      <c r="U76" s="58"/>
      <c r="V76" s="78"/>
      <c r="W76" s="60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</row>
    <row r="77" spans="1:527" s="8" customFormat="1" ht="18" customHeight="1" x14ac:dyDescent="0.25">
      <c r="A77" s="4"/>
      <c r="B77"/>
      <c r="C77" s="63"/>
      <c r="D77" s="63"/>
      <c r="E77" s="64"/>
      <c r="F77" s="65"/>
      <c r="G77" s="65"/>
      <c r="H77" s="65"/>
      <c r="I77"/>
      <c r="J77"/>
      <c r="K77"/>
      <c r="L77"/>
      <c r="M77"/>
      <c r="N77"/>
      <c r="O77"/>
      <c r="P77"/>
      <c r="Q77"/>
      <c r="R77"/>
      <c r="S77"/>
      <c r="U77" s="58"/>
      <c r="V77" s="78"/>
      <c r="W77" s="60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</row>
    <row r="78" spans="1:527" s="8" customFormat="1" ht="18" customHeight="1" x14ac:dyDescent="0.25">
      <c r="A78" s="4"/>
      <c r="B78"/>
      <c r="C78" s="63"/>
      <c r="D78" s="64"/>
      <c r="E78" s="64"/>
      <c r="F78" s="65"/>
      <c r="G78" s="65"/>
      <c r="H78" s="65"/>
      <c r="I78"/>
      <c r="J78"/>
      <c r="K78"/>
      <c r="L78"/>
      <c r="M78"/>
      <c r="N78"/>
      <c r="O78"/>
      <c r="P78"/>
      <c r="Q78"/>
      <c r="R78"/>
      <c r="S78"/>
      <c r="U78" s="58"/>
      <c r="V78" s="78"/>
      <c r="W78" s="60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</row>
    <row r="79" spans="1:527" s="8" customFormat="1" ht="18" customHeight="1" x14ac:dyDescent="0.25">
      <c r="A79" s="4"/>
      <c r="B79"/>
      <c r="C79" s="63"/>
      <c r="D79" s="64"/>
      <c r="E79" s="64"/>
      <c r="F79" s="65"/>
      <c r="G79" s="65"/>
      <c r="H79" s="65"/>
      <c r="I79"/>
      <c r="J79"/>
      <c r="K79"/>
      <c r="L79"/>
      <c r="M79"/>
      <c r="N79"/>
      <c r="O79"/>
      <c r="P79"/>
      <c r="Q79"/>
      <c r="R79"/>
      <c r="S79"/>
      <c r="U79" s="58"/>
      <c r="V79" s="78"/>
      <c r="W79" s="60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</row>
    <row r="80" spans="1:527" s="8" customFormat="1" ht="18" customHeight="1" x14ac:dyDescent="0.25">
      <c r="A80" s="91"/>
      <c r="B80" s="65"/>
      <c r="C80" s="63"/>
      <c r="D80" s="65"/>
      <c r="E80" s="65"/>
      <c r="F80" s="65"/>
      <c r="G80" s="65"/>
      <c r="H80" s="65"/>
      <c r="I80" s="65"/>
      <c r="J80" s="65"/>
      <c r="K80"/>
      <c r="L80"/>
      <c r="M80"/>
      <c r="N80"/>
      <c r="O80"/>
      <c r="P80"/>
      <c r="Q80"/>
      <c r="R80"/>
      <c r="S80"/>
      <c r="U80" s="58"/>
      <c r="V80" s="78"/>
      <c r="W80" s="6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</row>
    <row r="81" spans="1:527" s="8" customFormat="1" ht="18" customHeight="1" x14ac:dyDescent="0.25">
      <c r="A81" s="91"/>
      <c r="B81" s="65"/>
      <c r="C81" s="63"/>
      <c r="D81" s="65"/>
      <c r="E81" s="65"/>
      <c r="F81" s="65"/>
      <c r="G81" s="65"/>
      <c r="H81" s="65"/>
      <c r="I81" s="65"/>
      <c r="J81" s="65"/>
      <c r="K81"/>
      <c r="L81"/>
      <c r="M81"/>
      <c r="N81"/>
      <c r="O81"/>
      <c r="P81"/>
      <c r="Q81"/>
      <c r="R81"/>
      <c r="S81"/>
      <c r="U81" s="58"/>
      <c r="V81" s="78"/>
      <c r="W81" s="60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</row>
    <row r="82" spans="1:527" s="8" customFormat="1" ht="18" customHeight="1" x14ac:dyDescent="0.25">
      <c r="A82" s="91"/>
      <c r="B82" s="65"/>
      <c r="C82" s="63"/>
      <c r="D82" s="65"/>
      <c r="E82" s="65"/>
      <c r="F82" s="65"/>
      <c r="G82" s="65"/>
      <c r="H82" s="65"/>
      <c r="I82" s="65"/>
      <c r="J82" s="65"/>
      <c r="K82"/>
      <c r="L82"/>
      <c r="M82"/>
      <c r="N82"/>
      <c r="O82"/>
      <c r="P82"/>
      <c r="Q82"/>
      <c r="R82"/>
      <c r="S82"/>
      <c r="U82" s="58"/>
      <c r="V82" s="78"/>
      <c r="W82" s="60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</row>
    <row r="83" spans="1:527" s="8" customFormat="1" ht="18" customHeight="1" x14ac:dyDescent="0.25">
      <c r="A83" s="91"/>
      <c r="B83" s="65"/>
      <c r="C83" s="63"/>
      <c r="D83" s="65"/>
      <c r="E83" s="65"/>
      <c r="F83" s="65"/>
      <c r="G83" s="65"/>
      <c r="H83" s="65"/>
      <c r="I83" s="65"/>
      <c r="J83" s="65"/>
      <c r="K83"/>
      <c r="L83"/>
      <c r="M83"/>
      <c r="N83"/>
      <c r="O83"/>
      <c r="P83"/>
      <c r="Q83"/>
      <c r="R83"/>
      <c r="S83"/>
      <c r="U83" s="58"/>
      <c r="V83" s="78"/>
      <c r="W83" s="60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</row>
  </sheetData>
  <sheetProtection selectLockedCells="1"/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FFC000"/>
  </sheetPr>
  <dimension ref="A1:Z82"/>
  <sheetViews>
    <sheetView showGridLines="0" tabSelected="1" zoomScale="80" zoomScaleNormal="80" zoomScaleSheetLayoutView="85" workbookViewId="0">
      <selection activeCell="X15" sqref="X15"/>
    </sheetView>
  </sheetViews>
  <sheetFormatPr baseColWidth="10" defaultRowHeight="15" x14ac:dyDescent="0.25"/>
  <cols>
    <col min="1" max="1" width="17" style="4" customWidth="1"/>
    <col min="2" max="2" width="12.7109375" customWidth="1"/>
    <col min="3" max="3" width="9.28515625" style="63" customWidth="1"/>
    <col min="4" max="4" width="11.42578125" style="64" customWidth="1"/>
    <col min="5" max="5" width="7.85546875" style="64" customWidth="1"/>
    <col min="6" max="7" width="8.140625" style="65" customWidth="1"/>
    <col min="8" max="8" width="8.5703125" style="65" customWidth="1"/>
    <col min="9" max="9" width="8.5703125" style="99" customWidth="1"/>
    <col min="10" max="10" width="7.85546875" style="9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58" customWidth="1"/>
    <col min="22" max="22" width="11.42578125" style="78"/>
    <col min="23" max="26" width="11.42578125" style="8"/>
  </cols>
  <sheetData>
    <row r="1" spans="1:23" ht="18" customHeight="1" x14ac:dyDescent="0.25">
      <c r="B1" s="102" t="s">
        <v>88</v>
      </c>
      <c r="C1" s="102"/>
      <c r="E1" s="102" t="s">
        <v>14</v>
      </c>
      <c r="F1" s="102"/>
      <c r="H1" s="5" t="s">
        <v>15</v>
      </c>
      <c r="I1" s="5"/>
      <c r="J1"/>
      <c r="T1" s="8"/>
      <c r="V1" s="59" t="str">
        <f>Config!$B$2</f>
        <v>RED. MOYOBAMBA:</v>
      </c>
      <c r="W1" s="60"/>
    </row>
    <row r="2" spans="1:23" ht="18" customHeight="1" x14ac:dyDescent="0.25">
      <c r="B2" s="61" t="s">
        <v>13</v>
      </c>
      <c r="C2" s="61" t="s">
        <v>11</v>
      </c>
      <c r="E2" s="61" t="s">
        <v>13</v>
      </c>
      <c r="F2" s="61" t="s">
        <v>11</v>
      </c>
      <c r="G2"/>
      <c r="H2" s="61" t="s">
        <v>13</v>
      </c>
      <c r="I2" s="61" t="s">
        <v>11</v>
      </c>
      <c r="J2"/>
      <c r="T2" s="8"/>
      <c r="V2" s="59" t="str">
        <f>Config!$C$12&amp;" - " &amp; Config!$D$12  &amp;" "&amp;Config!$E$12</f>
        <v>ENERO - MARZO 2024</v>
      </c>
      <c r="W2" s="60"/>
    </row>
    <row r="3" spans="1:23" ht="18" customHeight="1" x14ac:dyDescent="0.25">
      <c r="B3" s="62">
        <v>0</v>
      </c>
      <c r="C3" s="62">
        <v>5</v>
      </c>
      <c r="E3" s="62">
        <f>Config!$G$3</f>
        <v>22.5</v>
      </c>
      <c r="F3" s="62">
        <f>Config!$I$3</f>
        <v>25</v>
      </c>
      <c r="H3" s="62">
        <f>Config!$K$3</f>
        <v>90</v>
      </c>
      <c r="I3" s="62">
        <f>Config!$M$3</f>
        <v>100</v>
      </c>
      <c r="J3"/>
      <c r="T3" s="8"/>
      <c r="U3" s="8"/>
      <c r="V3" s="59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9" t="str">
        <f>Config!$B$4</f>
        <v>FUENTE: HISMINSA - Oficina de Gestión de la  Información Red. Moyobamba</v>
      </c>
    </row>
    <row r="5" spans="1:23" ht="18" customHeight="1" x14ac:dyDescent="0.25">
      <c r="A5" s="66" t="str">
        <f>METAS!B5</f>
        <v>COBERTURA DE CASOS CON LEISHMANIASIS TRATADOS</v>
      </c>
      <c r="G5"/>
      <c r="H5"/>
      <c r="I5"/>
      <c r="J5"/>
      <c r="K5" s="9"/>
      <c r="T5" s="8"/>
      <c r="V5" s="67"/>
      <c r="W5" s="60"/>
    </row>
    <row r="6" spans="1:23" ht="48" customHeight="1" x14ac:dyDescent="0.25">
      <c r="A6" s="68" t="s">
        <v>2</v>
      </c>
      <c r="B6" s="269" t="s">
        <v>503</v>
      </c>
      <c r="C6" s="270"/>
      <c r="D6" s="270" t="s">
        <v>526</v>
      </c>
      <c r="E6" s="271"/>
      <c r="F6" s="272" t="s">
        <v>1</v>
      </c>
      <c r="G6" s="273" t="s">
        <v>9</v>
      </c>
      <c r="H6" s="274" t="str">
        <f>"DEFICIENTE &lt;= "&amp;$H$3</f>
        <v>DEFICIENTE &lt;= 90</v>
      </c>
      <c r="I6" s="274" t="str">
        <f>"PROCESO &gt; "&amp;$H$3&amp;"  -  &lt; "&amp;$I$3</f>
        <v>PROCESO &gt; 90  -  &lt; 100</v>
      </c>
      <c r="J6" s="274" t="str">
        <f>"OPTIMO &gt;= "&amp;$I$3</f>
        <v>OPTIMO &gt;= 100</v>
      </c>
      <c r="T6" s="8"/>
      <c r="V6" s="59" t="str">
        <f>A5</f>
        <v>COBERTURA DE CASOS CON LEISHMANIASIS TRATADOS</v>
      </c>
      <c r="W6" s="60"/>
    </row>
    <row r="7" spans="1:23" ht="18" customHeight="1" thickBot="1" x14ac:dyDescent="0.3">
      <c r="A7" s="74" t="str">
        <f>Config!$B$15</f>
        <v>RED</v>
      </c>
      <c r="B7" s="75">
        <f>SUM(B8:B16)</f>
        <v>18</v>
      </c>
      <c r="C7" s="75">
        <f>SUM(C8:C16)</f>
        <v>0</v>
      </c>
      <c r="D7" s="75">
        <f>SUM(D8:D16)</f>
        <v>6</v>
      </c>
      <c r="E7" s="75"/>
      <c r="F7" s="76">
        <f>Config!$D$9</f>
        <v>100</v>
      </c>
      <c r="G7" s="75">
        <f>IFERROR(ROUND(D7*100/B7,2),0)</f>
        <v>33.33</v>
      </c>
      <c r="H7" s="83">
        <f>IF(G7&lt;=$H$3,G7,"")</f>
        <v>33.33</v>
      </c>
      <c r="I7" s="83" t="str">
        <f>IF(G7&gt;$H$3,IF(G7&lt;$I$3,G7,""),"")</f>
        <v/>
      </c>
      <c r="J7" s="84" t="str">
        <f>IF(G7&gt;=$I$3,G7,"")</f>
        <v/>
      </c>
      <c r="T7" s="8"/>
      <c r="V7" s="78" t="str">
        <f>$V$1&amp;"  "&amp;V6&amp;"  "&amp;$V$3&amp;"  "&amp;$V$2</f>
        <v>RED. MOYOBAMBA:  COBERTURA DE CASOS CON LEISHMANIASIS TRATADOS  - POR MICROREDES :   ENERO - MARZO 2024</v>
      </c>
      <c r="W7" s="60"/>
    </row>
    <row r="8" spans="1:23" x14ac:dyDescent="0.25">
      <c r="A8" s="79" t="str">
        <f>Config!$B$16</f>
        <v>HOSP</v>
      </c>
      <c r="B8" s="80">
        <f>ACUMULADO!$AV$4</f>
        <v>0</v>
      </c>
      <c r="C8" s="80"/>
      <c r="D8" s="80">
        <f>ACUMULADO!$AV$5</f>
        <v>0</v>
      </c>
      <c r="E8" s="80"/>
      <c r="F8" s="81">
        <f>F7</f>
        <v>100</v>
      </c>
      <c r="G8" s="82">
        <f>IFERROR(ROUND(D8*100/B8,2),0)</f>
        <v>0</v>
      </c>
      <c r="H8" s="83">
        <f>IF(G8&lt;=$H$3,G8,"")</f>
        <v>0</v>
      </c>
      <c r="I8" s="83" t="str">
        <f>IF(G8&gt;$H$3,IF(G8&lt;$I$3,G8,""),"")</f>
        <v/>
      </c>
      <c r="J8" s="84" t="str">
        <f>IF(G8&gt;=$I$3,G8,"")</f>
        <v/>
      </c>
      <c r="T8" s="8"/>
      <c r="V8" s="59"/>
      <c r="W8" s="60"/>
    </row>
    <row r="9" spans="1:23" ht="18" customHeight="1" x14ac:dyDescent="0.25">
      <c r="A9" s="85" t="str">
        <f>Config!$B$17</f>
        <v>LLUI</v>
      </c>
      <c r="B9" s="80">
        <f>ACUMULADO!$AX$4</f>
        <v>2</v>
      </c>
      <c r="C9" s="61"/>
      <c r="D9" s="80">
        <f>ACUMULADO!$AX$5</f>
        <v>1</v>
      </c>
      <c r="E9" s="61"/>
      <c r="F9" s="81">
        <f t="shared" ref="F9:F16" si="0">F8</f>
        <v>100</v>
      </c>
      <c r="G9" s="86">
        <f t="shared" ref="G7:G12" si="1">IFERROR(ROUND(D9*100/B9,2),0)</f>
        <v>50</v>
      </c>
      <c r="H9" s="83">
        <f>IF(G9&lt;=$H$3,G9,"")</f>
        <v>50</v>
      </c>
      <c r="I9" s="83" t="str">
        <f t="shared" ref="I9:I16" si="2">IF(G9&gt;$H$3,IF(G9&lt;$I$3,G9,""),"")</f>
        <v/>
      </c>
      <c r="J9" s="84" t="str">
        <f t="shared" ref="J9:J16" si="3">IF(G9&gt;=$I$3,G9,"")</f>
        <v/>
      </c>
      <c r="T9" s="8"/>
      <c r="V9" s="59" t="str">
        <f>IF(G7&lt;=$E$3,"DEFICIENTE",IF(G7&gt;$E$3,IF(G7&lt;$F$3,"en PROCESO",IF(G7&gt;=$F$3,"OPTIMO",""))))</f>
        <v>OPTIMO</v>
      </c>
      <c r="W9" s="60"/>
    </row>
    <row r="10" spans="1:23" ht="18" customHeight="1" x14ac:dyDescent="0.25">
      <c r="A10" s="85" t="str">
        <f>Config!$B$18</f>
        <v>JERI</v>
      </c>
      <c r="B10" s="80">
        <f>ACUMULADO!$AY$4</f>
        <v>0</v>
      </c>
      <c r="C10" s="61"/>
      <c r="D10" s="80">
        <f>ACUMULADO!$AY$5</f>
        <v>0</v>
      </c>
      <c r="E10" s="61"/>
      <c r="F10" s="81">
        <f t="shared" si="0"/>
        <v>100</v>
      </c>
      <c r="G10" s="86">
        <f t="shared" si="1"/>
        <v>0</v>
      </c>
      <c r="H10" s="83">
        <f t="shared" ref="H9:H16" si="4">IF(G10&lt;=$H$3,G10,"")</f>
        <v>0</v>
      </c>
      <c r="I10" s="83" t="str">
        <f t="shared" si="2"/>
        <v/>
      </c>
      <c r="J10" s="84" t="str">
        <f t="shared" si="3"/>
        <v/>
      </c>
      <c r="T10" s="8"/>
      <c r="V10" s="9"/>
      <c r="W10" s="60"/>
    </row>
    <row r="11" spans="1:23" ht="18" customHeight="1" x14ac:dyDescent="0.25">
      <c r="A11" s="85" t="str">
        <f>Config!$B$19</f>
        <v>YANT</v>
      </c>
      <c r="B11" s="80">
        <f>ACUMULADO!$AZ$4</f>
        <v>4</v>
      </c>
      <c r="C11" s="61"/>
      <c r="D11" s="80">
        <f>ACUMULADO!$AZ$5</f>
        <v>2</v>
      </c>
      <c r="E11" s="61"/>
      <c r="F11" s="81">
        <f t="shared" si="0"/>
        <v>100</v>
      </c>
      <c r="G11" s="86">
        <f t="shared" si="1"/>
        <v>50</v>
      </c>
      <c r="H11" s="83">
        <f t="shared" si="4"/>
        <v>50</v>
      </c>
      <c r="I11" s="83" t="str">
        <f t="shared" si="2"/>
        <v/>
      </c>
      <c r="J11" s="84" t="str">
        <f t="shared" si="3"/>
        <v/>
      </c>
      <c r="T11" s="8"/>
      <c r="V11" s="9"/>
      <c r="W11" s="60"/>
    </row>
    <row r="12" spans="1:23" ht="18" customHeight="1" x14ac:dyDescent="0.25">
      <c r="A12" s="85" t="str">
        <f>Config!$B$20</f>
        <v>SORI</v>
      </c>
      <c r="B12" s="80">
        <f>ACUMULADO!$BA$4</f>
        <v>10</v>
      </c>
      <c r="C12" s="61"/>
      <c r="D12" s="80">
        <f>ACUMULADO!$BA$5</f>
        <v>3</v>
      </c>
      <c r="E12" s="61"/>
      <c r="F12" s="81">
        <f t="shared" si="0"/>
        <v>100</v>
      </c>
      <c r="G12" s="86">
        <f t="shared" si="1"/>
        <v>30</v>
      </c>
      <c r="H12" s="83">
        <f t="shared" si="4"/>
        <v>30</v>
      </c>
      <c r="I12" s="83" t="str">
        <f t="shared" si="2"/>
        <v/>
      </c>
      <c r="J12" s="84" t="str">
        <f t="shared" si="3"/>
        <v/>
      </c>
      <c r="T12" s="8"/>
      <c r="V12" s="9"/>
      <c r="W12" s="60"/>
    </row>
    <row r="13" spans="1:23" ht="18" customHeight="1" x14ac:dyDescent="0.25">
      <c r="A13" s="85" t="str">
        <f>Config!$B$21</f>
        <v>JEPE</v>
      </c>
      <c r="B13" s="80">
        <f>ACUMULADO!$BB$4</f>
        <v>0</v>
      </c>
      <c r="C13" s="61"/>
      <c r="D13" s="80">
        <f>ACUMULADO!$BB$5</f>
        <v>0</v>
      </c>
      <c r="E13" s="61"/>
      <c r="F13" s="81">
        <f t="shared" si="0"/>
        <v>100</v>
      </c>
      <c r="G13" s="86">
        <f>IFERROR(ROUND(D13*100/B13,2),0)</f>
        <v>0</v>
      </c>
      <c r="H13" s="83">
        <f t="shared" si="4"/>
        <v>0</v>
      </c>
      <c r="I13" s="83" t="str">
        <f t="shared" si="2"/>
        <v/>
      </c>
      <c r="J13" s="84" t="str">
        <f t="shared" si="3"/>
        <v/>
      </c>
      <c r="T13" s="8"/>
      <c r="W13" s="60"/>
    </row>
    <row r="14" spans="1:23" ht="18" customHeight="1" x14ac:dyDescent="0.25">
      <c r="A14" s="85" t="str">
        <f>Config!$B$22</f>
        <v>ROQU</v>
      </c>
      <c r="B14" s="80">
        <f>ACUMULADO!$BC$4</f>
        <v>0</v>
      </c>
      <c r="C14" s="61"/>
      <c r="D14" s="80">
        <f>ACUMULADO!$BC$5</f>
        <v>0</v>
      </c>
      <c r="E14" s="61"/>
      <c r="F14" s="81">
        <f t="shared" si="0"/>
        <v>100</v>
      </c>
      <c r="G14" s="86">
        <f>IFERROR(ROUND(D14*100/B14,2),0)</f>
        <v>0</v>
      </c>
      <c r="H14" s="83">
        <f t="shared" si="4"/>
        <v>0</v>
      </c>
      <c r="I14" s="83" t="str">
        <f t="shared" si="2"/>
        <v/>
      </c>
      <c r="J14" s="84" t="str">
        <f t="shared" si="3"/>
        <v/>
      </c>
      <c r="T14" s="8"/>
      <c r="W14" s="60"/>
    </row>
    <row r="15" spans="1:23" ht="18" customHeight="1" x14ac:dyDescent="0.25">
      <c r="A15" s="85" t="str">
        <f>Config!$B$23</f>
        <v>CALZ</v>
      </c>
      <c r="B15" s="80">
        <f>ACUMULADO!$BD$4</f>
        <v>2</v>
      </c>
      <c r="C15" s="61"/>
      <c r="D15" s="80">
        <f>ACUMULADO!$BD$5</f>
        <v>0</v>
      </c>
      <c r="E15" s="61"/>
      <c r="F15" s="81">
        <f t="shared" si="0"/>
        <v>100</v>
      </c>
      <c r="G15" s="86">
        <f t="shared" ref="G15:G16" si="5">IFERROR(ROUND(D15*100/B15,2),0)</f>
        <v>0</v>
      </c>
      <c r="H15" s="83">
        <f t="shared" si="4"/>
        <v>0</v>
      </c>
      <c r="I15" s="83" t="str">
        <f t="shared" si="2"/>
        <v/>
      </c>
      <c r="J15" s="84" t="str">
        <f t="shared" si="3"/>
        <v/>
      </c>
      <c r="T15" s="8"/>
      <c r="U15" s="8"/>
    </row>
    <row r="16" spans="1:23" ht="18" customHeight="1" x14ac:dyDescent="0.25">
      <c r="A16" s="85" t="str">
        <f>Config!$B$24</f>
        <v>PUEB</v>
      </c>
      <c r="B16" s="80">
        <f>ACUMULADO!$BE$4</f>
        <v>0</v>
      </c>
      <c r="C16" s="61"/>
      <c r="D16" s="80">
        <f>ACUMULADO!$BE$5</f>
        <v>0</v>
      </c>
      <c r="E16" s="61"/>
      <c r="F16" s="81">
        <f t="shared" si="0"/>
        <v>100</v>
      </c>
      <c r="G16" s="86">
        <f t="shared" si="5"/>
        <v>0</v>
      </c>
      <c r="H16" s="83">
        <f t="shared" si="4"/>
        <v>0</v>
      </c>
      <c r="I16" s="83" t="str">
        <f t="shared" si="2"/>
        <v/>
      </c>
      <c r="J16" s="84" t="str">
        <f t="shared" si="3"/>
        <v/>
      </c>
      <c r="T16" s="8"/>
      <c r="V16" s="52"/>
      <c r="W16" s="60"/>
    </row>
    <row r="17" spans="1:23" ht="18" customHeight="1" x14ac:dyDescent="0.25">
      <c r="C17"/>
      <c r="D17" s="5"/>
      <c r="E17"/>
      <c r="F17"/>
      <c r="G17"/>
      <c r="H17"/>
      <c r="I17"/>
      <c r="J17"/>
      <c r="T17" s="8"/>
      <c r="U17" s="8"/>
    </row>
    <row r="18" spans="1:23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23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23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23" ht="18" customHeight="1" x14ac:dyDescent="0.25">
      <c r="C21"/>
      <c r="D21"/>
      <c r="E21"/>
      <c r="F21"/>
      <c r="G21"/>
      <c r="H21"/>
      <c r="I21"/>
      <c r="J21"/>
      <c r="T21" s="8"/>
      <c r="U21" s="8"/>
    </row>
    <row r="22" spans="1:23" ht="18" customHeight="1" x14ac:dyDescent="0.25">
      <c r="A22"/>
      <c r="C22"/>
      <c r="D22"/>
      <c r="E22"/>
      <c r="F22"/>
      <c r="G22"/>
      <c r="H22"/>
      <c r="I22"/>
      <c r="J22"/>
      <c r="T22" s="8"/>
      <c r="V22" s="9"/>
      <c r="W22" s="60"/>
    </row>
    <row r="23" spans="1:23" ht="18" customHeight="1" x14ac:dyDescent="0.25">
      <c r="A23"/>
      <c r="C23"/>
      <c r="D23"/>
      <c r="E23"/>
      <c r="F23"/>
      <c r="G23"/>
      <c r="H23"/>
      <c r="I23"/>
      <c r="J23"/>
      <c r="T23" s="8"/>
      <c r="V23" s="59" t="str">
        <f>A26</f>
        <v>VIVIENDAS  EN  ÁREAS  DE  RIESGO DE  DENGUE  CON  VIGILANCIA  ENTOMOLÓGICA  DOMICILIARIA  EN  ESCENARIO II Y III.</v>
      </c>
      <c r="W23" s="60"/>
    </row>
    <row r="24" spans="1:23" ht="18" customHeight="1" x14ac:dyDescent="0.25">
      <c r="A24"/>
      <c r="C24"/>
      <c r="D24"/>
      <c r="E24"/>
      <c r="F24"/>
      <c r="G24"/>
      <c r="H24"/>
      <c r="I24"/>
      <c r="J24"/>
      <c r="T24" s="8"/>
      <c r="U24" s="8"/>
      <c r="V24" s="89" t="str">
        <f>$V$1&amp;"  "&amp;V23&amp;"  "&amp;$V$3&amp;"  "&amp;$V$2</f>
        <v>RED. MOYOBAMBA:  VIVIENDAS  EN  ÁREAS  DE  RIESGO DE  DENGUE  CON  VIGILANCIA  ENTOMOLÓGICA  DOMICILIARIA  EN  ESCENARIO II Y III.  - POR MICROREDES :   ENERO - MARZO 2024</v>
      </c>
    </row>
    <row r="25" spans="1:23" ht="18" customHeight="1" x14ac:dyDescent="0.25">
      <c r="G25"/>
      <c r="H25"/>
      <c r="I25"/>
      <c r="J25"/>
      <c r="T25" s="8"/>
      <c r="U25" s="8"/>
      <c r="V25" s="59"/>
    </row>
    <row r="26" spans="1:23" ht="18" customHeight="1" x14ac:dyDescent="0.25">
      <c r="A26" s="66" t="str">
        <f>METAS!B6</f>
        <v>VIVIENDAS  EN  ÁREAS  DE  RIESGO DE  DENGUE  CON  VIGILANCIA  ENTOMOLÓGICA  DOMICILIARIA  EN  ESCENARIO II Y III.</v>
      </c>
      <c r="G26"/>
      <c r="H26"/>
      <c r="I26"/>
      <c r="J26"/>
      <c r="K26" s="9"/>
      <c r="T26" s="8"/>
      <c r="V26" s="59"/>
      <c r="W26" s="60"/>
    </row>
    <row r="27" spans="1:23" ht="48" customHeight="1" x14ac:dyDescent="0.25">
      <c r="A27" s="68" t="s">
        <v>2</v>
      </c>
      <c r="B27" s="69" t="s">
        <v>87</v>
      </c>
      <c r="C27" s="70" t="s">
        <v>69</v>
      </c>
      <c r="D27" s="69" t="s">
        <v>504</v>
      </c>
      <c r="E27" s="69" t="s">
        <v>1</v>
      </c>
      <c r="F27" s="71"/>
      <c r="G27" s="72" t="s">
        <v>9</v>
      </c>
      <c r="H27" s="274" t="str">
        <f>"DEFICIENTE &lt;= "&amp;$E$3</f>
        <v>DEFICIENTE &lt;= 22,5</v>
      </c>
      <c r="I27" s="274" t="str">
        <f>"PROCESO &gt; "&amp;$E$3&amp;"  -  &lt; "&amp;$F$3</f>
        <v>PROCESO &gt; 22,5  -  &lt; 25</v>
      </c>
      <c r="J27" s="274" t="str">
        <f>"OPTIMO &gt;= "&amp;$F$3</f>
        <v>OPTIMO &gt;= 25</v>
      </c>
      <c r="T27" s="8"/>
      <c r="V27" s="9"/>
      <c r="W27" s="60"/>
    </row>
    <row r="28" spans="1:23" ht="18" customHeight="1" thickBot="1" x14ac:dyDescent="0.3">
      <c r="A28" s="74" t="str">
        <f>Config!$B$15</f>
        <v>RED</v>
      </c>
      <c r="B28" s="75">
        <f>SUM(B29:B37)</f>
        <v>18854</v>
      </c>
      <c r="C28" s="75">
        <f>SUM(C29:C37)</f>
        <v>4715</v>
      </c>
      <c r="D28" s="75">
        <f>SUM(D29:D37)</f>
        <v>6837</v>
      </c>
      <c r="E28" s="76">
        <f>Config!$C$9</f>
        <v>25</v>
      </c>
      <c r="F28" s="76"/>
      <c r="G28" s="75">
        <f t="shared" ref="G28:G33" si="6">IFERROR(ROUND(D28*100/B28,2),0)</f>
        <v>36.26</v>
      </c>
      <c r="H28" s="77" t="str">
        <f>IF(G28&lt;=$E$3,G28,"")</f>
        <v/>
      </c>
      <c r="I28" s="77" t="str">
        <f t="shared" ref="I28" si="7">IF(G28&gt;$E$3,IF(G28&lt;$F$3,G28,""),"")</f>
        <v/>
      </c>
      <c r="J28" s="75">
        <f>IF(G28&gt;=$F$3,G28,"")</f>
        <v>36.26</v>
      </c>
      <c r="T28" s="8"/>
      <c r="V28" s="9"/>
      <c r="W28" s="60"/>
    </row>
    <row r="29" spans="1:23" ht="18" customHeight="1" x14ac:dyDescent="0.25">
      <c r="A29" s="79" t="str">
        <f>Config!$B$16</f>
        <v>HOSP</v>
      </c>
      <c r="B29" s="80">
        <f>METAS!$AW$6</f>
        <v>0</v>
      </c>
      <c r="C29" s="80">
        <f>ROUNDUP((B29/12)*Config!$C$6,0)</f>
        <v>0</v>
      </c>
      <c r="D29" s="80">
        <f>ACUMULADO!$AV$6</f>
        <v>0</v>
      </c>
      <c r="E29" s="81">
        <f>E28</f>
        <v>25</v>
      </c>
      <c r="F29" s="81"/>
      <c r="G29" s="82">
        <f t="shared" si="6"/>
        <v>0</v>
      </c>
      <c r="H29" s="83">
        <f>IF(G29&lt;=$E$3,G29,"")</f>
        <v>0</v>
      </c>
      <c r="I29" s="83" t="str">
        <f>IF(G29&gt;$E$3,IF(G29&lt;$F$3,G29,""),"")</f>
        <v/>
      </c>
      <c r="J29" s="84" t="str">
        <f>IF(G29&gt;=$F$3,G29,"")</f>
        <v/>
      </c>
      <c r="T29" s="8"/>
      <c r="V29" s="9"/>
      <c r="W29" s="60"/>
    </row>
    <row r="30" spans="1:23" ht="18" customHeight="1" x14ac:dyDescent="0.25">
      <c r="A30" s="85" t="str">
        <f>Config!$B$17</f>
        <v>LLUI</v>
      </c>
      <c r="B30" s="80">
        <f>METAS!$AY$6</f>
        <v>3372</v>
      </c>
      <c r="C30" s="61">
        <f>ROUNDUP((B30/12)*Config!$C$6,0)</f>
        <v>843</v>
      </c>
      <c r="D30" s="80">
        <f>ACUMULADO!$AX$6</f>
        <v>989</v>
      </c>
      <c r="E30" s="81">
        <f t="shared" ref="E30:E37" si="8">E29</f>
        <v>25</v>
      </c>
      <c r="F30" s="90"/>
      <c r="G30" s="86">
        <f t="shared" si="6"/>
        <v>29.33</v>
      </c>
      <c r="H30" s="83" t="str">
        <f t="shared" ref="H30:H37" si="9">IF(G30&lt;=$E$3,G30,"")</f>
        <v/>
      </c>
      <c r="I30" s="83" t="str">
        <f t="shared" ref="I30:I37" si="10">IF(G30&gt;$E$3,IF(G30&lt;$F$3,G30,""),"")</f>
        <v/>
      </c>
      <c r="J30" s="84">
        <f t="shared" ref="J30:J37" si="11">IF(G30&gt;=$F$3,G30,"")</f>
        <v>29.33</v>
      </c>
      <c r="T30" s="8"/>
      <c r="V30" s="9"/>
      <c r="W30" s="60"/>
    </row>
    <row r="31" spans="1:23" ht="18" customHeight="1" x14ac:dyDescent="0.25">
      <c r="A31" s="85" t="str">
        <f>Config!$B$18</f>
        <v>JERI</v>
      </c>
      <c r="B31" s="80">
        <f>METAS!$AZ$6</f>
        <v>2048</v>
      </c>
      <c r="C31" s="61">
        <f>ROUNDUP((B31/12)*Config!$C$6,0)</f>
        <v>512</v>
      </c>
      <c r="D31" s="80">
        <f>ACUMULADO!$AY$6</f>
        <v>497</v>
      </c>
      <c r="E31" s="81">
        <f t="shared" si="8"/>
        <v>25</v>
      </c>
      <c r="F31" s="90"/>
      <c r="G31" s="86">
        <f t="shared" si="6"/>
        <v>24.27</v>
      </c>
      <c r="H31" s="83" t="str">
        <f t="shared" si="9"/>
        <v/>
      </c>
      <c r="I31" s="83">
        <f t="shared" si="10"/>
        <v>24.27</v>
      </c>
      <c r="J31" s="84" t="str">
        <f t="shared" si="11"/>
        <v/>
      </c>
      <c r="T31" s="8"/>
      <c r="V31" s="9"/>
      <c r="W31" s="60"/>
    </row>
    <row r="32" spans="1:23" ht="18" customHeight="1" x14ac:dyDescent="0.25">
      <c r="A32" s="85" t="str">
        <f>Config!$B$19</f>
        <v>YANT</v>
      </c>
      <c r="B32" s="80">
        <f>METAS!$BA$6</f>
        <v>1578</v>
      </c>
      <c r="C32" s="61">
        <f>ROUNDUP((B32/12)*Config!$C$6,0)</f>
        <v>395</v>
      </c>
      <c r="D32" s="80">
        <f>ACUMULADO!$AZ$6</f>
        <v>513</v>
      </c>
      <c r="E32" s="81">
        <f t="shared" si="8"/>
        <v>25</v>
      </c>
      <c r="F32" s="90"/>
      <c r="G32" s="86">
        <f t="shared" si="6"/>
        <v>32.51</v>
      </c>
      <c r="H32" s="83" t="str">
        <f t="shared" si="9"/>
        <v/>
      </c>
      <c r="I32" s="83" t="str">
        <f t="shared" si="10"/>
        <v/>
      </c>
      <c r="J32" s="84">
        <f t="shared" si="11"/>
        <v>32.51</v>
      </c>
      <c r="T32" s="8"/>
      <c r="V32" s="9"/>
      <c r="W32" s="60"/>
    </row>
    <row r="33" spans="1:25" ht="18" customHeight="1" x14ac:dyDescent="0.25">
      <c r="A33" s="85" t="str">
        <f>Config!$B$20</f>
        <v>SORI</v>
      </c>
      <c r="B33" s="80">
        <f>METAS!$BB$6</f>
        <v>4940</v>
      </c>
      <c r="C33" s="61">
        <f>ROUNDUP((B33/12)*Config!$C$6,0)</f>
        <v>1235</v>
      </c>
      <c r="D33" s="80">
        <f>ACUMULADO!$BA$6</f>
        <v>1336</v>
      </c>
      <c r="E33" s="81">
        <f t="shared" si="8"/>
        <v>25</v>
      </c>
      <c r="F33" s="90"/>
      <c r="G33" s="86">
        <f t="shared" si="6"/>
        <v>27.04</v>
      </c>
      <c r="H33" s="83" t="str">
        <f t="shared" si="9"/>
        <v/>
      </c>
      <c r="I33" s="83" t="str">
        <f t="shared" si="10"/>
        <v/>
      </c>
      <c r="J33" s="84">
        <f t="shared" si="11"/>
        <v>27.04</v>
      </c>
      <c r="T33" s="8"/>
      <c r="V33" s="9"/>
      <c r="W33" s="60"/>
    </row>
    <row r="34" spans="1:25" ht="18" customHeight="1" x14ac:dyDescent="0.25">
      <c r="A34" s="85" t="str">
        <f>Config!$B$21</f>
        <v>JEPE</v>
      </c>
      <c r="B34" s="80">
        <f>METAS!$BC$6</f>
        <v>2056</v>
      </c>
      <c r="C34" s="61">
        <f>ROUNDUP((B34/12)*Config!$C$6,0)</f>
        <v>514</v>
      </c>
      <c r="D34" s="80">
        <f>ACUMULADO!$BB$6</f>
        <v>717</v>
      </c>
      <c r="E34" s="81">
        <f t="shared" si="8"/>
        <v>25</v>
      </c>
      <c r="F34" s="90"/>
      <c r="G34" s="86">
        <f>IFERROR(ROUND(D34*100/B34,2),0)</f>
        <v>34.869999999999997</v>
      </c>
      <c r="H34" s="83" t="str">
        <f t="shared" si="9"/>
        <v/>
      </c>
      <c r="I34" s="83" t="str">
        <f t="shared" si="10"/>
        <v/>
      </c>
      <c r="J34" s="84">
        <f t="shared" si="11"/>
        <v>34.869999999999997</v>
      </c>
      <c r="T34" s="8"/>
      <c r="W34" s="60"/>
    </row>
    <row r="35" spans="1:25" ht="18" customHeight="1" x14ac:dyDescent="0.25">
      <c r="A35" s="85" t="str">
        <f>Config!$B$22</f>
        <v>ROQU</v>
      </c>
      <c r="B35" s="80">
        <f>METAS!$BD$6</f>
        <v>1200</v>
      </c>
      <c r="C35" s="61">
        <f>ROUNDUP((B35/12)*Config!$C$6,0)</f>
        <v>300</v>
      </c>
      <c r="D35" s="80">
        <f>ACUMULADO!$BC$6</f>
        <v>287</v>
      </c>
      <c r="E35" s="81">
        <f t="shared" si="8"/>
        <v>25</v>
      </c>
      <c r="F35" s="90"/>
      <c r="G35" s="86">
        <f>IFERROR(ROUND(D35*100/B35,2),0)</f>
        <v>23.92</v>
      </c>
      <c r="H35" s="83" t="str">
        <f t="shared" si="9"/>
        <v/>
      </c>
      <c r="I35" s="83">
        <f t="shared" si="10"/>
        <v>23.92</v>
      </c>
      <c r="J35" s="84" t="str">
        <f t="shared" si="11"/>
        <v/>
      </c>
      <c r="T35" s="8"/>
      <c r="W35" s="60"/>
    </row>
    <row r="36" spans="1:25" ht="18" customHeight="1" x14ac:dyDescent="0.25">
      <c r="A36" s="85" t="str">
        <f>Config!$B$23</f>
        <v>CALZ</v>
      </c>
      <c r="B36" s="80">
        <f>METAS!$BE$6</f>
        <v>1890</v>
      </c>
      <c r="C36" s="61">
        <f>ROUNDUP((B36/12)*Config!$C$6,0)</f>
        <v>473</v>
      </c>
      <c r="D36" s="80">
        <f>ACUMULADO!$BD$6</f>
        <v>635</v>
      </c>
      <c r="E36" s="81">
        <f t="shared" si="8"/>
        <v>25</v>
      </c>
      <c r="F36" s="90"/>
      <c r="G36" s="86">
        <f t="shared" ref="G36" si="12">IFERROR(ROUND(D36*100/B36,2),0)</f>
        <v>33.6</v>
      </c>
      <c r="H36" s="83" t="str">
        <f t="shared" si="9"/>
        <v/>
      </c>
      <c r="I36" s="83" t="str">
        <f t="shared" si="10"/>
        <v/>
      </c>
      <c r="J36" s="84">
        <f t="shared" si="11"/>
        <v>33.6</v>
      </c>
      <c r="T36" s="8"/>
      <c r="U36" s="8"/>
    </row>
    <row r="37" spans="1:25" ht="18" customHeight="1" x14ac:dyDescent="0.25">
      <c r="A37" s="85" t="str">
        <f>Config!$B$24</f>
        <v>PUEB</v>
      </c>
      <c r="B37" s="80">
        <f>METAS!$BF$6</f>
        <v>1770</v>
      </c>
      <c r="C37" s="61">
        <f>ROUNDUP((B37/12)*Config!$C$6,0)</f>
        <v>443</v>
      </c>
      <c r="D37" s="80">
        <f>ACUMULADO!$BE$6</f>
        <v>1863</v>
      </c>
      <c r="E37" s="81">
        <f t="shared" si="8"/>
        <v>25</v>
      </c>
      <c r="F37" s="90"/>
      <c r="G37" s="86">
        <f>IFERROR(ROUND(D37*100/B37,2),0)</f>
        <v>105.25</v>
      </c>
      <c r="H37" s="83" t="str">
        <f t="shared" si="9"/>
        <v/>
      </c>
      <c r="I37" s="83" t="str">
        <f t="shared" si="10"/>
        <v/>
      </c>
      <c r="J37" s="84">
        <f t="shared" si="11"/>
        <v>105.25</v>
      </c>
      <c r="T37" s="8"/>
      <c r="V37" s="52"/>
      <c r="W37" s="60"/>
    </row>
    <row r="38" spans="1:25" ht="18" customHeight="1" x14ac:dyDescent="0.25">
      <c r="C38"/>
      <c r="D38" s="5"/>
      <c r="E38"/>
      <c r="F38"/>
      <c r="G38"/>
      <c r="H38"/>
      <c r="I38"/>
      <c r="J38"/>
      <c r="T38" s="8"/>
      <c r="U38" s="8"/>
    </row>
    <row r="39" spans="1:25" ht="18" customHeight="1" x14ac:dyDescent="0.25">
      <c r="C39"/>
      <c r="D39"/>
      <c r="E39"/>
      <c r="F39"/>
      <c r="G39"/>
      <c r="H39"/>
      <c r="I39"/>
      <c r="J39"/>
      <c r="T39" s="8"/>
      <c r="U39" s="8"/>
    </row>
    <row r="40" spans="1:25" ht="18" customHeight="1" x14ac:dyDescent="0.25">
      <c r="C40"/>
      <c r="D40"/>
      <c r="E40"/>
      <c r="F40"/>
      <c r="G40"/>
      <c r="H40"/>
      <c r="I40"/>
      <c r="J40"/>
      <c r="T40" s="8"/>
      <c r="U40" s="8"/>
    </row>
    <row r="41" spans="1:25" ht="18" customHeight="1" x14ac:dyDescent="0.25">
      <c r="C41"/>
      <c r="D41"/>
      <c r="E41"/>
      <c r="F41"/>
      <c r="G41"/>
      <c r="H41"/>
      <c r="I41"/>
      <c r="J41"/>
      <c r="T41" s="8"/>
      <c r="U41" s="8"/>
    </row>
    <row r="42" spans="1:25" ht="18" customHeight="1" x14ac:dyDescent="0.25">
      <c r="G42"/>
      <c r="H42"/>
      <c r="I42"/>
      <c r="J42"/>
      <c r="K42" s="9"/>
      <c r="T42" s="8"/>
      <c r="W42" s="60"/>
    </row>
    <row r="43" spans="1:25" ht="18" customHeight="1" x14ac:dyDescent="0.25">
      <c r="A43" s="66" t="str">
        <f>METAS!B7</f>
        <v>VIVIENDAS UBICADAS EN ESCENARIO II Y III DE TRANSMISIÓN DE DENGUE PROTEGIDAS CON TRATAMIENTO FOCAL Y CONTROL FÍSICO</v>
      </c>
      <c r="G43"/>
      <c r="H43"/>
      <c r="I43"/>
      <c r="J43"/>
      <c r="K43" t="s">
        <v>508</v>
      </c>
      <c r="T43" s="8"/>
      <c r="V43" s="59" t="str">
        <f>A43</f>
        <v>VIVIENDAS UBICADAS EN ESCENARIO II Y III DE TRANSMISIÓN DE DENGUE PROTEGIDAS CON TRATAMIENTO FOCAL Y CONTROL FÍSICO</v>
      </c>
      <c r="W43" s="60"/>
      <c r="Y43" s="24"/>
    </row>
    <row r="44" spans="1:25" ht="48" customHeight="1" x14ac:dyDescent="0.25">
      <c r="A44" s="68" t="s">
        <v>2</v>
      </c>
      <c r="B44" s="69" t="s">
        <v>87</v>
      </c>
      <c r="C44" s="70" t="s">
        <v>69</v>
      </c>
      <c r="D44" s="69" t="s">
        <v>504</v>
      </c>
      <c r="E44" s="69" t="s">
        <v>1</v>
      </c>
      <c r="F44" s="71"/>
      <c r="G44" s="72" t="s">
        <v>9</v>
      </c>
      <c r="H44" s="274" t="str">
        <f>"DEFICIENTE &lt;= "&amp;$E$3</f>
        <v>DEFICIENTE &lt;= 22,5</v>
      </c>
      <c r="I44" s="274" t="str">
        <f>"PROCESO &gt; "&amp;$E$3&amp;"  -  &lt; "&amp;$F$3</f>
        <v>PROCESO &gt; 22,5  -  &lt; 25</v>
      </c>
      <c r="J44" s="274" t="str">
        <f>"OPTIMO &gt;= "&amp;$F$3</f>
        <v>OPTIMO &gt;= 25</v>
      </c>
      <c r="T44" s="8"/>
      <c r="V44" s="89" t="str">
        <f>$V$1&amp;"  "&amp;V43&amp;"  "&amp;$V$3&amp;"  "&amp;$V$2</f>
        <v>RED. MOYOBAMBA:  VIVIENDAS UBICADAS EN ESCENARIO II Y III DE TRANSMISIÓN DE DENGUE PROTEGIDAS CON TRATAMIENTO FOCAL Y CONTROL FÍSICO  - POR MICROREDES :   ENERO - MARZO 2024</v>
      </c>
      <c r="W44" s="60"/>
    </row>
    <row r="45" spans="1:25" ht="18" customHeight="1" thickBot="1" x14ac:dyDescent="0.3">
      <c r="A45" s="74" t="str">
        <f>Config!$B$15</f>
        <v>RED</v>
      </c>
      <c r="B45" s="75">
        <f>SUM(B46:B54)</f>
        <v>217368</v>
      </c>
      <c r="C45" s="75">
        <f>SUM(C46:C54)</f>
        <v>54343</v>
      </c>
      <c r="D45" s="75">
        <f>SUM(D46:D54)</f>
        <v>34002</v>
      </c>
      <c r="E45" s="75">
        <f>Config!$C$9</f>
        <v>25</v>
      </c>
      <c r="F45" s="76"/>
      <c r="G45" s="76">
        <f t="shared" ref="G45:G54" si="13">IFERROR(ROUND(D45*100/B45,2),0)</f>
        <v>15.64</v>
      </c>
      <c r="H45" s="77">
        <f t="shared" ref="H45" si="14">IF(G45&lt;=$E$3,G45,"")</f>
        <v>15.64</v>
      </c>
      <c r="I45" s="77" t="str">
        <f t="shared" ref="I45" si="15">IF(G45&gt;$E$3,IF(G45&lt;$F$3,G45,""),"")</f>
        <v/>
      </c>
      <c r="J45" s="75" t="str">
        <f t="shared" ref="J45" si="16">IF(G45&gt;=$F$3,G45,"")</f>
        <v/>
      </c>
      <c r="T45" s="8"/>
      <c r="V45" s="59"/>
      <c r="W45" s="60"/>
    </row>
    <row r="46" spans="1:25" ht="18" customHeight="1" x14ac:dyDescent="0.25">
      <c r="A46" s="79" t="str">
        <f>Config!$B$16</f>
        <v>HOSP</v>
      </c>
      <c r="B46" s="80">
        <f>METAS!$AW$7</f>
        <v>0</v>
      </c>
      <c r="C46" s="80">
        <f>ROUNDUP((B46/12)*Config!$C$6,0)</f>
        <v>0</v>
      </c>
      <c r="D46" s="80">
        <f>ACUMULADO!$AV$7</f>
        <v>0</v>
      </c>
      <c r="E46" s="81">
        <f>E45</f>
        <v>25</v>
      </c>
      <c r="F46" s="81"/>
      <c r="G46" s="82">
        <f t="shared" si="13"/>
        <v>0</v>
      </c>
      <c r="H46" s="83">
        <f>IF(G46&lt;=$E$3,G46,"")</f>
        <v>0</v>
      </c>
      <c r="I46" s="83" t="str">
        <f>IF(G46&gt;$E$3,IF(G46&lt;$F$3,G46,""),"")</f>
        <v/>
      </c>
      <c r="J46" s="84" t="str">
        <f>IF(G46&gt;=$F$3,G46,"")</f>
        <v/>
      </c>
      <c r="T46" s="8"/>
      <c r="V46" s="59"/>
      <c r="W46" s="60"/>
    </row>
    <row r="47" spans="1:25" ht="18" customHeight="1" x14ac:dyDescent="0.25">
      <c r="A47" s="85" t="str">
        <f>Config!$B$17</f>
        <v>LLUI</v>
      </c>
      <c r="B47" s="80">
        <f>METAS!$AY$7</f>
        <v>134994</v>
      </c>
      <c r="C47" s="61">
        <f>ROUNDUP((B47/12)*Config!$C$6,0)</f>
        <v>33749</v>
      </c>
      <c r="D47" s="80">
        <f>ACUMULADO!$AX$7</f>
        <v>22111</v>
      </c>
      <c r="E47" s="81">
        <f t="shared" ref="E47:E54" si="17">E46</f>
        <v>25</v>
      </c>
      <c r="F47" s="90"/>
      <c r="G47" s="86">
        <f t="shared" si="13"/>
        <v>16.38</v>
      </c>
      <c r="H47" s="83">
        <f t="shared" ref="H47:H54" si="18">IF(G47&lt;=$E$3,G47,"")</f>
        <v>16.38</v>
      </c>
      <c r="I47" s="83" t="str">
        <f t="shared" ref="I47:I54" si="19">IF(G47&gt;$E$3,IF(G47&lt;$F$3,G47,""),"")</f>
        <v/>
      </c>
      <c r="J47" s="84" t="str">
        <f t="shared" ref="J47:J54" si="20">IF(G47&gt;=$F$3,G47,"")</f>
        <v/>
      </c>
      <c r="T47" s="8"/>
      <c r="V47" s="59"/>
      <c r="W47" s="60"/>
    </row>
    <row r="48" spans="1:25" ht="18" customHeight="1" x14ac:dyDescent="0.25">
      <c r="A48" s="85" t="str">
        <f>Config!$B$18</f>
        <v>JERI</v>
      </c>
      <c r="B48" s="80">
        <f>METAS!$AZ$7</f>
        <v>0</v>
      </c>
      <c r="C48" s="61">
        <f>ROUNDUP((B48/12)*Config!$C$6,0)</f>
        <v>0</v>
      </c>
      <c r="D48" s="80">
        <f>ACUMULADO!$AY$7</f>
        <v>447</v>
      </c>
      <c r="E48" s="81">
        <f t="shared" si="17"/>
        <v>25</v>
      </c>
      <c r="F48" s="90"/>
      <c r="G48" s="86">
        <f t="shared" si="13"/>
        <v>0</v>
      </c>
      <c r="H48" s="83">
        <f t="shared" si="18"/>
        <v>0</v>
      </c>
      <c r="I48" s="83" t="str">
        <f t="shared" si="19"/>
        <v/>
      </c>
      <c r="J48" s="84" t="str">
        <f t="shared" si="20"/>
        <v/>
      </c>
      <c r="T48" s="8"/>
      <c r="V48" s="9"/>
      <c r="W48" s="60"/>
    </row>
    <row r="49" spans="1:25" ht="18" customHeight="1" x14ac:dyDescent="0.25">
      <c r="A49" s="85" t="str">
        <f>Config!$B$19</f>
        <v>YANT</v>
      </c>
      <c r="B49" s="80">
        <f>METAS!$BA$7</f>
        <v>4992</v>
      </c>
      <c r="C49" s="61">
        <f>ROUNDUP((B49/12)*Config!$C$6,0)</f>
        <v>1248</v>
      </c>
      <c r="D49" s="80">
        <f>ACUMULADO!$AZ$7</f>
        <v>0</v>
      </c>
      <c r="E49" s="81">
        <f t="shared" si="17"/>
        <v>25</v>
      </c>
      <c r="F49" s="90"/>
      <c r="G49" s="86">
        <f t="shared" si="13"/>
        <v>0</v>
      </c>
      <c r="H49" s="83">
        <f t="shared" si="18"/>
        <v>0</v>
      </c>
      <c r="I49" s="83" t="str">
        <f t="shared" si="19"/>
        <v/>
      </c>
      <c r="J49" s="84" t="str">
        <f t="shared" si="20"/>
        <v/>
      </c>
      <c r="T49" s="8"/>
      <c r="V49" s="9"/>
      <c r="W49" s="60"/>
    </row>
    <row r="50" spans="1:25" ht="18" customHeight="1" x14ac:dyDescent="0.25">
      <c r="A50" s="85" t="str">
        <f>Config!$B$20</f>
        <v>SORI</v>
      </c>
      <c r="B50" s="80">
        <f>METAS!$BB$7</f>
        <v>59412</v>
      </c>
      <c r="C50" s="61">
        <f>ROUNDUP((B50/12)*Config!$C$6,0)</f>
        <v>14853</v>
      </c>
      <c r="D50" s="80">
        <f>ACUMULADO!$BA$7</f>
        <v>9876</v>
      </c>
      <c r="E50" s="81">
        <f t="shared" si="17"/>
        <v>25</v>
      </c>
      <c r="F50" s="90"/>
      <c r="G50" s="86">
        <f t="shared" si="13"/>
        <v>16.62</v>
      </c>
      <c r="H50" s="83">
        <f t="shared" si="18"/>
        <v>16.62</v>
      </c>
      <c r="I50" s="83" t="str">
        <f t="shared" si="19"/>
        <v/>
      </c>
      <c r="J50" s="84" t="str">
        <f t="shared" si="20"/>
        <v/>
      </c>
      <c r="T50" s="8"/>
      <c r="U50" s="8"/>
      <c r="V50" s="9"/>
    </row>
    <row r="51" spans="1:25" ht="18" customHeight="1" x14ac:dyDescent="0.25">
      <c r="A51" s="85" t="str">
        <f>Config!$B$21</f>
        <v>JEPE</v>
      </c>
      <c r="B51" s="80">
        <f>METAS!$BC$7</f>
        <v>0</v>
      </c>
      <c r="C51" s="61">
        <f>ROUNDUP((B51/12)*Config!$C$6,0)</f>
        <v>0</v>
      </c>
      <c r="D51" s="80">
        <f>ACUMULADO!$BB$7</f>
        <v>0</v>
      </c>
      <c r="E51" s="81">
        <f t="shared" si="17"/>
        <v>25</v>
      </c>
      <c r="F51" s="90"/>
      <c r="G51" s="86">
        <f>IFERROR(ROUND(D51*100/B51,2),0)</f>
        <v>0</v>
      </c>
      <c r="H51" s="83">
        <f t="shared" si="18"/>
        <v>0</v>
      </c>
      <c r="I51" s="83" t="str">
        <f t="shared" si="19"/>
        <v/>
      </c>
      <c r="J51" s="84" t="str">
        <f t="shared" si="20"/>
        <v/>
      </c>
      <c r="T51" s="8"/>
      <c r="V51" s="9"/>
      <c r="W51" s="60"/>
    </row>
    <row r="52" spans="1:25" ht="18" customHeight="1" x14ac:dyDescent="0.25">
      <c r="A52" s="85" t="str">
        <f>Config!$B$22</f>
        <v>ROQU</v>
      </c>
      <c r="B52" s="80">
        <f>METAS!$BD$7</f>
        <v>0</v>
      </c>
      <c r="C52" s="61">
        <f>ROUNDUP((B52/12)*Config!$C$6,0)</f>
        <v>0</v>
      </c>
      <c r="D52" s="80">
        <f>ACUMULADO!$BC$7</f>
        <v>0</v>
      </c>
      <c r="E52" s="81">
        <f t="shared" si="17"/>
        <v>25</v>
      </c>
      <c r="F52" s="90"/>
      <c r="G52" s="86">
        <f>IFERROR(ROUND(D52*100/B52,2),0)</f>
        <v>0</v>
      </c>
      <c r="H52" s="83">
        <f t="shared" si="18"/>
        <v>0</v>
      </c>
      <c r="I52" s="83" t="str">
        <f t="shared" si="19"/>
        <v/>
      </c>
      <c r="J52" s="84" t="str">
        <f t="shared" si="20"/>
        <v/>
      </c>
      <c r="T52" s="8"/>
      <c r="V52" s="9"/>
      <c r="W52" s="60"/>
    </row>
    <row r="53" spans="1:25" ht="18" customHeight="1" x14ac:dyDescent="0.25">
      <c r="A53" s="85" t="str">
        <f>Config!$B$23</f>
        <v>CALZ</v>
      </c>
      <c r="B53" s="80">
        <f>METAS!$BE$7</f>
        <v>10410</v>
      </c>
      <c r="C53" s="61">
        <f>ROUNDUP((B53/12)*Config!$C$6,0)</f>
        <v>2603</v>
      </c>
      <c r="D53" s="80">
        <f>ACUMULADO!$BD$7</f>
        <v>1568</v>
      </c>
      <c r="E53" s="81">
        <f t="shared" si="17"/>
        <v>25</v>
      </c>
      <c r="F53" s="90"/>
      <c r="G53" s="86">
        <f t="shared" si="13"/>
        <v>15.06</v>
      </c>
      <c r="H53" s="83">
        <f t="shared" si="18"/>
        <v>15.06</v>
      </c>
      <c r="I53" s="83" t="str">
        <f t="shared" si="19"/>
        <v/>
      </c>
      <c r="J53" s="84" t="str">
        <f t="shared" si="20"/>
        <v/>
      </c>
      <c r="T53" s="8"/>
      <c r="U53" s="8"/>
    </row>
    <row r="54" spans="1:25" ht="18" customHeight="1" x14ac:dyDescent="0.25">
      <c r="A54" s="85" t="str">
        <f>Config!$B$24</f>
        <v>PUEB</v>
      </c>
      <c r="B54" s="80">
        <f>METAS!$BF$7</f>
        <v>7560</v>
      </c>
      <c r="C54" s="61">
        <f>ROUNDUP((B54/12)*Config!$C$6,0)</f>
        <v>1890</v>
      </c>
      <c r="D54" s="80">
        <f>ACUMULADO!$BE$7</f>
        <v>0</v>
      </c>
      <c r="E54" s="81">
        <f t="shared" si="17"/>
        <v>25</v>
      </c>
      <c r="F54" s="90"/>
      <c r="G54" s="86">
        <f t="shared" si="13"/>
        <v>0</v>
      </c>
      <c r="H54" s="83">
        <f t="shared" si="18"/>
        <v>0</v>
      </c>
      <c r="I54" s="83" t="str">
        <f t="shared" si="19"/>
        <v/>
      </c>
      <c r="J54" s="84" t="str">
        <f t="shared" si="20"/>
        <v/>
      </c>
      <c r="T54" s="8"/>
      <c r="W54" s="60"/>
    </row>
    <row r="55" spans="1:25" ht="18" customHeight="1" x14ac:dyDescent="0.25">
      <c r="C55"/>
      <c r="D55" s="63"/>
      <c r="E55"/>
      <c r="F55"/>
      <c r="G55"/>
      <c r="H55"/>
      <c r="I55"/>
      <c r="J55"/>
      <c r="T55" s="8"/>
      <c r="U55" s="8"/>
    </row>
    <row r="56" spans="1:25" ht="18" customHeight="1" x14ac:dyDescent="0.25">
      <c r="C56"/>
      <c r="D56"/>
      <c r="E56"/>
      <c r="F56"/>
      <c r="G56"/>
      <c r="H56"/>
      <c r="I56"/>
      <c r="J56"/>
      <c r="T56" s="8"/>
      <c r="U56" s="8"/>
    </row>
    <row r="57" spans="1:25" ht="18" customHeight="1" x14ac:dyDescent="0.25">
      <c r="C57"/>
      <c r="D57"/>
      <c r="E57"/>
      <c r="F57"/>
      <c r="G57"/>
      <c r="H57"/>
      <c r="I57"/>
      <c r="J57"/>
      <c r="T57" s="8"/>
      <c r="U57" s="8"/>
    </row>
    <row r="58" spans="1:25" ht="18" customHeight="1" x14ac:dyDescent="0.25">
      <c r="A58" s="91"/>
      <c r="B58" s="65"/>
      <c r="D58" s="65"/>
      <c r="E58" s="65"/>
      <c r="G58" s="390"/>
      <c r="I58" s="65"/>
      <c r="J58" s="65"/>
      <c r="T58" s="8"/>
      <c r="W58" s="60"/>
    </row>
    <row r="59" spans="1:25" ht="18" customHeight="1" x14ac:dyDescent="0.25">
      <c r="A59" s="91"/>
      <c r="B59" s="65"/>
      <c r="D59" s="65"/>
      <c r="E59" s="65"/>
      <c r="I59" s="65"/>
      <c r="J59" s="65"/>
      <c r="T59" s="8"/>
      <c r="W59" s="60"/>
    </row>
    <row r="60" spans="1:25" ht="18" customHeight="1" x14ac:dyDescent="0.25">
      <c r="A60" s="91"/>
      <c r="B60" s="65"/>
      <c r="D60" s="65"/>
      <c r="E60" s="65"/>
      <c r="I60" s="65"/>
      <c r="J60" s="65"/>
      <c r="T60" s="8"/>
      <c r="W60" s="60"/>
    </row>
    <row r="61" spans="1:25" ht="18" customHeight="1" x14ac:dyDescent="0.25">
      <c r="A61" s="91"/>
      <c r="B61" s="65"/>
      <c r="D61" s="65"/>
      <c r="E61" s="65"/>
      <c r="I61" s="65"/>
      <c r="J61" s="65"/>
      <c r="T61" s="8"/>
      <c r="W61" s="60"/>
    </row>
    <row r="62" spans="1:25" ht="18" customHeight="1" x14ac:dyDescent="0.25">
      <c r="A62" s="91"/>
      <c r="B62" s="65"/>
      <c r="D62" s="65"/>
      <c r="E62" s="65"/>
      <c r="I62" s="65"/>
      <c r="J62" s="65"/>
      <c r="T62" s="8"/>
      <c r="W62" s="60"/>
    </row>
    <row r="63" spans="1:25" ht="18" customHeight="1" x14ac:dyDescent="0.25">
      <c r="G63"/>
      <c r="H63"/>
      <c r="I63"/>
      <c r="J63"/>
      <c r="K63" s="9"/>
      <c r="T63" s="8"/>
      <c r="W63" s="60"/>
    </row>
    <row r="64" spans="1:25" ht="18" customHeight="1" x14ac:dyDescent="0.25">
      <c r="A64" s="66" t="str">
        <f>METAS!B8</f>
        <v xml:space="preserve">LOCALIZACIÓN Y DIAGNOSTICO DE CASOS DE MALARIA </v>
      </c>
      <c r="G64"/>
      <c r="H64"/>
      <c r="I64"/>
      <c r="J64"/>
      <c r="K64" t="s">
        <v>508</v>
      </c>
      <c r="T64" s="8"/>
      <c r="V64" s="59" t="str">
        <f>A64</f>
        <v xml:space="preserve">LOCALIZACIÓN Y DIAGNOSTICO DE CASOS DE MALARIA </v>
      </c>
      <c r="W64" s="60"/>
      <c r="Y64" s="24"/>
    </row>
    <row r="65" spans="1:23" ht="48" customHeight="1" x14ac:dyDescent="0.25">
      <c r="A65" s="68" t="s">
        <v>2</v>
      </c>
      <c r="B65" s="69" t="s">
        <v>87</v>
      </c>
      <c r="C65" s="70" t="s">
        <v>69</v>
      </c>
      <c r="D65" s="69" t="s">
        <v>663</v>
      </c>
      <c r="E65" s="69" t="s">
        <v>1</v>
      </c>
      <c r="F65" s="72"/>
      <c r="G65" s="72" t="s">
        <v>9</v>
      </c>
      <c r="H65" s="274" t="str">
        <f>"DEFICIENTE &lt;= "&amp;$E$3</f>
        <v>DEFICIENTE &lt;= 22,5</v>
      </c>
      <c r="I65" s="274" t="str">
        <f>"PROCESO &gt; "&amp;$E$3&amp;"  -  &lt; "&amp;$F$3</f>
        <v>PROCESO &gt; 22,5  -  &lt; 25</v>
      </c>
      <c r="J65" s="274" t="str">
        <f>"OPTIMO &gt;= "&amp;$F$3</f>
        <v>OPTIMO &gt;= 25</v>
      </c>
      <c r="T65" s="8"/>
      <c r="V65" s="89" t="str">
        <f>$V$1&amp;"  "&amp;V64&amp;"  "&amp;$V$3&amp;"  "&amp;$V$2</f>
        <v>RED. MOYOBAMBA:  LOCALIZACIÓN Y DIAGNOSTICO DE CASOS DE MALARIA   - POR MICROREDES :   ENERO - MARZO 2024</v>
      </c>
      <c r="W65" s="60"/>
    </row>
    <row r="66" spans="1:23" ht="18" customHeight="1" thickBot="1" x14ac:dyDescent="0.3">
      <c r="A66" s="74" t="str">
        <f>Config!$B$15</f>
        <v>RED</v>
      </c>
      <c r="B66" s="75">
        <f>SUM(B67:B75)</f>
        <v>6360</v>
      </c>
      <c r="C66" s="75">
        <f>SUM(C67:C75)</f>
        <v>1590</v>
      </c>
      <c r="D66" s="75">
        <f>SUM(D67:D75)</f>
        <v>234</v>
      </c>
      <c r="E66" s="75">
        <f>Config!$C$9</f>
        <v>25</v>
      </c>
      <c r="F66" s="75"/>
      <c r="G66" s="75">
        <f t="shared" ref="G66:G71" si="21">IFERROR(ROUND(D66*100/B66,2),0)</f>
        <v>3.68</v>
      </c>
      <c r="H66" s="77">
        <f t="shared" ref="H66" si="22">IF(G66&lt;=$E$3,G66,"")</f>
        <v>3.68</v>
      </c>
      <c r="I66" s="77" t="str">
        <f t="shared" ref="I66" si="23">IF(G66&gt;$E$3,IF(G66&lt;$F$3,G66,""),"")</f>
        <v/>
      </c>
      <c r="J66" s="75" t="str">
        <f t="shared" ref="J66" si="24">IF(G66&gt;=$F$3,G66,"")</f>
        <v/>
      </c>
      <c r="T66" s="8"/>
      <c r="V66" s="59"/>
      <c r="W66" s="60"/>
    </row>
    <row r="67" spans="1:23" ht="18" customHeight="1" x14ac:dyDescent="0.25">
      <c r="A67" s="79" t="str">
        <f>Config!$B$16</f>
        <v>HOSP</v>
      </c>
      <c r="B67" s="80">
        <f>METAS!$AW$8</f>
        <v>0</v>
      </c>
      <c r="C67" s="80">
        <f>ROUNDUP((B67/12)*Config!$C$6,0)</f>
        <v>0</v>
      </c>
      <c r="D67" s="80">
        <f>ACUMULADO!$AV$8</f>
        <v>0</v>
      </c>
      <c r="E67" s="81">
        <f>E66</f>
        <v>25</v>
      </c>
      <c r="F67" s="288"/>
      <c r="G67" s="82">
        <f t="shared" si="21"/>
        <v>0</v>
      </c>
      <c r="H67" s="83">
        <f>IF(G67&lt;=$E$3,G67,"")</f>
        <v>0</v>
      </c>
      <c r="I67" s="83" t="str">
        <f>IF(G67&gt;$E$3,IF(G67&lt;$F$3,G67,""),"")</f>
        <v/>
      </c>
      <c r="J67" s="84" t="str">
        <f>IF(G67&gt;=$F$3,G67,"")</f>
        <v/>
      </c>
      <c r="T67" s="8"/>
      <c r="V67" s="59"/>
      <c r="W67" s="60"/>
    </row>
    <row r="68" spans="1:23" ht="18" customHeight="1" x14ac:dyDescent="0.25">
      <c r="A68" s="85" t="str">
        <f>Config!$B$17</f>
        <v>LLUI</v>
      </c>
      <c r="B68" s="80">
        <f>METAS!$AY$8</f>
        <v>1680</v>
      </c>
      <c r="C68" s="61">
        <f>ROUNDUP((B68/12)*Config!$C$6,0)</f>
        <v>420</v>
      </c>
      <c r="D68" s="80">
        <f>ACUMULADO!$AX$8</f>
        <v>67</v>
      </c>
      <c r="E68" s="81">
        <f t="shared" ref="E68:E75" si="25">E67</f>
        <v>25</v>
      </c>
      <c r="F68" s="289"/>
      <c r="G68" s="86">
        <f t="shared" si="21"/>
        <v>3.99</v>
      </c>
      <c r="H68" s="83">
        <f t="shared" ref="H68:H75" si="26">IF(G68&lt;=$E$3,G68,"")</f>
        <v>3.99</v>
      </c>
      <c r="I68" s="83" t="str">
        <f t="shared" ref="I68:I75" si="27">IF(G68&gt;$E$3,IF(G68&lt;$F$3,G68,""),"")</f>
        <v/>
      </c>
      <c r="J68" s="84" t="str">
        <f t="shared" ref="J68:J75" si="28">IF(G68&gt;=$F$3,G68,"")</f>
        <v/>
      </c>
      <c r="T68" s="8"/>
      <c r="V68" s="59"/>
      <c r="W68" s="60"/>
    </row>
    <row r="69" spans="1:23" ht="18" customHeight="1" x14ac:dyDescent="0.25">
      <c r="A69" s="85" t="str">
        <f>Config!$B$18</f>
        <v>JERI</v>
      </c>
      <c r="B69" s="80">
        <f>METAS!$AZ$8</f>
        <v>480</v>
      </c>
      <c r="C69" s="61">
        <f>ROUNDUP((B69/12)*Config!$C$6,0)</f>
        <v>120</v>
      </c>
      <c r="D69" s="80">
        <f>ACUMULADO!$AY$8</f>
        <v>0</v>
      </c>
      <c r="E69" s="81">
        <f t="shared" si="25"/>
        <v>25</v>
      </c>
      <c r="F69" s="289"/>
      <c r="G69" s="86">
        <f t="shared" si="21"/>
        <v>0</v>
      </c>
      <c r="H69" s="83">
        <f t="shared" si="26"/>
        <v>0</v>
      </c>
      <c r="I69" s="83" t="str">
        <f t="shared" si="27"/>
        <v/>
      </c>
      <c r="J69" s="84" t="str">
        <f t="shared" si="28"/>
        <v/>
      </c>
      <c r="T69" s="8"/>
      <c r="V69" s="9"/>
      <c r="W69" s="60"/>
    </row>
    <row r="70" spans="1:23" ht="18" customHeight="1" x14ac:dyDescent="0.25">
      <c r="A70" s="85" t="str">
        <f>Config!$B$19</f>
        <v>YANT</v>
      </c>
      <c r="B70" s="80">
        <f>METAS!$BA$8</f>
        <v>600</v>
      </c>
      <c r="C70" s="61">
        <f>ROUNDUP((B70/12)*Config!$C$6,0)</f>
        <v>150</v>
      </c>
      <c r="D70" s="80">
        <f>ACUMULADO!$AZ$8</f>
        <v>0</v>
      </c>
      <c r="E70" s="81">
        <f t="shared" si="25"/>
        <v>25</v>
      </c>
      <c r="F70" s="289"/>
      <c r="G70" s="86">
        <f t="shared" si="21"/>
        <v>0</v>
      </c>
      <c r="H70" s="83">
        <f t="shared" si="26"/>
        <v>0</v>
      </c>
      <c r="I70" s="83" t="str">
        <f t="shared" si="27"/>
        <v/>
      </c>
      <c r="J70" s="84" t="str">
        <f t="shared" si="28"/>
        <v/>
      </c>
      <c r="T70" s="8"/>
      <c r="V70" s="9"/>
      <c r="W70" s="60"/>
    </row>
    <row r="71" spans="1:23" ht="18" customHeight="1" x14ac:dyDescent="0.25">
      <c r="A71" s="85" t="str">
        <f>Config!$B$20</f>
        <v>SORI</v>
      </c>
      <c r="B71" s="80">
        <f>METAS!$BB$8</f>
        <v>1080</v>
      </c>
      <c r="C71" s="61">
        <f>ROUNDUP((B71/12)*Config!$C$6,0)</f>
        <v>270</v>
      </c>
      <c r="D71" s="80">
        <f>ACUMULADO!$BA$8</f>
        <v>159</v>
      </c>
      <c r="E71" s="81">
        <f t="shared" si="25"/>
        <v>25</v>
      </c>
      <c r="F71" s="289"/>
      <c r="G71" s="86">
        <f t="shared" si="21"/>
        <v>14.72</v>
      </c>
      <c r="H71" s="83">
        <f t="shared" si="26"/>
        <v>14.72</v>
      </c>
      <c r="I71" s="83" t="str">
        <f t="shared" si="27"/>
        <v/>
      </c>
      <c r="J71" s="84" t="str">
        <f t="shared" si="28"/>
        <v/>
      </c>
      <c r="T71" s="8"/>
      <c r="U71" s="8"/>
      <c r="V71" s="9"/>
    </row>
    <row r="72" spans="1:23" ht="18" customHeight="1" x14ac:dyDescent="0.25">
      <c r="A72" s="85" t="str">
        <f>Config!$B$21</f>
        <v>JEPE</v>
      </c>
      <c r="B72" s="80">
        <f>METAS!$BC$8</f>
        <v>840</v>
      </c>
      <c r="C72" s="61">
        <f>ROUNDUP((B72/12)*Config!$C$6,0)</f>
        <v>210</v>
      </c>
      <c r="D72" s="80">
        <f>ACUMULADO!$BB$8</f>
        <v>0</v>
      </c>
      <c r="E72" s="81">
        <f t="shared" si="25"/>
        <v>25</v>
      </c>
      <c r="F72" s="289"/>
      <c r="G72" s="86">
        <f>IFERROR(ROUND(D72*100/B72,2),0)</f>
        <v>0</v>
      </c>
      <c r="H72" s="83">
        <f t="shared" si="26"/>
        <v>0</v>
      </c>
      <c r="I72" s="83" t="str">
        <f t="shared" si="27"/>
        <v/>
      </c>
      <c r="J72" s="84" t="str">
        <f t="shared" si="28"/>
        <v/>
      </c>
      <c r="T72" s="8"/>
      <c r="V72" s="9"/>
      <c r="W72" s="60"/>
    </row>
    <row r="73" spans="1:23" ht="18" customHeight="1" x14ac:dyDescent="0.25">
      <c r="A73" s="85" t="str">
        <f>Config!$B$22</f>
        <v>ROQU</v>
      </c>
      <c r="B73" s="80">
        <f>METAS!$BD$8</f>
        <v>480</v>
      </c>
      <c r="C73" s="61">
        <f>ROUNDUP((B73/12)*Config!$C$6,0)</f>
        <v>120</v>
      </c>
      <c r="D73" s="80">
        <f>ACUMULADO!$BC$8</f>
        <v>0</v>
      </c>
      <c r="E73" s="81">
        <f t="shared" si="25"/>
        <v>25</v>
      </c>
      <c r="F73" s="289"/>
      <c r="G73" s="86">
        <f>IFERROR(ROUND(D73*100/B73,2),0)</f>
        <v>0</v>
      </c>
      <c r="H73" s="83">
        <f t="shared" si="26"/>
        <v>0</v>
      </c>
      <c r="I73" s="83" t="str">
        <f t="shared" si="27"/>
        <v/>
      </c>
      <c r="J73" s="84" t="str">
        <f t="shared" si="28"/>
        <v/>
      </c>
      <c r="T73" s="8"/>
      <c r="V73" s="9"/>
      <c r="W73" s="60"/>
    </row>
    <row r="74" spans="1:23" ht="18" customHeight="1" x14ac:dyDescent="0.25">
      <c r="A74" s="85" t="str">
        <f>Config!$B$23</f>
        <v>CALZ</v>
      </c>
      <c r="B74" s="80">
        <f>METAS!$BE$8</f>
        <v>600</v>
      </c>
      <c r="C74" s="61">
        <f>ROUNDUP((B74/12)*Config!$C$6,0)</f>
        <v>150</v>
      </c>
      <c r="D74" s="80">
        <f>ACUMULADO!$BD$8</f>
        <v>8</v>
      </c>
      <c r="E74" s="81">
        <f t="shared" si="25"/>
        <v>25</v>
      </c>
      <c r="F74" s="289"/>
      <c r="G74" s="86">
        <f t="shared" ref="G74:G75" si="29">IFERROR(ROUND(D74*100/B74,2),0)</f>
        <v>1.33</v>
      </c>
      <c r="H74" s="83">
        <f t="shared" si="26"/>
        <v>1.33</v>
      </c>
      <c r="I74" s="83" t="str">
        <f t="shared" si="27"/>
        <v/>
      </c>
      <c r="J74" s="84" t="str">
        <f t="shared" si="28"/>
        <v/>
      </c>
      <c r="T74" s="8"/>
      <c r="U74" s="8"/>
    </row>
    <row r="75" spans="1:23" ht="18" customHeight="1" x14ac:dyDescent="0.25">
      <c r="A75" s="85" t="str">
        <f>Config!$B$24</f>
        <v>PUEB</v>
      </c>
      <c r="B75" s="80">
        <f>METAS!$BF$8</f>
        <v>600</v>
      </c>
      <c r="C75" s="61">
        <f>ROUNDUP((B75/12)*Config!$C$6,0)</f>
        <v>150</v>
      </c>
      <c r="D75" s="80">
        <f>ACUMULADO!$BE$8</f>
        <v>0</v>
      </c>
      <c r="E75" s="81">
        <f t="shared" si="25"/>
        <v>25</v>
      </c>
      <c r="F75" s="289"/>
      <c r="G75" s="86">
        <f t="shared" si="29"/>
        <v>0</v>
      </c>
      <c r="H75" s="83">
        <f t="shared" si="26"/>
        <v>0</v>
      </c>
      <c r="I75" s="83" t="str">
        <f t="shared" si="27"/>
        <v/>
      </c>
      <c r="J75" s="84" t="str">
        <f t="shared" si="28"/>
        <v/>
      </c>
      <c r="T75" s="8"/>
      <c r="W75" s="60"/>
    </row>
    <row r="76" spans="1:23" ht="18" customHeight="1" x14ac:dyDescent="0.25">
      <c r="C76"/>
      <c r="D76" s="63"/>
      <c r="E76"/>
      <c r="F76"/>
      <c r="G76"/>
      <c r="H76"/>
      <c r="I76"/>
      <c r="J76"/>
      <c r="T76" s="8"/>
      <c r="U76" s="8"/>
    </row>
    <row r="77" spans="1:23" ht="18" customHeight="1" x14ac:dyDescent="0.25">
      <c r="C77"/>
      <c r="D77"/>
      <c r="E77"/>
      <c r="F77"/>
      <c r="G77"/>
      <c r="H77"/>
      <c r="I77"/>
      <c r="J77"/>
      <c r="T77" s="8"/>
      <c r="U77" s="8"/>
    </row>
    <row r="78" spans="1:23" ht="18" customHeight="1" x14ac:dyDescent="0.25">
      <c r="C78"/>
      <c r="D78"/>
      <c r="E78"/>
      <c r="F78"/>
      <c r="G78"/>
      <c r="H78"/>
      <c r="I78"/>
      <c r="J78"/>
      <c r="T78" s="8"/>
      <c r="U78" s="8"/>
    </row>
    <row r="79" spans="1:23" ht="18" customHeight="1" x14ac:dyDescent="0.25">
      <c r="A79" s="91"/>
      <c r="B79" s="65"/>
      <c r="D79" s="65"/>
      <c r="E79" s="65"/>
      <c r="I79" s="65"/>
      <c r="J79" s="65"/>
      <c r="T79" s="8"/>
      <c r="W79" s="60"/>
    </row>
    <row r="80" spans="1:23" ht="18" customHeight="1" x14ac:dyDescent="0.25">
      <c r="A80" s="91"/>
      <c r="B80" s="65"/>
      <c r="D80" s="65"/>
      <c r="E80" s="65"/>
      <c r="I80" s="65"/>
      <c r="J80" s="65"/>
      <c r="T80" s="8"/>
      <c r="W80" s="60"/>
    </row>
    <row r="81" spans="1:23" ht="18" customHeight="1" x14ac:dyDescent="0.25">
      <c r="A81" s="91"/>
      <c r="B81" s="65"/>
      <c r="D81" s="65"/>
      <c r="E81" s="65"/>
      <c r="I81" s="65"/>
      <c r="J81" s="65"/>
      <c r="T81" s="8"/>
      <c r="W81" s="60"/>
    </row>
    <row r="82" spans="1:23" ht="18" customHeight="1" x14ac:dyDescent="0.25">
      <c r="A82" s="91"/>
      <c r="B82" s="65"/>
      <c r="D82" s="65"/>
      <c r="E82" s="65"/>
      <c r="I82" s="65"/>
      <c r="J82" s="65"/>
      <c r="T82" s="8"/>
      <c r="W82" s="60"/>
    </row>
  </sheetData>
  <sheetProtection selectLockedCells="1"/>
  <pageMargins left="0.31496062992125984" right="0.31496062992125984" top="0.59055118110236227" bottom="0.31496062992125984" header="0.31496062992125984" footer="0.31496062992125984"/>
  <pageSetup paperSize="9" scale="96" orientation="portrait" r:id="rId1"/>
  <rowBreaks count="1" manualBreakCount="1">
    <brk id="41" min="11" max="18" man="1"/>
  </row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theme="5" tint="0.39997558519241921"/>
  </sheetPr>
  <dimension ref="A1:TG103"/>
  <sheetViews>
    <sheetView showGridLines="0" zoomScale="80" zoomScaleNormal="80" zoomScaleSheetLayoutView="85" workbookViewId="0">
      <selection activeCell="E82" sqref="E82"/>
    </sheetView>
  </sheetViews>
  <sheetFormatPr baseColWidth="10" defaultRowHeight="15" x14ac:dyDescent="0.25"/>
  <cols>
    <col min="1" max="1" width="17" style="4" customWidth="1"/>
    <col min="2" max="2" width="11.42578125" customWidth="1"/>
    <col min="3" max="3" width="8" style="63" customWidth="1"/>
    <col min="4" max="4" width="9.140625" style="64" customWidth="1"/>
    <col min="5" max="5" width="7.85546875" style="64" customWidth="1"/>
    <col min="6" max="7" width="8.140625" style="65" customWidth="1"/>
    <col min="8" max="8" width="8.5703125" style="65" customWidth="1"/>
    <col min="9" max="9" width="8.5703125" style="99" customWidth="1"/>
    <col min="10" max="10" width="7.85546875" style="9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58" customWidth="1"/>
    <col min="22" max="22" width="11.42578125" style="78"/>
    <col min="23" max="26" width="11.42578125" style="8"/>
  </cols>
  <sheetData>
    <row r="1" spans="1:23" ht="18" customHeight="1" x14ac:dyDescent="0.25">
      <c r="B1" s="102" t="s">
        <v>88</v>
      </c>
      <c r="C1" s="102"/>
      <c r="E1" s="102" t="s">
        <v>14</v>
      </c>
      <c r="F1" s="102"/>
      <c r="H1" s="5" t="s">
        <v>15</v>
      </c>
      <c r="I1" s="5"/>
      <c r="J1"/>
      <c r="T1" s="8"/>
      <c r="V1" s="59" t="str">
        <f>Config!$B$2</f>
        <v>RED. MOYOBAMBA:</v>
      </c>
      <c r="W1" s="60"/>
    </row>
    <row r="2" spans="1:23" ht="18" customHeight="1" x14ac:dyDescent="0.25">
      <c r="B2" s="61" t="s">
        <v>13</v>
      </c>
      <c r="C2" s="61" t="s">
        <v>11</v>
      </c>
      <c r="E2" s="61" t="s">
        <v>13</v>
      </c>
      <c r="F2" s="61" t="s">
        <v>11</v>
      </c>
      <c r="G2"/>
      <c r="H2" s="61" t="s">
        <v>13</v>
      </c>
      <c r="I2" s="61" t="s">
        <v>11</v>
      </c>
      <c r="J2"/>
      <c r="T2" s="8"/>
      <c r="V2" s="59" t="str">
        <f>Config!$C$12&amp;" - " &amp; Config!$D$12  &amp;" "&amp;Config!$E$12</f>
        <v>ENERO - MARZO 2024</v>
      </c>
      <c r="W2" s="60"/>
    </row>
    <row r="3" spans="1:23" ht="18" customHeight="1" x14ac:dyDescent="0.25">
      <c r="B3" s="62">
        <v>3</v>
      </c>
      <c r="C3" s="62">
        <v>5</v>
      </c>
      <c r="E3" s="62">
        <f>Config!$G$3</f>
        <v>22.5</v>
      </c>
      <c r="F3" s="62">
        <f>Config!$I$3</f>
        <v>25</v>
      </c>
      <c r="H3" s="62">
        <f>Config!$K$3</f>
        <v>90</v>
      </c>
      <c r="I3" s="62">
        <f>Config!$M$3</f>
        <v>100</v>
      </c>
      <c r="J3"/>
      <c r="T3" s="8"/>
      <c r="U3" s="8"/>
      <c r="V3" s="59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9" t="str">
        <f>Config!$B$4</f>
        <v>FUENTE: HISMINSA - Oficina de Gestión de la  Información Red. Moyobamba</v>
      </c>
    </row>
    <row r="5" spans="1:23" ht="18" customHeight="1" x14ac:dyDescent="0.25">
      <c r="A5" s="66" t="str">
        <f>METAS!B9</f>
        <v>PORCENTAJE DE SINTOMATICOS RESPIRATORIOS IDENTIFICADOS/N° DE ATENCIONES EN &gt;15 AÑOS X 100.</v>
      </c>
      <c r="G5"/>
      <c r="H5"/>
      <c r="I5"/>
      <c r="J5"/>
      <c r="K5" s="9"/>
      <c r="T5" s="8"/>
      <c r="V5" s="67"/>
      <c r="W5" s="60"/>
    </row>
    <row r="6" spans="1:23" ht="48" customHeight="1" x14ac:dyDescent="0.25">
      <c r="A6" s="68" t="s">
        <v>2</v>
      </c>
      <c r="B6" s="271" t="s">
        <v>512</v>
      </c>
      <c r="C6" s="287"/>
      <c r="D6" s="271" t="s">
        <v>511</v>
      </c>
      <c r="E6" s="271"/>
      <c r="F6" s="272" t="s">
        <v>1</v>
      </c>
      <c r="G6" s="273" t="s">
        <v>10</v>
      </c>
      <c r="H6" s="73" t="str">
        <f>"DEFICIENTE &lt;  "&amp;$B$3</f>
        <v>DEFICIENTE &lt;  3</v>
      </c>
      <c r="I6" s="73" t="str">
        <f>"PROCESO &gt; "&amp;$C$3&amp;"  -  &lt;= "&amp;$B$3</f>
        <v>PROCESO &gt; 5  -  &lt;= 3</v>
      </c>
      <c r="J6" s="73" t="str">
        <f>"OPTIMO &gt; = "&amp;$C$3</f>
        <v>OPTIMO &gt; = 5</v>
      </c>
      <c r="T6" s="8"/>
      <c r="V6" s="59" t="str">
        <f>A5</f>
        <v>PORCENTAJE DE SINTOMATICOS RESPIRATORIOS IDENTIFICADOS/N° DE ATENCIONES EN &gt;15 AÑOS X 100.</v>
      </c>
      <c r="W6" s="60"/>
    </row>
    <row r="7" spans="1:23" ht="18" customHeight="1" thickBot="1" x14ac:dyDescent="0.3">
      <c r="A7" s="74" t="str">
        <f>Config!$B$15</f>
        <v>RED</v>
      </c>
      <c r="B7" s="75">
        <f>SUM(B8:B16)</f>
        <v>20435</v>
      </c>
      <c r="C7" s="75"/>
      <c r="D7" s="75">
        <f>SUM(D8:D16)</f>
        <v>1366</v>
      </c>
      <c r="E7" s="75"/>
      <c r="F7" s="75">
        <v>5</v>
      </c>
      <c r="G7" s="76">
        <f>IFERROR(ROUND(D7*100/B7,1),0)</f>
        <v>6.7</v>
      </c>
      <c r="H7" s="77" t="str">
        <f t="shared" ref="H7:H16" si="0">IFERROR(ROUND(IF(G7&lt;$H$85,G7,""),1),"")</f>
        <v/>
      </c>
      <c r="I7" s="77" t="str">
        <f t="shared" ref="I7:I16" si="1">IFERROR(ROUND(IF(AND(G7&lt;$J$85,G7&gt;=$H$85),G7,""),1),"")</f>
        <v/>
      </c>
      <c r="J7" s="75">
        <f t="shared" ref="J7:J16" si="2">IFERROR(ROUND(IF(G7&gt;=$J$85,G7,""),1),"")</f>
        <v>6.7</v>
      </c>
      <c r="T7" s="8"/>
      <c r="V7" s="78" t="str">
        <f>$V$1&amp;"  "&amp;V6&amp;"  "&amp;$V$3&amp;"  "&amp;$V$2</f>
        <v>RED. MOYOBAMBA:  PORCENTAJE DE SINTOMATICOS RESPIRATORIOS IDENTIFICADOS/N° DE ATENCIONES EN &gt;15 AÑOS X 100.  - POR MICROREDES :   ENERO - MARZO 2024</v>
      </c>
      <c r="W7" s="60"/>
    </row>
    <row r="8" spans="1:23" x14ac:dyDescent="0.25">
      <c r="A8" s="79" t="str">
        <f>Config!$B$16</f>
        <v>HOSP</v>
      </c>
      <c r="B8" s="80">
        <f>ACUMULADO!$AV$9</f>
        <v>2421</v>
      </c>
      <c r="C8" s="80"/>
      <c r="D8" s="80">
        <f>ACUMULADO!$AV$10</f>
        <v>169</v>
      </c>
      <c r="E8" s="80"/>
      <c r="F8" s="98">
        <v>5</v>
      </c>
      <c r="G8" s="82">
        <f>IFERROR(ROUND(D8*100/B8,1),0)</f>
        <v>7</v>
      </c>
      <c r="H8" s="83" t="str">
        <f t="shared" si="0"/>
        <v/>
      </c>
      <c r="I8" s="83" t="str">
        <f t="shared" si="1"/>
        <v/>
      </c>
      <c r="J8" s="84">
        <f t="shared" si="2"/>
        <v>7</v>
      </c>
      <c r="T8" s="8"/>
      <c r="V8" s="59"/>
      <c r="W8" s="60"/>
    </row>
    <row r="9" spans="1:23" ht="18" customHeight="1" x14ac:dyDescent="0.25">
      <c r="A9" s="85" t="str">
        <f>Config!$B$17</f>
        <v>LLUI</v>
      </c>
      <c r="B9" s="80">
        <f>ACUMULADO!$AX$9</f>
        <v>6988</v>
      </c>
      <c r="C9" s="61"/>
      <c r="D9" s="80">
        <f>ACUMULADO!$AX$10</f>
        <v>227</v>
      </c>
      <c r="E9" s="61"/>
      <c r="F9" s="98">
        <v>5</v>
      </c>
      <c r="G9" s="86">
        <f>IFERROR(ROUND(D9*100/B9,1),0)</f>
        <v>3.2</v>
      </c>
      <c r="H9" s="87" t="str">
        <f t="shared" si="0"/>
        <v/>
      </c>
      <c r="I9" s="87" t="str">
        <f t="shared" si="1"/>
        <v/>
      </c>
      <c r="J9" s="88">
        <f t="shared" si="2"/>
        <v>3.2</v>
      </c>
      <c r="T9" s="8"/>
      <c r="V9" s="59" t="str">
        <f>IF(G7&lt;=$E$3,"DEFICIENTE",IF(G7&gt;$E$3,IF(G7&lt;$F$3,"en PROCESO",IF(G7&gt;=$F$3,"OPTIMO",""))))</f>
        <v>DEFICIENTE</v>
      </c>
      <c r="W9" s="60"/>
    </row>
    <row r="10" spans="1:23" ht="18" customHeight="1" x14ac:dyDescent="0.25">
      <c r="A10" s="85" t="str">
        <f>Config!$B$18</f>
        <v>JERI</v>
      </c>
      <c r="B10" s="80">
        <f>ACUMULADO!$AY$9</f>
        <v>1231</v>
      </c>
      <c r="C10" s="61"/>
      <c r="D10" s="80">
        <f>ACUMULADO!$AY$10</f>
        <v>164</v>
      </c>
      <c r="E10" s="61"/>
      <c r="F10" s="98">
        <v>5</v>
      </c>
      <c r="G10" s="86">
        <f>IFERROR(ROUND(D10*100/B10,1),0)</f>
        <v>13.3</v>
      </c>
      <c r="H10" s="87" t="str">
        <f t="shared" si="0"/>
        <v/>
      </c>
      <c r="I10" s="87" t="str">
        <f t="shared" si="1"/>
        <v/>
      </c>
      <c r="J10" s="88">
        <f t="shared" si="2"/>
        <v>13.3</v>
      </c>
      <c r="T10" s="8"/>
      <c r="V10" s="9"/>
      <c r="W10" s="60"/>
    </row>
    <row r="11" spans="1:23" ht="18" customHeight="1" x14ac:dyDescent="0.25">
      <c r="A11" s="85" t="str">
        <f>Config!$B$19</f>
        <v>YANT</v>
      </c>
      <c r="B11" s="80">
        <f>ACUMULADO!$AZ$9</f>
        <v>850</v>
      </c>
      <c r="C11" s="61"/>
      <c r="D11" s="80">
        <f>ACUMULADO!$AZ$10</f>
        <v>178</v>
      </c>
      <c r="E11" s="61"/>
      <c r="F11" s="98">
        <v>5</v>
      </c>
      <c r="G11" s="86">
        <f>IFERROR(ROUND(D11*100/B11,1),0)</f>
        <v>20.9</v>
      </c>
      <c r="H11" s="87" t="str">
        <f t="shared" si="0"/>
        <v/>
      </c>
      <c r="I11" s="87" t="str">
        <f t="shared" si="1"/>
        <v/>
      </c>
      <c r="J11" s="88">
        <f t="shared" si="2"/>
        <v>20.9</v>
      </c>
      <c r="T11" s="8"/>
      <c r="V11" s="9"/>
      <c r="W11" s="60"/>
    </row>
    <row r="12" spans="1:23" ht="18" customHeight="1" x14ac:dyDescent="0.25">
      <c r="A12" s="85" t="str">
        <f>Config!$B$20</f>
        <v>SORI</v>
      </c>
      <c r="B12" s="80">
        <f>ACUMULADO!$BA$9</f>
        <v>3619</v>
      </c>
      <c r="C12" s="61"/>
      <c r="D12" s="80">
        <f>ACUMULADO!$BA$10</f>
        <v>254</v>
      </c>
      <c r="E12" s="61"/>
      <c r="F12" s="98">
        <v>5</v>
      </c>
      <c r="G12" s="86">
        <f t="shared" ref="G12:G16" si="3">IFERROR(ROUND(D12*100/B12,1),0)</f>
        <v>7</v>
      </c>
      <c r="H12" s="87" t="str">
        <f t="shared" si="0"/>
        <v/>
      </c>
      <c r="I12" s="87" t="str">
        <f t="shared" si="1"/>
        <v/>
      </c>
      <c r="J12" s="88">
        <f t="shared" si="2"/>
        <v>7</v>
      </c>
      <c r="T12" s="8"/>
      <c r="V12" s="9"/>
      <c r="W12" s="60"/>
    </row>
    <row r="13" spans="1:23" ht="18" customHeight="1" x14ac:dyDescent="0.25">
      <c r="A13" s="85" t="str">
        <f>Config!$B$21</f>
        <v>JEPE</v>
      </c>
      <c r="B13" s="80">
        <f>ACUMULADO!$BB$9</f>
        <v>1730</v>
      </c>
      <c r="C13" s="61"/>
      <c r="D13" s="80">
        <f>ACUMULADO!$BB$10</f>
        <v>186</v>
      </c>
      <c r="E13" s="61"/>
      <c r="F13" s="98">
        <v>5</v>
      </c>
      <c r="G13" s="86">
        <f t="shared" si="3"/>
        <v>10.8</v>
      </c>
      <c r="H13" s="87" t="str">
        <f t="shared" si="0"/>
        <v/>
      </c>
      <c r="I13" s="87" t="str">
        <f t="shared" si="1"/>
        <v/>
      </c>
      <c r="J13" s="88">
        <f t="shared" si="2"/>
        <v>10.8</v>
      </c>
      <c r="T13" s="8"/>
      <c r="W13" s="60"/>
    </row>
    <row r="14" spans="1:23" ht="18" customHeight="1" x14ac:dyDescent="0.25">
      <c r="A14" s="85" t="str">
        <f>Config!$B$22</f>
        <v>ROQU</v>
      </c>
      <c r="B14" s="80">
        <f>ACUMULADO!$BC$9</f>
        <v>1135</v>
      </c>
      <c r="C14" s="61"/>
      <c r="D14" s="80">
        <f>ACUMULADO!$BC$10</f>
        <v>8</v>
      </c>
      <c r="E14" s="61"/>
      <c r="F14" s="98">
        <v>5</v>
      </c>
      <c r="G14" s="86">
        <f t="shared" si="3"/>
        <v>0.7</v>
      </c>
      <c r="H14" s="87" t="str">
        <f t="shared" si="0"/>
        <v/>
      </c>
      <c r="I14" s="87" t="str">
        <f t="shared" si="1"/>
        <v/>
      </c>
      <c r="J14" s="88">
        <f t="shared" si="2"/>
        <v>0.7</v>
      </c>
      <c r="T14" s="8"/>
      <c r="W14" s="60"/>
    </row>
    <row r="15" spans="1:23" ht="18" customHeight="1" x14ac:dyDescent="0.25">
      <c r="A15" s="85" t="str">
        <f>Config!$B$23</f>
        <v>CALZ</v>
      </c>
      <c r="B15" s="80">
        <f>ACUMULADO!$BD$9</f>
        <v>951</v>
      </c>
      <c r="C15" s="61"/>
      <c r="D15" s="80">
        <f>ACUMULADO!$BD$10</f>
        <v>130</v>
      </c>
      <c r="E15" s="61"/>
      <c r="F15" s="98">
        <v>5</v>
      </c>
      <c r="G15" s="86">
        <f t="shared" si="3"/>
        <v>13.7</v>
      </c>
      <c r="H15" s="87" t="str">
        <f t="shared" si="0"/>
        <v/>
      </c>
      <c r="I15" s="87" t="str">
        <f t="shared" si="1"/>
        <v/>
      </c>
      <c r="J15" s="88">
        <f t="shared" si="2"/>
        <v>13.7</v>
      </c>
      <c r="T15" s="8"/>
      <c r="U15" s="8"/>
    </row>
    <row r="16" spans="1:23" ht="18" customHeight="1" x14ac:dyDescent="0.25">
      <c r="A16" s="85" t="str">
        <f>Config!$B$24</f>
        <v>PUEB</v>
      </c>
      <c r="B16" s="80">
        <f>ACUMULADO!$BE$9</f>
        <v>1510</v>
      </c>
      <c r="C16" s="61"/>
      <c r="D16" s="80">
        <f>ACUMULADO!$BE$10</f>
        <v>50</v>
      </c>
      <c r="E16" s="61"/>
      <c r="F16" s="98">
        <v>5</v>
      </c>
      <c r="G16" s="86">
        <f t="shared" si="3"/>
        <v>3.3</v>
      </c>
      <c r="H16" s="87" t="str">
        <f t="shared" si="0"/>
        <v/>
      </c>
      <c r="I16" s="87" t="str">
        <f t="shared" si="1"/>
        <v/>
      </c>
      <c r="J16" s="88">
        <f t="shared" si="2"/>
        <v>3.3</v>
      </c>
      <c r="T16" s="8"/>
      <c r="V16" s="52"/>
      <c r="W16" s="60"/>
    </row>
    <row r="17" spans="1:527" ht="18" customHeight="1" x14ac:dyDescent="0.25">
      <c r="C17"/>
      <c r="D17" s="5"/>
      <c r="E17"/>
      <c r="F17"/>
      <c r="G17"/>
      <c r="H17"/>
      <c r="I17"/>
      <c r="J17"/>
      <c r="T17" s="8"/>
      <c r="U17" s="8"/>
    </row>
    <row r="18" spans="1:527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527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527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527" s="8" customFormat="1" ht="18" customHeight="1" x14ac:dyDescent="0.25">
      <c r="A21" s="4"/>
      <c r="B21"/>
      <c r="C21" s="63"/>
      <c r="D21" s="64"/>
      <c r="E21" s="64"/>
      <c r="F21" s="65"/>
      <c r="G21"/>
      <c r="H21"/>
      <c r="I21"/>
      <c r="J21"/>
      <c r="K21" s="9"/>
      <c r="L21"/>
      <c r="M21"/>
      <c r="N21"/>
      <c r="O21"/>
      <c r="P21"/>
      <c r="Q21"/>
      <c r="R21"/>
      <c r="S21"/>
      <c r="U21" s="58"/>
      <c r="V21" s="78"/>
      <c r="W21" s="60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</row>
    <row r="22" spans="1:527" s="8" customFormat="1" ht="18" customHeight="1" x14ac:dyDescent="0.25">
      <c r="A22" s="66" t="s">
        <v>677</v>
      </c>
      <c r="B22"/>
      <c r="C22" s="63"/>
      <c r="D22" s="64"/>
      <c r="E22" s="64"/>
      <c r="F22" s="65"/>
      <c r="G22"/>
      <c r="H22"/>
      <c r="I22"/>
      <c r="J22"/>
      <c r="K22"/>
      <c r="L22"/>
      <c r="M22"/>
      <c r="N22"/>
      <c r="O22"/>
      <c r="P22"/>
      <c r="Q22"/>
      <c r="R22"/>
      <c r="S22"/>
      <c r="U22" s="58"/>
      <c r="V22" s="59" t="str">
        <f>A22</f>
        <v>PORCENTAJE DE SINTOMATICOS RESPIRATORIOS IDENTIFICADOS/META X 100.</v>
      </c>
      <c r="W22" s="60"/>
      <c r="Y22" s="24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</row>
    <row r="23" spans="1:527" s="8" customFormat="1" ht="48" customHeight="1" x14ac:dyDescent="0.25">
      <c r="A23" s="68" t="s">
        <v>2</v>
      </c>
      <c r="B23" s="69" t="s">
        <v>87</v>
      </c>
      <c r="C23" s="70" t="s">
        <v>69</v>
      </c>
      <c r="D23" s="271" t="s">
        <v>511</v>
      </c>
      <c r="E23" s="69" t="s">
        <v>1</v>
      </c>
      <c r="F23" s="71"/>
      <c r="G23" s="72" t="s">
        <v>9</v>
      </c>
      <c r="H23" s="73" t="str">
        <f>"DEFICIENTE &lt;= "&amp;$E$3</f>
        <v>DEFICIENTE &lt;= 22,5</v>
      </c>
      <c r="I23" s="73" t="str">
        <f>"PROCESO &gt; "&amp;$E$3&amp;"  -  &lt; "&amp;$F$3</f>
        <v>PROCESO &gt; 22,5  -  &lt; 25</v>
      </c>
      <c r="J23" s="73" t="str">
        <f>"OPTIMO &gt;= "&amp;$F$3</f>
        <v>OPTIMO &gt;= 25</v>
      </c>
      <c r="K23"/>
      <c r="L23"/>
      <c r="M23"/>
      <c r="N23"/>
      <c r="O23"/>
      <c r="P23"/>
      <c r="Q23"/>
      <c r="R23"/>
      <c r="S23"/>
      <c r="U23" s="58"/>
      <c r="V23" s="89" t="str">
        <f>$V$1&amp;"  "&amp;V22&amp;"  "&amp;$V$3&amp;"  "&amp;$V$2</f>
        <v>RED. MOYOBAMBA:  PORCENTAJE DE SINTOMATICOS RESPIRATORIOS IDENTIFICADOS/META X 100.  - POR MICROREDES :   ENERO - MARZO 2024</v>
      </c>
      <c r="W23" s="60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</row>
    <row r="24" spans="1:527" s="8" customFormat="1" ht="18" customHeight="1" thickBot="1" x14ac:dyDescent="0.3">
      <c r="A24" s="74" t="str">
        <f>Config!$B$15</f>
        <v>RED</v>
      </c>
      <c r="B24" s="75">
        <f>SUM(B25:B33)</f>
        <v>5309.55</v>
      </c>
      <c r="C24" s="75">
        <f>SUM(C25:C33)</f>
        <v>1331</v>
      </c>
      <c r="D24" s="75">
        <f>SUM(D25:D33)</f>
        <v>1366</v>
      </c>
      <c r="E24" s="75">
        <f>Config!$C$9</f>
        <v>25</v>
      </c>
      <c r="F24" s="76"/>
      <c r="G24" s="75">
        <f>IFERROR(ROUND(D24*100/B24,1),0)</f>
        <v>25.7</v>
      </c>
      <c r="H24" s="77" t="str">
        <f>IF(G24&lt;=$E$3,G24,"")</f>
        <v/>
      </c>
      <c r="I24" s="77" t="str">
        <f>IF(G24&gt;$E$3,IF(G24&lt;$F$3,G24,""),"")</f>
        <v/>
      </c>
      <c r="J24" s="75">
        <f>IF(G24&gt;=$F$3,G24,"")</f>
        <v>25.7</v>
      </c>
      <c r="K24"/>
      <c r="L24"/>
      <c r="M24"/>
      <c r="N24"/>
      <c r="O24"/>
      <c r="P24"/>
      <c r="Q24"/>
      <c r="R24"/>
      <c r="S24"/>
      <c r="U24" s="58"/>
      <c r="V24" s="59"/>
      <c r="W24" s="60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</row>
    <row r="25" spans="1:527" s="8" customFormat="1" ht="18" customHeight="1" x14ac:dyDescent="0.25">
      <c r="A25" s="79" t="str">
        <f>Config!$B$16</f>
        <v>HOSP</v>
      </c>
      <c r="B25" s="80">
        <f>METAS!$AW$9</f>
        <v>560</v>
      </c>
      <c r="C25" s="80">
        <f>ROUNDUP((B25/12)*Config!$C$6,0)</f>
        <v>140</v>
      </c>
      <c r="D25" s="80">
        <f>ACUMULADO!$AV$10</f>
        <v>169</v>
      </c>
      <c r="E25" s="81">
        <f>E24</f>
        <v>25</v>
      </c>
      <c r="F25" s="81"/>
      <c r="G25" s="82">
        <f>IFERROR(ROUND(D25*100/B25,1),0)</f>
        <v>30.2</v>
      </c>
      <c r="H25" s="83" t="str">
        <f>IF(G25&lt;=$E$3,G25,"")</f>
        <v/>
      </c>
      <c r="I25" s="83" t="str">
        <f>IF(G25&gt;$E$3,IF(G25&lt;$F$3,G25,""),"")</f>
        <v/>
      </c>
      <c r="J25" s="84">
        <f>IF(G25&gt;=$F$3,G25,"")</f>
        <v>30.2</v>
      </c>
      <c r="K25"/>
      <c r="L25"/>
      <c r="M25"/>
      <c r="N25"/>
      <c r="O25"/>
      <c r="P25"/>
      <c r="Q25"/>
      <c r="R25"/>
      <c r="S25"/>
      <c r="U25" s="58"/>
      <c r="V25" s="59"/>
      <c r="W25" s="60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</row>
    <row r="26" spans="1:527" s="8" customFormat="1" ht="18" customHeight="1" x14ac:dyDescent="0.25">
      <c r="A26" s="85" t="str">
        <f>Config!$B$17</f>
        <v>LLUI</v>
      </c>
      <c r="B26" s="80">
        <f>METAS!$AY$9</f>
        <v>2098.4</v>
      </c>
      <c r="C26" s="61">
        <f>ROUNDUP((B26/12)*Config!$C$6,0)</f>
        <v>525</v>
      </c>
      <c r="D26" s="80">
        <f>ACUMULADO!$AX$10</f>
        <v>227</v>
      </c>
      <c r="E26" s="81">
        <f t="shared" ref="E26:E33" si="4">E25</f>
        <v>25</v>
      </c>
      <c r="F26" s="90"/>
      <c r="G26" s="86">
        <f>IFERROR(ROUND(D26*100/B26,1),0)</f>
        <v>10.8</v>
      </c>
      <c r="H26" s="83">
        <f>IF(G26&lt;=$E$3,G26,"")</f>
        <v>10.8</v>
      </c>
      <c r="I26" s="83" t="str">
        <f t="shared" ref="I26:I33" si="5">IF(G26&gt;$E$3,IF(G26&lt;$F$3,G26,""),"")</f>
        <v/>
      </c>
      <c r="J26" s="84" t="str">
        <f t="shared" ref="J26:J33" si="6">IF(G26&gt;=$F$3,G26,"")</f>
        <v/>
      </c>
      <c r="K26"/>
      <c r="L26"/>
      <c r="M26"/>
      <c r="N26"/>
      <c r="O26"/>
      <c r="P26"/>
      <c r="Q26"/>
      <c r="R26"/>
      <c r="S26"/>
      <c r="U26" s="58"/>
      <c r="V26" s="59"/>
      <c r="W26" s="60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</row>
    <row r="27" spans="1:527" s="8" customFormat="1" ht="18" customHeight="1" x14ac:dyDescent="0.25">
      <c r="A27" s="85" t="str">
        <f>Config!$B$18</f>
        <v>JERI</v>
      </c>
      <c r="B27" s="80">
        <f>METAS!$AZ$9</f>
        <v>176.55</v>
      </c>
      <c r="C27" s="61">
        <f>ROUNDUP((B27/12)*Config!$C$6,0)</f>
        <v>45</v>
      </c>
      <c r="D27" s="80">
        <f>ACUMULADO!$AY$10</f>
        <v>164</v>
      </c>
      <c r="E27" s="81">
        <f t="shared" si="4"/>
        <v>25</v>
      </c>
      <c r="F27" s="90"/>
      <c r="G27" s="86">
        <f>IFERROR(ROUND(D27*100/B27,1),0)</f>
        <v>92.9</v>
      </c>
      <c r="H27" s="83" t="str">
        <f>IF(G27&lt;=$E$3,G27,"")</f>
        <v/>
      </c>
      <c r="I27" s="83" t="str">
        <f t="shared" si="5"/>
        <v/>
      </c>
      <c r="J27" s="84">
        <f t="shared" si="6"/>
        <v>92.9</v>
      </c>
      <c r="K27"/>
      <c r="L27"/>
      <c r="M27"/>
      <c r="N27"/>
      <c r="O27"/>
      <c r="P27"/>
      <c r="Q27"/>
      <c r="R27"/>
      <c r="S27"/>
      <c r="U27" s="58"/>
      <c r="V27" s="9"/>
      <c r="W27" s="60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</row>
    <row r="28" spans="1:527" s="8" customFormat="1" ht="18" customHeight="1" x14ac:dyDescent="0.25">
      <c r="A28" s="85" t="str">
        <f>Config!$B$19</f>
        <v>YANT</v>
      </c>
      <c r="B28" s="80">
        <f>METAS!$BA$9</f>
        <v>363.8</v>
      </c>
      <c r="C28" s="61">
        <f>ROUNDUP((B28/12)*Config!$C$6,0)</f>
        <v>91</v>
      </c>
      <c r="D28" s="80">
        <f>ACUMULADO!$AZ$10</f>
        <v>178</v>
      </c>
      <c r="E28" s="81">
        <f t="shared" si="4"/>
        <v>25</v>
      </c>
      <c r="F28" s="90"/>
      <c r="G28" s="86">
        <f>IFERROR(ROUND(D28*100/B28,1),0)</f>
        <v>48.9</v>
      </c>
      <c r="H28" s="83" t="str">
        <f>IF(G28&lt;=$E$3,G28,"")</f>
        <v/>
      </c>
      <c r="I28" s="83" t="str">
        <f t="shared" si="5"/>
        <v/>
      </c>
      <c r="J28" s="84">
        <f t="shared" si="6"/>
        <v>48.9</v>
      </c>
      <c r="K28"/>
      <c r="L28"/>
      <c r="M28"/>
      <c r="N28"/>
      <c r="O28"/>
      <c r="P28"/>
      <c r="Q28"/>
      <c r="R28"/>
      <c r="S28"/>
      <c r="U28" s="58"/>
      <c r="V28" s="9"/>
      <c r="W28" s="60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</row>
    <row r="29" spans="1:527" s="8" customFormat="1" ht="18" customHeight="1" x14ac:dyDescent="0.25">
      <c r="A29" s="85" t="str">
        <f>Config!$B$20</f>
        <v>SORI</v>
      </c>
      <c r="B29" s="80">
        <f>METAS!$BB$9</f>
        <v>874.85000000000014</v>
      </c>
      <c r="C29" s="61">
        <f>ROUNDUP((B29/12)*Config!$C$6,0)</f>
        <v>219</v>
      </c>
      <c r="D29" s="80">
        <f>ACUMULADO!$BA$10</f>
        <v>254</v>
      </c>
      <c r="E29" s="81">
        <f t="shared" si="4"/>
        <v>25</v>
      </c>
      <c r="F29" s="90"/>
      <c r="G29" s="86">
        <f t="shared" ref="G29:G33" si="7">IFERROR(ROUND(D29*100/B29,1),0)</f>
        <v>29</v>
      </c>
      <c r="H29" s="83" t="str">
        <f t="shared" ref="H29:H33" si="8">IF(G29&lt;=$E$3,G29,"")</f>
        <v/>
      </c>
      <c r="I29" s="83" t="str">
        <f t="shared" si="5"/>
        <v/>
      </c>
      <c r="J29" s="84">
        <f t="shared" si="6"/>
        <v>29</v>
      </c>
      <c r="K29"/>
      <c r="L29"/>
      <c r="M29"/>
      <c r="N29"/>
      <c r="O29"/>
      <c r="P29"/>
      <c r="Q29"/>
      <c r="R29"/>
      <c r="S29"/>
      <c r="V29" s="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</row>
    <row r="30" spans="1:527" s="8" customFormat="1" ht="18" customHeight="1" x14ac:dyDescent="0.25">
      <c r="A30" s="85" t="str">
        <f>Config!$B$21</f>
        <v>JEPE</v>
      </c>
      <c r="B30" s="80">
        <f>METAS!$BC$9</f>
        <v>342.65000000000003</v>
      </c>
      <c r="C30" s="61">
        <f>ROUNDUP((B30/12)*Config!$C$6,0)</f>
        <v>86</v>
      </c>
      <c r="D30" s="80">
        <f>ACUMULADO!$BB$10</f>
        <v>186</v>
      </c>
      <c r="E30" s="81">
        <f t="shared" si="4"/>
        <v>25</v>
      </c>
      <c r="F30" s="90"/>
      <c r="G30" s="86">
        <f t="shared" si="7"/>
        <v>54.3</v>
      </c>
      <c r="H30" s="83" t="str">
        <f t="shared" si="8"/>
        <v/>
      </c>
      <c r="I30" s="83" t="str">
        <f t="shared" si="5"/>
        <v/>
      </c>
      <c r="J30" s="84">
        <f t="shared" si="6"/>
        <v>54.3</v>
      </c>
      <c r="K30"/>
      <c r="L30"/>
      <c r="M30"/>
      <c r="N30"/>
      <c r="O30"/>
      <c r="P30"/>
      <c r="Q30"/>
      <c r="R30"/>
      <c r="S30"/>
      <c r="U30" s="58"/>
      <c r="V30" s="9"/>
      <c r="W30" s="6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</row>
    <row r="31" spans="1:527" s="8" customFormat="1" ht="18" customHeight="1" x14ac:dyDescent="0.25">
      <c r="A31" s="85" t="str">
        <f>Config!$B$22</f>
        <v>ROQU</v>
      </c>
      <c r="B31" s="80">
        <f>METAS!$BD$9</f>
        <v>301.60000000000002</v>
      </c>
      <c r="C31" s="61">
        <f>ROUNDUP((B31/12)*Config!$C$6,0)</f>
        <v>76</v>
      </c>
      <c r="D31" s="80">
        <f>ACUMULADO!$BC$10</f>
        <v>8</v>
      </c>
      <c r="E31" s="81">
        <f t="shared" si="4"/>
        <v>25</v>
      </c>
      <c r="F31" s="90"/>
      <c r="G31" s="86">
        <f t="shared" si="7"/>
        <v>2.7</v>
      </c>
      <c r="H31" s="83">
        <f t="shared" si="8"/>
        <v>2.7</v>
      </c>
      <c r="I31" s="83" t="str">
        <f t="shared" si="5"/>
        <v/>
      </c>
      <c r="J31" s="84" t="str">
        <f t="shared" si="6"/>
        <v/>
      </c>
      <c r="K31"/>
      <c r="L31"/>
      <c r="M31"/>
      <c r="N31"/>
      <c r="O31"/>
      <c r="P31"/>
      <c r="Q31"/>
      <c r="R31"/>
      <c r="S31"/>
      <c r="U31" s="58"/>
      <c r="V31" s="9"/>
      <c r="W31" s="60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</row>
    <row r="32" spans="1:527" s="8" customFormat="1" ht="18" customHeight="1" x14ac:dyDescent="0.25">
      <c r="A32" s="85" t="str">
        <f>Config!$B$23</f>
        <v>CALZ</v>
      </c>
      <c r="B32" s="80">
        <f>METAS!$BE$9</f>
        <v>257.75</v>
      </c>
      <c r="C32" s="61">
        <f>ROUNDUP((B32/12)*Config!$C$6,0)</f>
        <v>65</v>
      </c>
      <c r="D32" s="80">
        <f>ACUMULADO!$BD$10</f>
        <v>130</v>
      </c>
      <c r="E32" s="81">
        <f t="shared" si="4"/>
        <v>25</v>
      </c>
      <c r="F32" s="90"/>
      <c r="G32" s="86">
        <f t="shared" si="7"/>
        <v>50.4</v>
      </c>
      <c r="H32" s="83" t="str">
        <f t="shared" si="8"/>
        <v/>
      </c>
      <c r="I32" s="83" t="str">
        <f t="shared" si="5"/>
        <v/>
      </c>
      <c r="J32" s="84">
        <f t="shared" si="6"/>
        <v>50.4</v>
      </c>
      <c r="K32"/>
      <c r="L32"/>
      <c r="M32"/>
      <c r="N32"/>
      <c r="O32"/>
      <c r="P32"/>
      <c r="Q32"/>
      <c r="R32"/>
      <c r="S32"/>
      <c r="V32" s="78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</row>
    <row r="33" spans="1:527" s="8" customFormat="1" ht="18" customHeight="1" x14ac:dyDescent="0.25">
      <c r="A33" s="85" t="str">
        <f>Config!$B$24</f>
        <v>PUEB</v>
      </c>
      <c r="B33" s="80">
        <f>METAS!$BF$9</f>
        <v>333.95000000000005</v>
      </c>
      <c r="C33" s="61">
        <f>ROUNDUP((B33/12)*Config!$C$6,0)</f>
        <v>84</v>
      </c>
      <c r="D33" s="80">
        <f>ACUMULADO!$BE$10</f>
        <v>50</v>
      </c>
      <c r="E33" s="81">
        <f t="shared" si="4"/>
        <v>25</v>
      </c>
      <c r="F33" s="90"/>
      <c r="G33" s="86">
        <f t="shared" si="7"/>
        <v>15</v>
      </c>
      <c r="H33" s="83">
        <f t="shared" si="8"/>
        <v>15</v>
      </c>
      <c r="I33" s="83" t="str">
        <f t="shared" si="5"/>
        <v/>
      </c>
      <c r="J33" s="84" t="str">
        <f t="shared" si="6"/>
        <v/>
      </c>
      <c r="K33"/>
      <c r="L33"/>
      <c r="M33"/>
      <c r="N33"/>
      <c r="O33"/>
      <c r="P33"/>
      <c r="Q33"/>
      <c r="R33"/>
      <c r="S33"/>
      <c r="U33" s="58"/>
      <c r="V33" s="78"/>
      <c r="W33" s="60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</row>
    <row r="34" spans="1:527" s="8" customFormat="1" ht="18" customHeight="1" x14ac:dyDescent="0.25">
      <c r="A34" s="4"/>
      <c r="B34"/>
      <c r="C34"/>
      <c r="D34" s="63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V34" s="78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</row>
    <row r="35" spans="1:527" s="8" customFormat="1" ht="18" customHeight="1" x14ac:dyDescent="0.25">
      <c r="A35" s="4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V35" s="78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</row>
    <row r="36" spans="1:527" s="8" customFormat="1" ht="18" customHeight="1" x14ac:dyDescent="0.25">
      <c r="A36" s="4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V36" s="78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</row>
    <row r="37" spans="1:527" s="8" customFormat="1" ht="18" customHeight="1" x14ac:dyDescent="0.25">
      <c r="A37" s="91"/>
      <c r="B37" s="65"/>
      <c r="C37" s="63"/>
      <c r="D37" s="65"/>
      <c r="E37" s="65"/>
      <c r="F37" s="65"/>
      <c r="G37"/>
      <c r="H37" s="65"/>
      <c r="I37" s="65"/>
      <c r="J37" s="65"/>
      <c r="K37"/>
      <c r="L37"/>
      <c r="M37"/>
      <c r="N37"/>
      <c r="O37"/>
      <c r="P37"/>
      <c r="Q37"/>
      <c r="R37"/>
      <c r="S37"/>
      <c r="U37" s="58"/>
      <c r="V37" s="78"/>
      <c r="W37" s="60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</row>
    <row r="38" spans="1:527" s="8" customFormat="1" ht="18" customHeight="1" x14ac:dyDescent="0.25">
      <c r="A38" s="91"/>
      <c r="B38" s="65"/>
      <c r="C38" s="63"/>
      <c r="D38" s="65"/>
      <c r="E38" s="65"/>
      <c r="F38" s="65"/>
      <c r="G38"/>
      <c r="H38" s="65"/>
      <c r="I38" s="65"/>
      <c r="J38" s="65"/>
      <c r="K38"/>
      <c r="L38"/>
      <c r="M38"/>
      <c r="N38"/>
      <c r="O38"/>
      <c r="P38"/>
      <c r="Q38"/>
      <c r="R38"/>
      <c r="S38"/>
      <c r="U38" s="58"/>
      <c r="V38" s="78"/>
      <c r="W38" s="60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</row>
    <row r="39" spans="1:527" s="8" customFormat="1" ht="18" customHeight="1" x14ac:dyDescent="0.25">
      <c r="A39" s="91"/>
      <c r="B39" s="65"/>
      <c r="C39" s="63"/>
      <c r="D39" s="65"/>
      <c r="E39" s="65"/>
      <c r="F39" s="65"/>
      <c r="G39"/>
      <c r="H39" s="65"/>
      <c r="I39" s="65"/>
      <c r="J39" s="65"/>
      <c r="K39"/>
      <c r="L39"/>
      <c r="M39"/>
      <c r="N39"/>
      <c r="O39"/>
      <c r="P39"/>
      <c r="Q39"/>
      <c r="R39"/>
      <c r="S39"/>
      <c r="U39" s="58"/>
      <c r="V39" s="78"/>
      <c r="W39" s="60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</row>
    <row r="40" spans="1:527" s="8" customFormat="1" ht="18" customHeight="1" x14ac:dyDescent="0.25">
      <c r="A40" s="91"/>
      <c r="B40" s="65"/>
      <c r="C40" s="63"/>
      <c r="D40" s="65"/>
      <c r="E40" s="65"/>
      <c r="F40" s="65"/>
      <c r="G40"/>
      <c r="H40" s="65"/>
      <c r="I40" s="65"/>
      <c r="J40" s="65"/>
      <c r="K40"/>
      <c r="L40"/>
      <c r="M40"/>
      <c r="N40"/>
      <c r="O40"/>
      <c r="P40"/>
      <c r="Q40"/>
      <c r="R40"/>
      <c r="S40"/>
      <c r="U40" s="58"/>
      <c r="V40" s="78"/>
      <c r="W40" s="6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</row>
    <row r="41" spans="1:527" s="8" customFormat="1" ht="18" customHeight="1" x14ac:dyDescent="0.25">
      <c r="A41" s="91"/>
      <c r="B41" s="65"/>
      <c r="C41" s="63"/>
      <c r="D41" s="65"/>
      <c r="E41" s="65"/>
      <c r="F41" s="65"/>
      <c r="G41"/>
      <c r="H41" s="65"/>
      <c r="I41" s="65"/>
      <c r="J41" s="65"/>
      <c r="K41"/>
      <c r="L41"/>
      <c r="M41"/>
      <c r="N41"/>
      <c r="O41"/>
      <c r="P41"/>
      <c r="Q41"/>
      <c r="R41"/>
      <c r="S41"/>
      <c r="U41" s="58"/>
      <c r="V41" s="78"/>
      <c r="W41" s="60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</row>
    <row r="42" spans="1:527" s="8" customFormat="1" ht="18" customHeight="1" x14ac:dyDescent="0.25">
      <c r="A42" s="4"/>
      <c r="B42"/>
      <c r="C42" s="63"/>
      <c r="D42" s="64"/>
      <c r="E42" s="64"/>
      <c r="F42" s="65"/>
      <c r="G42"/>
      <c r="H42"/>
      <c r="I42"/>
      <c r="J42"/>
      <c r="K42" s="9"/>
      <c r="L42"/>
      <c r="M42"/>
      <c r="N42"/>
      <c r="O42"/>
      <c r="P42"/>
      <c r="Q42"/>
      <c r="R42"/>
      <c r="S42"/>
      <c r="U42" s="58"/>
      <c r="V42" s="78"/>
      <c r="W42" s="60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</row>
    <row r="43" spans="1:527" s="8" customFormat="1" ht="18" customHeight="1" x14ac:dyDescent="0.25">
      <c r="A43" s="66" t="str">
        <f>METAS!B10</f>
        <v>PORCENTAJE DE CONTACTOS EXAMINADOS DE TBC/CONTACTOS CENSADOS</v>
      </c>
      <c r="B43"/>
      <c r="C43" s="63"/>
      <c r="D43" s="64"/>
      <c r="E43" s="64"/>
      <c r="F43" s="65"/>
      <c r="G43"/>
      <c r="H43"/>
      <c r="I43"/>
      <c r="J43"/>
      <c r="K43"/>
      <c r="L43"/>
      <c r="M43"/>
      <c r="N43"/>
      <c r="O43"/>
      <c r="P43"/>
      <c r="Q43"/>
      <c r="R43"/>
      <c r="S43"/>
      <c r="U43" s="58"/>
      <c r="V43" s="59" t="str">
        <f>A43</f>
        <v>PORCENTAJE DE CONTACTOS EXAMINADOS DE TBC/CONTACTOS CENSADOS</v>
      </c>
      <c r="W43" s="60"/>
      <c r="Y43" s="24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</row>
    <row r="44" spans="1:527" s="8" customFormat="1" ht="48" customHeight="1" x14ac:dyDescent="0.25">
      <c r="A44" s="68" t="s">
        <v>2</v>
      </c>
      <c r="B44" s="69" t="s">
        <v>522</v>
      </c>
      <c r="C44" s="69"/>
      <c r="D44" s="69" t="s">
        <v>523</v>
      </c>
      <c r="E44" s="69" t="s">
        <v>1</v>
      </c>
      <c r="F44" s="71"/>
      <c r="G44" s="72" t="s">
        <v>9</v>
      </c>
      <c r="H44" s="73" t="str">
        <f>"DEFICIENTE &lt;= "&amp;$H$3</f>
        <v>DEFICIENTE &lt;= 90</v>
      </c>
      <c r="I44" s="73" t="str">
        <f>"PROCESO &gt; "&amp;$H$3&amp;"  -  &lt; "&amp;$I$3</f>
        <v>PROCESO &gt; 90  -  &lt; 100</v>
      </c>
      <c r="J44" s="73" t="str">
        <f>"OPTIMO &gt;= "&amp;$I$3</f>
        <v>OPTIMO &gt;= 100</v>
      </c>
      <c r="K44"/>
      <c r="L44"/>
      <c r="M44"/>
      <c r="N44"/>
      <c r="O44"/>
      <c r="P44"/>
      <c r="Q44"/>
      <c r="R44"/>
      <c r="S44"/>
      <c r="U44" s="58"/>
      <c r="V44" s="89" t="str">
        <f>$V$1&amp;"  "&amp;V43&amp;"  "&amp;$V$3&amp;"  "&amp;$V$2</f>
        <v>RED. MOYOBAMBA:  PORCENTAJE DE CONTACTOS EXAMINADOS DE TBC/CONTACTOS CENSADOS  - POR MICROREDES :   ENERO - MARZO 2024</v>
      </c>
      <c r="W44" s="60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</row>
    <row r="45" spans="1:527" s="8" customFormat="1" ht="18" customHeight="1" thickBot="1" x14ac:dyDescent="0.3">
      <c r="A45" s="74" t="str">
        <f>Config!$B$15</f>
        <v>RED</v>
      </c>
      <c r="B45" s="75">
        <f>SUM(B46:B54)</f>
        <v>40</v>
      </c>
      <c r="C45" s="75"/>
      <c r="D45" s="75">
        <f>SUM(D46:D54)</f>
        <v>66</v>
      </c>
      <c r="E45" s="75">
        <f>Config!$D$9</f>
        <v>100</v>
      </c>
      <c r="F45" s="76"/>
      <c r="G45" s="75">
        <f t="shared" ref="G45:G54" si="9">IFERROR(ROUND(D45*100/B45,2),0)</f>
        <v>165</v>
      </c>
      <c r="H45" s="77" t="str">
        <f>IF(G45&lt;=$H$3,G45,"")</f>
        <v/>
      </c>
      <c r="I45" s="77" t="str">
        <f>IF(G45&gt;$H$3,IF(G45&lt;$I$3,G45,""),"")</f>
        <v/>
      </c>
      <c r="J45" s="75">
        <f>IF(G45&gt;=$I$3,G45,"")</f>
        <v>165</v>
      </c>
      <c r="K45"/>
      <c r="L45"/>
      <c r="M45"/>
      <c r="N45"/>
      <c r="O45"/>
      <c r="P45"/>
      <c r="Q45"/>
      <c r="R45"/>
      <c r="S45"/>
      <c r="U45" s="58"/>
      <c r="V45" s="59"/>
      <c r="W45" s="60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</row>
    <row r="46" spans="1:527" s="8" customFormat="1" ht="18" customHeight="1" x14ac:dyDescent="0.25">
      <c r="A46" s="79" t="str">
        <f>Config!$B$16</f>
        <v>HOSP</v>
      </c>
      <c r="B46" s="80">
        <f>$E$89*4</f>
        <v>8</v>
      </c>
      <c r="C46" s="80"/>
      <c r="D46" s="80">
        <f>ACUMULADO!$AV$11</f>
        <v>0</v>
      </c>
      <c r="E46" s="81">
        <f>E45</f>
        <v>100</v>
      </c>
      <c r="F46" s="81"/>
      <c r="G46" s="82">
        <f>IFERROR(ROUND(D46*100/B46,2),0)</f>
        <v>0</v>
      </c>
      <c r="H46" s="83">
        <f>IF(G46&lt;=$H$3,G46,"")</f>
        <v>0</v>
      </c>
      <c r="I46" s="83" t="str">
        <f>IF(G46&gt;$H$3,IF(G46&lt;$I$3,G46,""),"")</f>
        <v/>
      </c>
      <c r="J46" s="84" t="str">
        <f>IF(G46&gt;=$I$3,G46,"")</f>
        <v/>
      </c>
      <c r="K46"/>
      <c r="L46"/>
      <c r="M46"/>
      <c r="N46"/>
      <c r="O46"/>
      <c r="P46"/>
      <c r="Q46"/>
      <c r="R46"/>
      <c r="S46"/>
      <c r="U46" s="58"/>
      <c r="V46" s="59"/>
      <c r="W46" s="60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</row>
    <row r="47" spans="1:527" s="8" customFormat="1" ht="18" customHeight="1" x14ac:dyDescent="0.25">
      <c r="A47" s="85" t="str">
        <f>Config!$B$17</f>
        <v>LLUI</v>
      </c>
      <c r="B47" s="80">
        <f>$E$90*4</f>
        <v>16</v>
      </c>
      <c r="C47" s="61"/>
      <c r="D47" s="80">
        <f>ACUMULADO!$AX$11</f>
        <v>56</v>
      </c>
      <c r="E47" s="81">
        <f t="shared" ref="E47:E54" si="10">E46</f>
        <v>100</v>
      </c>
      <c r="F47" s="90"/>
      <c r="G47" s="86">
        <f t="shared" si="9"/>
        <v>350</v>
      </c>
      <c r="H47" s="83" t="str">
        <f t="shared" ref="H47:H54" si="11">IF(G47&lt;=$H$3,G47,"")</f>
        <v/>
      </c>
      <c r="I47" s="83" t="str">
        <f t="shared" ref="I47:I54" si="12">IF(G47&gt;$H$3,IF(G47&lt;$I$3,G47,""),"")</f>
        <v/>
      </c>
      <c r="J47" s="84">
        <f t="shared" ref="J47:J54" si="13">IF(G47&gt;=$I$3,G47,"")</f>
        <v>350</v>
      </c>
      <c r="K47"/>
      <c r="L47"/>
      <c r="M47"/>
      <c r="N47"/>
      <c r="O47"/>
      <c r="P47"/>
      <c r="Q47"/>
      <c r="R47"/>
      <c r="S47"/>
      <c r="U47" s="58"/>
      <c r="V47" s="59"/>
      <c r="W47" s="60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</row>
    <row r="48" spans="1:527" s="8" customFormat="1" ht="18" customHeight="1" x14ac:dyDescent="0.25">
      <c r="A48" s="85" t="str">
        <f>Config!$B$18</f>
        <v>JERI</v>
      </c>
      <c r="B48" s="80">
        <f>$E$91*4</f>
        <v>0</v>
      </c>
      <c r="C48" s="61"/>
      <c r="D48" s="80">
        <f>ACUMULADO!$AY$11</f>
        <v>0</v>
      </c>
      <c r="E48" s="81">
        <f t="shared" si="10"/>
        <v>100</v>
      </c>
      <c r="F48" s="90"/>
      <c r="G48" s="86">
        <f t="shared" si="9"/>
        <v>0</v>
      </c>
      <c r="H48" s="83">
        <f t="shared" si="11"/>
        <v>0</v>
      </c>
      <c r="I48" s="83" t="str">
        <f t="shared" si="12"/>
        <v/>
      </c>
      <c r="J48" s="84" t="str">
        <f t="shared" si="13"/>
        <v/>
      </c>
      <c r="K48"/>
      <c r="L48"/>
      <c r="M48"/>
      <c r="N48"/>
      <c r="O48"/>
      <c r="P48"/>
      <c r="Q48"/>
      <c r="R48"/>
      <c r="S48"/>
      <c r="U48" s="58"/>
      <c r="V48" s="9"/>
      <c r="W48" s="60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</row>
    <row r="49" spans="1:527" s="8" customFormat="1" ht="18" customHeight="1" x14ac:dyDescent="0.25">
      <c r="A49" s="85" t="str">
        <f>Config!$B$19</f>
        <v>YANT</v>
      </c>
      <c r="B49" s="80">
        <f>$E$92*4</f>
        <v>4</v>
      </c>
      <c r="C49" s="61"/>
      <c r="D49" s="80">
        <f>ACUMULADO!$AZ$11</f>
        <v>0</v>
      </c>
      <c r="E49" s="81">
        <f t="shared" si="10"/>
        <v>100</v>
      </c>
      <c r="F49" s="90"/>
      <c r="G49" s="86">
        <f t="shared" si="9"/>
        <v>0</v>
      </c>
      <c r="H49" s="83">
        <f t="shared" si="11"/>
        <v>0</v>
      </c>
      <c r="I49" s="83" t="str">
        <f t="shared" si="12"/>
        <v/>
      </c>
      <c r="J49" s="84" t="str">
        <f t="shared" si="13"/>
        <v/>
      </c>
      <c r="K49"/>
      <c r="L49"/>
      <c r="M49"/>
      <c r="N49"/>
      <c r="O49"/>
      <c r="P49"/>
      <c r="Q49"/>
      <c r="R49"/>
      <c r="S49"/>
      <c r="U49" s="58"/>
      <c r="V49" s="9"/>
      <c r="W49" s="60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</row>
    <row r="50" spans="1:527" s="8" customFormat="1" ht="18" customHeight="1" x14ac:dyDescent="0.25">
      <c r="A50" s="85" t="str">
        <f>Config!$B$20</f>
        <v>SORI</v>
      </c>
      <c r="B50" s="80">
        <f>$E$93*4</f>
        <v>8</v>
      </c>
      <c r="C50" s="61"/>
      <c r="D50" s="80">
        <f>ACUMULADO!$BA$11</f>
        <v>8</v>
      </c>
      <c r="E50" s="81">
        <f t="shared" si="10"/>
        <v>100</v>
      </c>
      <c r="F50" s="90"/>
      <c r="G50" s="86">
        <f t="shared" si="9"/>
        <v>100</v>
      </c>
      <c r="H50" s="83" t="str">
        <f t="shared" si="11"/>
        <v/>
      </c>
      <c r="I50" s="83" t="str">
        <f t="shared" si="12"/>
        <v/>
      </c>
      <c r="J50" s="84">
        <f t="shared" si="13"/>
        <v>100</v>
      </c>
      <c r="K50"/>
      <c r="L50"/>
      <c r="M50"/>
      <c r="N50"/>
      <c r="O50"/>
      <c r="P50"/>
      <c r="Q50"/>
      <c r="R50"/>
      <c r="S50"/>
      <c r="V50" s="9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</row>
    <row r="51" spans="1:527" s="8" customFormat="1" ht="18" customHeight="1" x14ac:dyDescent="0.25">
      <c r="A51" s="85" t="str">
        <f>Config!$B$21</f>
        <v>JEPE</v>
      </c>
      <c r="B51" s="80">
        <f>$E$94*4</f>
        <v>4</v>
      </c>
      <c r="C51" s="61"/>
      <c r="D51" s="80">
        <f>ACUMULADO!$BB$11</f>
        <v>2</v>
      </c>
      <c r="E51" s="81">
        <f t="shared" si="10"/>
        <v>100</v>
      </c>
      <c r="F51" s="90"/>
      <c r="G51" s="86">
        <f>IFERROR(ROUND(D51*100/B51,2),0)</f>
        <v>50</v>
      </c>
      <c r="H51" s="83">
        <f t="shared" si="11"/>
        <v>50</v>
      </c>
      <c r="I51" s="83" t="str">
        <f t="shared" si="12"/>
        <v/>
      </c>
      <c r="J51" s="84" t="str">
        <f t="shared" si="13"/>
        <v/>
      </c>
      <c r="K51"/>
      <c r="L51"/>
      <c r="M51"/>
      <c r="N51"/>
      <c r="O51"/>
      <c r="P51"/>
      <c r="Q51"/>
      <c r="R51"/>
      <c r="S51"/>
      <c r="U51" s="58"/>
      <c r="V51" s="9"/>
      <c r="W51" s="60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</row>
    <row r="52" spans="1:527" s="8" customFormat="1" ht="18" customHeight="1" x14ac:dyDescent="0.25">
      <c r="A52" s="85" t="str">
        <f>Config!$B$22</f>
        <v>ROQU</v>
      </c>
      <c r="B52" s="80">
        <f>$E$95*4</f>
        <v>0</v>
      </c>
      <c r="C52" s="61"/>
      <c r="D52" s="80">
        <f>ACUMULADO!$BC$11</f>
        <v>0</v>
      </c>
      <c r="E52" s="81">
        <f t="shared" si="10"/>
        <v>100</v>
      </c>
      <c r="F52" s="90"/>
      <c r="G52" s="86">
        <f>IFERROR(ROUND(D52*100/B52,2),0)</f>
        <v>0</v>
      </c>
      <c r="H52" s="83">
        <f t="shared" si="11"/>
        <v>0</v>
      </c>
      <c r="I52" s="83" t="str">
        <f t="shared" si="12"/>
        <v/>
      </c>
      <c r="J52" s="84" t="str">
        <f t="shared" si="13"/>
        <v/>
      </c>
      <c r="K52"/>
      <c r="L52"/>
      <c r="M52"/>
      <c r="N52"/>
      <c r="O52"/>
      <c r="P52"/>
      <c r="Q52"/>
      <c r="R52"/>
      <c r="S52"/>
      <c r="U52" s="58"/>
      <c r="V52" s="9"/>
      <c r="W52" s="60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</row>
    <row r="53" spans="1:527" s="8" customFormat="1" ht="18" customHeight="1" x14ac:dyDescent="0.25">
      <c r="A53" s="85" t="str">
        <f>Config!$B$23</f>
        <v>CALZ</v>
      </c>
      <c r="B53" s="80">
        <f>$E$96*4</f>
        <v>0</v>
      </c>
      <c r="C53" s="61"/>
      <c r="D53" s="80">
        <f>ACUMULADO!$BD$11</f>
        <v>0</v>
      </c>
      <c r="E53" s="81">
        <f t="shared" si="10"/>
        <v>100</v>
      </c>
      <c r="F53" s="90"/>
      <c r="G53" s="86">
        <f t="shared" si="9"/>
        <v>0</v>
      </c>
      <c r="H53" s="83">
        <f t="shared" si="11"/>
        <v>0</v>
      </c>
      <c r="I53" s="83" t="str">
        <f t="shared" si="12"/>
        <v/>
      </c>
      <c r="J53" s="84" t="str">
        <f t="shared" si="13"/>
        <v/>
      </c>
      <c r="K53"/>
      <c r="L53"/>
      <c r="M53"/>
      <c r="N53"/>
      <c r="O53"/>
      <c r="P53"/>
      <c r="Q53"/>
      <c r="R53"/>
      <c r="S53"/>
      <c r="V53" s="78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</row>
    <row r="54" spans="1:527" s="8" customFormat="1" ht="18" customHeight="1" x14ac:dyDescent="0.25">
      <c r="A54" s="85" t="str">
        <f>Config!$B$24</f>
        <v>PUEB</v>
      </c>
      <c r="B54" s="80">
        <f>$E$97*4</f>
        <v>0</v>
      </c>
      <c r="C54" s="61"/>
      <c r="D54" s="80">
        <f>ACUMULADO!$BE$11</f>
        <v>0</v>
      </c>
      <c r="E54" s="81">
        <f t="shared" si="10"/>
        <v>100</v>
      </c>
      <c r="F54" s="90"/>
      <c r="G54" s="86">
        <f t="shared" si="9"/>
        <v>0</v>
      </c>
      <c r="H54" s="83">
        <f t="shared" si="11"/>
        <v>0</v>
      </c>
      <c r="I54" s="83" t="str">
        <f t="shared" si="12"/>
        <v/>
      </c>
      <c r="J54" s="84" t="str">
        <f t="shared" si="13"/>
        <v/>
      </c>
      <c r="K54"/>
      <c r="L54"/>
      <c r="M54"/>
      <c r="N54"/>
      <c r="O54"/>
      <c r="P54"/>
      <c r="Q54"/>
      <c r="R54"/>
      <c r="S54"/>
      <c r="U54" s="58"/>
      <c r="V54" s="78"/>
      <c r="W54" s="60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</row>
    <row r="55" spans="1:527" s="8" customFormat="1" ht="18" customHeight="1" x14ac:dyDescent="0.25">
      <c r="A55" s="4"/>
      <c r="B55"/>
      <c r="C55"/>
      <c r="D55" s="63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V55" s="78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</row>
    <row r="56" spans="1:527" s="8" customFormat="1" ht="18" customHeight="1" x14ac:dyDescent="0.25">
      <c r="A56" s="4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V56" s="78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</row>
    <row r="57" spans="1:527" s="8" customFormat="1" ht="18" customHeight="1" x14ac:dyDescent="0.25">
      <c r="A57" s="4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V57" s="78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</row>
    <row r="58" spans="1:527" s="8" customFormat="1" ht="18" customHeight="1" x14ac:dyDescent="0.25">
      <c r="A58" s="91"/>
      <c r="B58" s="65"/>
      <c r="C58" s="63"/>
      <c r="D58" s="65"/>
      <c r="E58" s="65"/>
      <c r="F58" s="65"/>
      <c r="G58" s="65"/>
      <c r="H58" s="65"/>
      <c r="I58" s="65"/>
      <c r="J58" s="65"/>
      <c r="K58"/>
      <c r="L58"/>
      <c r="M58"/>
      <c r="N58"/>
      <c r="O58"/>
      <c r="P58"/>
      <c r="Q58"/>
      <c r="R58"/>
      <c r="S58"/>
      <c r="U58" s="58"/>
      <c r="V58" s="78"/>
      <c r="W58" s="60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</row>
    <row r="59" spans="1:527" s="8" customFormat="1" ht="18" customHeight="1" x14ac:dyDescent="0.25">
      <c r="A59" s="91"/>
      <c r="B59" s="65"/>
      <c r="C59" s="63"/>
      <c r="D59" s="65"/>
      <c r="E59" s="65"/>
      <c r="F59" s="65"/>
      <c r="G59" s="65"/>
      <c r="H59" s="65"/>
      <c r="I59" s="65"/>
      <c r="J59" s="65"/>
      <c r="K59"/>
      <c r="L59"/>
      <c r="M59"/>
      <c r="N59"/>
      <c r="O59"/>
      <c r="P59"/>
      <c r="Q59"/>
      <c r="R59"/>
      <c r="S59"/>
      <c r="U59" s="58"/>
      <c r="V59" s="78"/>
      <c r="W59" s="60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</row>
    <row r="60" spans="1:527" s="8" customFormat="1" ht="18" customHeight="1" x14ac:dyDescent="0.25">
      <c r="A60" s="91"/>
      <c r="B60" s="65"/>
      <c r="C60" s="63"/>
      <c r="D60" s="65"/>
      <c r="E60" s="65"/>
      <c r="F60" s="65"/>
      <c r="G60" s="65"/>
      <c r="H60" s="65"/>
      <c r="I60" s="65"/>
      <c r="J60" s="65"/>
      <c r="K60"/>
      <c r="L60"/>
      <c r="M60"/>
      <c r="N60"/>
      <c r="O60"/>
      <c r="P60"/>
      <c r="Q60"/>
      <c r="R60"/>
      <c r="S60"/>
      <c r="U60" s="58"/>
      <c r="V60" s="78"/>
      <c r="W60" s="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</row>
    <row r="61" spans="1:527" s="8" customFormat="1" ht="18" customHeight="1" x14ac:dyDescent="0.25">
      <c r="A61" s="91"/>
      <c r="B61" s="65"/>
      <c r="C61" s="63"/>
      <c r="D61" s="65"/>
      <c r="E61" s="65"/>
      <c r="F61" s="65"/>
      <c r="G61" s="65"/>
      <c r="H61" s="65"/>
      <c r="I61" s="65"/>
      <c r="J61" s="65"/>
      <c r="K61"/>
      <c r="L61"/>
      <c r="M61"/>
      <c r="N61"/>
      <c r="O61"/>
      <c r="P61"/>
      <c r="Q61"/>
      <c r="R61"/>
      <c r="S61"/>
      <c r="U61" s="58"/>
      <c r="V61" s="78"/>
      <c r="W61" s="60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</row>
    <row r="62" spans="1:527" s="8" customFormat="1" ht="18" customHeight="1" x14ac:dyDescent="0.25">
      <c r="A62" s="91"/>
      <c r="B62" s="65"/>
      <c r="C62" s="63"/>
      <c r="D62" s="65"/>
      <c r="E62" s="65"/>
      <c r="F62" s="65"/>
      <c r="G62" s="65"/>
      <c r="H62" s="65"/>
      <c r="I62" s="65"/>
      <c r="J62" s="65"/>
      <c r="K62"/>
      <c r="L62"/>
      <c r="M62"/>
      <c r="N62"/>
      <c r="O62"/>
      <c r="P62"/>
      <c r="Q62"/>
      <c r="R62"/>
      <c r="S62"/>
      <c r="U62" s="58"/>
      <c r="V62" s="78"/>
      <c r="W62" s="60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</row>
    <row r="63" spans="1:527" s="8" customFormat="1" ht="18" customHeight="1" x14ac:dyDescent="0.25">
      <c r="A63" s="92"/>
      <c r="B63" s="65"/>
      <c r="C63" s="63"/>
      <c r="D63" s="65"/>
      <c r="E63" s="65"/>
      <c r="F63" s="65"/>
      <c r="G63" s="65"/>
      <c r="H63" s="65"/>
      <c r="I63" s="65"/>
      <c r="J63" s="65"/>
      <c r="K63"/>
      <c r="L63"/>
      <c r="M63"/>
      <c r="N63"/>
      <c r="O63"/>
      <c r="P63"/>
      <c r="Q63"/>
      <c r="R63"/>
      <c r="S63"/>
      <c r="U63" s="58"/>
      <c r="V63" s="78"/>
      <c r="W63" s="60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</row>
    <row r="64" spans="1:527" s="8" customFormat="1" ht="18" customHeight="1" x14ac:dyDescent="0.25">
      <c r="A64" s="93" t="str">
        <f>METAS!B11</f>
        <v>PORCENTAJE DE CASOS DE TBC TAMIZADOS PARA VIH</v>
      </c>
      <c r="B64" s="65"/>
      <c r="C64" s="63"/>
      <c r="D64" s="65"/>
      <c r="E64" s="65"/>
      <c r="F64" s="65"/>
      <c r="G64" s="65"/>
      <c r="H64" s="65"/>
      <c r="I64" s="65"/>
      <c r="J64" s="65"/>
      <c r="K64"/>
      <c r="L64"/>
      <c r="M64"/>
      <c r="N64"/>
      <c r="O64"/>
      <c r="P64"/>
      <c r="Q64"/>
      <c r="R64"/>
      <c r="S64"/>
      <c r="U64" s="58"/>
      <c r="V64" s="59" t="str">
        <f>A64</f>
        <v>PORCENTAJE DE CASOS DE TBC TAMIZADOS PARA VIH</v>
      </c>
      <c r="W64" s="60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</row>
    <row r="65" spans="1:527" s="8" customFormat="1" ht="48" customHeight="1" x14ac:dyDescent="0.25">
      <c r="A65" s="68" t="s">
        <v>2</v>
      </c>
      <c r="B65" s="69" t="s">
        <v>519</v>
      </c>
      <c r="C65" s="70"/>
      <c r="D65" s="69" t="s">
        <v>525</v>
      </c>
      <c r="E65" s="69" t="s">
        <v>1</v>
      </c>
      <c r="F65" s="71"/>
      <c r="G65" s="72" t="s">
        <v>9</v>
      </c>
      <c r="H65" s="73" t="str">
        <f>"DEFICIENTE &lt;= "&amp;$H$3</f>
        <v>DEFICIENTE &lt;= 90</v>
      </c>
      <c r="I65" s="73" t="str">
        <f>"PROCESO &gt; "&amp;$H$3&amp;"  -  &lt; "&amp;$I$3</f>
        <v>PROCESO &gt; 90  -  &lt; 100</v>
      </c>
      <c r="J65" s="73" t="str">
        <f>"OPTIMO &gt;= "&amp;$I$3</f>
        <v>OPTIMO &gt;= 100</v>
      </c>
      <c r="K65"/>
      <c r="L65"/>
      <c r="M65"/>
      <c r="N65"/>
      <c r="O65"/>
      <c r="P65"/>
      <c r="Q65"/>
      <c r="R65"/>
      <c r="S65"/>
      <c r="U65" s="58"/>
      <c r="V65" s="89" t="str">
        <f>V$1&amp;"  "&amp;V64&amp;"  "&amp;$V$3&amp;"  "&amp;$V$2</f>
        <v>RED. MOYOBAMBA:  PORCENTAJE DE CASOS DE TBC TAMIZADOS PARA VIH  - POR MICROREDES :   ENERO - MARZO 2024</v>
      </c>
      <c r="W65" s="60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</row>
    <row r="66" spans="1:527" s="8" customFormat="1" ht="18" customHeight="1" thickBot="1" x14ac:dyDescent="0.3">
      <c r="A66" s="74" t="str">
        <f>Config!$B$15</f>
        <v>RED</v>
      </c>
      <c r="B66" s="75">
        <f>SUM(B67:B75)</f>
        <v>10</v>
      </c>
      <c r="C66" s="75"/>
      <c r="D66" s="75">
        <f>SUM(D67:D75)</f>
        <v>14</v>
      </c>
      <c r="E66" s="75">
        <f>Config!$D$9</f>
        <v>100</v>
      </c>
      <c r="F66" s="76"/>
      <c r="G66" s="75">
        <f t="shared" ref="G66:G75" si="14">IFERROR(ROUND(D66*100/B66,2),0)</f>
        <v>140</v>
      </c>
      <c r="H66" s="77" t="str">
        <f>IF(G66&lt;=$H$3,G66,"")</f>
        <v/>
      </c>
      <c r="I66" s="77" t="str">
        <f>IF(G66&gt;$H$3,IF(G66&lt;$I$3,G66,""),"")</f>
        <v/>
      </c>
      <c r="J66" s="75">
        <f>IF(G66&gt;=$I$3,G66,"")</f>
        <v>140</v>
      </c>
      <c r="K66"/>
      <c r="L66"/>
      <c r="M66"/>
      <c r="N66"/>
      <c r="O66"/>
      <c r="P66"/>
      <c r="Q66"/>
      <c r="R66"/>
      <c r="S66"/>
      <c r="U66" s="58"/>
      <c r="V66" s="59"/>
      <c r="W66" s="60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</row>
    <row r="67" spans="1:527" s="8" customFormat="1" x14ac:dyDescent="0.25">
      <c r="A67" s="79" t="str">
        <f>Config!$B$16</f>
        <v>HOSP</v>
      </c>
      <c r="B67" s="80">
        <f>$E$89</f>
        <v>2</v>
      </c>
      <c r="C67" s="80"/>
      <c r="D67" s="80">
        <f>ACUMULADO!$AV$13</f>
        <v>1</v>
      </c>
      <c r="E67" s="81">
        <f>E66</f>
        <v>100</v>
      </c>
      <c r="F67" s="81"/>
      <c r="G67" s="82">
        <f t="shared" si="14"/>
        <v>50</v>
      </c>
      <c r="H67" s="83">
        <f>IF(G67&lt;=$H$3,G67,"")</f>
        <v>50</v>
      </c>
      <c r="I67" s="83" t="str">
        <f>IF(G67&gt;$H$3,IF(G67&lt;$I$3,G67,""),"")</f>
        <v/>
      </c>
      <c r="J67" s="84" t="str">
        <f>IF(G67&gt;=$I$3,G67,"")</f>
        <v/>
      </c>
      <c r="K67"/>
      <c r="L67"/>
      <c r="M67"/>
      <c r="N67"/>
      <c r="O67"/>
      <c r="P67"/>
      <c r="Q67"/>
      <c r="R67"/>
      <c r="S67"/>
      <c r="U67" s="58"/>
      <c r="V67" s="59"/>
      <c r="W67" s="60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</row>
    <row r="68" spans="1:527" s="8" customFormat="1" ht="18" customHeight="1" x14ac:dyDescent="0.25">
      <c r="A68" s="85" t="str">
        <f>Config!$B$17</f>
        <v>LLUI</v>
      </c>
      <c r="B68" s="80">
        <f>$E$90</f>
        <v>4</v>
      </c>
      <c r="C68" s="61"/>
      <c r="D68" s="80">
        <f>ACUMULADO!$AX$13</f>
        <v>10</v>
      </c>
      <c r="E68" s="81">
        <f t="shared" ref="E68:E75" si="15">E67</f>
        <v>100</v>
      </c>
      <c r="F68" s="81"/>
      <c r="G68" s="82">
        <f t="shared" si="14"/>
        <v>250</v>
      </c>
      <c r="H68" s="83" t="str">
        <f t="shared" ref="H68:H75" si="16">IF(G68&lt;=$H$3,G68,"")</f>
        <v/>
      </c>
      <c r="I68" s="83" t="str">
        <f t="shared" ref="I68:I75" si="17">IF(G68&gt;$H$3,IF(G68&lt;$I$3,G68,""),"")</f>
        <v/>
      </c>
      <c r="J68" s="84">
        <f t="shared" ref="J68:J75" si="18">IF(G68&gt;=$I$3,G68,"")</f>
        <v>250</v>
      </c>
      <c r="K68"/>
      <c r="L68"/>
      <c r="M68"/>
      <c r="N68"/>
      <c r="O68"/>
      <c r="P68"/>
      <c r="Q68"/>
      <c r="R68"/>
      <c r="S68"/>
      <c r="U68" s="58"/>
      <c r="V68" s="59"/>
      <c r="W68" s="60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</row>
    <row r="69" spans="1:527" s="8" customFormat="1" ht="18" customHeight="1" x14ac:dyDescent="0.25">
      <c r="A69" s="85" t="str">
        <f>Config!$B$18</f>
        <v>JERI</v>
      </c>
      <c r="B69" s="80">
        <f>$E$91</f>
        <v>0</v>
      </c>
      <c r="C69" s="61"/>
      <c r="D69" s="80">
        <f>ACUMULADO!$AY$13</f>
        <v>0</v>
      </c>
      <c r="E69" s="81">
        <f t="shared" si="15"/>
        <v>100</v>
      </c>
      <c r="F69" s="81"/>
      <c r="G69" s="82">
        <f t="shared" si="14"/>
        <v>0</v>
      </c>
      <c r="H69" s="83">
        <f t="shared" si="16"/>
        <v>0</v>
      </c>
      <c r="I69" s="83" t="str">
        <f t="shared" si="17"/>
        <v/>
      </c>
      <c r="J69" s="84" t="str">
        <f t="shared" si="18"/>
        <v/>
      </c>
      <c r="K69"/>
      <c r="L69"/>
      <c r="M69"/>
      <c r="N69"/>
      <c r="O69"/>
      <c r="P69"/>
      <c r="Q69"/>
      <c r="R69"/>
      <c r="S69"/>
      <c r="U69" s="58"/>
      <c r="V69" s="9"/>
      <c r="W69" s="60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</row>
    <row r="70" spans="1:527" s="8" customFormat="1" ht="18" customHeight="1" x14ac:dyDescent="0.25">
      <c r="A70" s="85" t="str">
        <f>Config!$B$19</f>
        <v>YANT</v>
      </c>
      <c r="B70" s="80">
        <f>$E$92</f>
        <v>1</v>
      </c>
      <c r="C70" s="61"/>
      <c r="D70" s="80">
        <f>ACUMULADO!$AZ$13</f>
        <v>1</v>
      </c>
      <c r="E70" s="81">
        <f t="shared" si="15"/>
        <v>100</v>
      </c>
      <c r="F70" s="81"/>
      <c r="G70" s="82">
        <f t="shared" si="14"/>
        <v>100</v>
      </c>
      <c r="H70" s="83" t="str">
        <f t="shared" si="16"/>
        <v/>
      </c>
      <c r="I70" s="83" t="str">
        <f t="shared" si="17"/>
        <v/>
      </c>
      <c r="J70" s="84">
        <f t="shared" si="18"/>
        <v>100</v>
      </c>
      <c r="K70"/>
      <c r="L70"/>
      <c r="M70"/>
      <c r="N70"/>
      <c r="O70"/>
      <c r="P70"/>
      <c r="Q70"/>
      <c r="R70"/>
      <c r="S70"/>
      <c r="U70" s="58"/>
      <c r="V70" s="9"/>
      <c r="W70" s="6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</row>
    <row r="71" spans="1:527" s="8" customFormat="1" ht="18" customHeight="1" x14ac:dyDescent="0.25">
      <c r="A71" s="85" t="str">
        <f>Config!$B$20</f>
        <v>SORI</v>
      </c>
      <c r="B71" s="80">
        <f>$E$93</f>
        <v>2</v>
      </c>
      <c r="C71" s="61"/>
      <c r="D71" s="80">
        <f>ACUMULADO!$BA$13</f>
        <v>2</v>
      </c>
      <c r="E71" s="81">
        <f t="shared" si="15"/>
        <v>100</v>
      </c>
      <c r="F71" s="81"/>
      <c r="G71" s="82">
        <f t="shared" si="14"/>
        <v>100</v>
      </c>
      <c r="H71" s="83" t="str">
        <f t="shared" si="16"/>
        <v/>
      </c>
      <c r="I71" s="83" t="str">
        <f t="shared" si="17"/>
        <v/>
      </c>
      <c r="J71" s="84">
        <f t="shared" si="18"/>
        <v>100</v>
      </c>
      <c r="K71"/>
      <c r="L71"/>
      <c r="M71"/>
      <c r="N71"/>
      <c r="O71"/>
      <c r="P71"/>
      <c r="Q71"/>
      <c r="R71"/>
      <c r="S71"/>
      <c r="U71" s="58"/>
      <c r="V71" s="9"/>
      <c r="W71" s="60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</row>
    <row r="72" spans="1:527" s="8" customFormat="1" ht="18" customHeight="1" x14ac:dyDescent="0.25">
      <c r="A72" s="85" t="str">
        <f>Config!$B$21</f>
        <v>JEPE</v>
      </c>
      <c r="B72" s="80">
        <f>$E$94</f>
        <v>1</v>
      </c>
      <c r="C72" s="61"/>
      <c r="D72" s="80">
        <f>ACUMULADO!$BB$13</f>
        <v>0</v>
      </c>
      <c r="E72" s="81">
        <f t="shared" si="15"/>
        <v>100</v>
      </c>
      <c r="F72" s="81"/>
      <c r="G72" s="82">
        <f t="shared" si="14"/>
        <v>0</v>
      </c>
      <c r="H72" s="83">
        <f t="shared" si="16"/>
        <v>0</v>
      </c>
      <c r="I72" s="83" t="str">
        <f t="shared" si="17"/>
        <v/>
      </c>
      <c r="J72" s="84" t="str">
        <f t="shared" si="18"/>
        <v/>
      </c>
      <c r="K72"/>
      <c r="L72"/>
      <c r="M72"/>
      <c r="N72"/>
      <c r="O72"/>
      <c r="P72"/>
      <c r="Q72"/>
      <c r="R72"/>
      <c r="S72"/>
      <c r="U72" s="58"/>
      <c r="V72" s="9"/>
      <c r="W72" s="60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</row>
    <row r="73" spans="1:527" s="8" customFormat="1" ht="18" customHeight="1" x14ac:dyDescent="0.25">
      <c r="A73" s="85" t="str">
        <f>Config!$B$22</f>
        <v>ROQU</v>
      </c>
      <c r="B73" s="80">
        <f>$E$95</f>
        <v>0</v>
      </c>
      <c r="C73" s="61"/>
      <c r="D73" s="80">
        <f>ACUMULADO!$BC$13</f>
        <v>0</v>
      </c>
      <c r="E73" s="81">
        <f t="shared" si="15"/>
        <v>100</v>
      </c>
      <c r="F73" s="81"/>
      <c r="G73" s="82">
        <f t="shared" si="14"/>
        <v>0</v>
      </c>
      <c r="H73" s="83">
        <f t="shared" si="16"/>
        <v>0</v>
      </c>
      <c r="I73" s="83" t="str">
        <f t="shared" si="17"/>
        <v/>
      </c>
      <c r="J73" s="84" t="str">
        <f t="shared" si="18"/>
        <v/>
      </c>
      <c r="K73"/>
      <c r="L73"/>
      <c r="M73"/>
      <c r="N73"/>
      <c r="O73"/>
      <c r="P73"/>
      <c r="Q73"/>
      <c r="R73"/>
      <c r="S73"/>
      <c r="U73" s="58"/>
      <c r="V73" s="9"/>
      <c r="W73" s="60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</row>
    <row r="74" spans="1:527" s="8" customFormat="1" ht="18" customHeight="1" x14ac:dyDescent="0.25">
      <c r="A74" s="85" t="str">
        <f>Config!$B$23</f>
        <v>CALZ</v>
      </c>
      <c r="B74" s="80">
        <f>$E$96</f>
        <v>0</v>
      </c>
      <c r="C74" s="61"/>
      <c r="D74" s="80">
        <f>ACUMULADO!$BD$13</f>
        <v>0</v>
      </c>
      <c r="E74" s="81">
        <f t="shared" si="15"/>
        <v>100</v>
      </c>
      <c r="F74" s="81"/>
      <c r="G74" s="82">
        <f t="shared" si="14"/>
        <v>0</v>
      </c>
      <c r="H74" s="83">
        <f t="shared" si="16"/>
        <v>0</v>
      </c>
      <c r="I74" s="83" t="str">
        <f t="shared" si="17"/>
        <v/>
      </c>
      <c r="J74" s="84" t="str">
        <f t="shared" si="18"/>
        <v/>
      </c>
      <c r="K74"/>
      <c r="L74"/>
      <c r="M74"/>
      <c r="N74"/>
      <c r="O74"/>
      <c r="P74"/>
      <c r="Q74"/>
      <c r="R74"/>
      <c r="S74"/>
      <c r="U74" s="58"/>
      <c r="V74" s="9"/>
      <c r="W74" s="60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</row>
    <row r="75" spans="1:527" s="8" customFormat="1" ht="18" customHeight="1" x14ac:dyDescent="0.25">
      <c r="A75" s="85" t="str">
        <f>Config!$B$24</f>
        <v>PUEB</v>
      </c>
      <c r="B75" s="80">
        <f>$E$97</f>
        <v>0</v>
      </c>
      <c r="C75" s="61"/>
      <c r="D75" s="80">
        <f>ACUMULADO!$BE$13</f>
        <v>0</v>
      </c>
      <c r="E75" s="81">
        <f t="shared" si="15"/>
        <v>100</v>
      </c>
      <c r="F75" s="81"/>
      <c r="G75" s="82">
        <f t="shared" si="14"/>
        <v>0</v>
      </c>
      <c r="H75" s="83">
        <f t="shared" si="16"/>
        <v>0</v>
      </c>
      <c r="I75" s="83" t="str">
        <f t="shared" si="17"/>
        <v/>
      </c>
      <c r="J75" s="84" t="str">
        <f t="shared" si="18"/>
        <v/>
      </c>
      <c r="K75"/>
      <c r="L75"/>
      <c r="M75"/>
      <c r="N75"/>
      <c r="O75"/>
      <c r="P75"/>
      <c r="Q75"/>
      <c r="R75"/>
      <c r="S75"/>
      <c r="U75" s="58"/>
      <c r="V75" s="9"/>
      <c r="W75" s="60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</row>
    <row r="76" spans="1:527" s="8" customFormat="1" ht="18" customHeight="1" x14ac:dyDescent="0.25">
      <c r="A76" s="4"/>
      <c r="B76"/>
      <c r="C76" s="63"/>
      <c r="D76" s="63"/>
      <c r="E76" s="64"/>
      <c r="F76" s="65"/>
      <c r="G76" s="65"/>
      <c r="H76" s="65"/>
      <c r="I76"/>
      <c r="J76"/>
      <c r="K76"/>
      <c r="L76"/>
      <c r="M76"/>
      <c r="N76"/>
      <c r="O76"/>
      <c r="P76"/>
      <c r="Q76"/>
      <c r="R76"/>
      <c r="S76"/>
      <c r="U76" s="58"/>
      <c r="V76" s="78"/>
      <c r="W76" s="60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</row>
    <row r="77" spans="1:527" s="8" customFormat="1" ht="18" customHeight="1" x14ac:dyDescent="0.25">
      <c r="A77" s="4"/>
      <c r="B77"/>
      <c r="C77" s="63"/>
      <c r="D77" s="64"/>
      <c r="E77" s="64"/>
      <c r="F77" s="65"/>
      <c r="G77" s="65"/>
      <c r="H77" s="65"/>
      <c r="I77"/>
      <c r="J77"/>
      <c r="K77"/>
      <c r="L77"/>
      <c r="M77"/>
      <c r="N77"/>
      <c r="O77"/>
      <c r="P77"/>
      <c r="Q77"/>
      <c r="R77"/>
      <c r="S77"/>
      <c r="U77" s="58"/>
      <c r="V77" s="78"/>
      <c r="W77" s="60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</row>
    <row r="78" spans="1:527" s="8" customFormat="1" ht="18" customHeight="1" x14ac:dyDescent="0.25">
      <c r="A78" s="4"/>
      <c r="B78"/>
      <c r="C78" s="63"/>
      <c r="D78" s="64"/>
      <c r="E78" s="64"/>
      <c r="F78" s="65"/>
      <c r="G78" s="65"/>
      <c r="H78" s="65"/>
      <c r="I78"/>
      <c r="J78"/>
      <c r="K78"/>
      <c r="L78"/>
      <c r="M78"/>
      <c r="N78"/>
      <c r="O78"/>
      <c r="P78"/>
      <c r="Q78"/>
      <c r="R78"/>
      <c r="S78"/>
      <c r="U78" s="58"/>
      <c r="V78" s="78"/>
      <c r="W78" s="60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</row>
    <row r="79" spans="1:527" s="8" customFormat="1" ht="18" customHeight="1" x14ac:dyDescent="0.25">
      <c r="A79" s="91"/>
      <c r="B79" s="65"/>
      <c r="C79" s="63"/>
      <c r="D79" s="65"/>
      <c r="E79" s="65"/>
      <c r="F79" s="65"/>
      <c r="G79" s="65"/>
      <c r="H79" s="65"/>
      <c r="I79" s="65"/>
      <c r="J79" s="65"/>
      <c r="K79"/>
      <c r="L79"/>
      <c r="M79"/>
      <c r="N79"/>
      <c r="O79"/>
      <c r="P79"/>
      <c r="Q79"/>
      <c r="R79"/>
      <c r="S79"/>
      <c r="U79" s="58"/>
      <c r="V79" s="78"/>
      <c r="W79" s="60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</row>
    <row r="80" spans="1:527" s="8" customFormat="1" ht="18" customHeight="1" x14ac:dyDescent="0.25">
      <c r="A80" s="91"/>
      <c r="B80" s="65"/>
      <c r="C80" s="63"/>
      <c r="D80" s="65"/>
      <c r="E80" s="65"/>
      <c r="F80" s="65"/>
      <c r="G80" s="65"/>
      <c r="H80" s="65"/>
      <c r="I80" s="65"/>
      <c r="J80" s="65"/>
      <c r="K80"/>
      <c r="L80"/>
      <c r="M80"/>
      <c r="N80"/>
      <c r="O80"/>
      <c r="P80"/>
      <c r="Q80"/>
      <c r="R80"/>
      <c r="S80"/>
      <c r="U80" s="58"/>
      <c r="V80" s="78"/>
      <c r="W80" s="6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</row>
    <row r="81" spans="1:527" s="8" customFormat="1" ht="18" customHeight="1" x14ac:dyDescent="0.25">
      <c r="A81" s="91"/>
      <c r="B81" s="65"/>
      <c r="C81" s="63"/>
      <c r="D81" s="65"/>
      <c r="E81" s="65"/>
      <c r="F81" s="65"/>
      <c r="G81" s="65"/>
      <c r="H81" s="65"/>
      <c r="I81" s="65"/>
      <c r="J81" s="65"/>
      <c r="K81"/>
      <c r="L81"/>
      <c r="M81"/>
      <c r="N81"/>
      <c r="O81"/>
      <c r="P81"/>
      <c r="Q81"/>
      <c r="R81"/>
      <c r="S81"/>
      <c r="U81" s="58"/>
      <c r="V81" s="78"/>
      <c r="W81" s="60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</row>
    <row r="82" spans="1:527" s="8" customFormat="1" ht="18" customHeight="1" x14ac:dyDescent="0.25">
      <c r="A82" s="91"/>
      <c r="B82" s="65"/>
      <c r="C82" s="63"/>
      <c r="D82" s="65"/>
      <c r="E82" s="65"/>
      <c r="F82" s="65"/>
      <c r="G82" s="65"/>
      <c r="H82" s="65"/>
      <c r="I82" s="65"/>
      <c r="J82" s="65"/>
      <c r="K82"/>
      <c r="L82"/>
      <c r="M82"/>
      <c r="N82"/>
      <c r="O82"/>
      <c r="P82"/>
      <c r="Q82"/>
      <c r="R82"/>
      <c r="S82"/>
      <c r="U82" s="58"/>
      <c r="V82" s="78"/>
      <c r="W82" s="60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</row>
    <row r="83" spans="1:527" ht="18" customHeight="1" x14ac:dyDescent="0.25">
      <c r="C83"/>
      <c r="D83"/>
      <c r="E83"/>
      <c r="F83"/>
      <c r="G83"/>
      <c r="H83"/>
      <c r="I83"/>
      <c r="J83"/>
      <c r="T83" s="8"/>
      <c r="U83" s="8"/>
    </row>
    <row r="84" spans="1:527" ht="18" customHeight="1" x14ac:dyDescent="0.25">
      <c r="A84"/>
      <c r="C84"/>
      <c r="D84"/>
      <c r="E84"/>
      <c r="F84"/>
      <c r="G84"/>
      <c r="H84"/>
      <c r="I84"/>
      <c r="J84"/>
      <c r="T84" s="8"/>
      <c r="V84" s="9"/>
      <c r="W84" s="60"/>
    </row>
    <row r="85" spans="1:527" ht="18" customHeight="1" x14ac:dyDescent="0.25">
      <c r="A85"/>
      <c r="C85"/>
      <c r="D85"/>
      <c r="E85"/>
      <c r="F85"/>
      <c r="G85"/>
      <c r="H85"/>
      <c r="I85"/>
      <c r="J85"/>
      <c r="T85" s="8"/>
      <c r="V85" s="59" t="str">
        <f>A86</f>
        <v>TASA DE MORBILIDAD DE TUBERCULOSIS</v>
      </c>
      <c r="W85" s="60"/>
    </row>
    <row r="86" spans="1:527" s="8" customFormat="1" ht="18" customHeight="1" x14ac:dyDescent="0.25">
      <c r="A86" s="66" t="str">
        <f>METAS!B12</f>
        <v>TASA DE MORBILIDAD DE TUBERCULOSIS</v>
      </c>
      <c r="B86"/>
      <c r="C86" s="63"/>
      <c r="D86" s="64"/>
      <c r="E86" s="64"/>
      <c r="F86" s="65"/>
      <c r="G86"/>
      <c r="H86"/>
      <c r="I86"/>
      <c r="J86"/>
      <c r="K86" s="9"/>
      <c r="L86"/>
      <c r="M86"/>
      <c r="N86"/>
      <c r="O86"/>
      <c r="P86"/>
      <c r="Q86"/>
      <c r="R86"/>
      <c r="S86"/>
      <c r="U86" s="58"/>
      <c r="V86" s="89" t="str">
        <f>$V$1&amp;"  "&amp;V85&amp;"  "&amp;$V$3&amp;"  "&amp;$V$2</f>
        <v>RED. MOYOBAMBA:  TASA DE MORBILIDAD DE TUBERCULOSIS  - POR MICROREDES :   ENERO - MARZO 2024</v>
      </c>
      <c r="W86" s="60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</row>
    <row r="87" spans="1:527" s="8" customFormat="1" ht="48" customHeight="1" x14ac:dyDescent="0.25">
      <c r="A87" s="68" t="s">
        <v>2</v>
      </c>
      <c r="B87" s="69" t="s">
        <v>517</v>
      </c>
      <c r="C87" s="70" t="s">
        <v>69</v>
      </c>
      <c r="D87" s="69"/>
      <c r="E87" s="69" t="s">
        <v>519</v>
      </c>
      <c r="F87" s="71"/>
      <c r="G87" s="72" t="s">
        <v>520</v>
      </c>
      <c r="H87" s="73"/>
      <c r="I87" s="73" t="s">
        <v>518</v>
      </c>
      <c r="J87" s="73"/>
      <c r="K87"/>
      <c r="L87"/>
      <c r="M87"/>
      <c r="N87"/>
      <c r="O87"/>
      <c r="P87"/>
      <c r="Q87"/>
      <c r="R87"/>
      <c r="S87"/>
      <c r="U87" s="58"/>
      <c r="V87" s="9"/>
      <c r="W87" s="60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</row>
    <row r="88" spans="1:527" s="8" customFormat="1" ht="18" customHeight="1" thickBot="1" x14ac:dyDescent="0.3">
      <c r="A88" s="74" t="str">
        <f>Config!$B$15</f>
        <v>RED</v>
      </c>
      <c r="B88" s="75">
        <f>SUM(B89:B97)</f>
        <v>134568</v>
      </c>
      <c r="C88" s="75">
        <f>SUM(C89:C97)</f>
        <v>0</v>
      </c>
      <c r="D88" s="75"/>
      <c r="E88" s="75">
        <f>SUM(E89:E97)</f>
        <v>10</v>
      </c>
      <c r="F88" s="76"/>
      <c r="G88" s="75">
        <v>100000</v>
      </c>
      <c r="H88" s="77"/>
      <c r="I88" s="75">
        <f>IFERROR(ROUND(E88*G88/B88,0),0)</f>
        <v>7</v>
      </c>
      <c r="J88" s="77"/>
      <c r="K88"/>
      <c r="L88"/>
      <c r="M88"/>
      <c r="N88"/>
      <c r="O88"/>
      <c r="P88"/>
      <c r="Q88"/>
      <c r="R88"/>
      <c r="S88"/>
      <c r="U88" s="58"/>
      <c r="V88" s="9"/>
      <c r="W88" s="60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</row>
    <row r="89" spans="1:527" s="8" customFormat="1" ht="18" customHeight="1" x14ac:dyDescent="0.25">
      <c r="A89" s="79" t="str">
        <f>Config!$B$16</f>
        <v>HOSP</v>
      </c>
      <c r="B89" s="80">
        <f>METAS!$AW$49</f>
        <v>0</v>
      </c>
      <c r="C89" s="80"/>
      <c r="D89" s="80"/>
      <c r="E89" s="80">
        <f>ACUMULADO!$AV$14</f>
        <v>2</v>
      </c>
      <c r="F89" s="81"/>
      <c r="G89" s="288">
        <f>G88</f>
        <v>100000</v>
      </c>
      <c r="H89" s="87"/>
      <c r="I89" s="88">
        <f>IFERROR(ROUND(E89*G89/B89,0),0)</f>
        <v>0</v>
      </c>
      <c r="J89" s="87"/>
      <c r="K89"/>
      <c r="L89"/>
      <c r="M89"/>
      <c r="N89"/>
      <c r="O89"/>
      <c r="P89"/>
      <c r="Q89"/>
      <c r="R89"/>
      <c r="S89"/>
      <c r="U89" s="58"/>
      <c r="V89" s="9"/>
      <c r="W89" s="60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</row>
    <row r="90" spans="1:527" s="8" customFormat="1" ht="18" customHeight="1" x14ac:dyDescent="0.25">
      <c r="A90" s="85" t="str">
        <f>Config!$B$17</f>
        <v>LLUI</v>
      </c>
      <c r="B90" s="80">
        <f>METAS!$AY$49</f>
        <v>59054</v>
      </c>
      <c r="C90" s="61"/>
      <c r="D90" s="80"/>
      <c r="E90" s="80">
        <f>ACUMULADO!$AX$14</f>
        <v>4</v>
      </c>
      <c r="F90" s="90"/>
      <c r="G90" s="289">
        <f>G89</f>
        <v>100000</v>
      </c>
      <c r="H90" s="87"/>
      <c r="I90" s="88">
        <f>IFERROR(ROUND(E90*G90/B90,0),0)</f>
        <v>7</v>
      </c>
      <c r="J90" s="87"/>
      <c r="K90"/>
      <c r="L90"/>
      <c r="M90"/>
      <c r="N90"/>
      <c r="O90"/>
      <c r="P90"/>
      <c r="Q90"/>
      <c r="R90"/>
      <c r="S90"/>
      <c r="U90" s="58"/>
      <c r="V90" s="9"/>
      <c r="W90" s="6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</row>
    <row r="91" spans="1:527" s="8" customFormat="1" ht="18" customHeight="1" x14ac:dyDescent="0.25">
      <c r="A91" s="85" t="str">
        <f>Config!$B$18</f>
        <v>JERI</v>
      </c>
      <c r="B91" s="80">
        <f>METAS!$AZ$49</f>
        <v>5113</v>
      </c>
      <c r="C91" s="61"/>
      <c r="D91" s="80"/>
      <c r="E91" s="80">
        <f>ACUMULADO!$AY$14</f>
        <v>0</v>
      </c>
      <c r="F91" s="90"/>
      <c r="G91" s="289">
        <f t="shared" ref="G91:G97" si="19">G90</f>
        <v>100000</v>
      </c>
      <c r="H91" s="87"/>
      <c r="I91" s="88">
        <f>IFERROR(ROUND(E91*G91/B91,0),0)</f>
        <v>0</v>
      </c>
      <c r="J91" s="87"/>
      <c r="K91"/>
      <c r="L91"/>
      <c r="M91"/>
      <c r="N91"/>
      <c r="O91"/>
      <c r="P91"/>
      <c r="Q91"/>
      <c r="R91"/>
      <c r="S91"/>
      <c r="U91" s="58"/>
      <c r="V91" s="9"/>
      <c r="W91" s="60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</row>
    <row r="92" spans="1:527" s="8" customFormat="1" ht="18" customHeight="1" x14ac:dyDescent="0.25">
      <c r="A92" s="85" t="str">
        <f>Config!$B$19</f>
        <v>YANT</v>
      </c>
      <c r="B92" s="80">
        <f>METAS!$BA$49</f>
        <v>10162</v>
      </c>
      <c r="C92" s="61"/>
      <c r="D92" s="80"/>
      <c r="E92" s="80">
        <f>ACUMULADO!$AZ$14</f>
        <v>1</v>
      </c>
      <c r="F92" s="90"/>
      <c r="G92" s="289">
        <f t="shared" si="19"/>
        <v>100000</v>
      </c>
      <c r="H92" s="87"/>
      <c r="I92" s="88">
        <f t="shared" ref="I92:I97" si="20">IFERROR(ROUND(E92*G92/B92,0),0)</f>
        <v>10</v>
      </c>
      <c r="J92" s="87"/>
      <c r="K92"/>
      <c r="L92"/>
      <c r="M92"/>
      <c r="N92"/>
      <c r="O92"/>
      <c r="P92"/>
      <c r="Q92"/>
      <c r="R92"/>
      <c r="S92"/>
      <c r="U92" s="58"/>
      <c r="V92" s="9"/>
      <c r="W92" s="60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</row>
    <row r="93" spans="1:527" s="8" customFormat="1" ht="18" customHeight="1" x14ac:dyDescent="0.25">
      <c r="A93" s="85" t="str">
        <f>Config!$B$20</f>
        <v>SORI</v>
      </c>
      <c r="B93" s="80">
        <f>METAS!$BB$49</f>
        <v>25023</v>
      </c>
      <c r="C93" s="61"/>
      <c r="D93" s="80"/>
      <c r="E93" s="80">
        <f>ACUMULADO!$BA$14</f>
        <v>2</v>
      </c>
      <c r="F93" s="90"/>
      <c r="G93" s="289">
        <f t="shared" si="19"/>
        <v>100000</v>
      </c>
      <c r="H93" s="87"/>
      <c r="I93" s="88">
        <f t="shared" si="20"/>
        <v>8</v>
      </c>
      <c r="J93" s="87"/>
      <c r="K93"/>
      <c r="L93"/>
      <c r="M93"/>
      <c r="N93"/>
      <c r="O93"/>
      <c r="P93"/>
      <c r="Q93"/>
      <c r="R93"/>
      <c r="S93"/>
      <c r="U93" s="58"/>
      <c r="V93" s="9"/>
      <c r="W93" s="60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</row>
    <row r="94" spans="1:527" s="8" customFormat="1" ht="18" customHeight="1" x14ac:dyDescent="0.25">
      <c r="A94" s="85" t="str">
        <f>Config!$B$21</f>
        <v>JEPE</v>
      </c>
      <c r="B94" s="80">
        <f>METAS!$BC$49</f>
        <v>9916</v>
      </c>
      <c r="C94" s="61"/>
      <c r="D94" s="80"/>
      <c r="E94" s="80">
        <f>ACUMULADO!$BB$14</f>
        <v>1</v>
      </c>
      <c r="F94" s="90"/>
      <c r="G94" s="289">
        <f t="shared" si="19"/>
        <v>100000</v>
      </c>
      <c r="H94" s="87"/>
      <c r="I94" s="88">
        <f t="shared" si="20"/>
        <v>10</v>
      </c>
      <c r="J94" s="87"/>
      <c r="K94"/>
      <c r="L94"/>
      <c r="M94"/>
      <c r="N94"/>
      <c r="O94"/>
      <c r="P94"/>
      <c r="Q94"/>
      <c r="R94"/>
      <c r="S94"/>
      <c r="U94" s="58"/>
      <c r="V94" s="78"/>
      <c r="W94" s="60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</row>
    <row r="95" spans="1:527" s="8" customFormat="1" ht="18" customHeight="1" x14ac:dyDescent="0.25">
      <c r="A95" s="85" t="str">
        <f>Config!$B$22</f>
        <v>ROQU</v>
      </c>
      <c r="B95" s="80">
        <f>METAS!$BD$49</f>
        <v>8713</v>
      </c>
      <c r="C95" s="61"/>
      <c r="D95" s="80"/>
      <c r="E95" s="80">
        <f>ACUMULADO!$BC$14</f>
        <v>0</v>
      </c>
      <c r="F95" s="90"/>
      <c r="G95" s="289">
        <f t="shared" si="19"/>
        <v>100000</v>
      </c>
      <c r="H95" s="87"/>
      <c r="I95" s="88">
        <f>IFERROR(ROUND(E95*G95/B95,0),0)</f>
        <v>0</v>
      </c>
      <c r="J95" s="87"/>
      <c r="K95"/>
      <c r="L95"/>
      <c r="M95"/>
      <c r="N95"/>
      <c r="O95"/>
      <c r="P95"/>
      <c r="Q95"/>
      <c r="R95"/>
      <c r="S95"/>
      <c r="U95" s="58"/>
      <c r="V95" s="78"/>
      <c r="W95" s="60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</row>
    <row r="96" spans="1:527" s="8" customFormat="1" ht="18" customHeight="1" x14ac:dyDescent="0.25">
      <c r="A96" s="85" t="str">
        <f>Config!$B$23</f>
        <v>CALZ</v>
      </c>
      <c r="B96" s="80">
        <f>METAS!$BE$49</f>
        <v>7197</v>
      </c>
      <c r="C96" s="61"/>
      <c r="D96" s="80"/>
      <c r="E96" s="80">
        <f>ACUMULADO!$BD$14</f>
        <v>0</v>
      </c>
      <c r="F96" s="90"/>
      <c r="G96" s="289">
        <f t="shared" si="19"/>
        <v>100000</v>
      </c>
      <c r="H96" s="87"/>
      <c r="I96" s="88">
        <f t="shared" si="20"/>
        <v>0</v>
      </c>
      <c r="J96" s="87"/>
      <c r="K96"/>
      <c r="L96"/>
      <c r="M96"/>
      <c r="N96"/>
      <c r="O96"/>
      <c r="P96"/>
      <c r="Q96"/>
      <c r="R96"/>
      <c r="S96"/>
      <c r="V96" s="78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</row>
    <row r="97" spans="1:527" s="8" customFormat="1" ht="18" customHeight="1" x14ac:dyDescent="0.25">
      <c r="A97" s="85" t="str">
        <f>Config!$B$24</f>
        <v>PUEB</v>
      </c>
      <c r="B97" s="80">
        <f>METAS!$BF$49</f>
        <v>9390</v>
      </c>
      <c r="C97" s="61"/>
      <c r="D97" s="80"/>
      <c r="E97" s="80">
        <f>ACUMULADO!$BE$14</f>
        <v>0</v>
      </c>
      <c r="F97" s="90"/>
      <c r="G97" s="289">
        <f t="shared" si="19"/>
        <v>100000</v>
      </c>
      <c r="H97" s="87"/>
      <c r="I97" s="88">
        <f t="shared" si="20"/>
        <v>0</v>
      </c>
      <c r="J97" s="87"/>
      <c r="K97"/>
      <c r="L97"/>
      <c r="M97"/>
      <c r="N97"/>
      <c r="O97"/>
      <c r="P97"/>
      <c r="Q97"/>
      <c r="R97"/>
      <c r="S97"/>
      <c r="U97" s="58"/>
      <c r="V97" s="52"/>
      <c r="W97" s="60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</row>
    <row r="98" spans="1:527" s="8" customFormat="1" ht="18" customHeight="1" x14ac:dyDescent="0.25">
      <c r="A98" s="4"/>
      <c r="B98"/>
      <c r="C98"/>
      <c r="D98" s="5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V98" s="7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</row>
    <row r="99" spans="1:527" s="8" customFormat="1" ht="18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</row>
    <row r="100" spans="1:527" s="8" customFormat="1" ht="18" customHeight="1" x14ac:dyDescent="0.25">
      <c r="A100" s="4"/>
      <c r="B100"/>
      <c r="C100" s="63"/>
      <c r="D100" s="64"/>
      <c r="E100" s="64"/>
      <c r="F100" s="65"/>
      <c r="G100"/>
      <c r="H100"/>
      <c r="I100"/>
      <c r="J100"/>
      <c r="K100"/>
      <c r="L100"/>
      <c r="M100"/>
      <c r="N100"/>
      <c r="O100"/>
      <c r="P100"/>
      <c r="Q100"/>
      <c r="R100"/>
      <c r="S100"/>
      <c r="V100" s="59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</row>
    <row r="101" spans="1:527" s="8" customFormat="1" ht="18" customHeight="1" x14ac:dyDescent="0.25">
      <c r="A101" s="4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V101" s="78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</row>
    <row r="102" spans="1:527" s="8" customFormat="1" ht="18" customHeight="1" x14ac:dyDescent="0.25">
      <c r="A102" s="4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V102" s="78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</row>
    <row r="103" spans="1:527" s="8" customFormat="1" ht="18" customHeight="1" x14ac:dyDescent="0.25">
      <c r="A103" s="4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V103" s="78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</row>
  </sheetData>
  <sheetProtection selectLockedCells="1"/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6E7CF0-7A69-49AD-971D-53662EBF9CA2}">
  <sheetPr>
    <tabColor theme="5"/>
  </sheetPr>
  <dimension ref="A1:CA187"/>
  <sheetViews>
    <sheetView showGridLines="0" zoomScale="85" zoomScaleNormal="85" zoomScaleSheetLayoutView="85" workbookViewId="0">
      <selection activeCell="D109" sqref="D109"/>
    </sheetView>
  </sheetViews>
  <sheetFormatPr baseColWidth="10" defaultRowHeight="15" x14ac:dyDescent="0.25"/>
  <cols>
    <col min="1" max="1" width="25" style="4" customWidth="1"/>
    <col min="2" max="2" width="17" style="28" customWidth="1"/>
    <col min="3" max="3" width="9.85546875" style="322" customWidth="1"/>
    <col min="4" max="4" width="14" style="321" customWidth="1"/>
    <col min="5" max="5" width="6.85546875" style="321" customWidth="1"/>
    <col min="6" max="6" width="7.140625" style="321" customWidth="1"/>
    <col min="7" max="7" width="14.5703125" style="320" customWidth="1"/>
    <col min="8" max="8" width="8.28515625" style="28" customWidth="1"/>
    <col min="9" max="9" width="10.85546875" style="28" customWidth="1"/>
    <col min="10" max="10" width="7.140625" style="28" customWidth="1"/>
    <col min="11" max="11" width="4.140625" customWidth="1"/>
    <col min="12" max="12" width="1.7109375" customWidth="1"/>
    <col min="13" max="13" width="14" customWidth="1"/>
    <col min="14" max="14" width="19.28515625" customWidth="1"/>
    <col min="15" max="15" width="15.140625" customWidth="1"/>
    <col min="16" max="16" width="16.42578125" customWidth="1"/>
    <col min="17" max="17" width="14" customWidth="1"/>
    <col min="18" max="18" width="15.5703125" customWidth="1"/>
    <col min="19" max="19" width="5.140625" style="8" customWidth="1"/>
    <col min="20" max="27" width="12" customWidth="1"/>
    <col min="28" max="28" width="5" customWidth="1"/>
  </cols>
  <sheetData>
    <row r="1" spans="1:79" ht="18" customHeight="1" x14ac:dyDescent="0.25">
      <c r="B1" s="347" t="s">
        <v>14</v>
      </c>
      <c r="C1" s="347"/>
      <c r="D1" s="5"/>
      <c r="E1" s="5"/>
      <c r="F1" s="408" t="s">
        <v>15</v>
      </c>
      <c r="G1" s="408"/>
      <c r="H1" s="408"/>
      <c r="S1" s="24"/>
      <c r="T1" s="3"/>
      <c r="U1" s="3" t="s">
        <v>548</v>
      </c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</row>
    <row r="2" spans="1:79" ht="18" customHeight="1" x14ac:dyDescent="0.25">
      <c r="B2" s="346" t="s">
        <v>13</v>
      </c>
      <c r="C2" s="346" t="s">
        <v>12</v>
      </c>
      <c r="D2" s="346" t="s">
        <v>11</v>
      </c>
      <c r="E2" s="5"/>
      <c r="F2" s="346" t="s">
        <v>13</v>
      </c>
      <c r="G2" s="346" t="s">
        <v>12</v>
      </c>
      <c r="H2" s="346" t="s">
        <v>11</v>
      </c>
      <c r="S2" s="24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>
        <v>94.99</v>
      </c>
    </row>
    <row r="3" spans="1:79" ht="18" customHeight="1" x14ac:dyDescent="0.25">
      <c r="B3" s="345">
        <f>Config!G3</f>
        <v>22.5</v>
      </c>
      <c r="C3" s="345"/>
      <c r="D3" s="345">
        <f>Config!I3</f>
        <v>25</v>
      </c>
      <c r="E3" s="5"/>
      <c r="F3" s="343">
        <f>Config!K3</f>
        <v>90</v>
      </c>
      <c r="G3" s="344"/>
      <c r="H3" s="343">
        <f>Config!M3</f>
        <v>100</v>
      </c>
      <c r="S3" s="24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</row>
    <row r="4" spans="1:79" ht="18" customHeight="1" x14ac:dyDescent="0.25">
      <c r="B4" s="343" t="str">
        <f>Config!G4</f>
        <v>&lt;</v>
      </c>
      <c r="C4" s="343"/>
      <c r="D4" s="343" t="str">
        <f>Config!I4</f>
        <v>&gt;=</v>
      </c>
      <c r="E4" s="343"/>
      <c r="F4" s="343" t="str">
        <f>Config!K4</f>
        <v>&lt;</v>
      </c>
      <c r="G4" s="343"/>
      <c r="H4" s="343" t="str">
        <f>Config!M4</f>
        <v>&gt;=</v>
      </c>
      <c r="J4" s="28" t="s">
        <v>543</v>
      </c>
    </row>
    <row r="5" spans="1:79" ht="18" customHeight="1" x14ac:dyDescent="0.25">
      <c r="A5" s="4" t="str">
        <f>_xlfn.CONCAT(Config!$B$2," PORCENTAJE DE ",ZOONOSIS!A6," ",Config!$B$3,Config!$C$12," - ",Config!$D$12," ",Config!$E$12)</f>
        <v>RED. MOYOBAMBA: PORCENTAJE DE ATENCION DE PERSONAS MORDIDAS - POR MICROREDES : ENERO - MARZO 2024</v>
      </c>
      <c r="C5" s="28"/>
      <c r="D5" s="28"/>
      <c r="F5" s="28"/>
      <c r="G5" s="28"/>
    </row>
    <row r="6" spans="1:79" ht="18" customHeight="1" x14ac:dyDescent="0.25">
      <c r="A6" s="338" t="s">
        <v>563</v>
      </c>
      <c r="C6" s="28"/>
      <c r="D6" s="28"/>
      <c r="F6" s="28"/>
      <c r="G6" s="28"/>
      <c r="H6" s="407" t="s">
        <v>545</v>
      </c>
      <c r="I6" s="407"/>
      <c r="J6" s="407"/>
    </row>
    <row r="7" spans="1:79" s="4" customFormat="1" ht="39.950000000000003" customHeight="1" x14ac:dyDescent="0.25">
      <c r="A7" s="337" t="s">
        <v>2</v>
      </c>
      <c r="B7" s="336" t="s">
        <v>546</v>
      </c>
      <c r="C7" s="336" t="s">
        <v>69</v>
      </c>
      <c r="D7" s="335" t="s">
        <v>564</v>
      </c>
      <c r="E7" s="340" t="s">
        <v>1</v>
      </c>
      <c r="F7" s="342"/>
      <c r="G7" s="334" t="s">
        <v>9</v>
      </c>
      <c r="H7" s="333" t="str">
        <f>"DEFICIENTE &lt; "&amp;$B$3</f>
        <v>DEFICIENTE &lt; 22,5</v>
      </c>
      <c r="I7" s="333" t="str">
        <f>"PROCESO &gt;= "&amp;$B$3&amp;"  -  &lt; "&amp;$D$3</f>
        <v>PROCESO &gt;= 22,5  -  &lt; 25</v>
      </c>
      <c r="J7" s="333" t="str">
        <f>"OPTIMO &gt;= "&amp;$D$3</f>
        <v>OPTIMO &gt;= 25</v>
      </c>
      <c r="S7" s="330"/>
    </row>
    <row r="8" spans="1:79" ht="18" customHeight="1" thickBot="1" x14ac:dyDescent="0.3">
      <c r="A8" s="332" t="s">
        <v>66</v>
      </c>
      <c r="B8" s="331">
        <f>SUM(B9:B17)</f>
        <v>400</v>
      </c>
      <c r="C8" s="331">
        <f>SUM(C9:C17)</f>
        <v>101</v>
      </c>
      <c r="D8" s="331">
        <f>SUM(D9:D17)</f>
        <v>107</v>
      </c>
      <c r="E8" s="325">
        <f>+Config!C9</f>
        <v>25</v>
      </c>
      <c r="F8" s="331"/>
      <c r="G8" s="325">
        <f>IFERROR(ROUND(D8*100/B8,1),0)</f>
        <v>26.8</v>
      </c>
      <c r="H8" s="325" t="str">
        <f>IFERROR(ROUND(IF(G8&lt;$B$3,G8,""),1),"")</f>
        <v/>
      </c>
      <c r="I8" s="325" t="str">
        <f>IFERROR(ROUND(IF(AND(G8&gt;=$B$3,G8&lt;$D$3),G8,""),1),"")</f>
        <v/>
      </c>
      <c r="J8" s="325">
        <f>IFERROR(ROUND(IF(G8&gt;=$D$3,G8,""),1),"")</f>
        <v>26.8</v>
      </c>
      <c r="K8" s="323"/>
    </row>
    <row r="9" spans="1:79" ht="18" customHeight="1" thickBot="1" x14ac:dyDescent="0.3">
      <c r="A9" s="329" t="s">
        <v>553</v>
      </c>
      <c r="B9" s="339">
        <f>+METAS!$AW$50</f>
        <v>0</v>
      </c>
      <c r="C9" s="341">
        <f>ROUND((B9/12)*Config!$C$6,0)</f>
        <v>0</v>
      </c>
      <c r="D9" s="341">
        <f>+ACUMULADO!$AV$52</f>
        <v>0</v>
      </c>
      <c r="E9" s="326">
        <f>E8</f>
        <v>25</v>
      </c>
      <c r="F9" s="341"/>
      <c r="G9" s="325">
        <f t="shared" ref="G9:G17" si="0">IFERROR(ROUND(D9*100/B9,1),0)</f>
        <v>0</v>
      </c>
      <c r="H9" s="325">
        <f t="shared" ref="H9:H17" si="1">IFERROR(ROUND(IF(G9&lt;$B$3,G9,""),1),"")</f>
        <v>0</v>
      </c>
      <c r="I9" s="325" t="str">
        <f>IFERROR(ROUND(IF(AND(G9&gt;=$B$3,G9&lt;$D$3),G9,""),1),"")</f>
        <v/>
      </c>
      <c r="J9" s="325" t="str">
        <f t="shared" ref="J9:J17" si="2">IFERROR(ROUND(IF(G9&gt;=$D$3,G9,""),1),"")</f>
        <v/>
      </c>
      <c r="K9" s="323"/>
    </row>
    <row r="10" spans="1:79" ht="18" customHeight="1" thickBot="1" x14ac:dyDescent="0.3">
      <c r="A10" s="329" t="s">
        <v>554</v>
      </c>
      <c r="B10" s="339">
        <f>+METAS!$AY$50</f>
        <v>189</v>
      </c>
      <c r="C10" s="341">
        <f>ROUND((B10/12)*Config!$C$6,0)</f>
        <v>47</v>
      </c>
      <c r="D10" s="341">
        <f>+ACUMULADO!$AX$52</f>
        <v>66</v>
      </c>
      <c r="E10" s="326">
        <f>E9</f>
        <v>25</v>
      </c>
      <c r="F10" s="341"/>
      <c r="G10" s="325">
        <f t="shared" si="0"/>
        <v>34.9</v>
      </c>
      <c r="H10" s="325" t="str">
        <f t="shared" si="1"/>
        <v/>
      </c>
      <c r="I10" s="325" t="str">
        <f t="shared" ref="I10:I17" si="3">IFERROR(ROUND(IF(AND(G10&gt;=$B$3,G10&lt;$D$3),G10,""),1),"")</f>
        <v/>
      </c>
      <c r="J10" s="325">
        <f t="shared" si="2"/>
        <v>34.9</v>
      </c>
      <c r="K10" s="323"/>
    </row>
    <row r="11" spans="1:79" ht="18" customHeight="1" thickBot="1" x14ac:dyDescent="0.3">
      <c r="A11" s="329" t="s">
        <v>555</v>
      </c>
      <c r="B11" s="339">
        <f>+METAS!$AZ$50</f>
        <v>23</v>
      </c>
      <c r="C11" s="341">
        <f>ROUND((B11/12)*Config!$C$6,0)</f>
        <v>6</v>
      </c>
      <c r="D11" s="341">
        <f>+ACUMULADO!$AY$52</f>
        <v>4</v>
      </c>
      <c r="E11" s="326">
        <f t="shared" ref="E11:E17" si="4">E10</f>
        <v>25</v>
      </c>
      <c r="F11" s="341"/>
      <c r="G11" s="325">
        <f t="shared" si="0"/>
        <v>17.399999999999999</v>
      </c>
      <c r="H11" s="325">
        <f t="shared" si="1"/>
        <v>17.399999999999999</v>
      </c>
      <c r="I11" s="325" t="str">
        <f t="shared" si="3"/>
        <v/>
      </c>
      <c r="J11" s="325" t="str">
        <f t="shared" si="2"/>
        <v/>
      </c>
      <c r="K11" s="323"/>
    </row>
    <row r="12" spans="1:79" ht="18" customHeight="1" thickBot="1" x14ac:dyDescent="0.3">
      <c r="A12" s="329" t="s">
        <v>556</v>
      </c>
      <c r="B12" s="339">
        <f>+METAS!$BA$50</f>
        <v>16</v>
      </c>
      <c r="C12" s="341">
        <f>ROUND((B12/12)*Config!$C$6,0)</f>
        <v>4</v>
      </c>
      <c r="D12" s="341">
        <f>+ACUMULADO!$AZ$52</f>
        <v>2</v>
      </c>
      <c r="E12" s="326">
        <f t="shared" si="4"/>
        <v>25</v>
      </c>
      <c r="F12" s="341"/>
      <c r="G12" s="325">
        <f t="shared" si="0"/>
        <v>12.5</v>
      </c>
      <c r="H12" s="325">
        <f t="shared" si="1"/>
        <v>12.5</v>
      </c>
      <c r="I12" s="325" t="str">
        <f t="shared" si="3"/>
        <v/>
      </c>
      <c r="J12" s="325" t="str">
        <f t="shared" si="2"/>
        <v/>
      </c>
      <c r="K12" s="323"/>
    </row>
    <row r="13" spans="1:79" ht="18" customHeight="1" thickBot="1" x14ac:dyDescent="0.3">
      <c r="A13" s="329" t="s">
        <v>557</v>
      </c>
      <c r="B13" s="339">
        <f>+METAS!$BB$50</f>
        <v>94</v>
      </c>
      <c r="C13" s="341">
        <f>ROUND((B13/12)*Config!$C$6,0)</f>
        <v>24</v>
      </c>
      <c r="D13" s="341">
        <f>+ACUMULADO!$BA$52</f>
        <v>23</v>
      </c>
      <c r="E13" s="326">
        <f t="shared" si="4"/>
        <v>25</v>
      </c>
      <c r="F13" s="341"/>
      <c r="G13" s="325">
        <f t="shared" si="0"/>
        <v>24.5</v>
      </c>
      <c r="H13" s="325" t="str">
        <f t="shared" si="1"/>
        <v/>
      </c>
      <c r="I13" s="325">
        <f t="shared" si="3"/>
        <v>24.5</v>
      </c>
      <c r="J13" s="325" t="str">
        <f t="shared" si="2"/>
        <v/>
      </c>
      <c r="K13" s="323"/>
    </row>
    <row r="14" spans="1:79" ht="18" customHeight="1" thickBot="1" x14ac:dyDescent="0.3">
      <c r="A14" s="329" t="s">
        <v>558</v>
      </c>
      <c r="B14" s="339">
        <f>METAS!$BC$50</f>
        <v>29</v>
      </c>
      <c r="C14" s="341">
        <f>ROUND((B14/12)*Config!$C$6,0)</f>
        <v>7</v>
      </c>
      <c r="D14" s="341">
        <f>+ACUMULADO!$BB$52</f>
        <v>7</v>
      </c>
      <c r="E14" s="326">
        <f t="shared" si="4"/>
        <v>25</v>
      </c>
      <c r="F14" s="341"/>
      <c r="G14" s="325">
        <f t="shared" si="0"/>
        <v>24.1</v>
      </c>
      <c r="H14" s="325" t="str">
        <f t="shared" si="1"/>
        <v/>
      </c>
      <c r="I14" s="325">
        <f t="shared" si="3"/>
        <v>24.1</v>
      </c>
      <c r="J14" s="325" t="str">
        <f t="shared" si="2"/>
        <v/>
      </c>
      <c r="K14" s="323"/>
    </row>
    <row r="15" spans="1:79" ht="18" customHeight="1" thickBot="1" x14ac:dyDescent="0.3">
      <c r="A15" s="329" t="s">
        <v>559</v>
      </c>
      <c r="B15" s="339">
        <f>+METAS!$BD$50</f>
        <v>11</v>
      </c>
      <c r="C15" s="341">
        <f>ROUND((B15/12)*Config!$C$6,0)</f>
        <v>3</v>
      </c>
      <c r="D15" s="341">
        <f>+ACUMULADO!$BC$52</f>
        <v>2</v>
      </c>
      <c r="E15" s="326">
        <f t="shared" si="4"/>
        <v>25</v>
      </c>
      <c r="F15" s="341"/>
      <c r="G15" s="325">
        <f t="shared" si="0"/>
        <v>18.2</v>
      </c>
      <c r="H15" s="325">
        <f t="shared" si="1"/>
        <v>18.2</v>
      </c>
      <c r="I15" s="325" t="str">
        <f t="shared" si="3"/>
        <v/>
      </c>
      <c r="J15" s="325" t="str">
        <f t="shared" si="2"/>
        <v/>
      </c>
      <c r="K15" s="323"/>
    </row>
    <row r="16" spans="1:79" ht="18" customHeight="1" thickBot="1" x14ac:dyDescent="0.3">
      <c r="A16" s="329" t="s">
        <v>560</v>
      </c>
      <c r="B16" s="339">
        <f>+METAS!$BE$50</f>
        <v>34</v>
      </c>
      <c r="C16" s="341">
        <f>ROUND((B16/12)*Config!$C$6,0)</f>
        <v>9</v>
      </c>
      <c r="D16" s="341">
        <f>+ACUMULADO!$BD$52</f>
        <v>3</v>
      </c>
      <c r="E16" s="326">
        <f t="shared" si="4"/>
        <v>25</v>
      </c>
      <c r="F16" s="341"/>
      <c r="G16" s="325">
        <f t="shared" si="0"/>
        <v>8.8000000000000007</v>
      </c>
      <c r="H16" s="325">
        <f t="shared" si="1"/>
        <v>8.8000000000000007</v>
      </c>
      <c r="I16" s="325" t="str">
        <f t="shared" si="3"/>
        <v/>
      </c>
      <c r="J16" s="325" t="str">
        <f t="shared" si="2"/>
        <v/>
      </c>
      <c r="K16" s="323"/>
      <c r="T16" s="398" t="s">
        <v>544</v>
      </c>
      <c r="U16" s="399"/>
      <c r="V16" s="399"/>
      <c r="W16" s="399"/>
      <c r="X16" s="399"/>
      <c r="Y16" s="399"/>
      <c r="Z16" s="400"/>
    </row>
    <row r="17" spans="1:26" ht="18" customHeight="1" thickBot="1" x14ac:dyDescent="0.3">
      <c r="A17" s="329" t="s">
        <v>561</v>
      </c>
      <c r="B17" s="339">
        <f>+METAS!$BF$50</f>
        <v>4</v>
      </c>
      <c r="C17" s="341">
        <f>ROUND((B17/12)*Config!$C$6,0)</f>
        <v>1</v>
      </c>
      <c r="D17" s="341">
        <f>+ACUMULADO!$BE$52</f>
        <v>0</v>
      </c>
      <c r="E17" s="326">
        <f t="shared" si="4"/>
        <v>25</v>
      </c>
      <c r="F17" s="341"/>
      <c r="G17" s="325">
        <f t="shared" si="0"/>
        <v>0</v>
      </c>
      <c r="H17" s="325">
        <f t="shared" si="1"/>
        <v>0</v>
      </c>
      <c r="I17" s="325" t="str">
        <f t="shared" si="3"/>
        <v/>
      </c>
      <c r="J17" s="325" t="str">
        <f t="shared" si="2"/>
        <v/>
      </c>
      <c r="T17" s="401"/>
      <c r="U17" s="402"/>
      <c r="V17" s="402"/>
      <c r="W17" s="402"/>
      <c r="X17" s="402"/>
      <c r="Y17" s="402"/>
      <c r="Z17" s="403"/>
    </row>
    <row r="18" spans="1:26" ht="18" customHeight="1" x14ac:dyDescent="0.25">
      <c r="A18" s="5"/>
      <c r="C18" s="28"/>
      <c r="D18" s="28"/>
      <c r="E18" s="28"/>
      <c r="F18" s="28"/>
      <c r="G18" s="28"/>
      <c r="T18" s="401"/>
      <c r="U18" s="402"/>
      <c r="V18" s="402"/>
      <c r="W18" s="402"/>
      <c r="X18" s="402"/>
      <c r="Y18" s="402"/>
      <c r="Z18" s="403"/>
    </row>
    <row r="19" spans="1:26" ht="18" customHeight="1" thickBot="1" x14ac:dyDescent="0.3">
      <c r="C19" s="28"/>
      <c r="D19" s="28"/>
      <c r="E19" s="28"/>
      <c r="F19" s="28"/>
      <c r="G19" s="28"/>
      <c r="H19" s="321"/>
      <c r="T19" s="404"/>
      <c r="U19" s="405"/>
      <c r="V19" s="405"/>
      <c r="W19" s="405"/>
      <c r="X19" s="405"/>
      <c r="Y19" s="405"/>
      <c r="Z19" s="406"/>
    </row>
    <row r="20" spans="1:26" ht="18" customHeight="1" x14ac:dyDescent="0.25">
      <c r="C20" s="28"/>
      <c r="D20" s="28"/>
      <c r="E20" s="28"/>
      <c r="F20" s="28"/>
      <c r="G20" s="28"/>
    </row>
    <row r="21" spans="1:26" ht="18" customHeight="1" x14ac:dyDescent="0.25">
      <c r="C21" s="28"/>
      <c r="D21" s="28"/>
      <c r="E21" s="28"/>
      <c r="F21" s="28"/>
      <c r="G21" s="28"/>
      <c r="J21" s="28" t="s">
        <v>543</v>
      </c>
    </row>
    <row r="22" spans="1:26" ht="57.75" customHeight="1" x14ac:dyDescent="0.25">
      <c r="C22" s="28"/>
      <c r="D22" s="28"/>
      <c r="F22" s="28"/>
      <c r="G22" s="28"/>
    </row>
    <row r="23" spans="1:26" ht="18" customHeight="1" x14ac:dyDescent="0.25">
      <c r="A23" s="4" t="str">
        <f>_xlfn.CONCAT(Config!$B$2," PORCENTAJE DE ",ZOONOSIS!A24," ",Config!$B$3,Config!$C$12," - ",Config!$D$12," ",Config!$E$12)</f>
        <v>RED. MOYOBAMBA: PORCENTAJE DE PERSONAS MORDIDAS QUE INICIAN TRATAMIENTO CON VACUNA ANTIRRABICA  - POR MICROREDES : ENERO - MARZO 2024</v>
      </c>
      <c r="C23" s="28"/>
      <c r="D23" s="28"/>
      <c r="F23" s="28"/>
      <c r="G23" s="28"/>
    </row>
    <row r="24" spans="1:26" ht="18" customHeight="1" x14ac:dyDescent="0.25">
      <c r="A24" s="338" t="s">
        <v>565</v>
      </c>
      <c r="C24" s="28"/>
      <c r="D24" s="28"/>
      <c r="F24" s="28"/>
      <c r="G24" s="28"/>
      <c r="H24" s="407" t="s">
        <v>545</v>
      </c>
      <c r="I24" s="407"/>
      <c r="J24" s="407"/>
    </row>
    <row r="25" spans="1:26" s="4" customFormat="1" ht="39.950000000000003" customHeight="1" x14ac:dyDescent="0.25">
      <c r="A25" s="337" t="s">
        <v>2</v>
      </c>
      <c r="B25" s="336" t="s">
        <v>546</v>
      </c>
      <c r="C25" s="336" t="s">
        <v>69</v>
      </c>
      <c r="D25" s="335" t="s">
        <v>673</v>
      </c>
      <c r="E25" s="340" t="s">
        <v>1</v>
      </c>
      <c r="F25" s="324"/>
      <c r="G25" s="334" t="s">
        <v>9</v>
      </c>
      <c r="H25" s="333" t="str">
        <f>"DEFICIENTE &lt; "&amp;$B$3</f>
        <v>DEFICIENTE &lt; 22,5</v>
      </c>
      <c r="I25" s="333" t="str">
        <f>"PROCESO &gt;= "&amp;$B$3&amp;"  -  &lt; "&amp;$D$3</f>
        <v>PROCESO &gt;= 22,5  -  &lt; 25</v>
      </c>
      <c r="J25" s="333" t="str">
        <f>"OPTIMO &gt;= "&amp;$D$3</f>
        <v>OPTIMO &gt;= 25</v>
      </c>
      <c r="S25" s="330"/>
      <c r="V25" s="4" t="s">
        <v>550</v>
      </c>
    </row>
    <row r="26" spans="1:26" ht="18" customHeight="1" thickBot="1" x14ac:dyDescent="0.3">
      <c r="A26" s="332" t="s">
        <v>66</v>
      </c>
      <c r="B26" s="331">
        <f>SUM(B27:B35)</f>
        <v>208</v>
      </c>
      <c r="C26" s="331">
        <f>SUM(C27:C35)</f>
        <v>54</v>
      </c>
      <c r="D26" s="331">
        <f>SUM(D27:D35)</f>
        <v>48</v>
      </c>
      <c r="E26" s="325">
        <f>+Config!C9</f>
        <v>25</v>
      </c>
      <c r="F26" s="331"/>
      <c r="G26" s="325">
        <f>IFERROR(ROUND(D26*100/B26,1),0)</f>
        <v>23.1</v>
      </c>
      <c r="H26" s="325" t="str">
        <f>IFERROR(ROUND(IF(G26&lt;$B$3,G26,""),1),"")</f>
        <v/>
      </c>
      <c r="I26" s="325">
        <f>IFERROR(ROUND(IF(AND(G26&gt;=$B$3,G26&lt;$D$3),G26,""),1),"")</f>
        <v>23.1</v>
      </c>
      <c r="J26" s="325" t="str">
        <f>IFERROR(ROUND(IF(G26&gt;=$D$3,G26,""),1),"")</f>
        <v/>
      </c>
      <c r="K26" s="323"/>
    </row>
    <row r="27" spans="1:26" ht="18" customHeight="1" thickBot="1" x14ac:dyDescent="0.3">
      <c r="A27" s="329" t="str">
        <f>+A9</f>
        <v>HOSP</v>
      </c>
      <c r="B27" s="339">
        <f>+METAS!$AW$51</f>
        <v>0</v>
      </c>
      <c r="C27" s="328">
        <f>ROUND((B27/12)*Config!$C$6,0)</f>
        <v>0</v>
      </c>
      <c r="D27" s="341">
        <f>+ACUMULADO!$AV$53</f>
        <v>0</v>
      </c>
      <c r="E27" s="326">
        <f>E26</f>
        <v>25</v>
      </c>
      <c r="F27" s="326"/>
      <c r="G27" s="325">
        <f t="shared" ref="G27:G35" si="5">IFERROR(ROUND(D27*100/B27,1),0)</f>
        <v>0</v>
      </c>
      <c r="H27" s="325">
        <f t="shared" ref="H27:H35" si="6">IFERROR(ROUND(IF(G27&lt;$B$3,G27,""),1),"")</f>
        <v>0</v>
      </c>
      <c r="I27" s="325" t="str">
        <f t="shared" ref="I27:I35" si="7">IFERROR(ROUND(IF(AND(G27&gt;=$B$3,G27&lt;$D$3),G27,""),1),"")</f>
        <v/>
      </c>
      <c r="J27" s="325" t="str">
        <f t="shared" ref="J27:J35" si="8">IFERROR(ROUND(IF(G27&gt;=$D$3,G27,""),1),"")</f>
        <v/>
      </c>
      <c r="K27" s="323"/>
    </row>
    <row r="28" spans="1:26" ht="18" customHeight="1" thickBot="1" x14ac:dyDescent="0.3">
      <c r="A28" s="329" t="str">
        <f t="shared" ref="A28:A35" si="9">+A10</f>
        <v>LLUI</v>
      </c>
      <c r="B28" s="339">
        <f>+METAS!$AY$51</f>
        <v>119</v>
      </c>
      <c r="C28" s="328">
        <f>ROUND((B28/12)*Config!$C$6,0)</f>
        <v>30</v>
      </c>
      <c r="D28" s="341">
        <f>+ACUMULADO!$AX$53</f>
        <v>35</v>
      </c>
      <c r="E28" s="326">
        <f>E27</f>
        <v>25</v>
      </c>
      <c r="F28" s="326"/>
      <c r="G28" s="325">
        <f t="shared" si="5"/>
        <v>29.4</v>
      </c>
      <c r="H28" s="325" t="str">
        <f t="shared" si="6"/>
        <v/>
      </c>
      <c r="I28" s="325" t="str">
        <f t="shared" si="7"/>
        <v/>
      </c>
      <c r="J28" s="325">
        <f t="shared" si="8"/>
        <v>29.4</v>
      </c>
      <c r="K28" s="323"/>
    </row>
    <row r="29" spans="1:26" ht="18" customHeight="1" thickBot="1" x14ac:dyDescent="0.3">
      <c r="A29" s="329" t="str">
        <f t="shared" si="9"/>
        <v>JERI</v>
      </c>
      <c r="B29" s="339">
        <f>+METAS!$AZ$51</f>
        <v>10</v>
      </c>
      <c r="C29" s="328">
        <f>ROUND((B29/12)*Config!$C$6,0)</f>
        <v>3</v>
      </c>
      <c r="D29" s="341">
        <f>+ACUMULADO!$AY$53</f>
        <v>1</v>
      </c>
      <c r="E29" s="326">
        <f t="shared" ref="E29:E35" si="10">E28</f>
        <v>25</v>
      </c>
      <c r="F29" s="326"/>
      <c r="G29" s="325">
        <f t="shared" si="5"/>
        <v>10</v>
      </c>
      <c r="H29" s="325">
        <f t="shared" si="6"/>
        <v>10</v>
      </c>
      <c r="I29" s="325" t="str">
        <f t="shared" si="7"/>
        <v/>
      </c>
      <c r="J29" s="325" t="str">
        <f t="shared" si="8"/>
        <v/>
      </c>
      <c r="K29" s="323"/>
    </row>
    <row r="30" spans="1:26" ht="18" customHeight="1" thickBot="1" x14ac:dyDescent="0.3">
      <c r="A30" s="329" t="str">
        <f t="shared" si="9"/>
        <v>YANT</v>
      </c>
      <c r="B30" s="339">
        <f>+METAS!$BA$51</f>
        <v>8</v>
      </c>
      <c r="C30" s="328">
        <f>ROUND((B30/12)*Config!$C$6,0)</f>
        <v>2</v>
      </c>
      <c r="D30" s="341">
        <f>+ACUMULADO!$AZ$53</f>
        <v>1</v>
      </c>
      <c r="E30" s="326">
        <f t="shared" si="10"/>
        <v>25</v>
      </c>
      <c r="F30" s="326"/>
      <c r="G30" s="325">
        <f t="shared" si="5"/>
        <v>12.5</v>
      </c>
      <c r="H30" s="325">
        <f t="shared" si="6"/>
        <v>12.5</v>
      </c>
      <c r="I30" s="325" t="str">
        <f t="shared" si="7"/>
        <v/>
      </c>
      <c r="J30" s="325" t="str">
        <f t="shared" si="8"/>
        <v/>
      </c>
      <c r="K30" s="323"/>
    </row>
    <row r="31" spans="1:26" ht="18" customHeight="1" thickBot="1" x14ac:dyDescent="0.3">
      <c r="A31" s="329" t="str">
        <f t="shared" si="9"/>
        <v>SORI</v>
      </c>
      <c r="B31" s="339">
        <f>+METAS!$BB$51</f>
        <v>37</v>
      </c>
      <c r="C31" s="328">
        <f>ROUND((B31/12)*Config!$C$6,0)</f>
        <v>9</v>
      </c>
      <c r="D31" s="341">
        <f>+ACUMULADO!$BA$53</f>
        <v>4</v>
      </c>
      <c r="E31" s="326">
        <f t="shared" si="10"/>
        <v>25</v>
      </c>
      <c r="F31" s="326"/>
      <c r="G31" s="325">
        <f t="shared" si="5"/>
        <v>10.8</v>
      </c>
      <c r="H31" s="325">
        <f t="shared" si="6"/>
        <v>10.8</v>
      </c>
      <c r="I31" s="325" t="str">
        <f t="shared" si="7"/>
        <v/>
      </c>
      <c r="J31" s="325" t="str">
        <f t="shared" si="8"/>
        <v/>
      </c>
      <c r="K31" s="323"/>
    </row>
    <row r="32" spans="1:26" ht="18" customHeight="1" thickBot="1" x14ac:dyDescent="0.3">
      <c r="A32" s="329" t="str">
        <f t="shared" si="9"/>
        <v>JEPE</v>
      </c>
      <c r="B32" s="339">
        <f>METAS!$BC$51</f>
        <v>14</v>
      </c>
      <c r="C32" s="328">
        <f>ROUND((B32/12)*Config!$C$6,0)</f>
        <v>4</v>
      </c>
      <c r="D32" s="341">
        <f>+ACUMULADO!$BB$53</f>
        <v>5</v>
      </c>
      <c r="E32" s="326">
        <f t="shared" si="10"/>
        <v>25</v>
      </c>
      <c r="F32" s="326"/>
      <c r="G32" s="325">
        <f t="shared" si="5"/>
        <v>35.700000000000003</v>
      </c>
      <c r="H32" s="325" t="str">
        <f t="shared" si="6"/>
        <v/>
      </c>
      <c r="I32" s="325" t="str">
        <f t="shared" si="7"/>
        <v/>
      </c>
      <c r="J32" s="325">
        <f t="shared" si="8"/>
        <v>35.700000000000003</v>
      </c>
      <c r="K32" s="323"/>
      <c r="T32" s="398" t="s">
        <v>547</v>
      </c>
      <c r="U32" s="399"/>
      <c r="V32" s="399"/>
      <c r="W32" s="399"/>
      <c r="X32" s="399"/>
      <c r="Y32" s="399"/>
      <c r="Z32" s="400"/>
    </row>
    <row r="33" spans="1:26" ht="18" customHeight="1" thickBot="1" x14ac:dyDescent="0.3">
      <c r="A33" s="329" t="str">
        <f t="shared" si="9"/>
        <v>ROQU</v>
      </c>
      <c r="B33" s="339">
        <f>+METAS!$BD$51</f>
        <v>6</v>
      </c>
      <c r="C33" s="328">
        <f>ROUND((B33/12)*Config!$C$6,0)</f>
        <v>2</v>
      </c>
      <c r="D33" s="341">
        <f>+ACUMULADO!$BC$53</f>
        <v>0</v>
      </c>
      <c r="E33" s="326">
        <f t="shared" si="10"/>
        <v>25</v>
      </c>
      <c r="F33" s="326"/>
      <c r="G33" s="325">
        <f t="shared" si="5"/>
        <v>0</v>
      </c>
      <c r="H33" s="325">
        <f t="shared" si="6"/>
        <v>0</v>
      </c>
      <c r="I33" s="325" t="str">
        <f t="shared" si="7"/>
        <v/>
      </c>
      <c r="J33" s="325" t="str">
        <f t="shared" si="8"/>
        <v/>
      </c>
      <c r="K33" s="323"/>
      <c r="T33" s="401"/>
      <c r="U33" s="402"/>
      <c r="V33" s="402"/>
      <c r="W33" s="402"/>
      <c r="X33" s="402"/>
      <c r="Y33" s="402"/>
      <c r="Z33" s="403"/>
    </row>
    <row r="34" spans="1:26" ht="18" customHeight="1" thickBot="1" x14ac:dyDescent="0.3">
      <c r="A34" s="329" t="str">
        <f t="shared" si="9"/>
        <v>CALZ</v>
      </c>
      <c r="B34" s="339">
        <f>+METAS!$BE$51</f>
        <v>10</v>
      </c>
      <c r="C34" s="328">
        <f>ROUND((B34/12)*Config!$C$6,0)</f>
        <v>3</v>
      </c>
      <c r="D34" s="341">
        <f>+ACUMULADO!$BD$53</f>
        <v>2</v>
      </c>
      <c r="E34" s="326">
        <f t="shared" si="10"/>
        <v>25</v>
      </c>
      <c r="F34" s="326"/>
      <c r="G34" s="325">
        <f t="shared" si="5"/>
        <v>20</v>
      </c>
      <c r="H34" s="325">
        <f t="shared" si="6"/>
        <v>20</v>
      </c>
      <c r="I34" s="325" t="str">
        <f t="shared" si="7"/>
        <v/>
      </c>
      <c r="J34" s="325" t="str">
        <f t="shared" si="8"/>
        <v/>
      </c>
      <c r="K34" s="323"/>
      <c r="T34" s="401"/>
      <c r="U34" s="402"/>
      <c r="V34" s="402"/>
      <c r="W34" s="402"/>
      <c r="X34" s="402"/>
      <c r="Y34" s="402"/>
      <c r="Z34" s="403"/>
    </row>
    <row r="35" spans="1:26" ht="18" customHeight="1" thickBot="1" x14ac:dyDescent="0.3">
      <c r="A35" s="329" t="str">
        <f t="shared" si="9"/>
        <v>PUEB</v>
      </c>
      <c r="B35" s="339">
        <f>+METAS!$BF$51</f>
        <v>4</v>
      </c>
      <c r="C35" s="328">
        <f>ROUND((B35/12)*Config!$C$6,0)</f>
        <v>1</v>
      </c>
      <c r="D35" s="341">
        <f>+ACUMULADO!$BE$53</f>
        <v>0</v>
      </c>
      <c r="E35" s="326">
        <f t="shared" si="10"/>
        <v>25</v>
      </c>
      <c r="F35" s="326"/>
      <c r="G35" s="325">
        <f t="shared" si="5"/>
        <v>0</v>
      </c>
      <c r="H35" s="325">
        <f t="shared" si="6"/>
        <v>0</v>
      </c>
      <c r="I35" s="325" t="str">
        <f t="shared" si="7"/>
        <v/>
      </c>
      <c r="J35" s="325" t="str">
        <f t="shared" si="8"/>
        <v/>
      </c>
      <c r="T35" s="404"/>
      <c r="U35" s="405"/>
      <c r="V35" s="405"/>
      <c r="W35" s="405"/>
      <c r="X35" s="405"/>
      <c r="Y35" s="405"/>
      <c r="Z35" s="406"/>
    </row>
    <row r="36" spans="1:26" ht="18" customHeight="1" x14ac:dyDescent="0.25">
      <c r="C36" s="28"/>
      <c r="D36" s="28"/>
      <c r="F36" s="28"/>
      <c r="G36" s="28"/>
    </row>
    <row r="37" spans="1:26" ht="18" customHeight="1" x14ac:dyDescent="0.25">
      <c r="C37" s="28"/>
      <c r="D37" s="28"/>
      <c r="F37" s="28"/>
      <c r="G37" s="28"/>
    </row>
    <row r="38" spans="1:26" ht="18" customHeight="1" x14ac:dyDescent="0.25">
      <c r="C38" s="28"/>
      <c r="D38" s="28"/>
      <c r="F38" s="28"/>
      <c r="G38" s="28"/>
    </row>
    <row r="39" spans="1:26" ht="18" customHeight="1" x14ac:dyDescent="0.25">
      <c r="C39" s="28"/>
      <c r="D39" s="28"/>
      <c r="F39" s="28"/>
      <c r="G39" s="28"/>
    </row>
    <row r="40" spans="1:26" ht="18" customHeight="1" x14ac:dyDescent="0.25">
      <c r="C40" s="28"/>
      <c r="D40" s="28"/>
      <c r="F40" s="28"/>
      <c r="G40" s="28"/>
    </row>
    <row r="41" spans="1:26" ht="18" customHeight="1" x14ac:dyDescent="0.25">
      <c r="C41" s="28"/>
      <c r="D41" s="28"/>
      <c r="F41" s="28"/>
      <c r="G41" s="28"/>
    </row>
    <row r="42" spans="1:26" ht="18" customHeight="1" x14ac:dyDescent="0.25">
      <c r="C42" s="28"/>
      <c r="D42" s="28"/>
      <c r="F42" s="28"/>
      <c r="G42" s="28"/>
      <c r="H42" s="28" t="s">
        <v>551</v>
      </c>
      <c r="J42" s="28" t="s">
        <v>552</v>
      </c>
    </row>
    <row r="43" spans="1:26" ht="18" customHeight="1" x14ac:dyDescent="0.25">
      <c r="C43" s="28"/>
      <c r="D43" s="28"/>
      <c r="F43" s="28"/>
      <c r="G43" s="28"/>
      <c r="H43" s="346" t="s">
        <v>13</v>
      </c>
      <c r="I43" s="346" t="s">
        <v>12</v>
      </c>
      <c r="J43" s="346" t="s">
        <v>11</v>
      </c>
    </row>
    <row r="44" spans="1:26" ht="18" customHeight="1" x14ac:dyDescent="0.25">
      <c r="A44" s="4" t="str">
        <f>_xlfn.CONCAT(Config!$B$2," PORCENTAJE DE ",ZOONOSIS!A45," ",Config!$B$3,Config!$C$12," - ",Config!$D$12," ",Config!$E$12)</f>
        <v>RED. MOYOBAMBA: PORCENTAJE DE PERSONAS MORDIDAS CONTROLADAS CON VACUNA ANTIRRABICA  - POR MICROREDES : ENERO - MARZO 2024</v>
      </c>
      <c r="C44" s="28"/>
      <c r="D44" s="28"/>
      <c r="F44" s="28"/>
      <c r="G44" s="28"/>
      <c r="H44" s="345">
        <v>10</v>
      </c>
      <c r="I44" s="345"/>
      <c r="J44" s="345">
        <v>5</v>
      </c>
    </row>
    <row r="45" spans="1:26" ht="18" customHeight="1" x14ac:dyDescent="0.25">
      <c r="A45" s="338" t="s">
        <v>672</v>
      </c>
      <c r="C45" s="28"/>
      <c r="D45" s="28"/>
      <c r="F45" s="28"/>
      <c r="G45" s="28"/>
      <c r="H45" s="395" t="s">
        <v>545</v>
      </c>
      <c r="I45" s="396"/>
      <c r="J45" s="397"/>
    </row>
    <row r="46" spans="1:26" ht="63.75" customHeight="1" x14ac:dyDescent="0.25">
      <c r="A46" s="337" t="s">
        <v>2</v>
      </c>
      <c r="B46" s="336" t="s">
        <v>546</v>
      </c>
      <c r="C46" s="336" t="s">
        <v>69</v>
      </c>
      <c r="D46" s="336" t="s">
        <v>674</v>
      </c>
      <c r="E46" s="335" t="s">
        <v>1</v>
      </c>
      <c r="F46" s="324"/>
      <c r="G46" s="334" t="s">
        <v>9</v>
      </c>
      <c r="H46" s="333" t="str">
        <f>"DEFICIENTE &lt; "&amp;$B$3</f>
        <v>DEFICIENTE &lt; 22,5</v>
      </c>
      <c r="I46" s="333" t="str">
        <f>"PROCESO &gt;= "&amp;$B$3&amp;"  -  &lt; "&amp;$D$3</f>
        <v>PROCESO &gt;= 22,5  -  &lt; 25</v>
      </c>
      <c r="J46" s="333" t="str">
        <f>"OPTIMO &gt;= "&amp;$D$3</f>
        <v>OPTIMO &gt;= 25</v>
      </c>
    </row>
    <row r="47" spans="1:26" ht="18" customHeight="1" thickBot="1" x14ac:dyDescent="0.3">
      <c r="A47" s="332" t="s">
        <v>66</v>
      </c>
      <c r="B47" s="331">
        <f>SUM(B48:B56)</f>
        <v>69</v>
      </c>
      <c r="C47" s="331">
        <f>SUM(C48:C56)</f>
        <v>19</v>
      </c>
      <c r="D47" s="331">
        <f>SUM(D48:D56)</f>
        <v>17</v>
      </c>
      <c r="E47" s="325">
        <f>+Config!C9</f>
        <v>25</v>
      </c>
      <c r="F47" s="331"/>
      <c r="G47" s="325">
        <f>IFERROR(ROUND(D47*100/B47,1),0)</f>
        <v>24.6</v>
      </c>
      <c r="H47" s="325" t="str">
        <f>IFERROR(ROUND(IF(G47&lt;$B$3,G47,""),1),"")</f>
        <v/>
      </c>
      <c r="I47" s="325">
        <f>IFERROR(ROUND(IF(AND(G47&gt;=$B$3,G47&lt;$D$3),G47,""),1),"")</f>
        <v>24.6</v>
      </c>
      <c r="J47" s="325" t="str">
        <f>IFERROR(ROUND(IF(G47&gt;=$D$3,G47,""),1),"")</f>
        <v/>
      </c>
    </row>
    <row r="48" spans="1:26" ht="18" customHeight="1" thickBot="1" x14ac:dyDescent="0.3">
      <c r="A48" s="329" t="str">
        <f>+A27</f>
        <v>HOSP</v>
      </c>
      <c r="B48" s="339">
        <f>+METAS!$AW$52</f>
        <v>0</v>
      </c>
      <c r="C48" s="328">
        <f>ROUND((B48/12)*Config!$C$6,0)</f>
        <v>0</v>
      </c>
      <c r="D48" s="341">
        <f>+ACUMULADO!$AV$54</f>
        <v>0</v>
      </c>
      <c r="E48" s="326">
        <f>E47</f>
        <v>25</v>
      </c>
      <c r="F48" s="326"/>
      <c r="G48" s="325">
        <f t="shared" ref="G48:G56" si="11">IFERROR(ROUND(D48*100/B48,1),0)</f>
        <v>0</v>
      </c>
      <c r="H48" s="325">
        <f t="shared" ref="H48:H56" si="12">IFERROR(ROUND(IF(G48&lt;$B$3,G48,""),1),"")</f>
        <v>0</v>
      </c>
      <c r="I48" s="325" t="str">
        <f t="shared" ref="I48:I56" si="13">IFERROR(ROUND(IF(AND(G48&gt;=$B$3,G48&lt;$D$3),G48,""),1),"")</f>
        <v/>
      </c>
      <c r="J48" s="325" t="str">
        <f t="shared" ref="J48:J56" si="14">IFERROR(ROUND(IF(G48&gt;=$D$3,G48,""),1),"")</f>
        <v/>
      </c>
    </row>
    <row r="49" spans="1:26" ht="18" customHeight="1" thickBot="1" x14ac:dyDescent="0.3">
      <c r="A49" s="329" t="str">
        <f t="shared" ref="A49:A56" si="15">+A28</f>
        <v>LLUI</v>
      </c>
      <c r="B49" s="339">
        <f>+METAS!$AY$52</f>
        <v>26</v>
      </c>
      <c r="C49" s="328">
        <f>ROUND((B49/12)*Config!$C$6,0)</f>
        <v>7</v>
      </c>
      <c r="D49" s="341">
        <f>+ACUMULADO!$AX$54</f>
        <v>14</v>
      </c>
      <c r="E49" s="326">
        <f>E48</f>
        <v>25</v>
      </c>
      <c r="F49" s="326"/>
      <c r="G49" s="325">
        <f t="shared" si="11"/>
        <v>53.8</v>
      </c>
      <c r="H49" s="325" t="str">
        <f t="shared" si="12"/>
        <v/>
      </c>
      <c r="I49" s="325" t="str">
        <f t="shared" si="13"/>
        <v/>
      </c>
      <c r="J49" s="325">
        <f t="shared" si="14"/>
        <v>53.8</v>
      </c>
    </row>
    <row r="50" spans="1:26" ht="18" customHeight="1" thickBot="1" x14ac:dyDescent="0.3">
      <c r="A50" s="329" t="str">
        <f t="shared" si="15"/>
        <v>JERI</v>
      </c>
      <c r="B50" s="339">
        <f>+METAS!$AZ$52</f>
        <v>4</v>
      </c>
      <c r="C50" s="328">
        <f>ROUND((B50/12)*Config!$C$6,0)</f>
        <v>1</v>
      </c>
      <c r="D50" s="341">
        <f>+ACUMULADO!$AY$54</f>
        <v>0</v>
      </c>
      <c r="E50" s="326">
        <f t="shared" ref="E50:E56" si="16">E49</f>
        <v>25</v>
      </c>
      <c r="F50" s="326"/>
      <c r="G50" s="325">
        <f t="shared" si="11"/>
        <v>0</v>
      </c>
      <c r="H50" s="325">
        <f t="shared" si="12"/>
        <v>0</v>
      </c>
      <c r="I50" s="325" t="str">
        <f t="shared" si="13"/>
        <v/>
      </c>
      <c r="J50" s="325" t="str">
        <f t="shared" si="14"/>
        <v/>
      </c>
    </row>
    <row r="51" spans="1:26" s="4" customFormat="1" ht="15.75" thickBot="1" x14ac:dyDescent="0.3">
      <c r="A51" s="329" t="str">
        <f t="shared" si="15"/>
        <v>YANT</v>
      </c>
      <c r="B51" s="339">
        <f>+METAS!$BA$52</f>
        <v>5</v>
      </c>
      <c r="C51" s="328">
        <f>ROUND((B51/12)*Config!$C$6,0)</f>
        <v>1</v>
      </c>
      <c r="D51" s="341">
        <f>+ACUMULADO!$AZ$54</f>
        <v>0</v>
      </c>
      <c r="E51" s="326">
        <f t="shared" si="16"/>
        <v>25</v>
      </c>
      <c r="F51" s="326"/>
      <c r="G51" s="325">
        <f t="shared" si="11"/>
        <v>0</v>
      </c>
      <c r="H51" s="325">
        <f t="shared" si="12"/>
        <v>0</v>
      </c>
      <c r="I51" s="325" t="str">
        <f t="shared" si="13"/>
        <v/>
      </c>
      <c r="J51" s="325" t="str">
        <f t="shared" si="14"/>
        <v/>
      </c>
      <c r="S51" s="330"/>
    </row>
    <row r="52" spans="1:26" ht="18" customHeight="1" thickBot="1" x14ac:dyDescent="0.3">
      <c r="A52" s="329" t="str">
        <f t="shared" si="15"/>
        <v>SORI</v>
      </c>
      <c r="B52" s="339">
        <f>+METAS!$BB$52</f>
        <v>15</v>
      </c>
      <c r="C52" s="328">
        <f>ROUND((B52/12)*Config!$C$6,0)</f>
        <v>4</v>
      </c>
      <c r="D52" s="341">
        <f>+ACUMULADO!$BA$54</f>
        <v>2</v>
      </c>
      <c r="E52" s="326">
        <f t="shared" si="16"/>
        <v>25</v>
      </c>
      <c r="F52" s="326"/>
      <c r="G52" s="325">
        <f t="shared" si="11"/>
        <v>13.3</v>
      </c>
      <c r="H52" s="325">
        <f t="shared" si="12"/>
        <v>13.3</v>
      </c>
      <c r="I52" s="325" t="str">
        <f t="shared" si="13"/>
        <v/>
      </c>
      <c r="J52" s="325" t="str">
        <f t="shared" si="14"/>
        <v/>
      </c>
      <c r="K52" s="323"/>
    </row>
    <row r="53" spans="1:26" ht="18" customHeight="1" thickBot="1" x14ac:dyDescent="0.3">
      <c r="A53" s="329" t="str">
        <f t="shared" si="15"/>
        <v>JEPE</v>
      </c>
      <c r="B53" s="339">
        <f>METAS!$BC$52</f>
        <v>6</v>
      </c>
      <c r="C53" s="328">
        <f>ROUND((B53/12)*Config!$C$6,0)</f>
        <v>2</v>
      </c>
      <c r="D53" s="341">
        <f>+ACUMULADO!$BB$54</f>
        <v>1</v>
      </c>
      <c r="E53" s="326">
        <f t="shared" si="16"/>
        <v>25</v>
      </c>
      <c r="F53" s="326"/>
      <c r="G53" s="325">
        <f t="shared" si="11"/>
        <v>16.7</v>
      </c>
      <c r="H53" s="325">
        <f t="shared" si="12"/>
        <v>16.7</v>
      </c>
      <c r="I53" s="325" t="str">
        <f t="shared" si="13"/>
        <v/>
      </c>
      <c r="J53" s="325" t="str">
        <f t="shared" si="14"/>
        <v/>
      </c>
      <c r="K53" s="323"/>
      <c r="T53" s="398" t="s">
        <v>547</v>
      </c>
      <c r="U53" s="399"/>
      <c r="V53" s="399"/>
      <c r="W53" s="399"/>
      <c r="X53" s="399"/>
      <c r="Y53" s="399"/>
      <c r="Z53" s="400"/>
    </row>
    <row r="54" spans="1:26" ht="18" customHeight="1" thickBot="1" x14ac:dyDescent="0.3">
      <c r="A54" s="329" t="str">
        <f t="shared" si="15"/>
        <v>ROQU</v>
      </c>
      <c r="B54" s="339">
        <f>+METAS!$BD$52</f>
        <v>3</v>
      </c>
      <c r="C54" s="328">
        <f>ROUND((B54/12)*Config!$C$6,0)</f>
        <v>1</v>
      </c>
      <c r="D54" s="341">
        <f>+ACUMULADO!$BC$54</f>
        <v>0</v>
      </c>
      <c r="E54" s="326">
        <f t="shared" si="16"/>
        <v>25</v>
      </c>
      <c r="F54" s="326"/>
      <c r="G54" s="325">
        <f t="shared" si="11"/>
        <v>0</v>
      </c>
      <c r="H54" s="325">
        <f t="shared" si="12"/>
        <v>0</v>
      </c>
      <c r="I54" s="325" t="str">
        <f t="shared" si="13"/>
        <v/>
      </c>
      <c r="J54" s="325" t="str">
        <f t="shared" si="14"/>
        <v/>
      </c>
      <c r="K54" s="323"/>
      <c r="T54" s="401"/>
      <c r="U54" s="402"/>
      <c r="V54" s="402"/>
      <c r="W54" s="402"/>
      <c r="X54" s="402"/>
      <c r="Y54" s="402"/>
      <c r="Z54" s="403"/>
    </row>
    <row r="55" spans="1:26" ht="18" customHeight="1" thickBot="1" x14ac:dyDescent="0.3">
      <c r="A55" s="329" t="str">
        <f t="shared" si="15"/>
        <v>CALZ</v>
      </c>
      <c r="B55" s="339">
        <f>+METAS!$BE$52</f>
        <v>6</v>
      </c>
      <c r="C55" s="328">
        <f>ROUND((B55/12)*Config!$C$6,0)</f>
        <v>2</v>
      </c>
      <c r="D55" s="341">
        <f>+ACUMULADO!$BD$54</f>
        <v>0</v>
      </c>
      <c r="E55" s="326">
        <f t="shared" si="16"/>
        <v>25</v>
      </c>
      <c r="F55" s="326"/>
      <c r="G55" s="325">
        <f t="shared" si="11"/>
        <v>0</v>
      </c>
      <c r="H55" s="325">
        <f t="shared" si="12"/>
        <v>0</v>
      </c>
      <c r="I55" s="325" t="str">
        <f t="shared" si="13"/>
        <v/>
      </c>
      <c r="J55" s="325" t="str">
        <f t="shared" si="14"/>
        <v/>
      </c>
      <c r="K55" s="323"/>
      <c r="T55" s="401"/>
      <c r="U55" s="402"/>
      <c r="V55" s="402"/>
      <c r="W55" s="402"/>
      <c r="X55" s="402"/>
      <c r="Y55" s="402"/>
      <c r="Z55" s="403"/>
    </row>
    <row r="56" spans="1:26" ht="18" customHeight="1" thickBot="1" x14ac:dyDescent="0.3">
      <c r="A56" s="329" t="str">
        <f t="shared" si="15"/>
        <v>PUEB</v>
      </c>
      <c r="B56" s="339">
        <f>+METAS!$BF$52</f>
        <v>4</v>
      </c>
      <c r="C56" s="328">
        <f>ROUND((B56/12)*Config!$C$6,0)</f>
        <v>1</v>
      </c>
      <c r="D56" s="341">
        <f>+ACUMULADO!$BE$54</f>
        <v>0</v>
      </c>
      <c r="E56" s="326">
        <f t="shared" si="16"/>
        <v>25</v>
      </c>
      <c r="F56" s="326"/>
      <c r="G56" s="325">
        <f t="shared" si="11"/>
        <v>0</v>
      </c>
      <c r="H56" s="325">
        <f t="shared" si="12"/>
        <v>0</v>
      </c>
      <c r="I56" s="325" t="str">
        <f t="shared" si="13"/>
        <v/>
      </c>
      <c r="J56" s="325" t="str">
        <f t="shared" si="14"/>
        <v/>
      </c>
      <c r="K56" s="323"/>
      <c r="T56" s="404"/>
      <c r="U56" s="405"/>
      <c r="V56" s="405"/>
      <c r="W56" s="405"/>
      <c r="X56" s="405"/>
      <c r="Y56" s="405"/>
      <c r="Z56" s="406"/>
    </row>
    <row r="57" spans="1:26" ht="18" customHeight="1" x14ac:dyDescent="0.25">
      <c r="F57" s="28"/>
      <c r="G57" s="28"/>
      <c r="K57" s="323"/>
    </row>
    <row r="58" spans="1:26" ht="18" customHeight="1" x14ac:dyDescent="0.25">
      <c r="F58" s="28"/>
      <c r="G58" s="28"/>
      <c r="K58" s="323"/>
    </row>
    <row r="59" spans="1:26" ht="18" customHeight="1" x14ac:dyDescent="0.25">
      <c r="F59" s="28"/>
      <c r="G59" s="28"/>
      <c r="K59" s="323"/>
    </row>
    <row r="60" spans="1:26" ht="18" customHeight="1" x14ac:dyDescent="0.25">
      <c r="K60" s="323"/>
    </row>
    <row r="61" spans="1:26" ht="18" customHeight="1" x14ac:dyDescent="0.25"/>
    <row r="62" spans="1:26" ht="18" customHeight="1" x14ac:dyDescent="0.25">
      <c r="C62" s="28"/>
      <c r="D62" s="28"/>
      <c r="F62" s="28"/>
      <c r="G62" s="28"/>
    </row>
    <row r="63" spans="1:26" ht="18" customHeight="1" x14ac:dyDescent="0.25">
      <c r="C63" s="28"/>
      <c r="D63" s="28"/>
      <c r="F63" s="28"/>
      <c r="G63" s="28"/>
    </row>
    <row r="64" spans="1:26" ht="18" customHeight="1" x14ac:dyDescent="0.25">
      <c r="C64" s="28"/>
      <c r="D64" s="28"/>
      <c r="F64" s="28"/>
      <c r="G64" s="28"/>
    </row>
    <row r="65" spans="1:26" ht="18" customHeight="1" x14ac:dyDescent="0.25">
      <c r="C65" s="28"/>
      <c r="D65" s="28"/>
      <c r="F65" s="28"/>
      <c r="G65" s="28"/>
    </row>
    <row r="66" spans="1:26" ht="18" customHeight="1" x14ac:dyDescent="0.25">
      <c r="A66" s="4" t="str">
        <f>_xlfn.CONCAT(Config!$B$2," PORCENTAJE DE ",ZOONOSIS!A67," ",Config!$B$3,Config!$C$12," - ",Config!$D$12," ",Config!$E$12)</f>
        <v>RED. MOYOBAMBA: PORCENTAJE DE PERSONAS MORDIDAS EN LA QUE SE SUSPENDE LA VACUNACION ANTIRRABICA - POR MICROREDES : ENERO - MARZO 2024</v>
      </c>
      <c r="C66" s="28"/>
      <c r="D66" s="28"/>
      <c r="F66" s="28"/>
      <c r="G66" s="28"/>
    </row>
    <row r="67" spans="1:26" ht="18" customHeight="1" x14ac:dyDescent="0.25">
      <c r="A67" s="338" t="s">
        <v>671</v>
      </c>
      <c r="C67" s="28"/>
      <c r="D67" s="28"/>
      <c r="F67" s="28"/>
      <c r="G67" s="28"/>
      <c r="H67" s="407" t="s">
        <v>545</v>
      </c>
      <c r="I67" s="407"/>
      <c r="J67" s="407"/>
    </row>
    <row r="68" spans="1:26" s="4" customFormat="1" ht="48" customHeight="1" x14ac:dyDescent="0.25">
      <c r="A68" s="337" t="s">
        <v>2</v>
      </c>
      <c r="B68" s="336" t="s">
        <v>546</v>
      </c>
      <c r="C68" s="336" t="s">
        <v>69</v>
      </c>
      <c r="D68" s="336" t="s">
        <v>675</v>
      </c>
      <c r="E68" s="335" t="s">
        <v>1</v>
      </c>
      <c r="F68" s="324"/>
      <c r="G68" s="334" t="s">
        <v>9</v>
      </c>
      <c r="H68" s="333" t="str">
        <f>"DEFICIENTE &lt; "&amp;$B$3</f>
        <v>DEFICIENTE &lt; 22,5</v>
      </c>
      <c r="I68" s="333" t="str">
        <f>"PROCESO &gt;= "&amp;$B$3&amp;"  -  &lt; "&amp;$D$3</f>
        <v>PROCESO &gt;= 22,5  -  &lt; 25</v>
      </c>
      <c r="J68" s="333" t="str">
        <f>"OPTIMO &gt;= "&amp;$D$3</f>
        <v>OPTIMO &gt;= 25</v>
      </c>
      <c r="S68" s="330"/>
    </row>
    <row r="69" spans="1:26" ht="18" customHeight="1" thickBot="1" x14ac:dyDescent="0.3">
      <c r="A69" s="332" t="s">
        <v>66</v>
      </c>
      <c r="B69" s="331">
        <f>SUM(B70:B78)</f>
        <v>31</v>
      </c>
      <c r="C69" s="331">
        <f>SUM(C70:C78)</f>
        <v>9</v>
      </c>
      <c r="D69" s="331">
        <f>SUM(D70:D78)</f>
        <v>24</v>
      </c>
      <c r="E69" s="325">
        <f>+Config!C9</f>
        <v>25</v>
      </c>
      <c r="F69" s="331"/>
      <c r="G69" s="331">
        <f>IFERROR(ROUND(D69*100/B69,1),0)</f>
        <v>77.400000000000006</v>
      </c>
      <c r="H69" s="325" t="str">
        <f>IFERROR(ROUND(IF(G69&lt;$B$3,G69,""),1),"")</f>
        <v/>
      </c>
      <c r="I69" s="325" t="str">
        <f>IFERROR(ROUND(IF(AND(G69&gt;=$B$3,G69&lt;$D$3),G69,""),1),"")</f>
        <v/>
      </c>
      <c r="J69" s="325">
        <f>IFERROR(ROUND(IF(G69&gt;=$D$3,G69,""),1),"")</f>
        <v>77.400000000000006</v>
      </c>
    </row>
    <row r="70" spans="1:26" ht="18" customHeight="1" thickBot="1" x14ac:dyDescent="0.3">
      <c r="A70" s="329" t="str">
        <f t="shared" ref="A70:A78" si="17">A48</f>
        <v>HOSP</v>
      </c>
      <c r="B70" s="339">
        <f>+METAS!$AW$53</f>
        <v>0</v>
      </c>
      <c r="C70" s="328">
        <f>ROUND((B70/12)*Config!$C$6,0)</f>
        <v>0</v>
      </c>
      <c r="D70" s="341">
        <f>+ACUMULADO!$AV$55</f>
        <v>0</v>
      </c>
      <c r="E70" s="349">
        <f>E69</f>
        <v>25</v>
      </c>
      <c r="F70" s="328"/>
      <c r="G70" s="331">
        <f t="shared" ref="G70:G78" si="18">IFERROR(ROUND(D70*100/B70,1),0)</f>
        <v>0</v>
      </c>
      <c r="H70" s="325">
        <f t="shared" ref="H70:H78" si="19">IFERROR(ROUND(IF(G70&lt;$B$3,G70,""),1),"")</f>
        <v>0</v>
      </c>
      <c r="I70" s="325" t="str">
        <f t="shared" ref="I70:I78" si="20">IFERROR(ROUND(IF(AND(G70&gt;=$B$3,G70&lt;$D$3),G70,""),1),"")</f>
        <v/>
      </c>
      <c r="J70" s="325" t="str">
        <f t="shared" ref="J70:J78" si="21">IFERROR(ROUND(IF(G70&gt;=$D$3,G70,""),1),"")</f>
        <v/>
      </c>
    </row>
    <row r="71" spans="1:26" ht="18" customHeight="1" thickBot="1" x14ac:dyDescent="0.3">
      <c r="A71" s="329" t="str">
        <f t="shared" si="17"/>
        <v>LLUI</v>
      </c>
      <c r="B71" s="339">
        <f>+METAS!$AY$53</f>
        <v>15</v>
      </c>
      <c r="C71" s="328">
        <f>ROUND((B71/12)*Config!$C$6,0)</f>
        <v>4</v>
      </c>
      <c r="D71" s="341">
        <f>+ACUMULADO!$AX$55</f>
        <v>23</v>
      </c>
      <c r="E71" s="326">
        <f>E70</f>
        <v>25</v>
      </c>
      <c r="F71" s="328"/>
      <c r="G71" s="331">
        <f t="shared" si="18"/>
        <v>153.30000000000001</v>
      </c>
      <c r="H71" s="325" t="str">
        <f t="shared" si="19"/>
        <v/>
      </c>
      <c r="I71" s="325" t="str">
        <f t="shared" si="20"/>
        <v/>
      </c>
      <c r="J71" s="325">
        <f t="shared" si="21"/>
        <v>153.30000000000001</v>
      </c>
    </row>
    <row r="72" spans="1:26" ht="18" customHeight="1" thickBot="1" x14ac:dyDescent="0.3">
      <c r="A72" s="329" t="str">
        <f t="shared" si="17"/>
        <v>JERI</v>
      </c>
      <c r="B72" s="339">
        <f>+METAS!$AZ$53</f>
        <v>0</v>
      </c>
      <c r="C72" s="328">
        <f>ROUND((B72/12)*Config!$C$6,0)</f>
        <v>0</v>
      </c>
      <c r="D72" s="341">
        <f>+ACUMULADO!$AY$55</f>
        <v>0</v>
      </c>
      <c r="E72" s="326">
        <f t="shared" ref="E72:E78" si="22">E71</f>
        <v>25</v>
      </c>
      <c r="F72" s="328"/>
      <c r="G72" s="331">
        <f t="shared" si="18"/>
        <v>0</v>
      </c>
      <c r="H72" s="325">
        <f t="shared" si="19"/>
        <v>0</v>
      </c>
      <c r="I72" s="325" t="str">
        <f t="shared" si="20"/>
        <v/>
      </c>
      <c r="J72" s="325" t="str">
        <f t="shared" si="21"/>
        <v/>
      </c>
      <c r="T72" s="398" t="s">
        <v>547</v>
      </c>
      <c r="U72" s="399"/>
      <c r="V72" s="399"/>
      <c r="W72" s="399"/>
      <c r="X72" s="399"/>
      <c r="Y72" s="399"/>
      <c r="Z72" s="400"/>
    </row>
    <row r="73" spans="1:26" ht="18" customHeight="1" thickBot="1" x14ac:dyDescent="0.3">
      <c r="A73" s="329" t="str">
        <f t="shared" si="17"/>
        <v>YANT</v>
      </c>
      <c r="B73" s="339">
        <f>+METAS!$BA$53</f>
        <v>2</v>
      </c>
      <c r="C73" s="328">
        <f>ROUND((B73/12)*Config!$C$6,0)</f>
        <v>1</v>
      </c>
      <c r="D73" s="341">
        <f>+ACUMULADO!$AZ$55</f>
        <v>0</v>
      </c>
      <c r="E73" s="326">
        <f t="shared" si="22"/>
        <v>25</v>
      </c>
      <c r="F73" s="328"/>
      <c r="G73" s="331">
        <f t="shared" si="18"/>
        <v>0</v>
      </c>
      <c r="H73" s="325">
        <f t="shared" si="19"/>
        <v>0</v>
      </c>
      <c r="I73" s="325" t="str">
        <f t="shared" si="20"/>
        <v/>
      </c>
      <c r="J73" s="325" t="str">
        <f t="shared" si="21"/>
        <v/>
      </c>
      <c r="T73" s="401"/>
      <c r="U73" s="402"/>
      <c r="V73" s="402"/>
      <c r="W73" s="402"/>
      <c r="X73" s="402"/>
      <c r="Y73" s="402"/>
      <c r="Z73" s="403"/>
    </row>
    <row r="74" spans="1:26" ht="18" customHeight="1" thickBot="1" x14ac:dyDescent="0.3">
      <c r="A74" s="329" t="str">
        <f t="shared" si="17"/>
        <v>SORI</v>
      </c>
      <c r="B74" s="339">
        <f>+METAS!$BB$53</f>
        <v>4</v>
      </c>
      <c r="C74" s="328">
        <f>ROUND((B74/12)*Config!$C$6,0)</f>
        <v>1</v>
      </c>
      <c r="D74" s="341">
        <f>+ACUMULADO!$BA$55</f>
        <v>0</v>
      </c>
      <c r="E74" s="326">
        <f t="shared" si="22"/>
        <v>25</v>
      </c>
      <c r="F74" s="328"/>
      <c r="G74" s="331">
        <f t="shared" si="18"/>
        <v>0</v>
      </c>
      <c r="H74" s="325">
        <f t="shared" si="19"/>
        <v>0</v>
      </c>
      <c r="I74" s="325" t="str">
        <f t="shared" si="20"/>
        <v/>
      </c>
      <c r="J74" s="325" t="str">
        <f t="shared" si="21"/>
        <v/>
      </c>
      <c r="T74" s="401"/>
      <c r="U74" s="402"/>
      <c r="V74" s="402"/>
      <c r="W74" s="402"/>
      <c r="X74" s="402"/>
      <c r="Y74" s="402"/>
      <c r="Z74" s="403"/>
    </row>
    <row r="75" spans="1:26" ht="18" customHeight="1" thickBot="1" x14ac:dyDescent="0.3">
      <c r="A75" s="329" t="str">
        <f t="shared" si="17"/>
        <v>JEPE</v>
      </c>
      <c r="B75" s="339">
        <f>METAS!$BC$53</f>
        <v>4</v>
      </c>
      <c r="C75" s="328">
        <f>ROUND((B75/12)*Config!$C$6,0)</f>
        <v>1</v>
      </c>
      <c r="D75" s="341">
        <f>+ACUMULADO!$BB$55</f>
        <v>0</v>
      </c>
      <c r="E75" s="326">
        <f t="shared" si="22"/>
        <v>25</v>
      </c>
      <c r="F75" s="328"/>
      <c r="G75" s="331">
        <f t="shared" si="18"/>
        <v>0</v>
      </c>
      <c r="H75" s="325">
        <f t="shared" si="19"/>
        <v>0</v>
      </c>
      <c r="I75" s="325" t="str">
        <f t="shared" si="20"/>
        <v/>
      </c>
      <c r="J75" s="325" t="str">
        <f t="shared" si="21"/>
        <v/>
      </c>
      <c r="T75" s="404"/>
      <c r="U75" s="405"/>
      <c r="V75" s="405"/>
      <c r="W75" s="405"/>
      <c r="X75" s="405"/>
      <c r="Y75" s="405"/>
      <c r="Z75" s="406"/>
    </row>
    <row r="76" spans="1:26" ht="18" customHeight="1" thickBot="1" x14ac:dyDescent="0.3">
      <c r="A76" s="329" t="str">
        <f t="shared" si="17"/>
        <v>ROQU</v>
      </c>
      <c r="B76" s="339">
        <f>+METAS!$BD$53</f>
        <v>3</v>
      </c>
      <c r="C76" s="328">
        <f>ROUND((B76/12)*Config!$C$6,0)</f>
        <v>1</v>
      </c>
      <c r="D76" s="341">
        <f>+ACUMULADO!$BC$55</f>
        <v>0</v>
      </c>
      <c r="E76" s="326">
        <f t="shared" si="22"/>
        <v>25</v>
      </c>
      <c r="F76" s="328"/>
      <c r="G76" s="331">
        <f t="shared" si="18"/>
        <v>0</v>
      </c>
      <c r="H76" s="325">
        <f t="shared" si="19"/>
        <v>0</v>
      </c>
      <c r="I76" s="325" t="str">
        <f t="shared" si="20"/>
        <v/>
      </c>
      <c r="J76" s="325" t="str">
        <f t="shared" si="21"/>
        <v/>
      </c>
    </row>
    <row r="77" spans="1:26" ht="18" customHeight="1" thickBot="1" x14ac:dyDescent="0.3">
      <c r="A77" s="329" t="str">
        <f t="shared" si="17"/>
        <v>CALZ</v>
      </c>
      <c r="B77" s="339">
        <f>+METAS!$BE$53</f>
        <v>1</v>
      </c>
      <c r="C77" s="328">
        <f>ROUND((B77/12)*Config!$C$6,0)</f>
        <v>0</v>
      </c>
      <c r="D77" s="341">
        <f>+ACUMULADO!$BD$55</f>
        <v>1</v>
      </c>
      <c r="E77" s="326">
        <f t="shared" si="22"/>
        <v>25</v>
      </c>
      <c r="F77" s="328"/>
      <c r="G77" s="331">
        <f t="shared" si="18"/>
        <v>100</v>
      </c>
      <c r="H77" s="325" t="str">
        <f t="shared" si="19"/>
        <v/>
      </c>
      <c r="I77" s="325" t="str">
        <f t="shared" si="20"/>
        <v/>
      </c>
      <c r="J77" s="325">
        <f t="shared" si="21"/>
        <v>100</v>
      </c>
    </row>
    <row r="78" spans="1:26" ht="18" customHeight="1" thickBot="1" x14ac:dyDescent="0.3">
      <c r="A78" s="329" t="str">
        <f t="shared" si="17"/>
        <v>PUEB</v>
      </c>
      <c r="B78" s="339">
        <f>+METAS!$BF$53</f>
        <v>2</v>
      </c>
      <c r="C78" s="328">
        <f>ROUND((B78/12)*Config!$C$6,0)</f>
        <v>1</v>
      </c>
      <c r="D78" s="341">
        <f>+ACUMULADO!$BE$55</f>
        <v>0</v>
      </c>
      <c r="E78" s="326">
        <f t="shared" si="22"/>
        <v>25</v>
      </c>
      <c r="F78" s="328"/>
      <c r="G78" s="331">
        <f t="shared" si="18"/>
        <v>0</v>
      </c>
      <c r="H78" s="325">
        <f t="shared" si="19"/>
        <v>0</v>
      </c>
      <c r="I78" s="325" t="str">
        <f t="shared" si="20"/>
        <v/>
      </c>
      <c r="J78" s="325" t="str">
        <f t="shared" si="21"/>
        <v/>
      </c>
    </row>
    <row r="79" spans="1:26" ht="18" customHeight="1" x14ac:dyDescent="0.25">
      <c r="C79" s="28"/>
      <c r="D79" s="28"/>
      <c r="F79" s="28"/>
      <c r="G79" s="28"/>
    </row>
    <row r="80" spans="1:26" ht="18" customHeight="1" x14ac:dyDescent="0.25">
      <c r="C80" s="28"/>
      <c r="D80" s="28"/>
      <c r="F80" s="28"/>
      <c r="G80" s="28"/>
      <c r="J80" s="350"/>
    </row>
    <row r="81" spans="1:26" ht="18" customHeight="1" x14ac:dyDescent="0.25">
      <c r="C81" s="28"/>
      <c r="D81" s="28"/>
      <c r="F81" s="28"/>
      <c r="G81" s="28"/>
    </row>
    <row r="82" spans="1:26" ht="18" customHeight="1" x14ac:dyDescent="0.25">
      <c r="C82" s="28"/>
      <c r="D82" s="28"/>
      <c r="F82" s="28"/>
      <c r="G82" s="28"/>
    </row>
    <row r="83" spans="1:26" ht="18" customHeight="1" x14ac:dyDescent="0.25">
      <c r="C83" s="28"/>
      <c r="D83" s="28"/>
      <c r="F83" s="28"/>
      <c r="G83" s="28"/>
    </row>
    <row r="84" spans="1:26" ht="18" customHeight="1" x14ac:dyDescent="0.25">
      <c r="C84" s="28"/>
      <c r="D84" s="28"/>
      <c r="F84" s="28"/>
      <c r="G84" s="28"/>
    </row>
    <row r="85" spans="1:26" ht="18" customHeight="1" x14ac:dyDescent="0.25">
      <c r="A85" s="4" t="str">
        <f>_xlfn.CONCAT(Config!$B$2," PORCENTAJE DE ",ZOONOSIS!A86," ",Config!$B$3,Config!$C$12," - ",Config!$D$12," ",Config!$E$12)</f>
        <v>RED. MOYOBAMBA: PORCENTAJE DE MUESTRAS CANINAS REMITIDAS AL LABORATORIO - POR MICROREDES : ENERO - MARZO 2024</v>
      </c>
      <c r="C85" s="28"/>
      <c r="D85" s="28"/>
      <c r="F85" s="28"/>
      <c r="G85" s="28"/>
    </row>
    <row r="86" spans="1:26" ht="18" customHeight="1" x14ac:dyDescent="0.25">
      <c r="A86" s="338" t="s">
        <v>566</v>
      </c>
      <c r="C86" s="28"/>
      <c r="D86" s="28"/>
      <c r="F86" s="28"/>
      <c r="G86" s="28"/>
      <c r="H86" s="407" t="s">
        <v>545</v>
      </c>
      <c r="I86" s="407"/>
      <c r="J86" s="407"/>
    </row>
    <row r="87" spans="1:26" s="4" customFormat="1" ht="46.5" customHeight="1" x14ac:dyDescent="0.25">
      <c r="A87" s="348" t="s">
        <v>2</v>
      </c>
      <c r="B87" s="336" t="s">
        <v>546</v>
      </c>
      <c r="C87" s="336" t="s">
        <v>69</v>
      </c>
      <c r="D87" s="336" t="s">
        <v>567</v>
      </c>
      <c r="E87" s="335" t="s">
        <v>1</v>
      </c>
      <c r="F87" s="324"/>
      <c r="G87" s="334" t="s">
        <v>9</v>
      </c>
      <c r="H87" s="333" t="str">
        <f>"DEFICIENTE &lt; "&amp;$B$3</f>
        <v>DEFICIENTE &lt; 22,5</v>
      </c>
      <c r="I87" s="333" t="str">
        <f>"PROCESO &gt;= "&amp;$B$3&amp;"  -  &lt; "&amp;$D$3</f>
        <v>PROCESO &gt;= 22,5  -  &lt; 25</v>
      </c>
      <c r="J87" s="333" t="str">
        <f>"OPTIMO &gt;= "&amp;$D$3</f>
        <v>OPTIMO &gt;= 25</v>
      </c>
      <c r="S87" s="330"/>
    </row>
    <row r="88" spans="1:26" ht="18" customHeight="1" thickBot="1" x14ac:dyDescent="0.3">
      <c r="A88" s="332" t="s">
        <v>66</v>
      </c>
      <c r="B88" s="331">
        <f>SUM(B89:B97)</f>
        <v>47</v>
      </c>
      <c r="C88" s="331">
        <f>SUM(C89:C97)</f>
        <v>15</v>
      </c>
      <c r="D88" s="331">
        <f>SUM(D89:D97)</f>
        <v>0</v>
      </c>
      <c r="E88" s="325">
        <f>+Config!C9</f>
        <v>25</v>
      </c>
      <c r="F88" s="331"/>
      <c r="G88" s="325">
        <f>IFERROR(ROUND(D88*100/B88,1),0)</f>
        <v>0</v>
      </c>
      <c r="H88" s="325">
        <f>IFERROR(ROUND(IF(G88&lt;$B$3,G88,""),1),"")</f>
        <v>0</v>
      </c>
      <c r="I88" s="325" t="str">
        <f>IFERROR(ROUND(IF(AND(G88&gt;=$B$3,G88&lt;$D$3),G88,""),1),"")</f>
        <v/>
      </c>
      <c r="J88" s="325" t="str">
        <f>IFERROR(ROUND(IF(G88&gt;=$D$3,G88,""),1),"")</f>
        <v/>
      </c>
    </row>
    <row r="89" spans="1:26" ht="18" customHeight="1" thickBot="1" x14ac:dyDescent="0.3">
      <c r="A89" s="329" t="str">
        <f t="shared" ref="A89:A97" si="23">A70</f>
        <v>HOSP</v>
      </c>
      <c r="B89" s="339">
        <f>+METAS!$AW$54</f>
        <v>0</v>
      </c>
      <c r="C89" s="328">
        <f>ROUND((B89/12)*Config!$C$6,0)</f>
        <v>0</v>
      </c>
      <c r="D89" s="341">
        <f>+ACUMULADO!$AV$56</f>
        <v>0</v>
      </c>
      <c r="E89" s="349">
        <f>E88</f>
        <v>25</v>
      </c>
      <c r="F89" s="326"/>
      <c r="G89" s="325">
        <f t="shared" ref="G89:G97" si="24">IFERROR(ROUND(D89*100/B89,1),0)</f>
        <v>0</v>
      </c>
      <c r="H89" s="325">
        <f t="shared" ref="H89:H97" si="25">IFERROR(ROUND(IF(G89&lt;$B$3,G89,""),1),"")</f>
        <v>0</v>
      </c>
      <c r="I89" s="325" t="str">
        <f t="shared" ref="I89:I97" si="26">IFERROR(ROUND(IF(AND(G89&gt;=$B$3,G89&lt;$D$3),G89,""),1),"")</f>
        <v/>
      </c>
      <c r="J89" s="325" t="str">
        <f t="shared" ref="J89:J97" si="27">IFERROR(ROUND(IF(G89&gt;=$D$3,G89,""),1),"")</f>
        <v/>
      </c>
    </row>
    <row r="90" spans="1:26" ht="18" customHeight="1" thickBot="1" x14ac:dyDescent="0.3">
      <c r="A90" s="329" t="str">
        <f t="shared" si="23"/>
        <v>LLUI</v>
      </c>
      <c r="B90" s="339">
        <f>+METAS!$AY$54</f>
        <v>10</v>
      </c>
      <c r="C90" s="328">
        <f>ROUND((B90/12)*Config!$C$6,0)</f>
        <v>3</v>
      </c>
      <c r="D90" s="341">
        <f>+ACUMULADO!$AX$56</f>
        <v>0</v>
      </c>
      <c r="E90" s="326">
        <f>E89</f>
        <v>25</v>
      </c>
      <c r="F90" s="326"/>
      <c r="G90" s="325">
        <f t="shared" si="24"/>
        <v>0</v>
      </c>
      <c r="H90" s="325">
        <f t="shared" si="25"/>
        <v>0</v>
      </c>
      <c r="I90" s="325" t="str">
        <f t="shared" si="26"/>
        <v/>
      </c>
      <c r="J90" s="325" t="str">
        <f t="shared" si="27"/>
        <v/>
      </c>
    </row>
    <row r="91" spans="1:26" ht="18" customHeight="1" thickBot="1" x14ac:dyDescent="0.3">
      <c r="A91" s="329" t="str">
        <f t="shared" si="23"/>
        <v>JERI</v>
      </c>
      <c r="B91" s="339">
        <f>+METAS!$AZ$54</f>
        <v>6</v>
      </c>
      <c r="C91" s="328">
        <f>ROUND((B91/12)*Config!$C$6,0)</f>
        <v>2</v>
      </c>
      <c r="D91" s="341">
        <f>+ACUMULADO!$AY$56</f>
        <v>0</v>
      </c>
      <c r="E91" s="326">
        <f t="shared" ref="E91:E97" si="28">E90</f>
        <v>25</v>
      </c>
      <c r="F91" s="326"/>
      <c r="G91" s="325">
        <f t="shared" si="24"/>
        <v>0</v>
      </c>
      <c r="H91" s="325">
        <f t="shared" si="25"/>
        <v>0</v>
      </c>
      <c r="I91" s="325" t="str">
        <f t="shared" si="26"/>
        <v/>
      </c>
      <c r="J91" s="325" t="str">
        <f t="shared" si="27"/>
        <v/>
      </c>
    </row>
    <row r="92" spans="1:26" ht="18" customHeight="1" thickBot="1" x14ac:dyDescent="0.3">
      <c r="A92" s="329" t="str">
        <f t="shared" si="23"/>
        <v>YANT</v>
      </c>
      <c r="B92" s="339">
        <f>+METAS!$BA$54</f>
        <v>3</v>
      </c>
      <c r="C92" s="328">
        <f>ROUND((B92/12)*Config!$C$6,0)</f>
        <v>1</v>
      </c>
      <c r="D92" s="341">
        <f>+ACUMULADO!$AZ$56</f>
        <v>0</v>
      </c>
      <c r="E92" s="326">
        <f t="shared" si="28"/>
        <v>25</v>
      </c>
      <c r="F92" s="326"/>
      <c r="G92" s="325">
        <f t="shared" si="24"/>
        <v>0</v>
      </c>
      <c r="H92" s="325">
        <f t="shared" si="25"/>
        <v>0</v>
      </c>
      <c r="I92" s="325" t="str">
        <f t="shared" si="26"/>
        <v/>
      </c>
      <c r="J92" s="325" t="str">
        <f t="shared" si="27"/>
        <v/>
      </c>
    </row>
    <row r="93" spans="1:26" ht="18" customHeight="1" thickBot="1" x14ac:dyDescent="0.3">
      <c r="A93" s="329" t="str">
        <f t="shared" si="23"/>
        <v>SORI</v>
      </c>
      <c r="B93" s="339">
        <f>+METAS!$BB$54</f>
        <v>6</v>
      </c>
      <c r="C93" s="328">
        <f>ROUND((B93/12)*Config!$C$6,0)</f>
        <v>2</v>
      </c>
      <c r="D93" s="341">
        <f>+ACUMULADO!$BA$56</f>
        <v>0</v>
      </c>
      <c r="E93" s="326">
        <f t="shared" si="28"/>
        <v>25</v>
      </c>
      <c r="F93" s="326"/>
      <c r="G93" s="325">
        <f t="shared" si="24"/>
        <v>0</v>
      </c>
      <c r="H93" s="325">
        <f t="shared" si="25"/>
        <v>0</v>
      </c>
      <c r="I93" s="325" t="str">
        <f t="shared" si="26"/>
        <v/>
      </c>
      <c r="J93" s="325" t="str">
        <f t="shared" si="27"/>
        <v/>
      </c>
      <c r="T93" s="398" t="s">
        <v>547</v>
      </c>
      <c r="U93" s="399"/>
      <c r="V93" s="399"/>
      <c r="W93" s="399"/>
      <c r="X93" s="399"/>
      <c r="Y93" s="399"/>
      <c r="Z93" s="400"/>
    </row>
    <row r="94" spans="1:26" ht="18" customHeight="1" thickBot="1" x14ac:dyDescent="0.3">
      <c r="A94" s="329" t="str">
        <f t="shared" si="23"/>
        <v>JEPE</v>
      </c>
      <c r="B94" s="339">
        <f>METAS!$BC$54</f>
        <v>7</v>
      </c>
      <c r="C94" s="328">
        <f>ROUND((B94/12)*Config!$C$6,0)</f>
        <v>2</v>
      </c>
      <c r="D94" s="341">
        <f>+ACUMULADO!$BB$56</f>
        <v>0</v>
      </c>
      <c r="E94" s="326">
        <f t="shared" si="28"/>
        <v>25</v>
      </c>
      <c r="F94" s="326"/>
      <c r="G94" s="325">
        <f t="shared" si="24"/>
        <v>0</v>
      </c>
      <c r="H94" s="325">
        <f t="shared" si="25"/>
        <v>0</v>
      </c>
      <c r="I94" s="325" t="str">
        <f t="shared" si="26"/>
        <v/>
      </c>
      <c r="J94" s="325" t="str">
        <f t="shared" si="27"/>
        <v/>
      </c>
      <c r="T94" s="401"/>
      <c r="U94" s="402"/>
      <c r="V94" s="402"/>
      <c r="W94" s="402"/>
      <c r="X94" s="402"/>
      <c r="Y94" s="402"/>
      <c r="Z94" s="403"/>
    </row>
    <row r="95" spans="1:26" ht="18" customHeight="1" thickBot="1" x14ac:dyDescent="0.3">
      <c r="A95" s="329" t="str">
        <f t="shared" si="23"/>
        <v>ROQU</v>
      </c>
      <c r="B95" s="339">
        <f>+METAS!$BD$54</f>
        <v>3</v>
      </c>
      <c r="C95" s="328">
        <f>ROUND((B95/12)*Config!$C$6,0)</f>
        <v>1</v>
      </c>
      <c r="D95" s="341">
        <f>+ACUMULADO!$BC$56</f>
        <v>0</v>
      </c>
      <c r="E95" s="326">
        <f t="shared" si="28"/>
        <v>25</v>
      </c>
      <c r="F95" s="326"/>
      <c r="G95" s="325">
        <f t="shared" si="24"/>
        <v>0</v>
      </c>
      <c r="H95" s="325">
        <f t="shared" si="25"/>
        <v>0</v>
      </c>
      <c r="I95" s="325" t="str">
        <f t="shared" si="26"/>
        <v/>
      </c>
      <c r="J95" s="325" t="str">
        <f t="shared" si="27"/>
        <v/>
      </c>
      <c r="T95" s="401"/>
      <c r="U95" s="402"/>
      <c r="V95" s="402"/>
      <c r="W95" s="402"/>
      <c r="X95" s="402"/>
      <c r="Y95" s="402"/>
      <c r="Z95" s="403"/>
    </row>
    <row r="96" spans="1:26" ht="18" customHeight="1" thickBot="1" x14ac:dyDescent="0.3">
      <c r="A96" s="329" t="str">
        <f t="shared" si="23"/>
        <v>CALZ</v>
      </c>
      <c r="B96" s="339">
        <f>+METAS!$BE$54</f>
        <v>6</v>
      </c>
      <c r="C96" s="328">
        <f>ROUND((B96/12)*Config!$C$6,0)</f>
        <v>2</v>
      </c>
      <c r="D96" s="341">
        <f>+ACUMULADO!$BD$56</f>
        <v>0</v>
      </c>
      <c r="E96" s="326">
        <f t="shared" si="28"/>
        <v>25</v>
      </c>
      <c r="F96" s="326"/>
      <c r="G96" s="325">
        <f t="shared" si="24"/>
        <v>0</v>
      </c>
      <c r="H96" s="325">
        <f t="shared" si="25"/>
        <v>0</v>
      </c>
      <c r="I96" s="325" t="str">
        <f t="shared" si="26"/>
        <v/>
      </c>
      <c r="J96" s="325" t="str">
        <f t="shared" si="27"/>
        <v/>
      </c>
      <c r="T96" s="404"/>
      <c r="U96" s="405"/>
      <c r="V96" s="405"/>
      <c r="W96" s="405"/>
      <c r="X96" s="405"/>
      <c r="Y96" s="405"/>
      <c r="Z96" s="406"/>
    </row>
    <row r="97" spans="1:19" ht="18" customHeight="1" thickBot="1" x14ac:dyDescent="0.3">
      <c r="A97" s="329" t="str">
        <f t="shared" si="23"/>
        <v>PUEB</v>
      </c>
      <c r="B97" s="339">
        <f>+METAS!$BF$54</f>
        <v>6</v>
      </c>
      <c r="C97" s="328">
        <f>ROUND((B97/12)*Config!$C$6,0)</f>
        <v>2</v>
      </c>
      <c r="D97" s="341">
        <f>+ACUMULADO!$BE$56</f>
        <v>0</v>
      </c>
      <c r="E97" s="326">
        <f t="shared" si="28"/>
        <v>25</v>
      </c>
      <c r="F97" s="326"/>
      <c r="G97" s="325">
        <f t="shared" si="24"/>
        <v>0</v>
      </c>
      <c r="H97" s="325">
        <f t="shared" si="25"/>
        <v>0</v>
      </c>
      <c r="I97" s="325" t="str">
        <f t="shared" si="26"/>
        <v/>
      </c>
      <c r="J97" s="325" t="str">
        <f t="shared" si="27"/>
        <v/>
      </c>
    </row>
    <row r="98" spans="1:19" ht="18" customHeight="1" x14ac:dyDescent="0.25">
      <c r="C98" s="28"/>
      <c r="D98" s="28"/>
      <c r="F98" s="28"/>
      <c r="G98" s="28"/>
    </row>
    <row r="99" spans="1:19" ht="18" customHeight="1" x14ac:dyDescent="0.25">
      <c r="C99" s="28"/>
      <c r="D99" s="28"/>
      <c r="F99" s="28"/>
      <c r="G99" s="28"/>
    </row>
    <row r="100" spans="1:19" ht="18" customHeight="1" x14ac:dyDescent="0.25">
      <c r="C100" s="28"/>
      <c r="D100" s="28"/>
      <c r="F100" s="28"/>
      <c r="G100" s="28"/>
    </row>
    <row r="101" spans="1:19" ht="18" customHeight="1" x14ac:dyDescent="0.25">
      <c r="C101" s="28"/>
      <c r="D101" s="28"/>
      <c r="F101" s="28"/>
      <c r="G101" s="28"/>
    </row>
    <row r="102" spans="1:19" ht="18" customHeight="1" x14ac:dyDescent="0.25">
      <c r="C102" s="28"/>
      <c r="D102" s="28"/>
      <c r="F102" s="28"/>
      <c r="G102" s="28"/>
    </row>
    <row r="103" spans="1:19" ht="18" customHeight="1" x14ac:dyDescent="0.25">
      <c r="C103" s="28"/>
      <c r="D103" s="28"/>
      <c r="F103" s="28"/>
      <c r="G103" s="28"/>
    </row>
    <row r="104" spans="1:19" ht="18" customHeight="1" x14ac:dyDescent="0.25">
      <c r="C104" s="28"/>
      <c r="D104" s="28"/>
      <c r="F104" s="28"/>
      <c r="G104" s="28"/>
    </row>
    <row r="105" spans="1:19" ht="18" customHeight="1" x14ac:dyDescent="0.25">
      <c r="C105" s="28"/>
      <c r="D105" s="28"/>
      <c r="F105" s="28"/>
      <c r="G105" s="28"/>
    </row>
    <row r="106" spans="1:19" ht="18" customHeight="1" x14ac:dyDescent="0.25">
      <c r="C106" s="28"/>
      <c r="D106" s="28"/>
      <c r="F106" s="28"/>
      <c r="G106" s="28"/>
    </row>
    <row r="107" spans="1:19" ht="18" customHeight="1" x14ac:dyDescent="0.25">
      <c r="A107" s="4" t="str">
        <f>_xlfn.CONCAT(Config!$B$2," PORCENTAJE DE ",ZOONOSIS!A108," ",Config!$B$3,Config!$C$12," - ",Config!$D$12," ",Config!$E$12)</f>
        <v>RED. MOYOBAMBA: PORCENTAJE DE CANES VACUNADOS - POR MICROREDES : ENERO - MARZO 2024</v>
      </c>
      <c r="C107" s="28"/>
      <c r="D107" s="28"/>
      <c r="F107" s="28"/>
      <c r="G107" s="28"/>
    </row>
    <row r="108" spans="1:19" ht="18" customHeight="1" x14ac:dyDescent="0.25">
      <c r="A108" s="338" t="s">
        <v>568</v>
      </c>
      <c r="C108" s="28"/>
      <c r="D108" s="28"/>
      <c r="F108" s="28"/>
      <c r="G108" s="28"/>
      <c r="H108" s="407" t="s">
        <v>545</v>
      </c>
      <c r="I108" s="407"/>
      <c r="J108" s="407"/>
    </row>
    <row r="109" spans="1:19" s="4" customFormat="1" ht="39.950000000000003" customHeight="1" x14ac:dyDescent="0.25">
      <c r="A109" s="337" t="s">
        <v>2</v>
      </c>
      <c r="B109" s="336" t="s">
        <v>546</v>
      </c>
      <c r="C109" s="336" t="s">
        <v>69</v>
      </c>
      <c r="D109" s="336" t="s">
        <v>568</v>
      </c>
      <c r="E109" s="335" t="s">
        <v>1</v>
      </c>
      <c r="F109" s="324"/>
      <c r="G109" s="334" t="s">
        <v>9</v>
      </c>
      <c r="H109" s="333" t="str">
        <f>"DEFICIENTE &lt; "&amp;$B$3</f>
        <v>DEFICIENTE &lt; 22,5</v>
      </c>
      <c r="I109" s="333" t="str">
        <f>"PROCESO &gt;= "&amp;$B$3&amp;"  -  &lt; "&amp;$D$3</f>
        <v>PROCESO &gt;= 22,5  -  &lt; 25</v>
      </c>
      <c r="J109" s="333" t="str">
        <f>"OPTIMO &gt;= "&amp;$D$3</f>
        <v>OPTIMO &gt;= 25</v>
      </c>
      <c r="S109" s="330"/>
    </row>
    <row r="110" spans="1:19" ht="18" customHeight="1" thickBot="1" x14ac:dyDescent="0.3">
      <c r="A110" s="332" t="s">
        <v>66</v>
      </c>
      <c r="B110" s="331">
        <f>SUM(B111:B119)</f>
        <v>13532</v>
      </c>
      <c r="C110" s="331">
        <f>SUM(C111:C119)</f>
        <v>3384</v>
      </c>
      <c r="D110" s="331">
        <f>SUM(D111:D119)</f>
        <v>0</v>
      </c>
      <c r="E110" s="325">
        <f>+Config!C9</f>
        <v>25</v>
      </c>
      <c r="F110" s="331"/>
      <c r="G110" s="325">
        <f>IFERROR(ROUND(D110*100/B100,1),0)</f>
        <v>0</v>
      </c>
      <c r="H110" s="325">
        <f>IFERROR(ROUND(IF(G110&lt;$B$3,G110,""),1),"")</f>
        <v>0</v>
      </c>
      <c r="I110" s="325" t="str">
        <f>IFERROR(ROUND(IF(AND(G110&gt;=$B$3,G110&lt;$D$3),G110,""),1),"")</f>
        <v/>
      </c>
      <c r="J110" s="325" t="str">
        <f>IFERROR(ROUND(IF(G110&gt;=$D$3,G110,""),1),"")</f>
        <v/>
      </c>
    </row>
    <row r="111" spans="1:19" ht="18" customHeight="1" thickBot="1" x14ac:dyDescent="0.3">
      <c r="A111" s="329" t="str">
        <f t="shared" ref="A111:A119" si="29">A89</f>
        <v>HOSP</v>
      </c>
      <c r="B111" s="339">
        <f>+METAS!$AW$55</f>
        <v>0</v>
      </c>
      <c r="C111" s="328">
        <f>ROUND((B111/12)*Config!$C$6,0)</f>
        <v>0</v>
      </c>
      <c r="D111" s="341">
        <f>+ACUMULADO!$AV$57</f>
        <v>0</v>
      </c>
      <c r="E111" s="349">
        <f>E110</f>
        <v>25</v>
      </c>
      <c r="F111" s="328"/>
      <c r="G111" s="325">
        <f t="shared" ref="G111:G119" si="30">IFERROR(ROUND(D111*100/B101,1),0)</f>
        <v>0</v>
      </c>
      <c r="H111" s="325">
        <f t="shared" ref="H111:H119" si="31">IFERROR(ROUND(IF(G111&lt;$B$3,G111,""),1),"")</f>
        <v>0</v>
      </c>
      <c r="I111" s="325" t="str">
        <f t="shared" ref="I111:I119" si="32">IFERROR(ROUND(IF(AND(G111&gt;=$B$3,G111&lt;$D$3),G111,""),1),"")</f>
        <v/>
      </c>
      <c r="J111" s="325" t="str">
        <f t="shared" ref="J111:J119" si="33">IFERROR(ROUND(IF(G111&gt;=$D$3,G111,""),1),"")</f>
        <v/>
      </c>
    </row>
    <row r="112" spans="1:19" ht="18" customHeight="1" thickBot="1" x14ac:dyDescent="0.3">
      <c r="A112" s="329" t="str">
        <f t="shared" si="29"/>
        <v>LLUI</v>
      </c>
      <c r="B112" s="339">
        <f>+METAS!$AY$55</f>
        <v>5866</v>
      </c>
      <c r="C112" s="328">
        <f>ROUND((B112/12)*Config!$C$6,0)</f>
        <v>1467</v>
      </c>
      <c r="D112" s="341">
        <f>+ACUMULADO!$AX$57</f>
        <v>0</v>
      </c>
      <c r="E112" s="326">
        <f>E111</f>
        <v>25</v>
      </c>
      <c r="F112" s="328"/>
      <c r="G112" s="325">
        <f t="shared" si="30"/>
        <v>0</v>
      </c>
      <c r="H112" s="325">
        <f t="shared" si="31"/>
        <v>0</v>
      </c>
      <c r="I112" s="325" t="str">
        <f t="shared" si="32"/>
        <v/>
      </c>
      <c r="J112" s="325" t="str">
        <f t="shared" si="33"/>
        <v/>
      </c>
    </row>
    <row r="113" spans="1:27" ht="18" customHeight="1" thickBot="1" x14ac:dyDescent="0.3">
      <c r="A113" s="329" t="str">
        <f t="shared" si="29"/>
        <v>JERI</v>
      </c>
      <c r="B113" s="339">
        <f>+METAS!$AZ$55</f>
        <v>545</v>
      </c>
      <c r="C113" s="328">
        <f>ROUND((B113/12)*Config!$C$6,0)</f>
        <v>136</v>
      </c>
      <c r="D113" s="341">
        <f>+ACUMULADO!$AY$57</f>
        <v>0</v>
      </c>
      <c r="E113" s="326">
        <f t="shared" ref="E113:E119" si="34">E112</f>
        <v>25</v>
      </c>
      <c r="F113" s="328"/>
      <c r="G113" s="325">
        <f t="shared" si="30"/>
        <v>0</v>
      </c>
      <c r="H113" s="325">
        <f t="shared" si="31"/>
        <v>0</v>
      </c>
      <c r="I113" s="325" t="str">
        <f t="shared" si="32"/>
        <v/>
      </c>
      <c r="J113" s="325" t="str">
        <f t="shared" si="33"/>
        <v/>
      </c>
    </row>
    <row r="114" spans="1:27" ht="18" customHeight="1" thickBot="1" x14ac:dyDescent="0.3">
      <c r="A114" s="329" t="str">
        <f t="shared" si="29"/>
        <v>YANT</v>
      </c>
      <c r="B114" s="339">
        <f>+METAS!$BA$55</f>
        <v>1028</v>
      </c>
      <c r="C114" s="328">
        <f>ROUND((B114/12)*Config!$C$6,0)</f>
        <v>257</v>
      </c>
      <c r="D114" s="341">
        <f>+ACUMULADO!$AZ$57</f>
        <v>0</v>
      </c>
      <c r="E114" s="326">
        <f t="shared" si="34"/>
        <v>25</v>
      </c>
      <c r="F114" s="328"/>
      <c r="G114" s="325">
        <f t="shared" si="30"/>
        <v>0</v>
      </c>
      <c r="H114" s="325">
        <f t="shared" si="31"/>
        <v>0</v>
      </c>
      <c r="I114" s="325" t="str">
        <f t="shared" si="32"/>
        <v/>
      </c>
      <c r="J114" s="325" t="str">
        <f t="shared" si="33"/>
        <v/>
      </c>
    </row>
    <row r="115" spans="1:27" ht="18" customHeight="1" thickBot="1" x14ac:dyDescent="0.3">
      <c r="A115" s="329" t="str">
        <f t="shared" si="29"/>
        <v>SORI</v>
      </c>
      <c r="B115" s="339">
        <f>+METAS!$BB$55</f>
        <v>2679</v>
      </c>
      <c r="C115" s="328">
        <f>ROUND((B115/12)*Config!$C$6,0)</f>
        <v>670</v>
      </c>
      <c r="D115" s="341">
        <f>+ACUMULADO!$BA$57</f>
        <v>0</v>
      </c>
      <c r="E115" s="326">
        <f t="shared" si="34"/>
        <v>25</v>
      </c>
      <c r="F115" s="328"/>
      <c r="G115" s="325">
        <f t="shared" si="30"/>
        <v>0</v>
      </c>
      <c r="H115" s="325">
        <f t="shared" si="31"/>
        <v>0</v>
      </c>
      <c r="I115" s="325" t="str">
        <f t="shared" si="32"/>
        <v/>
      </c>
      <c r="J115" s="325" t="str">
        <f t="shared" si="33"/>
        <v/>
      </c>
      <c r="U115" s="398" t="s">
        <v>547</v>
      </c>
      <c r="V115" s="399"/>
      <c r="W115" s="399"/>
      <c r="X115" s="399"/>
      <c r="Y115" s="399"/>
      <c r="Z115" s="399"/>
      <c r="AA115" s="400"/>
    </row>
    <row r="116" spans="1:27" ht="18" customHeight="1" thickBot="1" x14ac:dyDescent="0.3">
      <c r="A116" s="329" t="str">
        <f t="shared" si="29"/>
        <v>JEPE</v>
      </c>
      <c r="B116" s="339">
        <f>METAS!$BC$55</f>
        <v>906</v>
      </c>
      <c r="C116" s="328">
        <f>ROUND((B116/12)*Config!$C$6,0)</f>
        <v>227</v>
      </c>
      <c r="D116" s="341">
        <f>+ACUMULADO!$BB$57</f>
        <v>0</v>
      </c>
      <c r="E116" s="326">
        <f t="shared" si="34"/>
        <v>25</v>
      </c>
      <c r="F116" s="328"/>
      <c r="G116" s="325">
        <f t="shared" si="30"/>
        <v>0</v>
      </c>
      <c r="H116" s="325">
        <f t="shared" si="31"/>
        <v>0</v>
      </c>
      <c r="I116" s="325" t="str">
        <f t="shared" si="32"/>
        <v/>
      </c>
      <c r="J116" s="325" t="str">
        <f t="shared" si="33"/>
        <v/>
      </c>
      <c r="U116" s="401"/>
      <c r="V116" s="402"/>
      <c r="W116" s="402"/>
      <c r="X116" s="402"/>
      <c r="Y116" s="402"/>
      <c r="Z116" s="402"/>
      <c r="AA116" s="403"/>
    </row>
    <row r="117" spans="1:27" ht="18" customHeight="1" thickBot="1" x14ac:dyDescent="0.3">
      <c r="A117" s="329" t="str">
        <f t="shared" si="29"/>
        <v>ROQU</v>
      </c>
      <c r="B117" s="339">
        <f>+METAS!$BD$55</f>
        <v>849</v>
      </c>
      <c r="C117" s="328">
        <f>ROUND((B117/12)*Config!$C$6,0)</f>
        <v>212</v>
      </c>
      <c r="D117" s="341">
        <f>+ACUMULADO!$BC$57</f>
        <v>0</v>
      </c>
      <c r="E117" s="326">
        <f t="shared" si="34"/>
        <v>25</v>
      </c>
      <c r="F117" s="328"/>
      <c r="G117" s="325">
        <f t="shared" si="30"/>
        <v>0</v>
      </c>
      <c r="H117" s="325">
        <f t="shared" si="31"/>
        <v>0</v>
      </c>
      <c r="I117" s="325" t="str">
        <f t="shared" si="32"/>
        <v/>
      </c>
      <c r="J117" s="325" t="str">
        <f t="shared" si="33"/>
        <v/>
      </c>
      <c r="U117" s="401"/>
      <c r="V117" s="402"/>
      <c r="W117" s="402"/>
      <c r="X117" s="402"/>
      <c r="Y117" s="402"/>
      <c r="Z117" s="402"/>
      <c r="AA117" s="403"/>
    </row>
    <row r="118" spans="1:27" ht="18" customHeight="1" thickBot="1" x14ac:dyDescent="0.3">
      <c r="A118" s="329" t="str">
        <f t="shared" si="29"/>
        <v>CALZ</v>
      </c>
      <c r="B118" s="339">
        <f>+METAS!$BE$55</f>
        <v>727</v>
      </c>
      <c r="C118" s="328">
        <f>ROUND((B118/12)*Config!$C$6,0)</f>
        <v>182</v>
      </c>
      <c r="D118" s="341">
        <f>+ACUMULADO!$BD$57</f>
        <v>0</v>
      </c>
      <c r="E118" s="326">
        <f t="shared" si="34"/>
        <v>25</v>
      </c>
      <c r="F118" s="328"/>
      <c r="G118" s="325">
        <f t="shared" si="30"/>
        <v>0</v>
      </c>
      <c r="H118" s="325">
        <f t="shared" si="31"/>
        <v>0</v>
      </c>
      <c r="I118" s="325" t="str">
        <f t="shared" si="32"/>
        <v/>
      </c>
      <c r="J118" s="325" t="str">
        <f t="shared" si="33"/>
        <v/>
      </c>
      <c r="U118" s="404"/>
      <c r="V118" s="405"/>
      <c r="W118" s="405"/>
      <c r="X118" s="405"/>
      <c r="Y118" s="405"/>
      <c r="Z118" s="405"/>
      <c r="AA118" s="406"/>
    </row>
    <row r="119" spans="1:27" ht="18" customHeight="1" thickBot="1" x14ac:dyDescent="0.3">
      <c r="A119" s="329" t="str">
        <f t="shared" si="29"/>
        <v>PUEB</v>
      </c>
      <c r="B119" s="339">
        <f>+METAS!$BF$55</f>
        <v>932</v>
      </c>
      <c r="C119" s="328">
        <f>ROUND((B119/12)*Config!$C$6,0)</f>
        <v>233</v>
      </c>
      <c r="D119" s="341">
        <f>+ACUMULADO!$BE$57</f>
        <v>0</v>
      </c>
      <c r="E119" s="326">
        <f t="shared" si="34"/>
        <v>25</v>
      </c>
      <c r="F119" s="328"/>
      <c r="G119" s="325">
        <f t="shared" si="30"/>
        <v>0</v>
      </c>
      <c r="H119" s="325">
        <f t="shared" si="31"/>
        <v>0</v>
      </c>
      <c r="I119" s="325" t="str">
        <f t="shared" si="32"/>
        <v/>
      </c>
      <c r="J119" s="325" t="str">
        <f t="shared" si="33"/>
        <v/>
      </c>
    </row>
    <row r="120" spans="1:27" ht="18" customHeight="1" x14ac:dyDescent="0.25">
      <c r="C120" s="28"/>
      <c r="D120" s="28"/>
      <c r="F120" s="28"/>
      <c r="G120" s="28"/>
    </row>
    <row r="121" spans="1:27" ht="18" customHeight="1" x14ac:dyDescent="0.25">
      <c r="C121" s="28"/>
      <c r="D121" s="28"/>
      <c r="F121" s="28"/>
      <c r="G121" s="28"/>
    </row>
    <row r="122" spans="1:27" ht="18" customHeight="1" x14ac:dyDescent="0.25">
      <c r="C122" s="28"/>
      <c r="D122" s="28"/>
      <c r="F122" s="28"/>
      <c r="G122" s="28"/>
    </row>
    <row r="123" spans="1:27" ht="18" customHeight="1" x14ac:dyDescent="0.25">
      <c r="C123" s="28"/>
      <c r="D123" s="28"/>
      <c r="F123" s="28"/>
      <c r="G123" s="28"/>
    </row>
    <row r="124" spans="1:27" ht="18" customHeight="1" x14ac:dyDescent="0.25">
      <c r="C124" s="28"/>
      <c r="D124" s="28"/>
      <c r="F124" s="28"/>
      <c r="G124" s="28"/>
    </row>
    <row r="125" spans="1:27" ht="18" customHeight="1" x14ac:dyDescent="0.25">
      <c r="C125" s="28"/>
      <c r="D125" s="28"/>
      <c r="F125" s="28"/>
      <c r="G125" s="28"/>
    </row>
    <row r="126" spans="1:27" x14ac:dyDescent="0.25">
      <c r="G126" s="28"/>
      <c r="H126" s="28">
        <v>90</v>
      </c>
      <c r="J126" s="28">
        <v>95</v>
      </c>
    </row>
    <row r="127" spans="1:27" ht="18" customHeight="1" x14ac:dyDescent="0.25">
      <c r="A127" s="4" t="str">
        <f>_xlfn.CONCAT(Config!$B$2," PORCENTAJE DE ",ZOONOSIS!A128," ",Config!$B$3,Config!$C$12," - ",Config!$D$12," ",Config!$E$12)</f>
        <v>RED. MOYOBAMBA: PORCENTAJE DE MUESTRAS DE MURCIELAGOS HEMATOFAGOS REMITIDAS AL LABORATORIO - POR MICROREDES : ENERO - MARZO 2024</v>
      </c>
      <c r="C127" s="28"/>
      <c r="D127" s="28"/>
      <c r="F127" s="28"/>
      <c r="G127" s="28"/>
    </row>
    <row r="128" spans="1:27" ht="18" customHeight="1" x14ac:dyDescent="0.25">
      <c r="A128" s="338" t="s">
        <v>670</v>
      </c>
      <c r="C128" s="28"/>
      <c r="D128" s="28"/>
      <c r="F128" s="28"/>
      <c r="G128" s="28"/>
      <c r="H128" s="407" t="s">
        <v>545</v>
      </c>
      <c r="I128" s="407"/>
      <c r="J128" s="407"/>
    </row>
    <row r="129" spans="1:26" s="4" customFormat="1" ht="62.25" customHeight="1" x14ac:dyDescent="0.25">
      <c r="A129" s="348" t="s">
        <v>2</v>
      </c>
      <c r="B129" s="336" t="s">
        <v>546</v>
      </c>
      <c r="C129" s="336" t="s">
        <v>69</v>
      </c>
      <c r="D129" s="336" t="s">
        <v>569</v>
      </c>
      <c r="E129" s="335" t="s">
        <v>1</v>
      </c>
      <c r="F129" s="324"/>
      <c r="G129" s="334" t="s">
        <v>9</v>
      </c>
      <c r="H129" s="333" t="str">
        <f>"DEFICIENTE &lt; "&amp;$B$3</f>
        <v>DEFICIENTE &lt; 22,5</v>
      </c>
      <c r="I129" s="333" t="str">
        <f>"PROCESO &gt;= "&amp;$B$3&amp;"  -  &lt; "&amp;$D$3</f>
        <v>PROCESO &gt;= 22,5  -  &lt; 25</v>
      </c>
      <c r="J129" s="333" t="str">
        <f>"OPTIMO &gt;= "&amp;$D$3</f>
        <v>OPTIMO &gt;= 25</v>
      </c>
      <c r="S129" s="330"/>
    </row>
    <row r="130" spans="1:26" ht="18" customHeight="1" thickBot="1" x14ac:dyDescent="0.3">
      <c r="A130" s="332" t="s">
        <v>66</v>
      </c>
      <c r="B130" s="331">
        <f>SUM(B131:B139)</f>
        <v>27</v>
      </c>
      <c r="C130" s="331">
        <f>SUM(C131:C139)</f>
        <v>8</v>
      </c>
      <c r="D130" s="331">
        <f>SUM(D131:D139)</f>
        <v>0</v>
      </c>
      <c r="E130" s="325">
        <f>+Config!C9</f>
        <v>25</v>
      </c>
      <c r="F130" s="331"/>
      <c r="G130" s="325">
        <f>IFERROR(ROUND(D130*100/B130,1),0)</f>
        <v>0</v>
      </c>
      <c r="H130" s="325">
        <f>IFERROR(ROUND(IF(G130&lt;$B$3,G130,""),1),"")</f>
        <v>0</v>
      </c>
      <c r="I130" s="325" t="str">
        <f>IFERROR(ROUND(IF(AND(G130&gt;=$B$3,G130&lt;$D$3),G130,""),1),"")</f>
        <v/>
      </c>
      <c r="J130" s="325" t="str">
        <f>IFERROR(ROUND(IF(G130&gt;=$D$3,G130,""),1),"")</f>
        <v/>
      </c>
    </row>
    <row r="131" spans="1:26" ht="18" customHeight="1" thickBot="1" x14ac:dyDescent="0.3">
      <c r="A131" s="329" t="str">
        <f t="shared" ref="A131:A139" si="35">A111</f>
        <v>HOSP</v>
      </c>
      <c r="B131" s="339">
        <f>+METAS!$AW$56</f>
        <v>0</v>
      </c>
      <c r="C131" s="328">
        <f>ROUND((B131/12)*Config!$C$6,0)</f>
        <v>0</v>
      </c>
      <c r="D131" s="341">
        <f>+ACUMULADO!$AV$58</f>
        <v>0</v>
      </c>
      <c r="E131" s="349">
        <f>E130</f>
        <v>25</v>
      </c>
      <c r="F131" s="326"/>
      <c r="G131" s="325">
        <f t="shared" ref="G131:G139" si="36">IFERROR(ROUND(D131*100/B131,1),0)</f>
        <v>0</v>
      </c>
      <c r="H131" s="325">
        <f t="shared" ref="H131:H139" si="37">IFERROR(ROUND(IF(G131&lt;$B$3,G131,""),1),"")</f>
        <v>0</v>
      </c>
      <c r="I131" s="325" t="str">
        <f t="shared" ref="I131:I139" si="38">IFERROR(ROUND(IF(AND(G131&gt;=$B$3,G131&lt;$D$3),G131,""),1),"")</f>
        <v/>
      </c>
      <c r="J131" s="325" t="str">
        <f t="shared" ref="J131:J139" si="39">IFERROR(ROUND(IF(G131&gt;=$D$3,G131,""),1),"")</f>
        <v/>
      </c>
    </row>
    <row r="132" spans="1:26" ht="18" customHeight="1" thickBot="1" x14ac:dyDescent="0.3">
      <c r="A132" s="329" t="str">
        <f t="shared" si="35"/>
        <v>LLUI</v>
      </c>
      <c r="B132" s="339">
        <f>+METAS!$AY$56</f>
        <v>4</v>
      </c>
      <c r="C132" s="328">
        <f>ROUND((B132/12)*Config!$C$6,0)</f>
        <v>1</v>
      </c>
      <c r="D132" s="341">
        <f>+ACUMULADO!$AX$58</f>
        <v>0</v>
      </c>
      <c r="E132" s="326">
        <f>E131</f>
        <v>25</v>
      </c>
      <c r="F132" s="326"/>
      <c r="G132" s="325">
        <f t="shared" si="36"/>
        <v>0</v>
      </c>
      <c r="H132" s="325">
        <f t="shared" si="37"/>
        <v>0</v>
      </c>
      <c r="I132" s="325" t="str">
        <f t="shared" si="38"/>
        <v/>
      </c>
      <c r="J132" s="325" t="str">
        <f t="shared" si="39"/>
        <v/>
      </c>
    </row>
    <row r="133" spans="1:26" ht="18" customHeight="1" thickBot="1" x14ac:dyDescent="0.3">
      <c r="A133" s="329" t="str">
        <f t="shared" si="35"/>
        <v>JERI</v>
      </c>
      <c r="B133" s="339">
        <f>+METAS!$AZ$56</f>
        <v>4</v>
      </c>
      <c r="C133" s="328">
        <f>ROUND((B133/12)*Config!$C$6,0)</f>
        <v>1</v>
      </c>
      <c r="D133" s="341">
        <f>+ACUMULADO!$AY$58</f>
        <v>0</v>
      </c>
      <c r="E133" s="326">
        <f t="shared" ref="E133:E139" si="40">E132</f>
        <v>25</v>
      </c>
      <c r="F133" s="326"/>
      <c r="G133" s="325">
        <f t="shared" si="36"/>
        <v>0</v>
      </c>
      <c r="H133" s="325">
        <f t="shared" si="37"/>
        <v>0</v>
      </c>
      <c r="I133" s="325" t="str">
        <f t="shared" si="38"/>
        <v/>
      </c>
      <c r="J133" s="325" t="str">
        <f t="shared" si="39"/>
        <v/>
      </c>
    </row>
    <row r="134" spans="1:26" ht="18" customHeight="1" thickBot="1" x14ac:dyDescent="0.3">
      <c r="A134" s="329" t="str">
        <f t="shared" si="35"/>
        <v>YANT</v>
      </c>
      <c r="B134" s="339">
        <f>+METAS!$BA$56</f>
        <v>2</v>
      </c>
      <c r="C134" s="328">
        <f>ROUND((B134/12)*Config!$C$6,0)</f>
        <v>1</v>
      </c>
      <c r="D134" s="341">
        <f>+ACUMULADO!$AZ$58</f>
        <v>0</v>
      </c>
      <c r="E134" s="326">
        <f t="shared" si="40"/>
        <v>25</v>
      </c>
      <c r="F134" s="326"/>
      <c r="G134" s="325">
        <f t="shared" si="36"/>
        <v>0</v>
      </c>
      <c r="H134" s="325">
        <f t="shared" si="37"/>
        <v>0</v>
      </c>
      <c r="I134" s="325" t="str">
        <f t="shared" si="38"/>
        <v/>
      </c>
      <c r="J134" s="325" t="str">
        <f t="shared" si="39"/>
        <v/>
      </c>
    </row>
    <row r="135" spans="1:26" ht="18" customHeight="1" thickBot="1" x14ac:dyDescent="0.3">
      <c r="A135" s="329" t="str">
        <f t="shared" si="35"/>
        <v>SORI</v>
      </c>
      <c r="B135" s="339">
        <f>+METAS!$BB$56</f>
        <v>5</v>
      </c>
      <c r="C135" s="328">
        <f>ROUND((B135/12)*Config!$C$6,0)</f>
        <v>1</v>
      </c>
      <c r="D135" s="341">
        <f>+ACUMULADO!$BA$58</f>
        <v>0</v>
      </c>
      <c r="E135" s="326">
        <f t="shared" si="40"/>
        <v>25</v>
      </c>
      <c r="F135" s="326"/>
      <c r="G135" s="325">
        <f t="shared" si="36"/>
        <v>0</v>
      </c>
      <c r="H135" s="325">
        <f t="shared" si="37"/>
        <v>0</v>
      </c>
      <c r="I135" s="325" t="str">
        <f t="shared" si="38"/>
        <v/>
      </c>
      <c r="J135" s="325" t="str">
        <f t="shared" si="39"/>
        <v/>
      </c>
      <c r="T135" s="398" t="s">
        <v>547</v>
      </c>
      <c r="U135" s="399"/>
      <c r="V135" s="399"/>
      <c r="W135" s="399"/>
      <c r="X135" s="399"/>
      <c r="Y135" s="399"/>
      <c r="Z135" s="400"/>
    </row>
    <row r="136" spans="1:26" ht="18" customHeight="1" thickBot="1" x14ac:dyDescent="0.3">
      <c r="A136" s="329" t="str">
        <f t="shared" si="35"/>
        <v>JEPE</v>
      </c>
      <c r="B136" s="339">
        <f>METAS!$BC$56</f>
        <v>3</v>
      </c>
      <c r="C136" s="328">
        <f>ROUND((B136/12)*Config!$C$6,0)</f>
        <v>1</v>
      </c>
      <c r="D136" s="341">
        <f>+ACUMULADO!$BB$58</f>
        <v>0</v>
      </c>
      <c r="E136" s="326">
        <f t="shared" si="40"/>
        <v>25</v>
      </c>
      <c r="F136" s="326"/>
      <c r="G136" s="325">
        <f t="shared" si="36"/>
        <v>0</v>
      </c>
      <c r="H136" s="325">
        <f t="shared" si="37"/>
        <v>0</v>
      </c>
      <c r="I136" s="325" t="str">
        <f t="shared" si="38"/>
        <v/>
      </c>
      <c r="J136" s="325" t="str">
        <f t="shared" si="39"/>
        <v/>
      </c>
      <c r="T136" s="401"/>
      <c r="U136" s="402"/>
      <c r="V136" s="402"/>
      <c r="W136" s="402"/>
      <c r="X136" s="402"/>
      <c r="Y136" s="402"/>
      <c r="Z136" s="403"/>
    </row>
    <row r="137" spans="1:26" ht="18" customHeight="1" thickBot="1" x14ac:dyDescent="0.3">
      <c r="A137" s="329" t="str">
        <f t="shared" si="35"/>
        <v>ROQU</v>
      </c>
      <c r="B137" s="339">
        <f>+METAS!$BD$56</f>
        <v>2</v>
      </c>
      <c r="C137" s="328">
        <f>ROUND((B137/12)*Config!$C$6,0)</f>
        <v>1</v>
      </c>
      <c r="D137" s="341">
        <f>+ACUMULADO!$BC$58</f>
        <v>0</v>
      </c>
      <c r="E137" s="326">
        <f t="shared" si="40"/>
        <v>25</v>
      </c>
      <c r="F137" s="326"/>
      <c r="G137" s="325">
        <f t="shared" si="36"/>
        <v>0</v>
      </c>
      <c r="H137" s="325">
        <f t="shared" si="37"/>
        <v>0</v>
      </c>
      <c r="I137" s="325" t="str">
        <f t="shared" si="38"/>
        <v/>
      </c>
      <c r="J137" s="325" t="str">
        <f t="shared" si="39"/>
        <v/>
      </c>
      <c r="T137" s="401"/>
      <c r="U137" s="402"/>
      <c r="V137" s="402"/>
      <c r="W137" s="402"/>
      <c r="X137" s="402"/>
      <c r="Y137" s="402"/>
      <c r="Z137" s="403"/>
    </row>
    <row r="138" spans="1:26" ht="18" customHeight="1" thickBot="1" x14ac:dyDescent="0.3">
      <c r="A138" s="329" t="str">
        <f t="shared" si="35"/>
        <v>CALZ</v>
      </c>
      <c r="B138" s="339">
        <f>+METAS!$BE$56</f>
        <v>4</v>
      </c>
      <c r="C138" s="328">
        <f>ROUND((B138/12)*Config!$C$6,0)</f>
        <v>1</v>
      </c>
      <c r="D138" s="341">
        <f>+ACUMULADO!$BD$58</f>
        <v>0</v>
      </c>
      <c r="E138" s="326">
        <f t="shared" si="40"/>
        <v>25</v>
      </c>
      <c r="F138" s="326"/>
      <c r="G138" s="325">
        <f t="shared" si="36"/>
        <v>0</v>
      </c>
      <c r="H138" s="325">
        <f t="shared" si="37"/>
        <v>0</v>
      </c>
      <c r="I138" s="325" t="str">
        <f t="shared" si="38"/>
        <v/>
      </c>
      <c r="J138" s="325" t="str">
        <f t="shared" si="39"/>
        <v/>
      </c>
      <c r="T138" s="404"/>
      <c r="U138" s="405"/>
      <c r="V138" s="405"/>
      <c r="W138" s="405"/>
      <c r="X138" s="405"/>
      <c r="Y138" s="405"/>
      <c r="Z138" s="406"/>
    </row>
    <row r="139" spans="1:26" ht="18" customHeight="1" thickBot="1" x14ac:dyDescent="0.3">
      <c r="A139" s="329" t="str">
        <f t="shared" si="35"/>
        <v>PUEB</v>
      </c>
      <c r="B139" s="339">
        <f>+METAS!$BF$56</f>
        <v>3</v>
      </c>
      <c r="C139" s="328">
        <f>ROUND((B139/12)*Config!$C$6,0)</f>
        <v>1</v>
      </c>
      <c r="D139" s="341">
        <f>+ACUMULADO!$BE$58</f>
        <v>0</v>
      </c>
      <c r="E139" s="326">
        <f t="shared" si="40"/>
        <v>25</v>
      </c>
      <c r="F139" s="326"/>
      <c r="G139" s="325">
        <f t="shared" si="36"/>
        <v>0</v>
      </c>
      <c r="H139" s="325">
        <f t="shared" si="37"/>
        <v>0</v>
      </c>
      <c r="I139" s="325" t="str">
        <f t="shared" si="38"/>
        <v/>
      </c>
      <c r="J139" s="325" t="str">
        <f t="shared" si="39"/>
        <v/>
      </c>
    </row>
    <row r="140" spans="1:26" ht="18" customHeight="1" x14ac:dyDescent="0.25">
      <c r="A140" s="351"/>
      <c r="C140" s="28"/>
      <c r="D140" s="28"/>
      <c r="F140" s="28"/>
      <c r="G140" s="28"/>
      <c r="H140" s="322"/>
      <c r="I140" s="322"/>
      <c r="J140" s="322"/>
    </row>
    <row r="141" spans="1:26" ht="18" customHeight="1" x14ac:dyDescent="0.25">
      <c r="A141" s="351"/>
      <c r="C141" s="28"/>
      <c r="D141" s="28"/>
      <c r="F141" s="28"/>
      <c r="G141" s="28"/>
      <c r="H141" s="322"/>
      <c r="I141" s="322"/>
      <c r="J141" s="322"/>
    </row>
    <row r="142" spans="1:26" ht="18" customHeight="1" x14ac:dyDescent="0.25">
      <c r="A142" s="351"/>
      <c r="C142" s="28"/>
      <c r="D142" s="28"/>
      <c r="F142" s="28"/>
      <c r="G142" s="28"/>
      <c r="H142" s="322"/>
      <c r="I142" s="322"/>
      <c r="J142" s="322"/>
    </row>
    <row r="143" spans="1:26" ht="18" customHeight="1" x14ac:dyDescent="0.25">
      <c r="A143" s="351"/>
      <c r="C143" s="28"/>
      <c r="D143" s="28"/>
      <c r="F143" s="28"/>
      <c r="G143" s="28"/>
      <c r="H143" s="322"/>
      <c r="I143" s="322"/>
      <c r="J143" s="322"/>
    </row>
    <row r="144" spans="1:26" ht="18" customHeight="1" x14ac:dyDescent="0.25">
      <c r="C144" s="28"/>
      <c r="D144" s="28"/>
      <c r="F144" s="28"/>
      <c r="G144" s="28"/>
    </row>
    <row r="145" spans="1:26" ht="18" customHeight="1" x14ac:dyDescent="0.25">
      <c r="C145" s="28"/>
      <c r="D145" s="28"/>
      <c r="F145" s="28"/>
      <c r="G145" s="28"/>
    </row>
    <row r="146" spans="1:26" ht="18" customHeight="1" x14ac:dyDescent="0.25">
      <c r="C146" s="28"/>
      <c r="D146" s="28"/>
      <c r="F146" s="28"/>
      <c r="G146" s="28"/>
    </row>
    <row r="147" spans="1:26" ht="18" customHeight="1" x14ac:dyDescent="0.25">
      <c r="C147" s="28"/>
      <c r="D147" s="28"/>
      <c r="F147" s="28"/>
      <c r="G147" s="28"/>
    </row>
    <row r="148" spans="1:26" ht="18" customHeight="1" x14ac:dyDescent="0.25">
      <c r="C148" s="28"/>
      <c r="D148" s="28"/>
      <c r="F148" s="28"/>
      <c r="G148" s="28"/>
    </row>
    <row r="149" spans="1:26" ht="18" customHeight="1" x14ac:dyDescent="0.25">
      <c r="A149" s="4" t="str">
        <f>_xlfn.CONCAT(Config!$B$2," PORCENTAJE DE ",ZOONOSIS!A150," ",Config!$B$3,Config!$C$12," - ",Config!$D$12," ",Config!$E$12)</f>
        <v>RED. MOYOBAMBA: PORCENTAJE DE ANIMAL MORDEDOR CONTROLADO - POR MICROREDES : ENERO - MARZO 2024</v>
      </c>
      <c r="C149" s="28"/>
      <c r="D149" s="28"/>
      <c r="F149" s="28"/>
      <c r="G149" s="28"/>
    </row>
    <row r="150" spans="1:26" ht="18" customHeight="1" x14ac:dyDescent="0.25">
      <c r="A150" s="338" t="s">
        <v>570</v>
      </c>
      <c r="C150" s="28"/>
      <c r="D150" s="28"/>
      <c r="F150" s="28"/>
      <c r="G150" s="28"/>
      <c r="H150" s="395" t="s">
        <v>545</v>
      </c>
      <c r="I150" s="396"/>
      <c r="J150" s="397"/>
    </row>
    <row r="151" spans="1:26" s="4" customFormat="1" ht="69" customHeight="1" x14ac:dyDescent="0.25">
      <c r="A151" s="337" t="s">
        <v>2</v>
      </c>
      <c r="B151" s="336" t="s">
        <v>546</v>
      </c>
      <c r="C151" s="336" t="s">
        <v>69</v>
      </c>
      <c r="D151" s="336" t="s">
        <v>570</v>
      </c>
      <c r="E151" s="335" t="s">
        <v>1</v>
      </c>
      <c r="F151" s="324"/>
      <c r="G151" s="334" t="s">
        <v>9</v>
      </c>
      <c r="H151" s="333" t="str">
        <f>"DEFICIENTE &lt; "&amp;$B$3</f>
        <v>DEFICIENTE &lt; 22,5</v>
      </c>
      <c r="I151" s="333" t="str">
        <f>"PROCESO &gt;= "&amp;$B$3&amp;"  -  &lt; "&amp;$D$3</f>
        <v>PROCESO &gt;= 22,5  -  &lt; 25</v>
      </c>
      <c r="J151" s="333" t="str">
        <f>"OPTIMO &gt;= "&amp;$D$3</f>
        <v>OPTIMO &gt;= 25</v>
      </c>
      <c r="S151" s="330"/>
    </row>
    <row r="152" spans="1:26" ht="18" customHeight="1" thickBot="1" x14ac:dyDescent="0.3">
      <c r="A152" s="332" t="s">
        <v>66</v>
      </c>
      <c r="B152" s="331">
        <f>SUM(B153:B161)</f>
        <v>201</v>
      </c>
      <c r="C152" s="331">
        <f>SUM(C153:C161)</f>
        <v>52</v>
      </c>
      <c r="D152" s="331">
        <f>SUM(D153:D161)</f>
        <v>69</v>
      </c>
      <c r="E152" s="327">
        <f>+ROUND(Config!$C$9,1)</f>
        <v>25</v>
      </c>
      <c r="F152" s="331"/>
      <c r="G152" s="325">
        <f>IFERROR(ROUND(D152*100/B152,1),0)</f>
        <v>34.299999999999997</v>
      </c>
      <c r="H152" s="325" t="str">
        <f>IFERROR(ROUND(IF(G152&lt;$B$3,G152,""),1),"")</f>
        <v/>
      </c>
      <c r="I152" s="325" t="str">
        <f>IFERROR(ROUND(IF(AND(G152&gt;=$B$3,G152&lt;$D$3),G152,""),1),"")</f>
        <v/>
      </c>
      <c r="J152" s="325">
        <f>IFERROR(ROUND(IF(G152&gt;=$D$3,G152,""),1),"")</f>
        <v>34.299999999999997</v>
      </c>
    </row>
    <row r="153" spans="1:26" ht="18" customHeight="1" thickBot="1" x14ac:dyDescent="0.3">
      <c r="A153" s="329" t="str">
        <f t="shared" ref="A153:A161" si="41">A131</f>
        <v>HOSP</v>
      </c>
      <c r="B153" s="339">
        <f>+METAS!$AW$57</f>
        <v>0</v>
      </c>
      <c r="C153" s="328">
        <f>ROUND((B153/12)*Config!$C$6,0)</f>
        <v>0</v>
      </c>
      <c r="D153" s="341">
        <f>+ACUMULADO!$AV$59</f>
        <v>0</v>
      </c>
      <c r="E153" s="349">
        <f>E152</f>
        <v>25</v>
      </c>
      <c r="F153" s="326"/>
      <c r="G153" s="325">
        <f t="shared" ref="G153:G161" si="42">IFERROR(ROUND(D153*100/B153,1),0)</f>
        <v>0</v>
      </c>
      <c r="H153" s="325">
        <f t="shared" ref="H153:H161" si="43">IFERROR(ROUND(IF(G153&lt;$B$3,G153,""),1),"")</f>
        <v>0</v>
      </c>
      <c r="I153" s="325" t="str">
        <f t="shared" ref="I153:I161" si="44">IFERROR(ROUND(IF(AND(G153&gt;=$B$3,G153&lt;$D$3),G153,""),1),"")</f>
        <v/>
      </c>
      <c r="J153" s="325" t="str">
        <f t="shared" ref="J153:J161" si="45">IFERROR(ROUND(IF(G153&gt;=$D$3,G153,""),1),"")</f>
        <v/>
      </c>
    </row>
    <row r="154" spans="1:26" ht="18" customHeight="1" thickBot="1" x14ac:dyDescent="0.3">
      <c r="A154" s="329" t="str">
        <f t="shared" si="41"/>
        <v>LLUI</v>
      </c>
      <c r="B154" s="339">
        <f>+METAS!$AY$57</f>
        <v>54</v>
      </c>
      <c r="C154" s="328">
        <f>ROUND((B154/12)*Config!$C$6,0)</f>
        <v>14</v>
      </c>
      <c r="D154" s="341">
        <f>+ACUMULADO!$AX$59</f>
        <v>40</v>
      </c>
      <c r="E154" s="326">
        <f>E153</f>
        <v>25</v>
      </c>
      <c r="F154" s="326"/>
      <c r="G154" s="325">
        <f t="shared" si="42"/>
        <v>74.099999999999994</v>
      </c>
      <c r="H154" s="325" t="str">
        <f t="shared" si="43"/>
        <v/>
      </c>
      <c r="I154" s="325" t="str">
        <f t="shared" si="44"/>
        <v/>
      </c>
      <c r="J154" s="325">
        <f t="shared" si="45"/>
        <v>74.099999999999994</v>
      </c>
    </row>
    <row r="155" spans="1:26" ht="18" customHeight="1" thickBot="1" x14ac:dyDescent="0.3">
      <c r="A155" s="329" t="str">
        <f t="shared" si="41"/>
        <v>JERI</v>
      </c>
      <c r="B155" s="339">
        <f>+METAS!$AZ$57</f>
        <v>17</v>
      </c>
      <c r="C155" s="328">
        <f>ROUND((B155/12)*Config!$C$6,0)</f>
        <v>4</v>
      </c>
      <c r="D155" s="341">
        <f>+ACUMULADO!$AY$59</f>
        <v>4</v>
      </c>
      <c r="E155" s="326">
        <f t="shared" ref="E155:E161" si="46">E154</f>
        <v>25</v>
      </c>
      <c r="F155" s="326"/>
      <c r="G155" s="325">
        <f t="shared" si="42"/>
        <v>23.5</v>
      </c>
      <c r="H155" s="325" t="str">
        <f t="shared" si="43"/>
        <v/>
      </c>
      <c r="I155" s="325">
        <f t="shared" si="44"/>
        <v>23.5</v>
      </c>
      <c r="J155" s="325" t="str">
        <f t="shared" si="45"/>
        <v/>
      </c>
    </row>
    <row r="156" spans="1:26" ht="18" customHeight="1" thickBot="1" x14ac:dyDescent="0.3">
      <c r="A156" s="329" t="str">
        <f t="shared" si="41"/>
        <v>YANT</v>
      </c>
      <c r="B156" s="339">
        <f>+METAS!$BA$57</f>
        <v>10</v>
      </c>
      <c r="C156" s="328">
        <f>ROUND((B156/12)*Config!$C$6,0)</f>
        <v>3</v>
      </c>
      <c r="D156" s="341">
        <f>+ACUMULADO!$AZ$59</f>
        <v>0</v>
      </c>
      <c r="E156" s="326">
        <f t="shared" si="46"/>
        <v>25</v>
      </c>
      <c r="F156" s="326"/>
      <c r="G156" s="325">
        <f t="shared" si="42"/>
        <v>0</v>
      </c>
      <c r="H156" s="325">
        <f t="shared" si="43"/>
        <v>0</v>
      </c>
      <c r="I156" s="325" t="str">
        <f t="shared" si="44"/>
        <v/>
      </c>
      <c r="J156" s="325" t="str">
        <f t="shared" si="45"/>
        <v/>
      </c>
    </row>
    <row r="157" spans="1:26" ht="18" customHeight="1" thickBot="1" x14ac:dyDescent="0.3">
      <c r="A157" s="329" t="str">
        <f t="shared" si="41"/>
        <v>SORI</v>
      </c>
      <c r="B157" s="339">
        <f>+METAS!$BB$57</f>
        <v>68</v>
      </c>
      <c r="C157" s="328">
        <f>ROUND((B157/12)*Config!$C$6,0)</f>
        <v>17</v>
      </c>
      <c r="D157" s="341">
        <f>+ACUMULADO!$BA$59</f>
        <v>21</v>
      </c>
      <c r="E157" s="326">
        <f t="shared" si="46"/>
        <v>25</v>
      </c>
      <c r="F157" s="326"/>
      <c r="G157" s="325">
        <f t="shared" si="42"/>
        <v>30.9</v>
      </c>
      <c r="H157" s="325" t="str">
        <f t="shared" si="43"/>
        <v/>
      </c>
      <c r="I157" s="325" t="str">
        <f t="shared" si="44"/>
        <v/>
      </c>
      <c r="J157" s="325">
        <f t="shared" si="45"/>
        <v>30.9</v>
      </c>
      <c r="T157" s="398" t="s">
        <v>547</v>
      </c>
      <c r="U157" s="399"/>
      <c r="V157" s="399"/>
      <c r="W157" s="399"/>
      <c r="X157" s="399"/>
      <c r="Y157" s="399"/>
      <c r="Z157" s="400"/>
    </row>
    <row r="158" spans="1:26" ht="18" customHeight="1" thickBot="1" x14ac:dyDescent="0.3">
      <c r="A158" s="329" t="str">
        <f t="shared" si="41"/>
        <v>JEPE</v>
      </c>
      <c r="B158" s="339">
        <f>METAS!$BC$57</f>
        <v>16</v>
      </c>
      <c r="C158" s="328">
        <f>ROUND((B158/12)*Config!$C$6,0)</f>
        <v>4</v>
      </c>
      <c r="D158" s="341">
        <f>+ACUMULADO!$BB$59</f>
        <v>3</v>
      </c>
      <c r="E158" s="326">
        <f t="shared" si="46"/>
        <v>25</v>
      </c>
      <c r="F158" s="326"/>
      <c r="G158" s="325">
        <f t="shared" si="42"/>
        <v>18.8</v>
      </c>
      <c r="H158" s="325">
        <f t="shared" si="43"/>
        <v>18.8</v>
      </c>
      <c r="I158" s="325" t="str">
        <f t="shared" si="44"/>
        <v/>
      </c>
      <c r="J158" s="325" t="str">
        <f t="shared" si="45"/>
        <v/>
      </c>
      <c r="T158" s="401"/>
      <c r="U158" s="402"/>
      <c r="V158" s="402"/>
      <c r="W158" s="402"/>
      <c r="X158" s="402"/>
      <c r="Y158" s="402"/>
      <c r="Z158" s="403"/>
    </row>
    <row r="159" spans="1:26" ht="18" customHeight="1" thickBot="1" x14ac:dyDescent="0.3">
      <c r="A159" s="329" t="str">
        <f t="shared" si="41"/>
        <v>ROQU</v>
      </c>
      <c r="B159" s="339">
        <f>+METAS!$BD$57</f>
        <v>6</v>
      </c>
      <c r="C159" s="328">
        <f>ROUND((B159/12)*Config!$C$6,0)</f>
        <v>2</v>
      </c>
      <c r="D159" s="341">
        <f>+ACUMULADO!$BC$59</f>
        <v>0</v>
      </c>
      <c r="E159" s="326">
        <f t="shared" si="46"/>
        <v>25</v>
      </c>
      <c r="F159" s="326"/>
      <c r="G159" s="325">
        <f t="shared" si="42"/>
        <v>0</v>
      </c>
      <c r="H159" s="325">
        <f t="shared" si="43"/>
        <v>0</v>
      </c>
      <c r="I159" s="325" t="str">
        <f t="shared" si="44"/>
        <v/>
      </c>
      <c r="J159" s="325" t="str">
        <f t="shared" si="45"/>
        <v/>
      </c>
      <c r="T159" s="401"/>
      <c r="U159" s="402"/>
      <c r="V159" s="402"/>
      <c r="W159" s="402"/>
      <c r="X159" s="402"/>
      <c r="Y159" s="402"/>
      <c r="Z159" s="403"/>
    </row>
    <row r="160" spans="1:26" ht="18" customHeight="1" thickBot="1" x14ac:dyDescent="0.3">
      <c r="A160" s="329" t="str">
        <f t="shared" si="41"/>
        <v>CALZ</v>
      </c>
      <c r="B160" s="339">
        <f>+METAS!$BE$57</f>
        <v>26</v>
      </c>
      <c r="C160" s="328">
        <f>ROUND((B160/12)*Config!$C$6,0)</f>
        <v>7</v>
      </c>
      <c r="D160" s="341">
        <f>+ACUMULADO!$BD$59</f>
        <v>1</v>
      </c>
      <c r="E160" s="326">
        <f t="shared" si="46"/>
        <v>25</v>
      </c>
      <c r="F160" s="326"/>
      <c r="G160" s="325">
        <f t="shared" si="42"/>
        <v>3.8</v>
      </c>
      <c r="H160" s="325">
        <f t="shared" si="43"/>
        <v>3.8</v>
      </c>
      <c r="I160" s="325" t="str">
        <f t="shared" si="44"/>
        <v/>
      </c>
      <c r="J160" s="325" t="str">
        <f t="shared" si="45"/>
        <v/>
      </c>
      <c r="T160" s="404"/>
      <c r="U160" s="405"/>
      <c r="V160" s="405"/>
      <c r="W160" s="405"/>
      <c r="X160" s="405"/>
      <c r="Y160" s="405"/>
      <c r="Z160" s="406"/>
    </row>
    <row r="161" spans="1:19" ht="18" customHeight="1" thickBot="1" x14ac:dyDescent="0.3">
      <c r="A161" s="329" t="str">
        <f t="shared" si="41"/>
        <v>PUEB</v>
      </c>
      <c r="B161" s="339">
        <f>+METAS!$BF$57</f>
        <v>4</v>
      </c>
      <c r="C161" s="328">
        <f>ROUND((B161/12)*Config!$C$6,0)</f>
        <v>1</v>
      </c>
      <c r="D161" s="341">
        <f>+ACUMULADO!$BE$59</f>
        <v>0</v>
      </c>
      <c r="E161" s="326">
        <f t="shared" si="46"/>
        <v>25</v>
      </c>
      <c r="F161" s="326"/>
      <c r="G161" s="325">
        <f t="shared" si="42"/>
        <v>0</v>
      </c>
      <c r="H161" s="325">
        <f t="shared" si="43"/>
        <v>0</v>
      </c>
      <c r="I161" s="325" t="str">
        <f t="shared" si="44"/>
        <v/>
      </c>
      <c r="J161" s="325" t="str">
        <f t="shared" si="45"/>
        <v/>
      </c>
    </row>
    <row r="162" spans="1:19" ht="18" customHeight="1" x14ac:dyDescent="0.25">
      <c r="C162" s="28"/>
      <c r="D162" s="28"/>
      <c r="F162" s="28"/>
      <c r="G162" s="28"/>
    </row>
    <row r="163" spans="1:19" ht="18" customHeight="1" x14ac:dyDescent="0.25">
      <c r="C163" s="28"/>
      <c r="D163" s="28"/>
      <c r="F163" s="28"/>
      <c r="G163" s="28"/>
    </row>
    <row r="164" spans="1:19" ht="18" customHeight="1" x14ac:dyDescent="0.25">
      <c r="C164" s="28"/>
      <c r="D164" s="28"/>
      <c r="F164" s="28"/>
      <c r="G164" s="28"/>
    </row>
    <row r="165" spans="1:19" ht="18" customHeight="1" x14ac:dyDescent="0.25">
      <c r="C165" s="28"/>
      <c r="D165" s="28"/>
      <c r="F165" s="28"/>
      <c r="G165" s="28"/>
    </row>
    <row r="166" spans="1:19" ht="18" customHeight="1" x14ac:dyDescent="0.25">
      <c r="C166" s="28"/>
      <c r="D166" s="28"/>
      <c r="F166" s="28"/>
      <c r="G166" s="28"/>
    </row>
    <row r="167" spans="1:19" ht="18" customHeight="1" x14ac:dyDescent="0.25">
      <c r="C167" s="28"/>
      <c r="D167" s="28"/>
      <c r="F167" s="28"/>
      <c r="G167" s="28"/>
    </row>
    <row r="168" spans="1:19" ht="18" customHeight="1" x14ac:dyDescent="0.25">
      <c r="C168" s="28"/>
      <c r="D168" s="28"/>
      <c r="F168" s="28"/>
      <c r="G168" s="28"/>
    </row>
    <row r="169" spans="1:19" ht="18" customHeight="1" x14ac:dyDescent="0.25">
      <c r="C169" s="28"/>
      <c r="D169" s="28"/>
      <c r="F169" s="28"/>
      <c r="G169" s="28"/>
    </row>
    <row r="170" spans="1:19" ht="18" customHeight="1" x14ac:dyDescent="0.25">
      <c r="C170" s="28"/>
      <c r="D170" s="28"/>
      <c r="F170" s="28"/>
      <c r="G170" s="28"/>
    </row>
    <row r="171" spans="1:19" ht="18" customHeight="1" x14ac:dyDescent="0.25">
      <c r="A171" s="4" t="str">
        <f>_xlfn.CONCAT(Config!$B$2," PORCENTAJE DE ",ZOONOSIS!A172," ",Config!$B$3,Config!$C$12," - ",Config!$D$12," ",Config!$E$12)</f>
        <v>RED. MOYOBAMBA: PORCENTAJE DE  CASOS DE RABIA CANINA - POR MICROREDES : ENERO - MARZO 2024</v>
      </c>
      <c r="C171" s="28"/>
      <c r="D171" s="28"/>
      <c r="F171" s="28"/>
      <c r="G171" s="28"/>
    </row>
    <row r="172" spans="1:19" ht="18" customHeight="1" x14ac:dyDescent="0.25">
      <c r="A172" s="338" t="s">
        <v>669</v>
      </c>
      <c r="C172" s="28"/>
      <c r="D172" s="28"/>
      <c r="F172" s="28"/>
      <c r="G172" s="28"/>
      <c r="H172" s="395" t="s">
        <v>545</v>
      </c>
      <c r="I172" s="396"/>
      <c r="J172" s="397"/>
    </row>
    <row r="173" spans="1:19" s="4" customFormat="1" ht="69" customHeight="1" x14ac:dyDescent="0.25">
      <c r="A173" s="337" t="s">
        <v>2</v>
      </c>
      <c r="B173" s="336" t="s">
        <v>546</v>
      </c>
      <c r="C173" s="336" t="s">
        <v>69</v>
      </c>
      <c r="D173" s="336" t="s">
        <v>571</v>
      </c>
      <c r="E173" s="335" t="s">
        <v>1</v>
      </c>
      <c r="F173" s="324"/>
      <c r="G173" s="334" t="s">
        <v>9</v>
      </c>
      <c r="H173" s="333" t="str">
        <f>"DEFICIENTE &lt; "&amp;$B$3</f>
        <v>DEFICIENTE &lt; 22,5</v>
      </c>
      <c r="I173" s="333" t="str">
        <f>"PROCESO &gt;= "&amp;$B$3&amp;"  -  &lt; "&amp;$D$3</f>
        <v>PROCESO &gt;= 22,5  -  &lt; 25</v>
      </c>
      <c r="J173" s="333" t="str">
        <f>"OPTIMO &gt;= "&amp;$D$3</f>
        <v>OPTIMO &gt;= 25</v>
      </c>
      <c r="S173" s="330"/>
    </row>
    <row r="174" spans="1:19" ht="18" customHeight="1" thickBot="1" x14ac:dyDescent="0.3">
      <c r="A174" s="332" t="s">
        <v>66</v>
      </c>
      <c r="B174" s="331">
        <f>SUM(B175:B183)</f>
        <v>0</v>
      </c>
      <c r="C174" s="331">
        <f>SUM(C175:C183)</f>
        <v>0</v>
      </c>
      <c r="D174" s="331">
        <f>SUM(D175:D183)</f>
        <v>0</v>
      </c>
      <c r="E174" s="327">
        <f>+ROUND(Config!$C$9,1)</f>
        <v>25</v>
      </c>
      <c r="F174" s="331"/>
      <c r="G174" s="325">
        <f>IFERROR(ROUND(D174*100/B174,1),0)</f>
        <v>0</v>
      </c>
      <c r="H174" s="325">
        <f>IFERROR(ROUND(IF(G174&lt;$B$3,G174,""),1),"")</f>
        <v>0</v>
      </c>
      <c r="I174" s="325" t="str">
        <f>IFERROR(ROUND(IF(AND(G174&gt;=$B$3,G174&lt;$D$3),G174,""),1),"")</f>
        <v/>
      </c>
      <c r="J174" s="325" t="str">
        <f>IFERROR(ROUND(IF(G174&gt;=$D$3,G174,""),1),"")</f>
        <v/>
      </c>
    </row>
    <row r="175" spans="1:19" ht="18" customHeight="1" thickBot="1" x14ac:dyDescent="0.3">
      <c r="A175" s="329" t="str">
        <f t="shared" ref="A175:A183" si="47">A153</f>
        <v>HOSP</v>
      </c>
      <c r="B175" s="339">
        <f>+METAS!$AW$58</f>
        <v>0</v>
      </c>
      <c r="C175" s="328">
        <f>ROUND((B175/12)*Config!$C$6,0)</f>
        <v>0</v>
      </c>
      <c r="D175" s="341">
        <f>+ACUMULADO!$AV$60</f>
        <v>0</v>
      </c>
      <c r="E175" s="349">
        <f>E174</f>
        <v>25</v>
      </c>
      <c r="F175" s="326"/>
      <c r="G175" s="325">
        <f t="shared" ref="G175:G183" si="48">IFERROR(ROUND(D175*100/B175,1),0)</f>
        <v>0</v>
      </c>
      <c r="H175" s="325">
        <f t="shared" ref="H175:H183" si="49">IFERROR(ROUND(IF(G175&lt;$B$3,G175,""),1),"")</f>
        <v>0</v>
      </c>
      <c r="I175" s="325" t="str">
        <f t="shared" ref="I175:I183" si="50">IFERROR(ROUND(IF(AND(G175&gt;=$B$3,G175&lt;$D$3),G175,""),1),"")</f>
        <v/>
      </c>
      <c r="J175" s="325" t="str">
        <f t="shared" ref="J175:J183" si="51">IFERROR(ROUND(IF(G175&gt;=$D$3,G175,""),1),"")</f>
        <v/>
      </c>
    </row>
    <row r="176" spans="1:19" ht="18" customHeight="1" thickBot="1" x14ac:dyDescent="0.3">
      <c r="A176" s="329" t="str">
        <f t="shared" si="47"/>
        <v>LLUI</v>
      </c>
      <c r="B176" s="339">
        <f>+METAS!$AY$58</f>
        <v>0</v>
      </c>
      <c r="C176" s="328">
        <f>ROUND((B176/12)*Config!$C$6,0)</f>
        <v>0</v>
      </c>
      <c r="D176" s="341">
        <f>+ACUMULADO!$AX$60</f>
        <v>0</v>
      </c>
      <c r="E176" s="326">
        <f>E175</f>
        <v>25</v>
      </c>
      <c r="F176" s="326"/>
      <c r="G176" s="325">
        <f t="shared" si="48"/>
        <v>0</v>
      </c>
      <c r="H176" s="325">
        <f t="shared" si="49"/>
        <v>0</v>
      </c>
      <c r="I176" s="325" t="str">
        <f t="shared" si="50"/>
        <v/>
      </c>
      <c r="J176" s="325" t="str">
        <f t="shared" si="51"/>
        <v/>
      </c>
    </row>
    <row r="177" spans="1:26" ht="18" customHeight="1" thickBot="1" x14ac:dyDescent="0.3">
      <c r="A177" s="329" t="str">
        <f t="shared" si="47"/>
        <v>JERI</v>
      </c>
      <c r="B177" s="339">
        <f>+METAS!$AZ$58</f>
        <v>0</v>
      </c>
      <c r="C177" s="328">
        <f>ROUND((B177/12)*Config!$C$6,0)</f>
        <v>0</v>
      </c>
      <c r="D177" s="341">
        <f>+ACUMULADO!$AY$60</f>
        <v>0</v>
      </c>
      <c r="E177" s="326">
        <f t="shared" ref="E177:E183" si="52">E176</f>
        <v>25</v>
      </c>
      <c r="F177" s="326"/>
      <c r="G177" s="325">
        <f t="shared" si="48"/>
        <v>0</v>
      </c>
      <c r="H177" s="325">
        <f t="shared" si="49"/>
        <v>0</v>
      </c>
      <c r="I177" s="325" t="str">
        <f t="shared" si="50"/>
        <v/>
      </c>
      <c r="J177" s="325" t="str">
        <f t="shared" si="51"/>
        <v/>
      </c>
    </row>
    <row r="178" spans="1:26" ht="18" customHeight="1" thickBot="1" x14ac:dyDescent="0.3">
      <c r="A178" s="329" t="str">
        <f t="shared" si="47"/>
        <v>YANT</v>
      </c>
      <c r="B178" s="339">
        <f>+METAS!$BA$58</f>
        <v>0</v>
      </c>
      <c r="C178" s="328">
        <f>ROUND((B178/12)*Config!$C$6,0)</f>
        <v>0</v>
      </c>
      <c r="D178" s="341">
        <f>+ACUMULADO!$AZ$60</f>
        <v>0</v>
      </c>
      <c r="E178" s="326">
        <f t="shared" si="52"/>
        <v>25</v>
      </c>
      <c r="F178" s="326"/>
      <c r="G178" s="325">
        <f t="shared" si="48"/>
        <v>0</v>
      </c>
      <c r="H178" s="325">
        <f t="shared" si="49"/>
        <v>0</v>
      </c>
      <c r="I178" s="325" t="str">
        <f t="shared" si="50"/>
        <v/>
      </c>
      <c r="J178" s="325" t="str">
        <f t="shared" si="51"/>
        <v/>
      </c>
    </row>
    <row r="179" spans="1:26" ht="18" customHeight="1" thickBot="1" x14ac:dyDescent="0.3">
      <c r="A179" s="329" t="str">
        <f t="shared" si="47"/>
        <v>SORI</v>
      </c>
      <c r="B179" s="339">
        <f>+METAS!$BB$58</f>
        <v>0</v>
      </c>
      <c r="C179" s="328">
        <f>ROUND((B179/12)*Config!$C$6,0)</f>
        <v>0</v>
      </c>
      <c r="D179" s="341">
        <f>+ACUMULADO!$BA$60</f>
        <v>0</v>
      </c>
      <c r="E179" s="326">
        <f t="shared" si="52"/>
        <v>25</v>
      </c>
      <c r="F179" s="326"/>
      <c r="G179" s="325">
        <f t="shared" si="48"/>
        <v>0</v>
      </c>
      <c r="H179" s="325">
        <f t="shared" si="49"/>
        <v>0</v>
      </c>
      <c r="I179" s="325" t="str">
        <f t="shared" si="50"/>
        <v/>
      </c>
      <c r="J179" s="325" t="str">
        <f t="shared" si="51"/>
        <v/>
      </c>
      <c r="T179" s="398" t="s">
        <v>547</v>
      </c>
      <c r="U179" s="399"/>
      <c r="V179" s="399"/>
      <c r="W179" s="399"/>
      <c r="X179" s="399"/>
      <c r="Y179" s="399"/>
      <c r="Z179" s="400"/>
    </row>
    <row r="180" spans="1:26" ht="18" customHeight="1" thickBot="1" x14ac:dyDescent="0.3">
      <c r="A180" s="329" t="str">
        <f t="shared" si="47"/>
        <v>JEPE</v>
      </c>
      <c r="B180" s="339">
        <f>METAS!$BC$58</f>
        <v>0</v>
      </c>
      <c r="C180" s="328">
        <f>ROUND((B180/12)*Config!$C$6,0)</f>
        <v>0</v>
      </c>
      <c r="D180" s="341">
        <f>+ACUMULADO!$BB$60</f>
        <v>0</v>
      </c>
      <c r="E180" s="326">
        <f t="shared" si="52"/>
        <v>25</v>
      </c>
      <c r="F180" s="326"/>
      <c r="G180" s="325">
        <f t="shared" si="48"/>
        <v>0</v>
      </c>
      <c r="H180" s="325">
        <f t="shared" si="49"/>
        <v>0</v>
      </c>
      <c r="I180" s="325" t="str">
        <f t="shared" si="50"/>
        <v/>
      </c>
      <c r="J180" s="325" t="str">
        <f t="shared" si="51"/>
        <v/>
      </c>
      <c r="T180" s="401"/>
      <c r="U180" s="402"/>
      <c r="V180" s="402"/>
      <c r="W180" s="402"/>
      <c r="X180" s="402"/>
      <c r="Y180" s="402"/>
      <c r="Z180" s="403"/>
    </row>
    <row r="181" spans="1:26" ht="18" customHeight="1" thickBot="1" x14ac:dyDescent="0.3">
      <c r="A181" s="329" t="str">
        <f t="shared" si="47"/>
        <v>ROQU</v>
      </c>
      <c r="B181" s="339">
        <f>+METAS!$BD$58</f>
        <v>0</v>
      </c>
      <c r="C181" s="328">
        <f>ROUND((B181/12)*Config!$C$6,0)</f>
        <v>0</v>
      </c>
      <c r="D181" s="341">
        <f>+ACUMULADO!$BC$60</f>
        <v>0</v>
      </c>
      <c r="E181" s="326">
        <f t="shared" si="52"/>
        <v>25</v>
      </c>
      <c r="F181" s="326"/>
      <c r="G181" s="325">
        <f t="shared" si="48"/>
        <v>0</v>
      </c>
      <c r="H181" s="325">
        <f t="shared" si="49"/>
        <v>0</v>
      </c>
      <c r="I181" s="325" t="str">
        <f t="shared" si="50"/>
        <v/>
      </c>
      <c r="J181" s="325" t="str">
        <f t="shared" si="51"/>
        <v/>
      </c>
      <c r="T181" s="401"/>
      <c r="U181" s="402"/>
      <c r="V181" s="402"/>
      <c r="W181" s="402"/>
      <c r="X181" s="402"/>
      <c r="Y181" s="402"/>
      <c r="Z181" s="403"/>
    </row>
    <row r="182" spans="1:26" ht="18" customHeight="1" thickBot="1" x14ac:dyDescent="0.3">
      <c r="A182" s="329" t="str">
        <f t="shared" si="47"/>
        <v>CALZ</v>
      </c>
      <c r="B182" s="339">
        <f>+METAS!$BE$58</f>
        <v>0</v>
      </c>
      <c r="C182" s="328">
        <f>ROUND((B182/12)*Config!$C$6,0)</f>
        <v>0</v>
      </c>
      <c r="D182" s="341">
        <f>+ACUMULADO!$BD$60</f>
        <v>0</v>
      </c>
      <c r="E182" s="326">
        <f t="shared" si="52"/>
        <v>25</v>
      </c>
      <c r="F182" s="326"/>
      <c r="G182" s="325">
        <f t="shared" si="48"/>
        <v>0</v>
      </c>
      <c r="H182" s="325">
        <f t="shared" si="49"/>
        <v>0</v>
      </c>
      <c r="I182" s="325" t="str">
        <f t="shared" si="50"/>
        <v/>
      </c>
      <c r="J182" s="325" t="str">
        <f t="shared" si="51"/>
        <v/>
      </c>
      <c r="T182" s="404"/>
      <c r="U182" s="405"/>
      <c r="V182" s="405"/>
      <c r="W182" s="405"/>
      <c r="X182" s="405"/>
      <c r="Y182" s="405"/>
      <c r="Z182" s="406"/>
    </row>
    <row r="183" spans="1:26" ht="18" customHeight="1" thickBot="1" x14ac:dyDescent="0.3">
      <c r="A183" s="329" t="str">
        <f t="shared" si="47"/>
        <v>PUEB</v>
      </c>
      <c r="B183" s="339">
        <f>+METAS!$BF$58</f>
        <v>0</v>
      </c>
      <c r="C183" s="328">
        <f>ROUND((B183/12)*Config!$C$6,0)</f>
        <v>0</v>
      </c>
      <c r="D183" s="341">
        <f>+ACUMULADO!$BE$60</f>
        <v>0</v>
      </c>
      <c r="E183" s="326">
        <f t="shared" si="52"/>
        <v>25</v>
      </c>
      <c r="F183" s="326"/>
      <c r="G183" s="325">
        <f t="shared" si="48"/>
        <v>0</v>
      </c>
      <c r="H183" s="325">
        <f t="shared" si="49"/>
        <v>0</v>
      </c>
      <c r="I183" s="325" t="str">
        <f t="shared" si="50"/>
        <v/>
      </c>
      <c r="J183" s="325" t="str">
        <f t="shared" si="51"/>
        <v/>
      </c>
    </row>
    <row r="184" spans="1:26" ht="18" customHeight="1" x14ac:dyDescent="0.25">
      <c r="C184" s="28"/>
      <c r="D184" s="28"/>
      <c r="F184" s="28"/>
      <c r="G184" s="28"/>
    </row>
    <row r="185" spans="1:26" ht="18" customHeight="1" x14ac:dyDescent="0.25">
      <c r="C185" s="28"/>
      <c r="D185" s="28"/>
      <c r="F185" s="28"/>
      <c r="G185" s="28"/>
    </row>
    <row r="186" spans="1:26" ht="18" customHeight="1" x14ac:dyDescent="0.25">
      <c r="C186" s="28"/>
      <c r="D186" s="28"/>
      <c r="F186" s="28"/>
      <c r="G186" s="28"/>
    </row>
    <row r="187" spans="1:26" ht="18" customHeight="1" x14ac:dyDescent="0.25">
      <c r="C187" s="28"/>
      <c r="D187" s="28"/>
      <c r="F187" s="28"/>
      <c r="G187" s="28"/>
    </row>
  </sheetData>
  <mergeCells count="19">
    <mergeCell ref="H108:J108"/>
    <mergeCell ref="F1:H1"/>
    <mergeCell ref="H6:J6"/>
    <mergeCell ref="T16:Z19"/>
    <mergeCell ref="H24:J24"/>
    <mergeCell ref="T32:Z35"/>
    <mergeCell ref="H45:J45"/>
    <mergeCell ref="T53:Z56"/>
    <mergeCell ref="H67:J67"/>
    <mergeCell ref="T72:Z75"/>
    <mergeCell ref="H86:J86"/>
    <mergeCell ref="T93:Z96"/>
    <mergeCell ref="H172:J172"/>
    <mergeCell ref="T179:Z182"/>
    <mergeCell ref="U115:AA118"/>
    <mergeCell ref="H128:J128"/>
    <mergeCell ref="T135:Z138"/>
    <mergeCell ref="H150:J150"/>
    <mergeCell ref="T157:Z160"/>
  </mergeCells>
  <pageMargins left="0.31496062992125984" right="0.31496062992125984" top="0.59055118110236215" bottom="0.31496062992125984" header="0.31496062992125984" footer="0.31496062992125984"/>
  <pageSetup paperSize="9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filterMode="1"/>
  <dimension ref="A1:AW118"/>
  <sheetViews>
    <sheetView topLeftCell="A40" zoomScale="70" zoomScaleNormal="70" workbookViewId="0">
      <selection activeCell="G42" sqref="G42"/>
    </sheetView>
  </sheetViews>
  <sheetFormatPr baseColWidth="10" defaultRowHeight="15" x14ac:dyDescent="0.25"/>
  <cols>
    <col min="1" max="1" width="5.7109375" customWidth="1"/>
    <col min="2" max="2" width="14.5703125" hidden="1" customWidth="1"/>
    <col min="3" max="3" width="41" customWidth="1"/>
    <col min="4" max="4" width="72.7109375" style="2" customWidth="1"/>
    <col min="5" max="5" width="35.28515625" customWidth="1"/>
    <col min="6" max="6" width="31.7109375" customWidth="1"/>
    <col min="7" max="7" width="18.140625" style="5" customWidth="1"/>
    <col min="8" max="9" width="12.28515625" style="267" customWidth="1"/>
    <col min="10" max="10" width="11.140625" style="268" customWidth="1"/>
    <col min="11" max="14" width="7.28515625" style="268" customWidth="1"/>
    <col min="15" max="15" width="5.42578125" style="268" customWidth="1"/>
    <col min="16" max="16" width="7.28515625" style="268" customWidth="1"/>
    <col min="17" max="17" width="8.28515625" style="268" customWidth="1"/>
    <col min="18" max="48" width="7.28515625" style="268" customWidth="1"/>
  </cols>
  <sheetData>
    <row r="1" spans="1:49" ht="16.5" customHeight="1" thickTop="1" x14ac:dyDescent="0.35">
      <c r="A1" s="409" t="s">
        <v>147</v>
      </c>
      <c r="B1" s="410"/>
      <c r="C1" s="410"/>
      <c r="D1" s="410"/>
      <c r="E1" s="410"/>
      <c r="F1" s="410"/>
      <c r="G1" s="410"/>
      <c r="H1" s="106"/>
      <c r="I1" s="106"/>
      <c r="J1" s="107"/>
      <c r="K1" s="413" t="s">
        <v>1</v>
      </c>
      <c r="L1" s="413"/>
      <c r="M1" s="413"/>
      <c r="N1" s="413"/>
      <c r="O1" s="413"/>
      <c r="P1" s="413"/>
      <c r="Q1" s="413"/>
      <c r="R1" s="413"/>
      <c r="S1" s="413"/>
      <c r="T1" s="413"/>
      <c r="U1" s="413"/>
      <c r="V1" s="413"/>
      <c r="W1" s="413"/>
      <c r="X1" s="413"/>
      <c r="Y1" s="413"/>
      <c r="Z1" s="413"/>
      <c r="AA1" s="413"/>
      <c r="AB1" s="413"/>
      <c r="AC1" s="413"/>
      <c r="AD1" s="413"/>
      <c r="AE1" s="413"/>
      <c r="AF1" s="413"/>
      <c r="AG1" s="413"/>
      <c r="AH1" s="413"/>
      <c r="AI1" s="413"/>
      <c r="AJ1" s="413"/>
      <c r="AK1" s="413"/>
      <c r="AL1" s="413"/>
      <c r="AM1" s="413"/>
      <c r="AN1" s="413"/>
      <c r="AO1" s="413"/>
      <c r="AP1" s="413"/>
      <c r="AQ1" s="413"/>
      <c r="AR1" s="413"/>
      <c r="AS1" s="413"/>
      <c r="AT1" s="413"/>
      <c r="AU1" s="413"/>
      <c r="AV1" s="413"/>
    </row>
    <row r="2" spans="1:49" ht="33.75" customHeight="1" x14ac:dyDescent="0.35">
      <c r="A2" s="411"/>
      <c r="B2" s="412"/>
      <c r="C2" s="412"/>
      <c r="D2" s="412"/>
      <c r="E2" s="412"/>
      <c r="F2" s="412"/>
      <c r="G2" s="412"/>
      <c r="H2" s="108"/>
      <c r="I2" s="108"/>
      <c r="J2" s="109"/>
      <c r="K2" s="413"/>
      <c r="L2" s="413"/>
      <c r="M2" s="413"/>
      <c r="N2" s="413"/>
      <c r="O2" s="413"/>
      <c r="P2" s="413"/>
      <c r="Q2" s="413"/>
      <c r="R2" s="413"/>
      <c r="S2" s="413"/>
      <c r="T2" s="413"/>
      <c r="U2" s="413"/>
      <c r="V2" s="413"/>
      <c r="W2" s="413"/>
      <c r="X2" s="413"/>
      <c r="Y2" s="413"/>
      <c r="Z2" s="413"/>
      <c r="AA2" s="413"/>
      <c r="AB2" s="413"/>
      <c r="AC2" s="413"/>
      <c r="AD2" s="413"/>
      <c r="AE2" s="413"/>
      <c r="AF2" s="413"/>
      <c r="AG2" s="413"/>
      <c r="AH2" s="413"/>
      <c r="AI2" s="413"/>
      <c r="AJ2" s="413"/>
      <c r="AK2" s="413"/>
      <c r="AL2" s="413"/>
      <c r="AM2" s="413"/>
      <c r="AN2" s="413"/>
      <c r="AO2" s="413"/>
      <c r="AP2" s="413"/>
      <c r="AQ2" s="413"/>
      <c r="AR2" s="413"/>
      <c r="AS2" s="413"/>
      <c r="AT2" s="413"/>
      <c r="AU2" s="413"/>
      <c r="AV2" s="413"/>
    </row>
    <row r="3" spans="1:49" ht="133.5" customHeight="1" x14ac:dyDescent="0.25">
      <c r="A3" s="110" t="s">
        <v>148</v>
      </c>
      <c r="B3" s="111" t="s">
        <v>149</v>
      </c>
      <c r="C3" s="111" t="s">
        <v>150</v>
      </c>
      <c r="D3" s="112" t="s">
        <v>151</v>
      </c>
      <c r="E3" s="111" t="s">
        <v>152</v>
      </c>
      <c r="F3" s="111" t="s">
        <v>153</v>
      </c>
      <c r="G3" s="111" t="s">
        <v>154</v>
      </c>
      <c r="H3" s="113" t="s">
        <v>155</v>
      </c>
      <c r="I3" s="113" t="s">
        <v>156</v>
      </c>
      <c r="J3" s="114" t="s">
        <v>19</v>
      </c>
      <c r="K3" s="113" t="s">
        <v>20</v>
      </c>
      <c r="L3" s="113" t="s">
        <v>21</v>
      </c>
      <c r="M3" s="113" t="s">
        <v>22</v>
      </c>
      <c r="N3" s="113" t="s">
        <v>23</v>
      </c>
      <c r="O3" s="113" t="s">
        <v>24</v>
      </c>
      <c r="P3" s="113" t="s">
        <v>157</v>
      </c>
      <c r="Q3" s="113" t="s">
        <v>158</v>
      </c>
      <c r="R3" s="113" t="s">
        <v>72</v>
      </c>
      <c r="S3" s="113" t="s">
        <v>159</v>
      </c>
      <c r="T3" s="114" t="s">
        <v>31</v>
      </c>
      <c r="U3" s="113" t="s">
        <v>32</v>
      </c>
      <c r="V3" s="113" t="s">
        <v>33</v>
      </c>
      <c r="W3" s="114" t="s">
        <v>37</v>
      </c>
      <c r="X3" s="113" t="s">
        <v>38</v>
      </c>
      <c r="Y3" s="113" t="s">
        <v>39</v>
      </c>
      <c r="Z3" s="113" t="s">
        <v>40</v>
      </c>
      <c r="AA3" s="113" t="s">
        <v>41</v>
      </c>
      <c r="AB3" s="114" t="s">
        <v>42</v>
      </c>
      <c r="AC3" s="113" t="s">
        <v>43</v>
      </c>
      <c r="AD3" s="113" t="s">
        <v>73</v>
      </c>
      <c r="AE3" s="113" t="s">
        <v>45</v>
      </c>
      <c r="AF3" s="113" t="s">
        <v>46</v>
      </c>
      <c r="AG3" s="114" t="s">
        <v>47</v>
      </c>
      <c r="AH3" s="113" t="s">
        <v>48</v>
      </c>
      <c r="AI3" s="113" t="s">
        <v>49</v>
      </c>
      <c r="AJ3" s="113" t="s">
        <v>74</v>
      </c>
      <c r="AK3" s="113" t="s">
        <v>51</v>
      </c>
      <c r="AL3" s="114" t="s">
        <v>68</v>
      </c>
      <c r="AM3" s="113" t="s">
        <v>75</v>
      </c>
      <c r="AN3" s="113" t="s">
        <v>76</v>
      </c>
      <c r="AO3" s="114" t="s">
        <v>27</v>
      </c>
      <c r="AP3" s="113" t="s">
        <v>28</v>
      </c>
      <c r="AQ3" s="113" t="s">
        <v>77</v>
      </c>
      <c r="AR3" s="113" t="s">
        <v>78</v>
      </c>
      <c r="AS3" s="114" t="s">
        <v>79</v>
      </c>
      <c r="AT3" s="113" t="s">
        <v>4</v>
      </c>
      <c r="AU3" s="113" t="s">
        <v>5</v>
      </c>
      <c r="AV3" s="113" t="s">
        <v>80</v>
      </c>
      <c r="AW3" s="115" t="s">
        <v>160</v>
      </c>
    </row>
    <row r="4" spans="1:49" s="4" customFormat="1" ht="84.95" hidden="1" customHeight="1" thickTop="1" x14ac:dyDescent="0.25">
      <c r="A4" s="116">
        <v>1</v>
      </c>
      <c r="B4" s="117" t="s">
        <v>161</v>
      </c>
      <c r="C4" s="118" t="s">
        <v>162</v>
      </c>
      <c r="D4" s="119" t="s">
        <v>163</v>
      </c>
      <c r="E4" s="120" t="s">
        <v>164</v>
      </c>
      <c r="F4" s="120" t="s">
        <v>165</v>
      </c>
      <c r="G4" s="121" t="s">
        <v>166</v>
      </c>
      <c r="H4" s="122">
        <v>0</v>
      </c>
      <c r="I4" s="122"/>
      <c r="J4" s="122">
        <v>330</v>
      </c>
      <c r="K4" s="122">
        <v>26</v>
      </c>
      <c r="L4" s="122">
        <v>29</v>
      </c>
      <c r="M4" s="122">
        <v>35</v>
      </c>
      <c r="N4" s="122">
        <v>60</v>
      </c>
      <c r="O4" s="122">
        <v>7</v>
      </c>
      <c r="P4" s="122">
        <v>26</v>
      </c>
      <c r="Q4" s="122">
        <v>28</v>
      </c>
      <c r="R4" s="122">
        <v>37</v>
      </c>
      <c r="S4" s="122">
        <v>250</v>
      </c>
      <c r="T4" s="122">
        <v>42</v>
      </c>
      <c r="U4" s="122">
        <v>25</v>
      </c>
      <c r="V4" s="122">
        <v>25</v>
      </c>
      <c r="W4" s="122">
        <v>60</v>
      </c>
      <c r="X4" s="122">
        <v>25</v>
      </c>
      <c r="Y4" s="122">
        <v>25</v>
      </c>
      <c r="Z4" s="122">
        <v>46</v>
      </c>
      <c r="AA4" s="122">
        <v>57</v>
      </c>
      <c r="AB4" s="122">
        <v>300</v>
      </c>
      <c r="AC4" s="122">
        <v>35</v>
      </c>
      <c r="AD4" s="122">
        <v>60</v>
      </c>
      <c r="AE4" s="122">
        <v>35</v>
      </c>
      <c r="AF4" s="122">
        <v>45</v>
      </c>
      <c r="AG4" s="122">
        <v>95</v>
      </c>
      <c r="AH4" s="122">
        <v>35</v>
      </c>
      <c r="AI4" s="122">
        <v>45</v>
      </c>
      <c r="AJ4" s="122">
        <v>35</v>
      </c>
      <c r="AK4" s="122">
        <v>35</v>
      </c>
      <c r="AL4" s="122">
        <v>165</v>
      </c>
      <c r="AM4" s="122">
        <v>24</v>
      </c>
      <c r="AN4" s="122">
        <v>25</v>
      </c>
      <c r="AO4" s="122">
        <v>73</v>
      </c>
      <c r="AP4" s="122">
        <v>7</v>
      </c>
      <c r="AQ4" s="122">
        <v>24</v>
      </c>
      <c r="AR4" s="122">
        <v>15</v>
      </c>
      <c r="AS4" s="122">
        <v>120</v>
      </c>
      <c r="AT4" s="122">
        <v>12</v>
      </c>
      <c r="AU4" s="122">
        <v>35</v>
      </c>
      <c r="AV4" s="122">
        <v>51</v>
      </c>
    </row>
    <row r="5" spans="1:49" ht="84.95" hidden="1" customHeight="1" x14ac:dyDescent="0.25">
      <c r="A5" s="123">
        <v>2</v>
      </c>
      <c r="B5" s="117" t="s">
        <v>161</v>
      </c>
      <c r="C5" s="124" t="s">
        <v>167</v>
      </c>
      <c r="D5" s="125" t="s">
        <v>168</v>
      </c>
      <c r="E5" s="126" t="s">
        <v>169</v>
      </c>
      <c r="F5" s="127" t="s">
        <v>162</v>
      </c>
      <c r="G5" s="121" t="s">
        <v>166</v>
      </c>
      <c r="H5" s="128">
        <v>0</v>
      </c>
      <c r="I5" s="128"/>
      <c r="J5" s="129"/>
      <c r="K5" s="129"/>
      <c r="L5" s="129"/>
      <c r="M5" s="129"/>
      <c r="N5" s="129"/>
      <c r="O5" s="129"/>
      <c r="P5" s="129"/>
      <c r="Q5" s="129"/>
      <c r="R5" s="129"/>
      <c r="S5" s="129"/>
      <c r="T5" s="129"/>
      <c r="U5" s="129"/>
      <c r="V5" s="129"/>
      <c r="W5" s="129"/>
      <c r="X5" s="129"/>
      <c r="Y5" s="129"/>
      <c r="Z5" s="129"/>
      <c r="AA5" s="129"/>
      <c r="AB5" s="129"/>
      <c r="AC5" s="129"/>
      <c r="AD5" s="129"/>
      <c r="AE5" s="129"/>
      <c r="AF5" s="129"/>
      <c r="AG5" s="129"/>
      <c r="AH5" s="129"/>
      <c r="AI5" s="129"/>
      <c r="AJ5" s="129"/>
      <c r="AK5" s="129"/>
      <c r="AL5" s="129"/>
      <c r="AM5" s="129"/>
      <c r="AN5" s="129"/>
      <c r="AO5" s="129"/>
      <c r="AP5" s="129"/>
      <c r="AQ5" s="129"/>
      <c r="AR5" s="129"/>
      <c r="AS5" s="129"/>
      <c r="AT5" s="129"/>
      <c r="AU5" s="129"/>
      <c r="AV5" s="129"/>
    </row>
    <row r="6" spans="1:49" ht="84.95" hidden="1" customHeight="1" x14ac:dyDescent="0.25">
      <c r="A6" s="123">
        <v>3</v>
      </c>
      <c r="B6" s="117" t="s">
        <v>161</v>
      </c>
      <c r="C6" s="124" t="s">
        <v>170</v>
      </c>
      <c r="D6" s="125" t="s">
        <v>171</v>
      </c>
      <c r="E6" s="127" t="s">
        <v>172</v>
      </c>
      <c r="F6" s="127" t="s">
        <v>162</v>
      </c>
      <c r="G6" s="121" t="s">
        <v>166</v>
      </c>
      <c r="H6" s="130">
        <v>0</v>
      </c>
      <c r="I6" s="130"/>
      <c r="J6" s="131"/>
      <c r="K6" s="131"/>
      <c r="L6" s="131"/>
      <c r="M6" s="131"/>
      <c r="N6" s="131"/>
      <c r="O6" s="131"/>
      <c r="P6" s="131"/>
      <c r="Q6" s="131"/>
      <c r="R6" s="131"/>
      <c r="S6" s="131"/>
      <c r="T6" s="131"/>
      <c r="U6" s="131"/>
      <c r="V6" s="131"/>
      <c r="W6" s="131"/>
      <c r="X6" s="131"/>
      <c r="Y6" s="131"/>
      <c r="Z6" s="131"/>
      <c r="AA6" s="131"/>
      <c r="AB6" s="131"/>
      <c r="AC6" s="131"/>
      <c r="AD6" s="131"/>
      <c r="AE6" s="131"/>
      <c r="AF6" s="131"/>
      <c r="AG6" s="131"/>
      <c r="AH6" s="131"/>
      <c r="AI6" s="131"/>
      <c r="AJ6" s="131"/>
      <c r="AK6" s="131"/>
      <c r="AL6" s="131"/>
      <c r="AM6" s="131"/>
      <c r="AN6" s="131"/>
      <c r="AO6" s="131"/>
      <c r="AP6" s="131"/>
      <c r="AQ6" s="131"/>
      <c r="AR6" s="131"/>
      <c r="AS6" s="131"/>
      <c r="AT6" s="131"/>
      <c r="AU6" s="131"/>
      <c r="AV6" s="131"/>
    </row>
    <row r="7" spans="1:49" ht="84.95" hidden="1" customHeight="1" x14ac:dyDescent="0.25">
      <c r="A7" s="123">
        <v>4</v>
      </c>
      <c r="B7" s="117" t="s">
        <v>161</v>
      </c>
      <c r="C7" s="132" t="s">
        <v>173</v>
      </c>
      <c r="D7" s="125" t="s">
        <v>174</v>
      </c>
      <c r="E7" s="126" t="s">
        <v>175</v>
      </c>
      <c r="F7" s="126" t="s">
        <v>170</v>
      </c>
      <c r="G7" s="121" t="s">
        <v>166</v>
      </c>
      <c r="H7" s="128">
        <v>0</v>
      </c>
      <c r="I7" s="128"/>
      <c r="J7" s="129"/>
      <c r="K7" s="129"/>
      <c r="L7" s="129"/>
      <c r="M7" s="129"/>
      <c r="N7" s="129"/>
      <c r="O7" s="129"/>
      <c r="P7" s="129"/>
      <c r="Q7" s="129"/>
      <c r="R7" s="129"/>
      <c r="S7" s="129"/>
      <c r="T7" s="129"/>
      <c r="U7" s="129"/>
      <c r="V7" s="129"/>
      <c r="W7" s="129"/>
      <c r="X7" s="129"/>
      <c r="Y7" s="129"/>
      <c r="Z7" s="129"/>
      <c r="AA7" s="129"/>
      <c r="AB7" s="129"/>
      <c r="AC7" s="129"/>
      <c r="AD7" s="129"/>
      <c r="AE7" s="129"/>
      <c r="AF7" s="129"/>
      <c r="AG7" s="129"/>
      <c r="AH7" s="129"/>
      <c r="AI7" s="129"/>
      <c r="AJ7" s="129"/>
      <c r="AK7" s="129"/>
      <c r="AL7" s="129"/>
      <c r="AM7" s="129"/>
      <c r="AN7" s="129"/>
      <c r="AO7" s="129"/>
      <c r="AP7" s="129"/>
      <c r="AQ7" s="129"/>
      <c r="AR7" s="129"/>
      <c r="AS7" s="129"/>
      <c r="AT7" s="129"/>
      <c r="AU7" s="129"/>
      <c r="AV7" s="129"/>
    </row>
    <row r="8" spans="1:49" s="136" customFormat="1" ht="84.95" hidden="1" customHeight="1" x14ac:dyDescent="0.25">
      <c r="A8" s="123">
        <v>5</v>
      </c>
      <c r="B8" s="117" t="s">
        <v>161</v>
      </c>
      <c r="C8" s="133" t="s">
        <v>176</v>
      </c>
      <c r="D8" s="125" t="s">
        <v>177</v>
      </c>
      <c r="E8" s="134" t="s">
        <v>178</v>
      </c>
      <c r="F8" s="134" t="s">
        <v>179</v>
      </c>
      <c r="G8" s="135" t="s">
        <v>180</v>
      </c>
      <c r="H8" s="130">
        <v>0</v>
      </c>
      <c r="I8" s="130"/>
      <c r="J8" s="130">
        <v>1849</v>
      </c>
      <c r="K8" s="130">
        <v>146</v>
      </c>
      <c r="L8" s="130">
        <v>107</v>
      </c>
      <c r="M8" s="130">
        <v>105</v>
      </c>
      <c r="N8" s="130">
        <v>196</v>
      </c>
      <c r="O8" s="130">
        <v>24</v>
      </c>
      <c r="P8" s="130">
        <v>95</v>
      </c>
      <c r="Q8" s="130">
        <v>63</v>
      </c>
      <c r="R8" s="130">
        <v>93</v>
      </c>
      <c r="S8" s="130">
        <v>779</v>
      </c>
      <c r="T8" s="130">
        <v>131</v>
      </c>
      <c r="U8" s="130">
        <v>72</v>
      </c>
      <c r="V8" s="130">
        <v>117</v>
      </c>
      <c r="W8" s="130">
        <v>162</v>
      </c>
      <c r="X8" s="130">
        <v>185</v>
      </c>
      <c r="Y8" s="130">
        <v>65</v>
      </c>
      <c r="Z8" s="130">
        <v>169</v>
      </c>
      <c r="AA8" s="130">
        <v>70</v>
      </c>
      <c r="AB8" s="130">
        <v>864</v>
      </c>
      <c r="AC8" s="130">
        <v>113</v>
      </c>
      <c r="AD8" s="130">
        <v>114</v>
      </c>
      <c r="AE8" s="130">
        <v>94</v>
      </c>
      <c r="AF8" s="130">
        <v>238</v>
      </c>
      <c r="AG8" s="130">
        <v>302</v>
      </c>
      <c r="AH8" s="130">
        <v>60</v>
      </c>
      <c r="AI8" s="130">
        <v>103</v>
      </c>
      <c r="AJ8" s="130">
        <v>80</v>
      </c>
      <c r="AK8" s="130">
        <v>77</v>
      </c>
      <c r="AL8" s="130">
        <v>430</v>
      </c>
      <c r="AM8" s="130">
        <v>62</v>
      </c>
      <c r="AN8" s="130">
        <v>88</v>
      </c>
      <c r="AO8" s="130">
        <v>207</v>
      </c>
      <c r="AP8" s="130">
        <v>30</v>
      </c>
      <c r="AQ8" s="130">
        <v>103</v>
      </c>
      <c r="AR8" s="130">
        <v>35</v>
      </c>
      <c r="AS8" s="130">
        <v>313</v>
      </c>
      <c r="AT8" s="130">
        <v>54</v>
      </c>
      <c r="AU8" s="130">
        <v>58</v>
      </c>
      <c r="AV8" s="130">
        <v>124</v>
      </c>
    </row>
    <row r="9" spans="1:49" ht="84.95" hidden="1" customHeight="1" x14ac:dyDescent="0.25">
      <c r="A9" s="123">
        <v>6</v>
      </c>
      <c r="B9" s="117" t="s">
        <v>161</v>
      </c>
      <c r="C9" s="137" t="s">
        <v>181</v>
      </c>
      <c r="D9" s="125" t="s">
        <v>182</v>
      </c>
      <c r="E9" s="126" t="s">
        <v>183</v>
      </c>
      <c r="F9" s="127" t="s">
        <v>184</v>
      </c>
      <c r="G9" s="121" t="s">
        <v>166</v>
      </c>
      <c r="H9" s="131">
        <v>0</v>
      </c>
      <c r="I9" s="131"/>
      <c r="J9" s="131">
        <f t="shared" ref="J9:AV9" si="0">J4*85/100</f>
        <v>280.5</v>
      </c>
      <c r="K9" s="131">
        <f t="shared" si="0"/>
        <v>22.1</v>
      </c>
      <c r="L9" s="131">
        <f t="shared" si="0"/>
        <v>24.65</v>
      </c>
      <c r="M9" s="131">
        <f t="shared" si="0"/>
        <v>29.75</v>
      </c>
      <c r="N9" s="131">
        <f t="shared" si="0"/>
        <v>51</v>
      </c>
      <c r="O9" s="131">
        <f t="shared" si="0"/>
        <v>5.95</v>
      </c>
      <c r="P9" s="131">
        <f t="shared" si="0"/>
        <v>22.1</v>
      </c>
      <c r="Q9" s="131">
        <f t="shared" si="0"/>
        <v>23.8</v>
      </c>
      <c r="R9" s="131">
        <f t="shared" si="0"/>
        <v>31.45</v>
      </c>
      <c r="S9" s="131">
        <f t="shared" si="0"/>
        <v>212.5</v>
      </c>
      <c r="T9" s="131">
        <f t="shared" si="0"/>
        <v>35.700000000000003</v>
      </c>
      <c r="U9" s="131">
        <f t="shared" si="0"/>
        <v>21.25</v>
      </c>
      <c r="V9" s="131">
        <f t="shared" si="0"/>
        <v>21.25</v>
      </c>
      <c r="W9" s="131">
        <f t="shared" si="0"/>
        <v>51</v>
      </c>
      <c r="X9" s="131">
        <f t="shared" si="0"/>
        <v>21.25</v>
      </c>
      <c r="Y9" s="131">
        <f t="shared" si="0"/>
        <v>21.25</v>
      </c>
      <c r="Z9" s="131">
        <f t="shared" si="0"/>
        <v>39.1</v>
      </c>
      <c r="AA9" s="131">
        <f t="shared" si="0"/>
        <v>48.45</v>
      </c>
      <c r="AB9" s="131">
        <f t="shared" si="0"/>
        <v>255</v>
      </c>
      <c r="AC9" s="131">
        <f t="shared" si="0"/>
        <v>29.75</v>
      </c>
      <c r="AD9" s="131">
        <f t="shared" si="0"/>
        <v>51</v>
      </c>
      <c r="AE9" s="131">
        <f t="shared" si="0"/>
        <v>29.75</v>
      </c>
      <c r="AF9" s="131">
        <f t="shared" si="0"/>
        <v>38.25</v>
      </c>
      <c r="AG9" s="131">
        <f t="shared" si="0"/>
        <v>80.75</v>
      </c>
      <c r="AH9" s="131">
        <f t="shared" si="0"/>
        <v>29.75</v>
      </c>
      <c r="AI9" s="131">
        <f t="shared" si="0"/>
        <v>38.25</v>
      </c>
      <c r="AJ9" s="131">
        <f t="shared" si="0"/>
        <v>29.75</v>
      </c>
      <c r="AK9" s="131">
        <f t="shared" si="0"/>
        <v>29.75</v>
      </c>
      <c r="AL9" s="131">
        <f t="shared" si="0"/>
        <v>140.25</v>
      </c>
      <c r="AM9" s="131">
        <f t="shared" si="0"/>
        <v>20.399999999999999</v>
      </c>
      <c r="AN9" s="131">
        <f t="shared" si="0"/>
        <v>21.25</v>
      </c>
      <c r="AO9" s="131">
        <f t="shared" si="0"/>
        <v>62.05</v>
      </c>
      <c r="AP9" s="131">
        <f t="shared" si="0"/>
        <v>5.95</v>
      </c>
      <c r="AQ9" s="131">
        <f t="shared" si="0"/>
        <v>20.399999999999999</v>
      </c>
      <c r="AR9" s="131">
        <f t="shared" si="0"/>
        <v>12.75</v>
      </c>
      <c r="AS9" s="131">
        <f t="shared" si="0"/>
        <v>102</v>
      </c>
      <c r="AT9" s="131">
        <f t="shared" si="0"/>
        <v>10.199999999999999</v>
      </c>
      <c r="AU9" s="131">
        <f t="shared" si="0"/>
        <v>29.75</v>
      </c>
      <c r="AV9" s="131">
        <f t="shared" si="0"/>
        <v>43.35</v>
      </c>
    </row>
    <row r="10" spans="1:49" ht="105.75" hidden="1" customHeight="1" x14ac:dyDescent="0.25">
      <c r="A10" s="123">
        <v>7</v>
      </c>
      <c r="B10" s="117" t="s">
        <v>161</v>
      </c>
      <c r="C10" s="137" t="s">
        <v>185</v>
      </c>
      <c r="D10" s="125" t="s">
        <v>186</v>
      </c>
      <c r="E10" s="125" t="s">
        <v>186</v>
      </c>
      <c r="F10" s="127" t="s">
        <v>187</v>
      </c>
      <c r="G10" s="121" t="s">
        <v>188</v>
      </c>
      <c r="H10" s="131">
        <v>0</v>
      </c>
      <c r="I10" s="131"/>
      <c r="J10" s="131"/>
      <c r="K10" s="131"/>
      <c r="L10" s="131"/>
      <c r="M10" s="131"/>
      <c r="N10" s="131"/>
      <c r="O10" s="131"/>
      <c r="P10" s="131"/>
      <c r="Q10" s="131"/>
      <c r="R10" s="131"/>
      <c r="S10" s="131"/>
      <c r="T10" s="131"/>
      <c r="U10" s="131"/>
      <c r="V10" s="131"/>
      <c r="W10" s="131"/>
      <c r="X10" s="131"/>
      <c r="Y10" s="131"/>
      <c r="Z10" s="131"/>
      <c r="AA10" s="131"/>
      <c r="AB10" s="131"/>
      <c r="AC10" s="131"/>
      <c r="AD10" s="131"/>
      <c r="AE10" s="131"/>
      <c r="AF10" s="131"/>
      <c r="AG10" s="131"/>
      <c r="AH10" s="131"/>
      <c r="AI10" s="131"/>
      <c r="AJ10" s="131"/>
      <c r="AK10" s="131"/>
      <c r="AL10" s="131"/>
      <c r="AM10" s="131"/>
      <c r="AN10" s="131"/>
      <c r="AO10" s="131"/>
      <c r="AP10" s="131"/>
      <c r="AQ10" s="131"/>
      <c r="AR10" s="131"/>
      <c r="AS10" s="131"/>
      <c r="AT10" s="131"/>
      <c r="AU10" s="131"/>
      <c r="AV10" s="131"/>
    </row>
    <row r="11" spans="1:49" ht="84.95" hidden="1" customHeight="1" x14ac:dyDescent="0.25">
      <c r="A11" s="123">
        <v>8</v>
      </c>
      <c r="B11" s="117" t="s">
        <v>161</v>
      </c>
      <c r="C11" s="132" t="s">
        <v>189</v>
      </c>
      <c r="D11" s="125" t="s">
        <v>190</v>
      </c>
      <c r="E11" s="126" t="s">
        <v>191</v>
      </c>
      <c r="F11" s="127" t="s">
        <v>184</v>
      </c>
      <c r="G11" s="121" t="s">
        <v>166</v>
      </c>
      <c r="H11" s="131">
        <v>0</v>
      </c>
      <c r="I11" s="131"/>
      <c r="J11" s="131">
        <f t="shared" ref="J11:AV11" si="1">J4*85/100</f>
        <v>280.5</v>
      </c>
      <c r="K11" s="131">
        <f t="shared" si="1"/>
        <v>22.1</v>
      </c>
      <c r="L11" s="131">
        <f t="shared" si="1"/>
        <v>24.65</v>
      </c>
      <c r="M11" s="131">
        <f t="shared" si="1"/>
        <v>29.75</v>
      </c>
      <c r="N11" s="131">
        <f t="shared" si="1"/>
        <v>51</v>
      </c>
      <c r="O11" s="131">
        <f t="shared" si="1"/>
        <v>5.95</v>
      </c>
      <c r="P11" s="131">
        <f t="shared" si="1"/>
        <v>22.1</v>
      </c>
      <c r="Q11" s="131">
        <f t="shared" si="1"/>
        <v>23.8</v>
      </c>
      <c r="R11" s="131">
        <f t="shared" si="1"/>
        <v>31.45</v>
      </c>
      <c r="S11" s="131">
        <f t="shared" si="1"/>
        <v>212.5</v>
      </c>
      <c r="T11" s="131">
        <f t="shared" si="1"/>
        <v>35.700000000000003</v>
      </c>
      <c r="U11" s="131">
        <f t="shared" si="1"/>
        <v>21.25</v>
      </c>
      <c r="V11" s="131">
        <f t="shared" si="1"/>
        <v>21.25</v>
      </c>
      <c r="W11" s="131">
        <f t="shared" si="1"/>
        <v>51</v>
      </c>
      <c r="X11" s="131">
        <f t="shared" si="1"/>
        <v>21.25</v>
      </c>
      <c r="Y11" s="131">
        <f t="shared" si="1"/>
        <v>21.25</v>
      </c>
      <c r="Z11" s="131">
        <f t="shared" si="1"/>
        <v>39.1</v>
      </c>
      <c r="AA11" s="131">
        <f t="shared" si="1"/>
        <v>48.45</v>
      </c>
      <c r="AB11" s="131">
        <f t="shared" si="1"/>
        <v>255</v>
      </c>
      <c r="AC11" s="131">
        <f t="shared" si="1"/>
        <v>29.75</v>
      </c>
      <c r="AD11" s="131">
        <f t="shared" si="1"/>
        <v>51</v>
      </c>
      <c r="AE11" s="131">
        <f t="shared" si="1"/>
        <v>29.75</v>
      </c>
      <c r="AF11" s="131">
        <f t="shared" si="1"/>
        <v>38.25</v>
      </c>
      <c r="AG11" s="131">
        <f t="shared" si="1"/>
        <v>80.75</v>
      </c>
      <c r="AH11" s="131">
        <f t="shared" si="1"/>
        <v>29.75</v>
      </c>
      <c r="AI11" s="131">
        <f t="shared" si="1"/>
        <v>38.25</v>
      </c>
      <c r="AJ11" s="131">
        <f t="shared" si="1"/>
        <v>29.75</v>
      </c>
      <c r="AK11" s="131">
        <f t="shared" si="1"/>
        <v>29.75</v>
      </c>
      <c r="AL11" s="131">
        <f t="shared" si="1"/>
        <v>140.25</v>
      </c>
      <c r="AM11" s="131">
        <f t="shared" si="1"/>
        <v>20.399999999999999</v>
      </c>
      <c r="AN11" s="131">
        <f t="shared" si="1"/>
        <v>21.25</v>
      </c>
      <c r="AO11" s="131">
        <f t="shared" si="1"/>
        <v>62.05</v>
      </c>
      <c r="AP11" s="131">
        <f t="shared" si="1"/>
        <v>5.95</v>
      </c>
      <c r="AQ11" s="131">
        <f t="shared" si="1"/>
        <v>20.399999999999999</v>
      </c>
      <c r="AR11" s="131">
        <f t="shared" si="1"/>
        <v>12.75</v>
      </c>
      <c r="AS11" s="131">
        <f t="shared" si="1"/>
        <v>102</v>
      </c>
      <c r="AT11" s="131">
        <f t="shared" si="1"/>
        <v>10.199999999999999</v>
      </c>
      <c r="AU11" s="131">
        <f t="shared" si="1"/>
        <v>29.75</v>
      </c>
      <c r="AV11" s="131">
        <f t="shared" si="1"/>
        <v>43.35</v>
      </c>
    </row>
    <row r="12" spans="1:49" ht="112.5" hidden="1" customHeight="1" x14ac:dyDescent="0.25">
      <c r="A12" s="123">
        <v>9</v>
      </c>
      <c r="B12" s="117" t="s">
        <v>161</v>
      </c>
      <c r="C12" s="124" t="s">
        <v>192</v>
      </c>
      <c r="D12" s="125" t="s">
        <v>193</v>
      </c>
      <c r="E12" s="126" t="s">
        <v>194</v>
      </c>
      <c r="F12" s="127" t="s">
        <v>184</v>
      </c>
      <c r="G12" s="121" t="s">
        <v>166</v>
      </c>
      <c r="H12" s="131">
        <v>0</v>
      </c>
      <c r="I12" s="131"/>
      <c r="J12" s="131">
        <f>J4*85/100</f>
        <v>280.5</v>
      </c>
      <c r="K12" s="131">
        <f>K4*85/100</f>
        <v>22.1</v>
      </c>
      <c r="L12" s="131">
        <f>L4*85/100</f>
        <v>24.65</v>
      </c>
      <c r="M12" s="131">
        <f>M4*85/100</f>
        <v>29.75</v>
      </c>
      <c r="N12" s="131">
        <f t="shared" ref="N12:AV12" si="2">N4*85/100</f>
        <v>51</v>
      </c>
      <c r="O12" s="131">
        <f t="shared" si="2"/>
        <v>5.95</v>
      </c>
      <c r="P12" s="131">
        <f t="shared" si="2"/>
        <v>22.1</v>
      </c>
      <c r="Q12" s="131">
        <f t="shared" si="2"/>
        <v>23.8</v>
      </c>
      <c r="R12" s="131">
        <f t="shared" si="2"/>
        <v>31.45</v>
      </c>
      <c r="S12" s="131">
        <f t="shared" si="2"/>
        <v>212.5</v>
      </c>
      <c r="T12" s="131">
        <f t="shared" si="2"/>
        <v>35.700000000000003</v>
      </c>
      <c r="U12" s="131">
        <f t="shared" si="2"/>
        <v>21.25</v>
      </c>
      <c r="V12" s="131">
        <f t="shared" si="2"/>
        <v>21.25</v>
      </c>
      <c r="W12" s="131">
        <f t="shared" si="2"/>
        <v>51</v>
      </c>
      <c r="X12" s="131">
        <f t="shared" si="2"/>
        <v>21.25</v>
      </c>
      <c r="Y12" s="131">
        <f t="shared" si="2"/>
        <v>21.25</v>
      </c>
      <c r="Z12" s="131">
        <f t="shared" si="2"/>
        <v>39.1</v>
      </c>
      <c r="AA12" s="131">
        <f t="shared" si="2"/>
        <v>48.45</v>
      </c>
      <c r="AB12" s="131">
        <f t="shared" si="2"/>
        <v>255</v>
      </c>
      <c r="AC12" s="131">
        <f t="shared" si="2"/>
        <v>29.75</v>
      </c>
      <c r="AD12" s="131">
        <f t="shared" si="2"/>
        <v>51</v>
      </c>
      <c r="AE12" s="131">
        <f t="shared" si="2"/>
        <v>29.75</v>
      </c>
      <c r="AF12" s="131">
        <f t="shared" si="2"/>
        <v>38.25</v>
      </c>
      <c r="AG12" s="131">
        <f t="shared" si="2"/>
        <v>80.75</v>
      </c>
      <c r="AH12" s="131">
        <f t="shared" si="2"/>
        <v>29.75</v>
      </c>
      <c r="AI12" s="131">
        <f t="shared" si="2"/>
        <v>38.25</v>
      </c>
      <c r="AJ12" s="131">
        <f t="shared" si="2"/>
        <v>29.75</v>
      </c>
      <c r="AK12" s="131">
        <f t="shared" si="2"/>
        <v>29.75</v>
      </c>
      <c r="AL12" s="131">
        <f t="shared" si="2"/>
        <v>140.25</v>
      </c>
      <c r="AM12" s="131">
        <f t="shared" si="2"/>
        <v>20.399999999999999</v>
      </c>
      <c r="AN12" s="131">
        <f t="shared" si="2"/>
        <v>21.25</v>
      </c>
      <c r="AO12" s="131">
        <f t="shared" si="2"/>
        <v>62.05</v>
      </c>
      <c r="AP12" s="131">
        <f t="shared" si="2"/>
        <v>5.95</v>
      </c>
      <c r="AQ12" s="131">
        <f t="shared" si="2"/>
        <v>20.399999999999999</v>
      </c>
      <c r="AR12" s="131">
        <f t="shared" si="2"/>
        <v>12.75</v>
      </c>
      <c r="AS12" s="131">
        <f t="shared" si="2"/>
        <v>102</v>
      </c>
      <c r="AT12" s="131">
        <f t="shared" si="2"/>
        <v>10.199999999999999</v>
      </c>
      <c r="AU12" s="131">
        <f t="shared" si="2"/>
        <v>29.75</v>
      </c>
      <c r="AV12" s="131">
        <f t="shared" si="2"/>
        <v>43.35</v>
      </c>
    </row>
    <row r="13" spans="1:49" ht="112.5" hidden="1" customHeight="1" x14ac:dyDescent="0.25">
      <c r="A13" s="123">
        <v>10</v>
      </c>
      <c r="B13" s="117" t="s">
        <v>161</v>
      </c>
      <c r="C13" s="138" t="s">
        <v>195</v>
      </c>
      <c r="D13" s="125" t="s">
        <v>196</v>
      </c>
      <c r="E13" s="126" t="s">
        <v>197</v>
      </c>
      <c r="F13" s="127" t="s">
        <v>165</v>
      </c>
      <c r="G13" s="135" t="s">
        <v>198</v>
      </c>
      <c r="H13" s="130">
        <v>400</v>
      </c>
      <c r="I13" s="130"/>
      <c r="J13" s="130">
        <v>1860</v>
      </c>
      <c r="K13" s="130">
        <v>160</v>
      </c>
      <c r="L13" s="130">
        <v>130</v>
      </c>
      <c r="M13" s="130">
        <v>130</v>
      </c>
      <c r="N13" s="130">
        <v>240</v>
      </c>
      <c r="O13" s="130">
        <v>30</v>
      </c>
      <c r="P13" s="130">
        <v>120</v>
      </c>
      <c r="Q13" s="130">
        <v>80</v>
      </c>
      <c r="R13" s="130">
        <v>120</v>
      </c>
      <c r="S13" s="130">
        <v>890</v>
      </c>
      <c r="T13" s="130">
        <v>140</v>
      </c>
      <c r="U13" s="130">
        <v>90</v>
      </c>
      <c r="V13" s="130">
        <v>150</v>
      </c>
      <c r="W13" s="130">
        <v>220</v>
      </c>
      <c r="X13" s="130">
        <v>200</v>
      </c>
      <c r="Y13" s="130">
        <v>80</v>
      </c>
      <c r="Z13" s="130">
        <v>210</v>
      </c>
      <c r="AA13" s="130">
        <v>160</v>
      </c>
      <c r="AB13" s="130">
        <v>930</v>
      </c>
      <c r="AC13" s="130">
        <v>130</v>
      </c>
      <c r="AD13" s="130">
        <v>200</v>
      </c>
      <c r="AE13" s="130">
        <v>130</v>
      </c>
      <c r="AF13" s="130">
        <v>240</v>
      </c>
      <c r="AG13" s="130">
        <v>320</v>
      </c>
      <c r="AH13" s="130">
        <v>100</v>
      </c>
      <c r="AI13" s="130">
        <v>120</v>
      </c>
      <c r="AJ13" s="130">
        <v>90</v>
      </c>
      <c r="AK13" s="130">
        <v>90</v>
      </c>
      <c r="AL13" s="130">
        <v>480</v>
      </c>
      <c r="AM13" s="130">
        <v>70</v>
      </c>
      <c r="AN13" s="130">
        <v>90</v>
      </c>
      <c r="AO13" s="130">
        <v>300</v>
      </c>
      <c r="AP13" s="130">
        <v>80</v>
      </c>
      <c r="AQ13" s="130">
        <v>130</v>
      </c>
      <c r="AR13" s="130">
        <v>80</v>
      </c>
      <c r="AS13" s="130">
        <v>380</v>
      </c>
      <c r="AT13" s="130">
        <v>60</v>
      </c>
      <c r="AU13" s="130">
        <v>60</v>
      </c>
      <c r="AV13" s="130">
        <v>150</v>
      </c>
    </row>
    <row r="14" spans="1:49" ht="112.5" hidden="1" customHeight="1" x14ac:dyDescent="0.25">
      <c r="A14" s="123">
        <v>11</v>
      </c>
      <c r="B14" s="117" t="s">
        <v>161</v>
      </c>
      <c r="C14" s="139" t="s">
        <v>199</v>
      </c>
      <c r="D14" s="140" t="s">
        <v>200</v>
      </c>
      <c r="E14" s="141" t="s">
        <v>201</v>
      </c>
      <c r="F14" s="142" t="s">
        <v>202</v>
      </c>
      <c r="G14" s="143" t="s">
        <v>203</v>
      </c>
      <c r="H14" s="144">
        <v>0</v>
      </c>
      <c r="I14" s="144">
        <v>0</v>
      </c>
      <c r="J14" s="144">
        <v>10</v>
      </c>
      <c r="K14" s="144">
        <v>2</v>
      </c>
      <c r="L14" s="144">
        <v>2</v>
      </c>
      <c r="M14" s="144">
        <v>4</v>
      </c>
      <c r="N14" s="144">
        <v>12</v>
      </c>
      <c r="O14" s="144">
        <v>2</v>
      </c>
      <c r="P14" s="144">
        <v>4</v>
      </c>
      <c r="Q14" s="144">
        <v>2</v>
      </c>
      <c r="R14" s="144">
        <v>4</v>
      </c>
      <c r="S14" s="144">
        <v>0</v>
      </c>
      <c r="T14" s="144">
        <v>12</v>
      </c>
      <c r="U14" s="144">
        <v>8</v>
      </c>
      <c r="V14" s="144">
        <v>8</v>
      </c>
      <c r="W14" s="144">
        <v>18</v>
      </c>
      <c r="X14" s="144">
        <v>6</v>
      </c>
      <c r="Y14" s="144">
        <v>4</v>
      </c>
      <c r="Z14" s="144">
        <v>6</v>
      </c>
      <c r="AA14" s="144">
        <v>2</v>
      </c>
      <c r="AB14" s="144">
        <v>8</v>
      </c>
      <c r="AC14" s="144">
        <v>4</v>
      </c>
      <c r="AD14" s="144">
        <v>6</v>
      </c>
      <c r="AE14" s="144">
        <v>6</v>
      </c>
      <c r="AF14" s="144">
        <v>12</v>
      </c>
      <c r="AG14" s="144">
        <v>12</v>
      </c>
      <c r="AH14" s="144">
        <v>4</v>
      </c>
      <c r="AI14" s="144">
        <v>8</v>
      </c>
      <c r="AJ14" s="144">
        <v>4</v>
      </c>
      <c r="AK14" s="144">
        <v>6</v>
      </c>
      <c r="AL14" s="144">
        <v>10</v>
      </c>
      <c r="AM14" s="144">
        <v>6</v>
      </c>
      <c r="AN14" s="144">
        <v>4</v>
      </c>
      <c r="AO14" s="144">
        <v>10</v>
      </c>
      <c r="AP14" s="144">
        <v>6</v>
      </c>
      <c r="AQ14" s="144">
        <v>8</v>
      </c>
      <c r="AR14" s="144">
        <v>2</v>
      </c>
      <c r="AS14" s="144">
        <v>6</v>
      </c>
      <c r="AT14" s="144">
        <v>0</v>
      </c>
      <c r="AU14" s="144">
        <v>2</v>
      </c>
      <c r="AV14" s="144">
        <v>0</v>
      </c>
      <c r="AW14" s="145"/>
    </row>
    <row r="15" spans="1:49" ht="112.5" hidden="1" customHeight="1" x14ac:dyDescent="0.25">
      <c r="A15" s="123">
        <v>12</v>
      </c>
      <c r="B15" s="117" t="s">
        <v>161</v>
      </c>
      <c r="C15" s="139" t="s">
        <v>204</v>
      </c>
      <c r="D15" s="125" t="s">
        <v>205</v>
      </c>
      <c r="E15" s="126" t="s">
        <v>206</v>
      </c>
      <c r="F15" s="126" t="s">
        <v>207</v>
      </c>
      <c r="G15" s="143" t="s">
        <v>203</v>
      </c>
      <c r="H15" s="144">
        <v>0</v>
      </c>
      <c r="I15" s="144">
        <v>0</v>
      </c>
      <c r="J15" s="144">
        <v>240</v>
      </c>
      <c r="K15" s="144">
        <v>48</v>
      </c>
      <c r="L15" s="144">
        <v>48</v>
      </c>
      <c r="M15" s="144">
        <v>96</v>
      </c>
      <c r="N15" s="144">
        <v>288</v>
      </c>
      <c r="O15" s="144">
        <v>48</v>
      </c>
      <c r="P15" s="144">
        <v>96</v>
      </c>
      <c r="Q15" s="144">
        <v>120</v>
      </c>
      <c r="R15" s="144">
        <v>96</v>
      </c>
      <c r="S15" s="144">
        <v>0</v>
      </c>
      <c r="T15" s="144">
        <v>288</v>
      </c>
      <c r="U15" s="144">
        <v>192</v>
      </c>
      <c r="V15" s="144">
        <v>192</v>
      </c>
      <c r="W15" s="144">
        <v>432</v>
      </c>
      <c r="X15" s="144">
        <v>180</v>
      </c>
      <c r="Y15" s="144">
        <v>96</v>
      </c>
      <c r="Z15" s="144">
        <v>144</v>
      </c>
      <c r="AA15" s="144">
        <v>120</v>
      </c>
      <c r="AB15" s="144">
        <v>264</v>
      </c>
      <c r="AC15" s="144">
        <v>96</v>
      </c>
      <c r="AD15" s="144">
        <v>144</v>
      </c>
      <c r="AE15" s="144">
        <v>144</v>
      </c>
      <c r="AF15" s="144">
        <v>360</v>
      </c>
      <c r="AG15" s="144">
        <v>288</v>
      </c>
      <c r="AH15" s="144">
        <v>96</v>
      </c>
      <c r="AI15" s="144">
        <v>192</v>
      </c>
      <c r="AJ15" s="144">
        <v>96</v>
      </c>
      <c r="AK15" s="144">
        <v>144</v>
      </c>
      <c r="AL15" s="144">
        <v>240</v>
      </c>
      <c r="AM15" s="144">
        <v>246</v>
      </c>
      <c r="AN15" s="144">
        <v>96</v>
      </c>
      <c r="AO15" s="144">
        <v>276</v>
      </c>
      <c r="AP15" s="144">
        <v>144</v>
      </c>
      <c r="AQ15" s="144">
        <v>180</v>
      </c>
      <c r="AR15" s="144">
        <v>24</v>
      </c>
      <c r="AS15" s="144">
        <v>144</v>
      </c>
      <c r="AT15" s="144">
        <v>0</v>
      </c>
      <c r="AU15" s="144">
        <v>48</v>
      </c>
      <c r="AV15" s="144">
        <v>0</v>
      </c>
      <c r="AW15" s="146"/>
    </row>
    <row r="16" spans="1:49" ht="112.5" hidden="1" customHeight="1" x14ac:dyDescent="0.25">
      <c r="A16" s="123">
        <v>13</v>
      </c>
      <c r="B16" s="117" t="s">
        <v>161</v>
      </c>
      <c r="C16" s="147" t="s">
        <v>208</v>
      </c>
      <c r="D16" s="119" t="s">
        <v>209</v>
      </c>
      <c r="E16" s="134" t="s">
        <v>210</v>
      </c>
      <c r="F16" s="134" t="s">
        <v>211</v>
      </c>
      <c r="G16" s="143" t="s">
        <v>203</v>
      </c>
      <c r="H16" s="144">
        <v>12</v>
      </c>
      <c r="I16" s="144">
        <v>12</v>
      </c>
      <c r="J16" s="144">
        <v>12</v>
      </c>
      <c r="K16" s="144">
        <v>12</v>
      </c>
      <c r="L16" s="144">
        <v>12</v>
      </c>
      <c r="M16" s="144">
        <v>12</v>
      </c>
      <c r="N16" s="144">
        <v>12</v>
      </c>
      <c r="O16" s="144">
        <v>12</v>
      </c>
      <c r="P16" s="144">
        <v>12</v>
      </c>
      <c r="Q16" s="144">
        <v>12</v>
      </c>
      <c r="R16" s="144">
        <v>12</v>
      </c>
      <c r="S16" s="144">
        <v>12</v>
      </c>
      <c r="T16" s="144">
        <v>12</v>
      </c>
      <c r="U16" s="144">
        <v>12</v>
      </c>
      <c r="V16" s="144">
        <v>12</v>
      </c>
      <c r="W16" s="144">
        <v>12</v>
      </c>
      <c r="X16" s="144">
        <v>12</v>
      </c>
      <c r="Y16" s="144">
        <v>12</v>
      </c>
      <c r="Z16" s="144">
        <v>12</v>
      </c>
      <c r="AA16" s="144">
        <v>12</v>
      </c>
      <c r="AB16" s="144">
        <v>12</v>
      </c>
      <c r="AC16" s="144">
        <v>12</v>
      </c>
      <c r="AD16" s="144">
        <v>12</v>
      </c>
      <c r="AE16" s="144">
        <v>12</v>
      </c>
      <c r="AF16" s="144">
        <v>12</v>
      </c>
      <c r="AG16" s="144">
        <v>12</v>
      </c>
      <c r="AH16" s="144">
        <v>12</v>
      </c>
      <c r="AI16" s="144">
        <v>12</v>
      </c>
      <c r="AJ16" s="144">
        <v>12</v>
      </c>
      <c r="AK16" s="144">
        <v>12</v>
      </c>
      <c r="AL16" s="144">
        <v>12</v>
      </c>
      <c r="AM16" s="144">
        <v>12</v>
      </c>
      <c r="AN16" s="144">
        <v>12</v>
      </c>
      <c r="AO16" s="144">
        <v>12</v>
      </c>
      <c r="AP16" s="144">
        <v>12</v>
      </c>
      <c r="AQ16" s="144">
        <v>12</v>
      </c>
      <c r="AR16" s="144">
        <v>12</v>
      </c>
      <c r="AS16" s="144">
        <v>12</v>
      </c>
      <c r="AT16" s="144">
        <v>12</v>
      </c>
      <c r="AU16" s="144">
        <v>12</v>
      </c>
      <c r="AV16" s="144">
        <v>12</v>
      </c>
      <c r="AW16" s="146"/>
    </row>
    <row r="17" spans="1:49" ht="112.5" hidden="1" customHeight="1" x14ac:dyDescent="0.25">
      <c r="A17" s="123">
        <v>14</v>
      </c>
      <c r="B17" s="117" t="s">
        <v>161</v>
      </c>
      <c r="C17" s="139" t="s">
        <v>199</v>
      </c>
      <c r="D17" s="140" t="s">
        <v>200</v>
      </c>
      <c r="E17" s="141" t="s">
        <v>201</v>
      </c>
      <c r="F17" s="142" t="s">
        <v>202</v>
      </c>
      <c r="G17" s="143" t="s">
        <v>203</v>
      </c>
      <c r="H17" s="144">
        <v>0</v>
      </c>
      <c r="I17" s="144">
        <v>0</v>
      </c>
      <c r="J17" s="144">
        <v>10</v>
      </c>
      <c r="K17" s="144">
        <v>2</v>
      </c>
      <c r="L17" s="144">
        <v>2</v>
      </c>
      <c r="M17" s="144">
        <v>4</v>
      </c>
      <c r="N17" s="144">
        <v>12</v>
      </c>
      <c r="O17" s="144">
        <v>2</v>
      </c>
      <c r="P17" s="144">
        <v>4</v>
      </c>
      <c r="Q17" s="144">
        <v>2</v>
      </c>
      <c r="R17" s="144">
        <v>4</v>
      </c>
      <c r="S17" s="144">
        <v>0</v>
      </c>
      <c r="T17" s="144">
        <v>12</v>
      </c>
      <c r="U17" s="144">
        <v>8</v>
      </c>
      <c r="V17" s="144">
        <v>8</v>
      </c>
      <c r="W17" s="144">
        <v>18</v>
      </c>
      <c r="X17" s="144">
        <v>6</v>
      </c>
      <c r="Y17" s="144">
        <v>4</v>
      </c>
      <c r="Z17" s="144">
        <v>6</v>
      </c>
      <c r="AA17" s="144">
        <v>2</v>
      </c>
      <c r="AB17" s="144">
        <v>8</v>
      </c>
      <c r="AC17" s="144">
        <v>4</v>
      </c>
      <c r="AD17" s="144">
        <v>6</v>
      </c>
      <c r="AE17" s="144">
        <v>6</v>
      </c>
      <c r="AF17" s="144">
        <v>12</v>
      </c>
      <c r="AG17" s="144">
        <v>12</v>
      </c>
      <c r="AH17" s="144">
        <v>4</v>
      </c>
      <c r="AI17" s="144">
        <v>8</v>
      </c>
      <c r="AJ17" s="144">
        <v>4</v>
      </c>
      <c r="AK17" s="144">
        <v>6</v>
      </c>
      <c r="AL17" s="144">
        <v>10</v>
      </c>
      <c r="AM17" s="144">
        <v>6</v>
      </c>
      <c r="AN17" s="144">
        <v>4</v>
      </c>
      <c r="AO17" s="144">
        <v>10</v>
      </c>
      <c r="AP17" s="144">
        <v>6</v>
      </c>
      <c r="AQ17" s="144">
        <v>8</v>
      </c>
      <c r="AR17" s="144">
        <v>2</v>
      </c>
      <c r="AS17" s="144">
        <v>6</v>
      </c>
      <c r="AT17" s="144">
        <v>0</v>
      </c>
      <c r="AU17" s="144">
        <v>2</v>
      </c>
      <c r="AV17" s="144">
        <v>0</v>
      </c>
    </row>
    <row r="18" spans="1:49" ht="112.5" hidden="1" customHeight="1" x14ac:dyDescent="0.25">
      <c r="A18" s="123">
        <v>15</v>
      </c>
      <c r="B18" s="117" t="s">
        <v>161</v>
      </c>
      <c r="C18" s="139" t="s">
        <v>204</v>
      </c>
      <c r="D18" s="125" t="s">
        <v>205</v>
      </c>
      <c r="E18" s="126" t="s">
        <v>206</v>
      </c>
      <c r="F18" s="126" t="s">
        <v>207</v>
      </c>
      <c r="G18" s="143" t="s">
        <v>203</v>
      </c>
      <c r="H18" s="144">
        <v>0</v>
      </c>
      <c r="I18" s="144">
        <v>0</v>
      </c>
      <c r="J18" s="144">
        <v>240</v>
      </c>
      <c r="K18" s="144">
        <v>48</v>
      </c>
      <c r="L18" s="144">
        <v>48</v>
      </c>
      <c r="M18" s="144">
        <v>96</v>
      </c>
      <c r="N18" s="144">
        <v>288</v>
      </c>
      <c r="O18" s="144">
        <v>48</v>
      </c>
      <c r="P18" s="144">
        <v>96</v>
      </c>
      <c r="Q18" s="144">
        <v>120</v>
      </c>
      <c r="R18" s="144">
        <v>96</v>
      </c>
      <c r="S18" s="144">
        <v>0</v>
      </c>
      <c r="T18" s="144">
        <v>288</v>
      </c>
      <c r="U18" s="144">
        <v>192</v>
      </c>
      <c r="V18" s="144">
        <v>192</v>
      </c>
      <c r="W18" s="144">
        <v>432</v>
      </c>
      <c r="X18" s="144">
        <v>180</v>
      </c>
      <c r="Y18" s="144">
        <v>96</v>
      </c>
      <c r="Z18" s="144">
        <v>144</v>
      </c>
      <c r="AA18" s="144">
        <v>120</v>
      </c>
      <c r="AB18" s="144">
        <v>264</v>
      </c>
      <c r="AC18" s="144">
        <v>96</v>
      </c>
      <c r="AD18" s="144">
        <v>144</v>
      </c>
      <c r="AE18" s="144">
        <v>144</v>
      </c>
      <c r="AF18" s="144">
        <v>360</v>
      </c>
      <c r="AG18" s="144">
        <v>288</v>
      </c>
      <c r="AH18" s="144">
        <v>96</v>
      </c>
      <c r="AI18" s="144">
        <v>192</v>
      </c>
      <c r="AJ18" s="144">
        <v>96</v>
      </c>
      <c r="AK18" s="144">
        <v>144</v>
      </c>
      <c r="AL18" s="144">
        <v>240</v>
      </c>
      <c r="AM18" s="144">
        <v>246</v>
      </c>
      <c r="AN18" s="144">
        <v>96</v>
      </c>
      <c r="AO18" s="144">
        <v>276</v>
      </c>
      <c r="AP18" s="144">
        <v>144</v>
      </c>
      <c r="AQ18" s="144">
        <v>180</v>
      </c>
      <c r="AR18" s="144">
        <v>24</v>
      </c>
      <c r="AS18" s="144">
        <v>144</v>
      </c>
      <c r="AT18" s="144">
        <v>0</v>
      </c>
      <c r="AU18" s="144">
        <v>48</v>
      </c>
      <c r="AV18" s="144">
        <v>0</v>
      </c>
    </row>
    <row r="19" spans="1:49" ht="60" hidden="1" x14ac:dyDescent="0.25">
      <c r="A19" s="148">
        <v>16</v>
      </c>
      <c r="B19" s="149" t="s">
        <v>161</v>
      </c>
      <c r="C19" s="147" t="s">
        <v>208</v>
      </c>
      <c r="D19" s="119" t="s">
        <v>209</v>
      </c>
      <c r="E19" s="150" t="s">
        <v>210</v>
      </c>
      <c r="F19" s="150" t="s">
        <v>211</v>
      </c>
      <c r="G19" s="151" t="s">
        <v>203</v>
      </c>
      <c r="H19" s="152">
        <v>12</v>
      </c>
      <c r="I19" s="152">
        <v>12</v>
      </c>
      <c r="J19" s="152">
        <v>12</v>
      </c>
      <c r="K19" s="152">
        <v>12</v>
      </c>
      <c r="L19" s="152">
        <v>12</v>
      </c>
      <c r="M19" s="152">
        <v>12</v>
      </c>
      <c r="N19" s="152">
        <v>12</v>
      </c>
      <c r="O19" s="152">
        <v>12</v>
      </c>
      <c r="P19" s="152">
        <v>12</v>
      </c>
      <c r="Q19" s="152">
        <v>12</v>
      </c>
      <c r="R19" s="152">
        <v>12</v>
      </c>
      <c r="S19" s="152">
        <v>12</v>
      </c>
      <c r="T19" s="152">
        <v>12</v>
      </c>
      <c r="U19" s="152">
        <v>12</v>
      </c>
      <c r="V19" s="152">
        <v>12</v>
      </c>
      <c r="W19" s="152">
        <v>12</v>
      </c>
      <c r="X19" s="152">
        <v>12</v>
      </c>
      <c r="Y19" s="152">
        <v>12</v>
      </c>
      <c r="Z19" s="152">
        <v>12</v>
      </c>
      <c r="AA19" s="152">
        <v>12</v>
      </c>
      <c r="AB19" s="152">
        <v>12</v>
      </c>
      <c r="AC19" s="152">
        <v>12</v>
      </c>
      <c r="AD19" s="152">
        <v>12</v>
      </c>
      <c r="AE19" s="152">
        <v>12</v>
      </c>
      <c r="AF19" s="152">
        <v>12</v>
      </c>
      <c r="AG19" s="152">
        <v>12</v>
      </c>
      <c r="AH19" s="152">
        <v>12</v>
      </c>
      <c r="AI19" s="152">
        <v>12</v>
      </c>
      <c r="AJ19" s="152">
        <v>12</v>
      </c>
      <c r="AK19" s="152">
        <v>12</v>
      </c>
      <c r="AL19" s="152">
        <v>12</v>
      </c>
      <c r="AM19" s="152">
        <v>12</v>
      </c>
      <c r="AN19" s="152">
        <v>12</v>
      </c>
      <c r="AO19" s="152">
        <v>12</v>
      </c>
      <c r="AP19" s="152">
        <v>12</v>
      </c>
      <c r="AQ19" s="152">
        <v>12</v>
      </c>
      <c r="AR19" s="152">
        <v>12</v>
      </c>
      <c r="AS19" s="152">
        <v>12</v>
      </c>
      <c r="AT19" s="152">
        <v>12</v>
      </c>
      <c r="AU19" s="152">
        <v>12</v>
      </c>
      <c r="AV19" s="152">
        <v>12</v>
      </c>
    </row>
    <row r="20" spans="1:49" ht="112.5" hidden="1" customHeight="1" x14ac:dyDescent="0.25">
      <c r="A20" s="153">
        <v>17</v>
      </c>
      <c r="B20" s="153" t="s">
        <v>161</v>
      </c>
      <c r="C20" s="154" t="s">
        <v>123</v>
      </c>
      <c r="D20" s="154" t="s">
        <v>212</v>
      </c>
      <c r="E20" s="155" t="s">
        <v>213</v>
      </c>
      <c r="F20" s="154" t="s">
        <v>214</v>
      </c>
      <c r="G20" s="297" t="s">
        <v>142</v>
      </c>
      <c r="H20" s="154">
        <v>130</v>
      </c>
      <c r="I20" s="154">
        <v>0</v>
      </c>
      <c r="J20" s="154">
        <v>35</v>
      </c>
      <c r="K20" s="154">
        <v>8</v>
      </c>
      <c r="L20" s="154">
        <v>10</v>
      </c>
      <c r="M20" s="154">
        <v>22</v>
      </c>
      <c r="N20" s="154">
        <v>4</v>
      </c>
      <c r="O20" s="154">
        <v>1</v>
      </c>
      <c r="P20" s="154">
        <v>2</v>
      </c>
      <c r="Q20" s="154">
        <v>2</v>
      </c>
      <c r="R20" s="154">
        <v>10</v>
      </c>
      <c r="S20" s="154">
        <v>2</v>
      </c>
      <c r="T20" s="154">
        <v>8</v>
      </c>
      <c r="U20" s="154">
        <v>6</v>
      </c>
      <c r="V20" s="154">
        <v>2</v>
      </c>
      <c r="W20" s="154">
        <v>18</v>
      </c>
      <c r="X20" s="154">
        <v>12</v>
      </c>
      <c r="Y20" s="154">
        <v>8</v>
      </c>
      <c r="Z20" s="154">
        <v>18</v>
      </c>
      <c r="AA20" s="154">
        <v>10</v>
      </c>
      <c r="AB20" s="154">
        <v>90</v>
      </c>
      <c r="AC20" s="154">
        <v>3</v>
      </c>
      <c r="AD20" s="154">
        <v>5</v>
      </c>
      <c r="AE20" s="154">
        <v>2</v>
      </c>
      <c r="AF20" s="154">
        <v>8</v>
      </c>
      <c r="AG20" s="154">
        <v>25</v>
      </c>
      <c r="AH20" s="154">
        <v>20</v>
      </c>
      <c r="AI20" s="154">
        <v>8</v>
      </c>
      <c r="AJ20" s="154">
        <v>10</v>
      </c>
      <c r="AK20" s="154">
        <v>8</v>
      </c>
      <c r="AL20" s="154">
        <v>25</v>
      </c>
      <c r="AM20" s="154">
        <v>8</v>
      </c>
      <c r="AN20" s="154">
        <v>10</v>
      </c>
      <c r="AO20" s="154">
        <v>22</v>
      </c>
      <c r="AP20" s="154">
        <v>8</v>
      </c>
      <c r="AQ20" s="154">
        <v>22</v>
      </c>
      <c r="AR20" s="154">
        <v>5</v>
      </c>
      <c r="AS20" s="154">
        <v>33</v>
      </c>
      <c r="AT20" s="154">
        <v>5</v>
      </c>
      <c r="AU20" s="154">
        <v>15</v>
      </c>
      <c r="AV20" s="154">
        <v>42</v>
      </c>
      <c r="AW20" s="4">
        <v>10</v>
      </c>
    </row>
    <row r="21" spans="1:49" ht="112.5" hidden="1" customHeight="1" x14ac:dyDescent="0.25">
      <c r="A21" s="153">
        <v>18</v>
      </c>
      <c r="B21" s="153" t="s">
        <v>161</v>
      </c>
      <c r="C21" s="154" t="s">
        <v>124</v>
      </c>
      <c r="D21" s="154" t="s">
        <v>215</v>
      </c>
      <c r="E21" s="154" t="s">
        <v>216</v>
      </c>
      <c r="F21" s="154" t="s">
        <v>217</v>
      </c>
      <c r="G21" s="297" t="s">
        <v>142</v>
      </c>
      <c r="H21" s="154">
        <v>0</v>
      </c>
      <c r="I21" s="154">
        <v>0</v>
      </c>
      <c r="J21" s="154">
        <v>4464</v>
      </c>
      <c r="K21" s="154">
        <v>584</v>
      </c>
      <c r="L21" s="154">
        <v>0</v>
      </c>
      <c r="M21" s="154">
        <v>0</v>
      </c>
      <c r="N21" s="154">
        <v>0</v>
      </c>
      <c r="O21" s="154">
        <v>0</v>
      </c>
      <c r="P21" s="154">
        <v>0</v>
      </c>
      <c r="Q21" s="154">
        <v>0</v>
      </c>
      <c r="R21" s="154">
        <v>0</v>
      </c>
      <c r="S21" s="154">
        <v>0</v>
      </c>
      <c r="T21" s="154">
        <v>720</v>
      </c>
      <c r="U21" s="154">
        <v>500</v>
      </c>
      <c r="V21" s="154">
        <v>636</v>
      </c>
      <c r="W21" s="154">
        <v>3096</v>
      </c>
      <c r="X21" s="154">
        <v>0</v>
      </c>
      <c r="Y21" s="154">
        <v>0</v>
      </c>
      <c r="Z21" s="154">
        <v>0</v>
      </c>
      <c r="AA21" s="154">
        <v>2304</v>
      </c>
      <c r="AB21" s="154">
        <v>4104</v>
      </c>
      <c r="AC21" s="154">
        <v>0</v>
      </c>
      <c r="AD21" s="154">
        <v>0</v>
      </c>
      <c r="AE21" s="154">
        <v>0</v>
      </c>
      <c r="AF21" s="154">
        <v>940</v>
      </c>
      <c r="AG21" s="154">
        <v>1140</v>
      </c>
      <c r="AH21" s="154">
        <v>0</v>
      </c>
      <c r="AI21" s="154">
        <v>860</v>
      </c>
      <c r="AJ21" s="154">
        <v>0</v>
      </c>
      <c r="AK21" s="154">
        <v>0</v>
      </c>
      <c r="AL21" s="154">
        <v>1128</v>
      </c>
      <c r="AM21" s="154">
        <v>0</v>
      </c>
      <c r="AN21" s="154">
        <v>0</v>
      </c>
      <c r="AO21" s="154">
        <v>3420</v>
      </c>
      <c r="AP21" s="154">
        <v>0</v>
      </c>
      <c r="AQ21" s="154">
        <v>0</v>
      </c>
      <c r="AR21" s="154">
        <v>0</v>
      </c>
      <c r="AS21" s="154">
        <v>3492</v>
      </c>
      <c r="AT21" s="154">
        <v>0</v>
      </c>
      <c r="AU21" s="154">
        <v>0</v>
      </c>
      <c r="AV21" s="154">
        <v>0</v>
      </c>
    </row>
    <row r="22" spans="1:49" ht="112.5" hidden="1" customHeight="1" x14ac:dyDescent="0.25">
      <c r="A22" s="153">
        <v>19</v>
      </c>
      <c r="B22" s="153" t="s">
        <v>161</v>
      </c>
      <c r="C22" s="155" t="s">
        <v>125</v>
      </c>
      <c r="D22" s="154" t="s">
        <v>218</v>
      </c>
      <c r="E22" s="154" t="s">
        <v>219</v>
      </c>
      <c r="F22" s="154" t="s">
        <v>220</v>
      </c>
      <c r="G22" s="297" t="s">
        <v>142</v>
      </c>
      <c r="H22" s="154">
        <v>0</v>
      </c>
      <c r="I22" s="154">
        <v>0</v>
      </c>
      <c r="J22" s="154">
        <v>45120</v>
      </c>
      <c r="K22" s="154">
        <v>0</v>
      </c>
      <c r="L22" s="154">
        <v>0</v>
      </c>
      <c r="M22" s="154">
        <v>0</v>
      </c>
      <c r="N22" s="154">
        <v>0</v>
      </c>
      <c r="O22" s="154">
        <v>0</v>
      </c>
      <c r="P22" s="154">
        <v>0</v>
      </c>
      <c r="Q22" s="154">
        <v>0</v>
      </c>
      <c r="R22" s="154">
        <v>0</v>
      </c>
      <c r="S22" s="154">
        <v>0</v>
      </c>
      <c r="T22" s="154">
        <v>0</v>
      </c>
      <c r="U22" s="154">
        <v>0</v>
      </c>
      <c r="V22" s="154">
        <v>0</v>
      </c>
      <c r="W22" s="154">
        <v>2680</v>
      </c>
      <c r="X22" s="154">
        <v>0</v>
      </c>
      <c r="Y22" s="154">
        <v>0</v>
      </c>
      <c r="Z22" s="154">
        <v>0</v>
      </c>
      <c r="AA22" s="154">
        <v>1524</v>
      </c>
      <c r="AB22" s="154">
        <v>12572</v>
      </c>
      <c r="AC22" s="154">
        <v>0</v>
      </c>
      <c r="AD22" s="154">
        <v>0</v>
      </c>
      <c r="AE22" s="154">
        <v>0</v>
      </c>
      <c r="AF22" s="154">
        <v>0</v>
      </c>
      <c r="AG22" s="154">
        <v>0</v>
      </c>
      <c r="AH22" s="154">
        <v>0</v>
      </c>
      <c r="AI22" s="154">
        <v>0</v>
      </c>
      <c r="AJ22" s="154">
        <v>0</v>
      </c>
      <c r="AK22" s="154">
        <v>0</v>
      </c>
      <c r="AL22" s="154">
        <v>0</v>
      </c>
      <c r="AM22" s="154">
        <v>0</v>
      </c>
      <c r="AN22" s="154">
        <v>0</v>
      </c>
      <c r="AO22" s="154">
        <v>4412</v>
      </c>
      <c r="AP22" s="154">
        <v>0</v>
      </c>
      <c r="AQ22" s="154">
        <v>0</v>
      </c>
      <c r="AR22" s="154">
        <v>0</v>
      </c>
      <c r="AS22" s="154">
        <v>4756</v>
      </c>
      <c r="AT22" s="154">
        <v>0</v>
      </c>
      <c r="AU22" s="154">
        <v>0</v>
      </c>
      <c r="AV22" s="154">
        <v>0</v>
      </c>
    </row>
    <row r="23" spans="1:49" ht="63" hidden="1" customHeight="1" x14ac:dyDescent="0.25">
      <c r="A23" s="116">
        <v>20</v>
      </c>
      <c r="B23" s="117" t="s">
        <v>161</v>
      </c>
      <c r="C23" s="156" t="s">
        <v>221</v>
      </c>
      <c r="D23" s="157" t="s">
        <v>222</v>
      </c>
      <c r="E23" s="158" t="s">
        <v>223</v>
      </c>
      <c r="F23" s="159" t="s">
        <v>224</v>
      </c>
      <c r="G23" s="160" t="s">
        <v>225</v>
      </c>
      <c r="H23" s="161"/>
      <c r="I23" s="161"/>
      <c r="J23" s="161">
        <v>40</v>
      </c>
      <c r="K23" s="161">
        <v>2</v>
      </c>
      <c r="L23" s="161">
        <v>2</v>
      </c>
      <c r="M23" s="161">
        <v>2</v>
      </c>
      <c r="N23" s="161">
        <v>2</v>
      </c>
      <c r="O23" s="161">
        <v>2</v>
      </c>
      <c r="P23" s="161">
        <v>2</v>
      </c>
      <c r="Q23" s="161">
        <v>2</v>
      </c>
      <c r="R23" s="161">
        <v>2</v>
      </c>
      <c r="S23" s="161">
        <v>1</v>
      </c>
      <c r="T23" s="161">
        <v>5</v>
      </c>
      <c r="U23" s="161">
        <v>3</v>
      </c>
      <c r="V23" s="161">
        <v>3</v>
      </c>
      <c r="W23" s="161">
        <v>3</v>
      </c>
      <c r="X23" s="161">
        <v>3</v>
      </c>
      <c r="Y23" s="161">
        <v>3</v>
      </c>
      <c r="Z23" s="161">
        <v>3</v>
      </c>
      <c r="AA23" s="161">
        <v>3</v>
      </c>
      <c r="AB23" s="161">
        <v>10</v>
      </c>
      <c r="AC23" s="161">
        <v>3</v>
      </c>
      <c r="AD23" s="161">
        <v>3</v>
      </c>
      <c r="AE23" s="161">
        <v>3</v>
      </c>
      <c r="AF23" s="161">
        <v>3</v>
      </c>
      <c r="AG23" s="161">
        <v>4</v>
      </c>
      <c r="AH23" s="161">
        <v>2</v>
      </c>
      <c r="AI23" s="161">
        <v>2</v>
      </c>
      <c r="AJ23" s="161">
        <v>2</v>
      </c>
      <c r="AK23" s="161">
        <v>2</v>
      </c>
      <c r="AL23" s="161">
        <v>3</v>
      </c>
      <c r="AM23" s="161">
        <v>2</v>
      </c>
      <c r="AN23" s="161">
        <v>2</v>
      </c>
      <c r="AO23" s="161">
        <v>4</v>
      </c>
      <c r="AP23" s="161">
        <v>1</v>
      </c>
      <c r="AQ23" s="161">
        <v>2</v>
      </c>
      <c r="AR23" s="161">
        <v>2</v>
      </c>
      <c r="AS23" s="161">
        <v>4</v>
      </c>
      <c r="AT23" s="161">
        <v>1</v>
      </c>
      <c r="AU23" s="161">
        <v>1</v>
      </c>
      <c r="AV23" s="161">
        <v>1</v>
      </c>
    </row>
    <row r="24" spans="1:49" ht="63" hidden="1" customHeight="1" x14ac:dyDescent="0.25">
      <c r="A24" s="123">
        <v>21</v>
      </c>
      <c r="B24" s="117" t="s">
        <v>161</v>
      </c>
      <c r="C24" s="162" t="s">
        <v>226</v>
      </c>
      <c r="D24" s="163" t="s">
        <v>227</v>
      </c>
      <c r="E24" s="164" t="s">
        <v>228</v>
      </c>
      <c r="F24" s="165" t="s">
        <v>229</v>
      </c>
      <c r="G24" s="160" t="s">
        <v>225</v>
      </c>
      <c r="H24" s="129"/>
      <c r="I24" s="129"/>
      <c r="J24" s="129">
        <v>40</v>
      </c>
      <c r="K24" s="129">
        <v>2</v>
      </c>
      <c r="L24" s="129">
        <v>2</v>
      </c>
      <c r="M24" s="129">
        <v>2</v>
      </c>
      <c r="N24" s="129">
        <v>2</v>
      </c>
      <c r="O24" s="129">
        <v>2</v>
      </c>
      <c r="P24" s="129">
        <v>2</v>
      </c>
      <c r="Q24" s="129">
        <v>2</v>
      </c>
      <c r="R24" s="129">
        <v>2</v>
      </c>
      <c r="S24" s="129">
        <v>1</v>
      </c>
      <c r="T24" s="129">
        <v>5</v>
      </c>
      <c r="U24" s="129">
        <v>3</v>
      </c>
      <c r="V24" s="129">
        <v>3</v>
      </c>
      <c r="W24" s="129">
        <v>3</v>
      </c>
      <c r="X24" s="129">
        <v>3</v>
      </c>
      <c r="Y24" s="129">
        <v>3</v>
      </c>
      <c r="Z24" s="129">
        <v>3</v>
      </c>
      <c r="AA24" s="129">
        <v>3</v>
      </c>
      <c r="AB24" s="129">
        <v>10</v>
      </c>
      <c r="AC24" s="129">
        <v>3</v>
      </c>
      <c r="AD24" s="129">
        <v>3</v>
      </c>
      <c r="AE24" s="129">
        <v>3</v>
      </c>
      <c r="AF24" s="129">
        <v>3</v>
      </c>
      <c r="AG24" s="129">
        <v>4</v>
      </c>
      <c r="AH24" s="129">
        <v>2</v>
      </c>
      <c r="AI24" s="129">
        <v>2</v>
      </c>
      <c r="AJ24" s="129">
        <v>2</v>
      </c>
      <c r="AK24" s="129">
        <v>2</v>
      </c>
      <c r="AL24" s="129">
        <v>3</v>
      </c>
      <c r="AM24" s="129">
        <v>2</v>
      </c>
      <c r="AN24" s="129">
        <v>2</v>
      </c>
      <c r="AO24" s="129">
        <v>4</v>
      </c>
      <c r="AP24" s="129">
        <v>1</v>
      </c>
      <c r="AQ24" s="129">
        <v>2</v>
      </c>
      <c r="AR24" s="129">
        <v>2</v>
      </c>
      <c r="AS24" s="129">
        <v>4</v>
      </c>
      <c r="AT24" s="129">
        <v>1</v>
      </c>
      <c r="AU24" s="129">
        <v>1</v>
      </c>
      <c r="AV24" s="129">
        <v>1</v>
      </c>
    </row>
    <row r="25" spans="1:49" ht="63" hidden="1" customHeight="1" x14ac:dyDescent="0.25">
      <c r="A25" s="123">
        <v>22</v>
      </c>
      <c r="B25" s="117" t="s">
        <v>161</v>
      </c>
      <c r="C25" s="162" t="s">
        <v>230</v>
      </c>
      <c r="D25" s="163" t="s">
        <v>231</v>
      </c>
      <c r="E25" s="164" t="s">
        <v>232</v>
      </c>
      <c r="F25" s="165" t="s">
        <v>233</v>
      </c>
      <c r="G25" s="160" t="s">
        <v>225</v>
      </c>
      <c r="H25" s="129"/>
      <c r="I25" s="129"/>
      <c r="J25" s="129">
        <v>20</v>
      </c>
      <c r="K25" s="129">
        <v>1</v>
      </c>
      <c r="L25" s="129">
        <v>1</v>
      </c>
      <c r="M25" s="129">
        <v>1</v>
      </c>
      <c r="N25" s="129">
        <v>1</v>
      </c>
      <c r="O25" s="129">
        <v>1</v>
      </c>
      <c r="P25" s="129">
        <v>1</v>
      </c>
      <c r="Q25" s="129">
        <v>1</v>
      </c>
      <c r="R25" s="129">
        <v>1</v>
      </c>
      <c r="S25" s="129">
        <v>1</v>
      </c>
      <c r="T25" s="129">
        <v>2</v>
      </c>
      <c r="U25" s="129">
        <v>1</v>
      </c>
      <c r="V25" s="129">
        <v>1</v>
      </c>
      <c r="W25" s="129">
        <v>1</v>
      </c>
      <c r="X25" s="129">
        <v>1</v>
      </c>
      <c r="Y25" s="129">
        <v>1</v>
      </c>
      <c r="Z25" s="129">
        <v>1</v>
      </c>
      <c r="AA25" s="129">
        <v>1</v>
      </c>
      <c r="AB25" s="129">
        <v>2</v>
      </c>
      <c r="AC25" s="129">
        <v>1</v>
      </c>
      <c r="AD25" s="129">
        <v>1</v>
      </c>
      <c r="AE25" s="129">
        <v>1</v>
      </c>
      <c r="AF25" s="129">
        <v>1</v>
      </c>
      <c r="AG25" s="129">
        <v>2</v>
      </c>
      <c r="AH25" s="129">
        <v>1</v>
      </c>
      <c r="AI25" s="129">
        <v>1</v>
      </c>
      <c r="AJ25" s="129">
        <v>1</v>
      </c>
      <c r="AK25" s="129">
        <v>1</v>
      </c>
      <c r="AL25" s="129">
        <v>1</v>
      </c>
      <c r="AM25" s="129">
        <v>1</v>
      </c>
      <c r="AN25" s="129">
        <v>1</v>
      </c>
      <c r="AO25" s="129">
        <v>2</v>
      </c>
      <c r="AP25" s="129">
        <v>1</v>
      </c>
      <c r="AQ25" s="129">
        <v>1</v>
      </c>
      <c r="AR25" s="129">
        <v>1</v>
      </c>
      <c r="AS25" s="129">
        <v>2</v>
      </c>
      <c r="AT25" s="129">
        <v>1</v>
      </c>
      <c r="AU25" s="129">
        <v>1</v>
      </c>
      <c r="AV25" s="129">
        <v>1</v>
      </c>
    </row>
    <row r="26" spans="1:49" ht="63" hidden="1" customHeight="1" x14ac:dyDescent="0.25">
      <c r="A26" s="123">
        <v>23</v>
      </c>
      <c r="B26" s="117" t="s">
        <v>161</v>
      </c>
      <c r="C26" s="162" t="s">
        <v>234</v>
      </c>
      <c r="D26" s="163" t="s">
        <v>235</v>
      </c>
      <c r="E26" s="166" t="s">
        <v>236</v>
      </c>
      <c r="F26" s="165" t="s">
        <v>237</v>
      </c>
      <c r="G26" s="160" t="s">
        <v>225</v>
      </c>
      <c r="H26" s="129"/>
      <c r="I26" s="129"/>
      <c r="J26" s="129">
        <v>10</v>
      </c>
      <c r="K26" s="129">
        <v>1</v>
      </c>
      <c r="L26" s="129">
        <v>1</v>
      </c>
      <c r="M26" s="129">
        <v>1</v>
      </c>
      <c r="N26" s="129">
        <v>1</v>
      </c>
      <c r="O26" s="129">
        <v>1</v>
      </c>
      <c r="P26" s="129">
        <v>1</v>
      </c>
      <c r="Q26" s="129">
        <v>1</v>
      </c>
      <c r="R26" s="129">
        <v>1</v>
      </c>
      <c r="S26" s="129">
        <v>1</v>
      </c>
      <c r="T26" s="129">
        <v>4</v>
      </c>
      <c r="U26" s="129">
        <v>1</v>
      </c>
      <c r="V26" s="129">
        <v>1</v>
      </c>
      <c r="W26" s="129">
        <v>4</v>
      </c>
      <c r="X26" s="129">
        <v>1</v>
      </c>
      <c r="Y26" s="129">
        <v>1</v>
      </c>
      <c r="Z26" s="129">
        <v>1</v>
      </c>
      <c r="AA26" s="129">
        <v>1</v>
      </c>
      <c r="AB26" s="129">
        <v>8</v>
      </c>
      <c r="AC26" s="129">
        <v>1</v>
      </c>
      <c r="AD26" s="129">
        <v>1</v>
      </c>
      <c r="AE26" s="129">
        <v>1</v>
      </c>
      <c r="AF26" s="129">
        <v>1</v>
      </c>
      <c r="AG26" s="129">
        <v>4</v>
      </c>
      <c r="AH26" s="129">
        <v>1</v>
      </c>
      <c r="AI26" s="129">
        <v>1</v>
      </c>
      <c r="AJ26" s="129">
        <v>1</v>
      </c>
      <c r="AK26" s="129">
        <v>1</v>
      </c>
      <c r="AL26" s="129">
        <v>4</v>
      </c>
      <c r="AM26" s="129">
        <v>1</v>
      </c>
      <c r="AN26" s="129">
        <v>1</v>
      </c>
      <c r="AO26" s="129">
        <v>4</v>
      </c>
      <c r="AP26" s="129">
        <v>1</v>
      </c>
      <c r="AQ26" s="129">
        <v>1</v>
      </c>
      <c r="AR26" s="129">
        <v>1</v>
      </c>
      <c r="AS26" s="129">
        <v>4</v>
      </c>
      <c r="AT26" s="129">
        <v>1</v>
      </c>
      <c r="AU26" s="129">
        <v>1</v>
      </c>
      <c r="AV26" s="129">
        <v>1</v>
      </c>
    </row>
    <row r="27" spans="1:49" ht="63" hidden="1" customHeight="1" x14ac:dyDescent="0.25">
      <c r="A27" s="123">
        <v>24</v>
      </c>
      <c r="B27" s="117" t="s">
        <v>161</v>
      </c>
      <c r="C27" s="162" t="s">
        <v>238</v>
      </c>
      <c r="D27" s="163" t="s">
        <v>239</v>
      </c>
      <c r="E27" s="164" t="s">
        <v>240</v>
      </c>
      <c r="F27" s="165" t="s">
        <v>237</v>
      </c>
      <c r="G27" s="160" t="s">
        <v>225</v>
      </c>
      <c r="H27" s="129"/>
      <c r="I27" s="129"/>
      <c r="J27" s="167">
        <v>3601</v>
      </c>
      <c r="K27" s="129">
        <v>201</v>
      </c>
      <c r="L27" s="129">
        <v>147</v>
      </c>
      <c r="M27" s="129">
        <v>145</v>
      </c>
      <c r="N27" s="129">
        <v>269</v>
      </c>
      <c r="O27" s="129">
        <v>39</v>
      </c>
      <c r="P27" s="129">
        <v>130</v>
      </c>
      <c r="Q27" s="129">
        <v>86</v>
      </c>
      <c r="R27" s="129">
        <v>127</v>
      </c>
      <c r="S27" s="129">
        <v>1333</v>
      </c>
      <c r="T27" s="129">
        <v>211</v>
      </c>
      <c r="U27" s="129">
        <v>116</v>
      </c>
      <c r="V27" s="129">
        <v>188</v>
      </c>
      <c r="W27" s="129">
        <v>470</v>
      </c>
      <c r="X27" s="129">
        <v>253</v>
      </c>
      <c r="Y27" s="129">
        <v>90</v>
      </c>
      <c r="Z27" s="129">
        <v>23</v>
      </c>
      <c r="AA27" s="129">
        <v>239</v>
      </c>
      <c r="AB27" s="129">
        <v>2600</v>
      </c>
      <c r="AC27" s="129">
        <v>341</v>
      </c>
      <c r="AD27" s="129">
        <v>343</v>
      </c>
      <c r="AE27" s="129">
        <v>282</v>
      </c>
      <c r="AF27" s="129">
        <v>717</v>
      </c>
      <c r="AG27" s="129">
        <v>484</v>
      </c>
      <c r="AH27" s="129">
        <v>96</v>
      </c>
      <c r="AI27" s="129">
        <v>166</v>
      </c>
      <c r="AJ27" s="129">
        <v>129</v>
      </c>
      <c r="AK27" s="129">
        <v>123</v>
      </c>
      <c r="AL27" s="129">
        <v>682</v>
      </c>
      <c r="AM27" s="129">
        <v>99</v>
      </c>
      <c r="AN27" s="129">
        <v>140</v>
      </c>
      <c r="AO27" s="129">
        <v>451</v>
      </c>
      <c r="AP27" s="129">
        <v>48</v>
      </c>
      <c r="AQ27" s="129">
        <v>141</v>
      </c>
      <c r="AR27" s="129">
        <v>76</v>
      </c>
      <c r="AS27" s="129">
        <v>429</v>
      </c>
      <c r="AT27" s="129">
        <v>74</v>
      </c>
      <c r="AU27" s="129">
        <v>79</v>
      </c>
      <c r="AV27" s="129">
        <v>170</v>
      </c>
    </row>
    <row r="28" spans="1:49" ht="63" hidden="1" customHeight="1" x14ac:dyDescent="0.25">
      <c r="A28" s="123">
        <v>25</v>
      </c>
      <c r="B28" s="117" t="s">
        <v>161</v>
      </c>
      <c r="C28" s="168" t="s">
        <v>241</v>
      </c>
      <c r="D28" s="163" t="s">
        <v>242</v>
      </c>
      <c r="E28" s="164" t="s">
        <v>243</v>
      </c>
      <c r="F28" s="165" t="s">
        <v>244</v>
      </c>
      <c r="G28" s="160" t="s">
        <v>225</v>
      </c>
      <c r="H28" s="129"/>
      <c r="I28" s="129"/>
      <c r="J28" s="129">
        <v>10</v>
      </c>
      <c r="K28" s="129">
        <v>1</v>
      </c>
      <c r="L28" s="129">
        <v>1</v>
      </c>
      <c r="M28" s="129">
        <v>1</v>
      </c>
      <c r="N28" s="129">
        <v>1</v>
      </c>
      <c r="O28" s="129">
        <v>1</v>
      </c>
      <c r="P28" s="129">
        <v>1</v>
      </c>
      <c r="Q28" s="129">
        <v>1</v>
      </c>
      <c r="R28" s="129">
        <v>1</v>
      </c>
      <c r="S28" s="129">
        <v>1</v>
      </c>
      <c r="T28" s="129">
        <v>3</v>
      </c>
      <c r="U28" s="129">
        <v>1</v>
      </c>
      <c r="V28" s="129">
        <v>1</v>
      </c>
      <c r="W28" s="129">
        <v>1</v>
      </c>
      <c r="X28" s="129">
        <v>1</v>
      </c>
      <c r="Y28" s="129">
        <v>1</v>
      </c>
      <c r="Z28" s="129">
        <v>1</v>
      </c>
      <c r="AA28" s="129">
        <v>1</v>
      </c>
      <c r="AB28" s="129">
        <v>8</v>
      </c>
      <c r="AC28" s="129">
        <v>1</v>
      </c>
      <c r="AD28" s="129">
        <v>1</v>
      </c>
      <c r="AE28" s="129">
        <v>1</v>
      </c>
      <c r="AF28" s="129">
        <v>1</v>
      </c>
      <c r="AG28" s="129">
        <v>4</v>
      </c>
      <c r="AH28" s="129">
        <v>1</v>
      </c>
      <c r="AI28" s="129">
        <v>1</v>
      </c>
      <c r="AJ28" s="129">
        <v>1</v>
      </c>
      <c r="AK28" s="129">
        <v>1</v>
      </c>
      <c r="AL28" s="129">
        <v>4</v>
      </c>
      <c r="AM28" s="129">
        <v>1</v>
      </c>
      <c r="AN28" s="129">
        <v>1</v>
      </c>
      <c r="AO28" s="129">
        <v>4</v>
      </c>
      <c r="AP28" s="129">
        <v>1</v>
      </c>
      <c r="AQ28" s="129">
        <v>1</v>
      </c>
      <c r="AR28" s="129">
        <v>1</v>
      </c>
      <c r="AS28" s="129">
        <v>4</v>
      </c>
      <c r="AT28" s="129">
        <v>1</v>
      </c>
      <c r="AU28" s="129">
        <v>1</v>
      </c>
      <c r="AV28" s="129">
        <v>1</v>
      </c>
    </row>
    <row r="29" spans="1:49" ht="63" hidden="1" customHeight="1" x14ac:dyDescent="0.25">
      <c r="A29" s="123">
        <v>26</v>
      </c>
      <c r="B29" s="117" t="s">
        <v>161</v>
      </c>
      <c r="C29" s="168" t="s">
        <v>245</v>
      </c>
      <c r="D29" s="163" t="s">
        <v>246</v>
      </c>
      <c r="E29" s="164" t="s">
        <v>247</v>
      </c>
      <c r="F29" s="165" t="s">
        <v>248</v>
      </c>
      <c r="G29" s="160" t="s">
        <v>225</v>
      </c>
      <c r="H29" s="129"/>
      <c r="I29" s="129"/>
      <c r="J29" s="129">
        <v>40</v>
      </c>
      <c r="K29" s="129">
        <v>2</v>
      </c>
      <c r="L29" s="129">
        <v>2</v>
      </c>
      <c r="M29" s="129">
        <v>2</v>
      </c>
      <c r="N29" s="129">
        <v>2</v>
      </c>
      <c r="O29" s="129">
        <v>2</v>
      </c>
      <c r="P29" s="129">
        <v>2</v>
      </c>
      <c r="Q29" s="129">
        <v>2</v>
      </c>
      <c r="R29" s="129">
        <v>2</v>
      </c>
      <c r="S29" s="129">
        <v>1</v>
      </c>
      <c r="T29" s="129">
        <v>2</v>
      </c>
      <c r="U29" s="129">
        <v>3</v>
      </c>
      <c r="V29" s="129">
        <v>3</v>
      </c>
      <c r="W29" s="129">
        <v>3</v>
      </c>
      <c r="X29" s="129">
        <v>3</v>
      </c>
      <c r="Y29" s="129">
        <v>3</v>
      </c>
      <c r="Z29" s="129">
        <v>3</v>
      </c>
      <c r="AA29" s="129">
        <v>3</v>
      </c>
      <c r="AB29" s="129">
        <v>10</v>
      </c>
      <c r="AC29" s="129">
        <v>3</v>
      </c>
      <c r="AD29" s="129">
        <v>3</v>
      </c>
      <c r="AE29" s="129">
        <v>3</v>
      </c>
      <c r="AF29" s="129">
        <v>3</v>
      </c>
      <c r="AG29" s="129">
        <v>4</v>
      </c>
      <c r="AH29" s="129">
        <v>2</v>
      </c>
      <c r="AI29" s="129">
        <v>2</v>
      </c>
      <c r="AJ29" s="129">
        <v>2</v>
      </c>
      <c r="AK29" s="129">
        <v>2</v>
      </c>
      <c r="AL29" s="129">
        <v>3</v>
      </c>
      <c r="AM29" s="129">
        <v>2</v>
      </c>
      <c r="AN29" s="129">
        <v>4</v>
      </c>
      <c r="AO29" s="129">
        <v>1</v>
      </c>
      <c r="AP29" s="129">
        <v>2</v>
      </c>
      <c r="AQ29" s="129">
        <v>2</v>
      </c>
      <c r="AR29" s="129">
        <v>4</v>
      </c>
      <c r="AS29" s="129">
        <v>1</v>
      </c>
      <c r="AT29" s="129">
        <v>1</v>
      </c>
      <c r="AU29" s="129">
        <v>1</v>
      </c>
      <c r="AV29" s="129">
        <v>1</v>
      </c>
    </row>
    <row r="30" spans="1:49" ht="63" hidden="1" customHeight="1" x14ac:dyDescent="0.25">
      <c r="A30" s="123">
        <v>27</v>
      </c>
      <c r="B30" s="117" t="s">
        <v>161</v>
      </c>
      <c r="C30" s="162" t="s">
        <v>249</v>
      </c>
      <c r="D30" s="163" t="s">
        <v>250</v>
      </c>
      <c r="E30" s="169" t="s">
        <v>251</v>
      </c>
      <c r="F30" s="170" t="s">
        <v>237</v>
      </c>
      <c r="G30" s="160" t="s">
        <v>225</v>
      </c>
      <c r="H30" s="171"/>
      <c r="I30" s="171"/>
      <c r="J30" s="129">
        <v>0</v>
      </c>
      <c r="K30" s="129">
        <v>0</v>
      </c>
      <c r="L30" s="129">
        <v>0</v>
      </c>
      <c r="M30" s="129">
        <v>0</v>
      </c>
      <c r="N30" s="129">
        <v>0</v>
      </c>
      <c r="O30" s="129">
        <v>0</v>
      </c>
      <c r="P30" s="129">
        <v>0</v>
      </c>
      <c r="Q30" s="129">
        <v>0</v>
      </c>
      <c r="R30" s="129">
        <v>0</v>
      </c>
      <c r="S30" s="129">
        <v>0</v>
      </c>
      <c r="T30" s="129">
        <v>0</v>
      </c>
      <c r="U30" s="129">
        <v>0</v>
      </c>
      <c r="V30" s="129">
        <v>0</v>
      </c>
      <c r="W30" s="129">
        <v>0</v>
      </c>
      <c r="X30" s="129">
        <v>0</v>
      </c>
      <c r="Y30" s="129">
        <v>0</v>
      </c>
      <c r="Z30" s="129">
        <v>0</v>
      </c>
      <c r="AA30" s="129">
        <v>0</v>
      </c>
      <c r="AB30" s="129">
        <v>0</v>
      </c>
      <c r="AC30" s="129">
        <v>0</v>
      </c>
      <c r="AD30" s="129">
        <v>0</v>
      </c>
      <c r="AE30" s="129">
        <v>0</v>
      </c>
      <c r="AF30" s="129">
        <v>0</v>
      </c>
      <c r="AG30" s="129">
        <v>0</v>
      </c>
      <c r="AH30" s="129">
        <v>0</v>
      </c>
      <c r="AI30" s="129">
        <v>0</v>
      </c>
      <c r="AJ30" s="129">
        <v>0</v>
      </c>
      <c r="AK30" s="129">
        <v>0</v>
      </c>
      <c r="AL30" s="129">
        <v>0</v>
      </c>
      <c r="AM30" s="129">
        <v>0</v>
      </c>
      <c r="AN30" s="129">
        <v>0</v>
      </c>
      <c r="AO30" s="129">
        <v>0</v>
      </c>
      <c r="AP30" s="129">
        <v>0</v>
      </c>
      <c r="AQ30" s="129">
        <v>0</v>
      </c>
      <c r="AR30" s="129">
        <v>0</v>
      </c>
      <c r="AS30" s="129">
        <v>0</v>
      </c>
      <c r="AT30" s="129">
        <v>0</v>
      </c>
      <c r="AU30" s="129">
        <v>0</v>
      </c>
      <c r="AV30" s="129">
        <v>0</v>
      </c>
    </row>
    <row r="31" spans="1:49" ht="112.5" hidden="1" customHeight="1" x14ac:dyDescent="0.25">
      <c r="A31" s="123">
        <v>28</v>
      </c>
      <c r="B31" s="117" t="s">
        <v>161</v>
      </c>
      <c r="C31" s="172" t="s">
        <v>252</v>
      </c>
      <c r="D31" s="173" t="s">
        <v>253</v>
      </c>
      <c r="E31" s="174" t="s">
        <v>165</v>
      </c>
      <c r="F31" s="173" t="s">
        <v>254</v>
      </c>
      <c r="G31" s="175" t="s">
        <v>255</v>
      </c>
      <c r="H31" s="176">
        <v>0</v>
      </c>
      <c r="I31" s="176">
        <v>0</v>
      </c>
      <c r="J31" s="176">
        <v>4560</v>
      </c>
      <c r="K31" s="176">
        <v>72</v>
      </c>
      <c r="L31" s="176">
        <v>55</v>
      </c>
      <c r="M31" s="176">
        <v>111</v>
      </c>
      <c r="N31" s="176">
        <v>115</v>
      </c>
      <c r="O31" s="176">
        <v>69</v>
      </c>
      <c r="P31" s="176">
        <v>51</v>
      </c>
      <c r="Q31" s="176">
        <v>84</v>
      </c>
      <c r="R31" s="176">
        <v>49</v>
      </c>
      <c r="S31" s="176">
        <v>12</v>
      </c>
      <c r="T31" s="176">
        <v>225</v>
      </c>
      <c r="U31" s="176">
        <v>96</v>
      </c>
      <c r="V31" s="176">
        <v>160</v>
      </c>
      <c r="W31" s="176">
        <v>439</v>
      </c>
      <c r="X31" s="176">
        <v>116</v>
      </c>
      <c r="Y31" s="176">
        <v>42</v>
      </c>
      <c r="Z31" s="176">
        <v>138</v>
      </c>
      <c r="AA31" s="176">
        <v>231</v>
      </c>
      <c r="AB31" s="176">
        <v>1852</v>
      </c>
      <c r="AC31" s="176">
        <v>112</v>
      </c>
      <c r="AD31" s="176">
        <v>102</v>
      </c>
      <c r="AE31" s="176">
        <v>111</v>
      </c>
      <c r="AF31" s="176">
        <v>193</v>
      </c>
      <c r="AG31" s="176">
        <v>742</v>
      </c>
      <c r="AH31" s="176">
        <v>72</v>
      </c>
      <c r="AI31" s="176">
        <v>227</v>
      </c>
      <c r="AJ31" s="176">
        <v>104</v>
      </c>
      <c r="AK31" s="176">
        <v>116</v>
      </c>
      <c r="AL31" s="176">
        <v>737</v>
      </c>
      <c r="AM31" s="176">
        <v>62</v>
      </c>
      <c r="AN31" s="176">
        <v>75</v>
      </c>
      <c r="AO31" s="176">
        <v>462</v>
      </c>
      <c r="AP31" s="176">
        <v>42</v>
      </c>
      <c r="AQ31" s="176">
        <v>49</v>
      </c>
      <c r="AR31" s="176">
        <v>28</v>
      </c>
      <c r="AS31" s="176">
        <v>269</v>
      </c>
      <c r="AT31" s="176">
        <v>150</v>
      </c>
      <c r="AU31" s="176">
        <v>16</v>
      </c>
      <c r="AV31" s="176">
        <v>37</v>
      </c>
    </row>
    <row r="32" spans="1:49" ht="112.5" hidden="1" customHeight="1" x14ac:dyDescent="0.25">
      <c r="A32" s="123">
        <v>29</v>
      </c>
      <c r="B32" s="117" t="s">
        <v>161</v>
      </c>
      <c r="C32" s="172" t="s">
        <v>256</v>
      </c>
      <c r="D32" s="177" t="s">
        <v>257</v>
      </c>
      <c r="E32" s="178" t="s">
        <v>165</v>
      </c>
      <c r="F32" s="177" t="s">
        <v>258</v>
      </c>
      <c r="G32" s="179" t="s">
        <v>255</v>
      </c>
      <c r="H32" s="180">
        <v>0</v>
      </c>
      <c r="I32" s="180">
        <v>0</v>
      </c>
      <c r="J32" s="176">
        <v>4560</v>
      </c>
      <c r="K32" s="176">
        <v>72</v>
      </c>
      <c r="L32" s="176">
        <v>55</v>
      </c>
      <c r="M32" s="176">
        <v>111</v>
      </c>
      <c r="N32" s="176">
        <v>115</v>
      </c>
      <c r="O32" s="176">
        <v>69</v>
      </c>
      <c r="P32" s="176">
        <v>51</v>
      </c>
      <c r="Q32" s="176">
        <v>84</v>
      </c>
      <c r="R32" s="176">
        <v>49</v>
      </c>
      <c r="S32" s="176">
        <v>12</v>
      </c>
      <c r="T32" s="176">
        <v>225</v>
      </c>
      <c r="U32" s="176">
        <v>96</v>
      </c>
      <c r="V32" s="176">
        <v>160</v>
      </c>
      <c r="W32" s="176">
        <v>439</v>
      </c>
      <c r="X32" s="176">
        <v>116</v>
      </c>
      <c r="Y32" s="176">
        <v>42</v>
      </c>
      <c r="Z32" s="176">
        <v>138</v>
      </c>
      <c r="AA32" s="176">
        <v>231</v>
      </c>
      <c r="AB32" s="176">
        <v>1852</v>
      </c>
      <c r="AC32" s="176">
        <v>112</v>
      </c>
      <c r="AD32" s="176">
        <v>102</v>
      </c>
      <c r="AE32" s="176">
        <v>111</v>
      </c>
      <c r="AF32" s="176">
        <v>193</v>
      </c>
      <c r="AG32" s="176">
        <v>742</v>
      </c>
      <c r="AH32" s="176">
        <v>72</v>
      </c>
      <c r="AI32" s="176">
        <v>227</v>
      </c>
      <c r="AJ32" s="176">
        <v>104</v>
      </c>
      <c r="AK32" s="176">
        <v>116</v>
      </c>
      <c r="AL32" s="176">
        <v>737</v>
      </c>
      <c r="AM32" s="176">
        <v>62</v>
      </c>
      <c r="AN32" s="176">
        <v>75</v>
      </c>
      <c r="AO32" s="176">
        <v>462</v>
      </c>
      <c r="AP32" s="176">
        <v>42</v>
      </c>
      <c r="AQ32" s="176">
        <v>49</v>
      </c>
      <c r="AR32" s="176">
        <v>28</v>
      </c>
      <c r="AS32" s="176">
        <v>269</v>
      </c>
      <c r="AT32" s="176">
        <v>150</v>
      </c>
      <c r="AU32" s="176">
        <v>16</v>
      </c>
      <c r="AV32" s="176">
        <v>37</v>
      </c>
    </row>
    <row r="33" spans="1:48" ht="112.5" hidden="1" customHeight="1" x14ac:dyDescent="0.25">
      <c r="A33" s="123">
        <v>30</v>
      </c>
      <c r="B33" s="117" t="s">
        <v>161</v>
      </c>
      <c r="C33" s="172" t="s">
        <v>259</v>
      </c>
      <c r="D33" s="173" t="s">
        <v>260</v>
      </c>
      <c r="E33" s="178" t="s">
        <v>165</v>
      </c>
      <c r="F33" s="177" t="s">
        <v>261</v>
      </c>
      <c r="G33" s="181" t="s">
        <v>255</v>
      </c>
      <c r="H33" s="180">
        <v>0</v>
      </c>
      <c r="I33" s="180">
        <v>0</v>
      </c>
      <c r="J33" s="176">
        <v>4560</v>
      </c>
      <c r="K33" s="176">
        <v>72</v>
      </c>
      <c r="L33" s="176">
        <v>55</v>
      </c>
      <c r="M33" s="176">
        <v>111</v>
      </c>
      <c r="N33" s="176">
        <v>115</v>
      </c>
      <c r="O33" s="176">
        <v>69</v>
      </c>
      <c r="P33" s="176">
        <v>51</v>
      </c>
      <c r="Q33" s="176">
        <v>84</v>
      </c>
      <c r="R33" s="176">
        <v>49</v>
      </c>
      <c r="S33" s="176">
        <v>12</v>
      </c>
      <c r="T33" s="176">
        <v>225</v>
      </c>
      <c r="U33" s="176">
        <v>96</v>
      </c>
      <c r="V33" s="176">
        <v>160</v>
      </c>
      <c r="W33" s="176">
        <v>439</v>
      </c>
      <c r="X33" s="176">
        <v>116</v>
      </c>
      <c r="Y33" s="176">
        <v>42</v>
      </c>
      <c r="Z33" s="176">
        <v>138</v>
      </c>
      <c r="AA33" s="176">
        <v>231</v>
      </c>
      <c r="AB33" s="176">
        <v>1852</v>
      </c>
      <c r="AC33" s="176">
        <v>112</v>
      </c>
      <c r="AD33" s="176">
        <v>102</v>
      </c>
      <c r="AE33" s="176">
        <v>111</v>
      </c>
      <c r="AF33" s="176">
        <v>193</v>
      </c>
      <c r="AG33" s="176">
        <v>742</v>
      </c>
      <c r="AH33" s="176">
        <v>72</v>
      </c>
      <c r="AI33" s="176">
        <v>227</v>
      </c>
      <c r="AJ33" s="176">
        <v>104</v>
      </c>
      <c r="AK33" s="176">
        <v>116</v>
      </c>
      <c r="AL33" s="176">
        <v>737</v>
      </c>
      <c r="AM33" s="176">
        <v>62</v>
      </c>
      <c r="AN33" s="176">
        <v>75</v>
      </c>
      <c r="AO33" s="176">
        <v>462</v>
      </c>
      <c r="AP33" s="176">
        <v>42</v>
      </c>
      <c r="AQ33" s="176">
        <v>49</v>
      </c>
      <c r="AR33" s="176">
        <v>28</v>
      </c>
      <c r="AS33" s="176">
        <v>269</v>
      </c>
      <c r="AT33" s="176">
        <v>150</v>
      </c>
      <c r="AU33" s="176">
        <v>16</v>
      </c>
      <c r="AV33" s="176">
        <v>37</v>
      </c>
    </row>
    <row r="34" spans="1:48" ht="112.5" hidden="1" customHeight="1" x14ac:dyDescent="0.25">
      <c r="A34" s="123">
        <v>31</v>
      </c>
      <c r="B34" s="117" t="s">
        <v>161</v>
      </c>
      <c r="C34" s="172" t="s">
        <v>262</v>
      </c>
      <c r="D34" s="173" t="s">
        <v>263</v>
      </c>
      <c r="E34" s="174" t="s">
        <v>165</v>
      </c>
      <c r="F34" s="173" t="s">
        <v>264</v>
      </c>
      <c r="G34" s="182" t="s">
        <v>265</v>
      </c>
      <c r="H34" s="183">
        <v>320</v>
      </c>
      <c r="I34" s="176">
        <v>80</v>
      </c>
      <c r="J34" s="183">
        <v>80</v>
      </c>
      <c r="K34" s="184">
        <v>0</v>
      </c>
      <c r="L34" s="184">
        <v>0</v>
      </c>
      <c r="M34" s="184">
        <v>0</v>
      </c>
      <c r="N34" s="184">
        <v>0</v>
      </c>
      <c r="O34" s="184">
        <v>0</v>
      </c>
      <c r="P34" s="184">
        <v>0</v>
      </c>
      <c r="Q34" s="184">
        <v>0</v>
      </c>
      <c r="R34" s="184">
        <v>0</v>
      </c>
      <c r="S34" s="184">
        <v>0</v>
      </c>
      <c r="T34" s="183">
        <v>50</v>
      </c>
      <c r="U34" s="184">
        <v>0</v>
      </c>
      <c r="V34" s="184">
        <v>0</v>
      </c>
      <c r="W34" s="183">
        <v>30</v>
      </c>
      <c r="X34" s="184">
        <v>0</v>
      </c>
      <c r="Y34" s="184">
        <v>0</v>
      </c>
      <c r="Z34" s="184">
        <v>0</v>
      </c>
      <c r="AA34" s="184">
        <v>0</v>
      </c>
      <c r="AB34" s="183">
        <v>70</v>
      </c>
      <c r="AC34" s="184">
        <v>0</v>
      </c>
      <c r="AD34" s="184">
        <v>0</v>
      </c>
      <c r="AE34" s="184">
        <v>0</v>
      </c>
      <c r="AF34" s="184">
        <v>0</v>
      </c>
      <c r="AG34" s="183">
        <v>50</v>
      </c>
      <c r="AH34" s="184">
        <v>0</v>
      </c>
      <c r="AI34" s="184">
        <v>0</v>
      </c>
      <c r="AJ34" s="184">
        <v>0</v>
      </c>
      <c r="AK34" s="184">
        <v>0</v>
      </c>
      <c r="AL34" s="184">
        <v>0</v>
      </c>
      <c r="AM34" s="184">
        <v>0</v>
      </c>
      <c r="AN34" s="184">
        <v>0</v>
      </c>
      <c r="AO34" s="183">
        <v>30</v>
      </c>
      <c r="AP34" s="184">
        <v>0</v>
      </c>
      <c r="AQ34" s="184">
        <v>0</v>
      </c>
      <c r="AR34" s="184">
        <v>0</v>
      </c>
      <c r="AS34" s="183">
        <v>20</v>
      </c>
      <c r="AT34" s="184">
        <v>0</v>
      </c>
      <c r="AU34" s="184">
        <v>0</v>
      </c>
      <c r="AV34" s="184">
        <v>0</v>
      </c>
    </row>
    <row r="35" spans="1:48" ht="112.5" hidden="1" customHeight="1" x14ac:dyDescent="0.25">
      <c r="A35" s="123">
        <v>32</v>
      </c>
      <c r="B35" s="117" t="s">
        <v>161</v>
      </c>
      <c r="C35" s="172" t="s">
        <v>266</v>
      </c>
      <c r="D35" s="173" t="s">
        <v>267</v>
      </c>
      <c r="E35" s="174" t="s">
        <v>165</v>
      </c>
      <c r="F35" s="173" t="s">
        <v>268</v>
      </c>
      <c r="G35" s="182" t="s">
        <v>269</v>
      </c>
      <c r="H35" s="180"/>
      <c r="I35" s="180">
        <v>0</v>
      </c>
      <c r="J35" s="180">
        <v>60</v>
      </c>
      <c r="K35" s="180">
        <v>0</v>
      </c>
      <c r="L35" s="180">
        <v>0</v>
      </c>
      <c r="M35" s="180">
        <v>0</v>
      </c>
      <c r="N35" s="180">
        <v>0</v>
      </c>
      <c r="O35" s="180">
        <v>0</v>
      </c>
      <c r="P35" s="180">
        <v>0</v>
      </c>
      <c r="Q35" s="180">
        <v>0</v>
      </c>
      <c r="R35" s="180">
        <v>0</v>
      </c>
      <c r="S35" s="180">
        <v>0</v>
      </c>
      <c r="T35" s="180">
        <v>20</v>
      </c>
      <c r="U35" s="180">
        <v>0</v>
      </c>
      <c r="V35" s="180">
        <v>0</v>
      </c>
      <c r="W35" s="180">
        <v>20</v>
      </c>
      <c r="X35" s="180">
        <v>0</v>
      </c>
      <c r="Y35" s="180">
        <v>0</v>
      </c>
      <c r="Z35" s="180">
        <v>0</v>
      </c>
      <c r="AA35" s="180">
        <v>0</v>
      </c>
      <c r="AB35" s="180">
        <v>40</v>
      </c>
      <c r="AC35" s="180">
        <v>0</v>
      </c>
      <c r="AD35" s="180">
        <v>0</v>
      </c>
      <c r="AE35" s="180">
        <v>0</v>
      </c>
      <c r="AF35" s="180">
        <v>0</v>
      </c>
      <c r="AG35" s="180">
        <v>40</v>
      </c>
      <c r="AH35" s="180">
        <v>0</v>
      </c>
      <c r="AI35" s="180">
        <v>0</v>
      </c>
      <c r="AJ35" s="180">
        <v>0</v>
      </c>
      <c r="AK35" s="180">
        <v>0</v>
      </c>
      <c r="AL35" s="180">
        <v>20</v>
      </c>
      <c r="AM35" s="180">
        <v>0</v>
      </c>
      <c r="AN35" s="180">
        <v>0</v>
      </c>
      <c r="AO35" s="180">
        <v>20</v>
      </c>
      <c r="AP35" s="180">
        <v>0</v>
      </c>
      <c r="AQ35" s="180">
        <v>0</v>
      </c>
      <c r="AR35" s="180">
        <v>0</v>
      </c>
      <c r="AS35" s="180">
        <v>20</v>
      </c>
      <c r="AT35" s="180">
        <v>0</v>
      </c>
      <c r="AU35" s="180">
        <v>0</v>
      </c>
      <c r="AV35" s="180">
        <v>0</v>
      </c>
    </row>
    <row r="36" spans="1:48" ht="112.5" hidden="1" customHeight="1" x14ac:dyDescent="0.25">
      <c r="A36" s="123">
        <v>33</v>
      </c>
      <c r="B36" s="117" t="s">
        <v>161</v>
      </c>
      <c r="C36" s="172" t="s">
        <v>270</v>
      </c>
      <c r="D36" s="173" t="s">
        <v>271</v>
      </c>
      <c r="E36" s="174" t="s">
        <v>165</v>
      </c>
      <c r="F36" s="173" t="s">
        <v>272</v>
      </c>
      <c r="G36" s="182" t="s">
        <v>269</v>
      </c>
      <c r="H36" s="180"/>
      <c r="I36" s="180">
        <v>0</v>
      </c>
      <c r="J36" s="180">
        <v>13512</v>
      </c>
      <c r="K36" s="180">
        <v>356</v>
      </c>
      <c r="L36" s="180">
        <v>259</v>
      </c>
      <c r="M36" s="180">
        <v>458</v>
      </c>
      <c r="N36" s="180">
        <v>620</v>
      </c>
      <c r="O36" s="180">
        <v>28</v>
      </c>
      <c r="P36" s="180">
        <v>530</v>
      </c>
      <c r="Q36" s="180">
        <v>275</v>
      </c>
      <c r="R36" s="180">
        <v>490</v>
      </c>
      <c r="S36" s="180">
        <v>1908</v>
      </c>
      <c r="T36" s="180">
        <v>564</v>
      </c>
      <c r="U36" s="180">
        <v>306</v>
      </c>
      <c r="V36" s="180">
        <v>452</v>
      </c>
      <c r="W36" s="180">
        <v>945</v>
      </c>
      <c r="X36" s="180">
        <v>360</v>
      </c>
      <c r="Y36" s="180">
        <v>167</v>
      </c>
      <c r="Z36" s="180">
        <v>679</v>
      </c>
      <c r="AA36" s="180">
        <v>704</v>
      </c>
      <c r="AB36" s="180">
        <v>5245</v>
      </c>
      <c r="AC36" s="180">
        <v>471</v>
      </c>
      <c r="AD36" s="180">
        <v>784</v>
      </c>
      <c r="AE36" s="180">
        <v>516</v>
      </c>
      <c r="AF36" s="180">
        <v>651</v>
      </c>
      <c r="AG36" s="180">
        <v>1489</v>
      </c>
      <c r="AH36" s="180">
        <v>372</v>
      </c>
      <c r="AI36" s="180">
        <v>758</v>
      </c>
      <c r="AJ36" s="180">
        <v>302</v>
      </c>
      <c r="AK36" s="180">
        <v>610</v>
      </c>
      <c r="AL36" s="180">
        <v>2191</v>
      </c>
      <c r="AM36" s="180">
        <v>338</v>
      </c>
      <c r="AN36" s="180">
        <v>237</v>
      </c>
      <c r="AO36" s="180">
        <v>1478</v>
      </c>
      <c r="AP36" s="180">
        <v>113</v>
      </c>
      <c r="AQ36" s="180">
        <v>189</v>
      </c>
      <c r="AR36" s="180">
        <v>30</v>
      </c>
      <c r="AS36" s="180">
        <v>1534</v>
      </c>
      <c r="AT36" s="180">
        <v>200</v>
      </c>
      <c r="AU36" s="180">
        <v>195</v>
      </c>
      <c r="AV36" s="180">
        <v>556</v>
      </c>
    </row>
    <row r="37" spans="1:48" ht="112.5" hidden="1" customHeight="1" x14ac:dyDescent="0.25">
      <c r="A37" s="123">
        <v>34</v>
      </c>
      <c r="B37" s="117" t="s">
        <v>161</v>
      </c>
      <c r="C37" s="172" t="s">
        <v>273</v>
      </c>
      <c r="D37" s="173" t="s">
        <v>274</v>
      </c>
      <c r="E37" s="174" t="s">
        <v>165</v>
      </c>
      <c r="F37" s="173" t="s">
        <v>275</v>
      </c>
      <c r="G37" s="182" t="s">
        <v>269</v>
      </c>
      <c r="H37" s="180"/>
      <c r="I37" s="185">
        <v>0</v>
      </c>
      <c r="J37" s="180">
        <v>527</v>
      </c>
      <c r="K37" s="180">
        <v>24</v>
      </c>
      <c r="L37" s="180">
        <v>11</v>
      </c>
      <c r="M37" s="180">
        <v>22</v>
      </c>
      <c r="N37" s="180">
        <v>28</v>
      </c>
      <c r="O37" s="180">
        <v>1</v>
      </c>
      <c r="P37" s="180">
        <v>21</v>
      </c>
      <c r="Q37" s="180">
        <v>14</v>
      </c>
      <c r="R37" s="180">
        <v>24</v>
      </c>
      <c r="S37" s="180">
        <v>91</v>
      </c>
      <c r="T37" s="180">
        <v>21</v>
      </c>
      <c r="U37" s="180">
        <v>13</v>
      </c>
      <c r="V37" s="180">
        <v>15</v>
      </c>
      <c r="W37" s="180">
        <v>32</v>
      </c>
      <c r="X37" s="180">
        <v>16</v>
      </c>
      <c r="Y37" s="180">
        <v>19</v>
      </c>
      <c r="Z37" s="180">
        <v>21</v>
      </c>
      <c r="AA37" s="180">
        <v>28</v>
      </c>
      <c r="AB37" s="180">
        <v>195</v>
      </c>
      <c r="AC37" s="180">
        <v>21</v>
      </c>
      <c r="AD37" s="180">
        <v>32</v>
      </c>
      <c r="AE37" s="180">
        <v>21</v>
      </c>
      <c r="AF37" s="180">
        <v>21</v>
      </c>
      <c r="AG37" s="180">
        <v>51</v>
      </c>
      <c r="AH37" s="180">
        <v>14</v>
      </c>
      <c r="AI37" s="180">
        <v>39</v>
      </c>
      <c r="AJ37" s="180">
        <v>16</v>
      </c>
      <c r="AK37" s="180">
        <v>19</v>
      </c>
      <c r="AL37" s="180">
        <v>112</v>
      </c>
      <c r="AM37" s="180">
        <v>16</v>
      </c>
      <c r="AN37" s="180">
        <v>9</v>
      </c>
      <c r="AO37" s="180">
        <v>66</v>
      </c>
      <c r="AP37" s="180">
        <v>6</v>
      </c>
      <c r="AQ37" s="180">
        <v>7</v>
      </c>
      <c r="AR37" s="180">
        <v>5</v>
      </c>
      <c r="AS37" s="180">
        <v>57</v>
      </c>
      <c r="AT37" s="180">
        <v>19</v>
      </c>
      <c r="AU37" s="180">
        <v>7</v>
      </c>
      <c r="AV37" s="180">
        <v>18</v>
      </c>
    </row>
    <row r="38" spans="1:48" ht="112.5" hidden="1" customHeight="1" x14ac:dyDescent="0.25">
      <c r="A38" s="123">
        <v>35</v>
      </c>
      <c r="B38" s="117" t="s">
        <v>161</v>
      </c>
      <c r="C38" s="172" t="s">
        <v>276</v>
      </c>
      <c r="D38" s="173" t="s">
        <v>277</v>
      </c>
      <c r="E38" s="174" t="s">
        <v>165</v>
      </c>
      <c r="F38" s="173" t="s">
        <v>278</v>
      </c>
      <c r="G38" s="182" t="s">
        <v>269</v>
      </c>
      <c r="H38" s="180"/>
      <c r="I38" s="185">
        <v>0</v>
      </c>
      <c r="J38" s="180">
        <v>477</v>
      </c>
      <c r="K38" s="180">
        <v>8</v>
      </c>
      <c r="L38" s="180">
        <v>17</v>
      </c>
      <c r="M38" s="180">
        <v>21</v>
      </c>
      <c r="N38" s="180">
        <v>27</v>
      </c>
      <c r="O38" s="180">
        <v>1</v>
      </c>
      <c r="P38" s="180">
        <v>11</v>
      </c>
      <c r="Q38" s="180">
        <v>11</v>
      </c>
      <c r="R38" s="180">
        <v>15</v>
      </c>
      <c r="S38" s="180">
        <v>94</v>
      </c>
      <c r="T38" s="180">
        <v>30</v>
      </c>
      <c r="U38" s="180">
        <v>13</v>
      </c>
      <c r="V38" s="180">
        <v>19</v>
      </c>
      <c r="W38" s="180">
        <v>41</v>
      </c>
      <c r="X38" s="180">
        <v>9</v>
      </c>
      <c r="Y38" s="180">
        <v>8</v>
      </c>
      <c r="Z38" s="180">
        <v>23</v>
      </c>
      <c r="AA38" s="180">
        <v>32</v>
      </c>
      <c r="AB38" s="180">
        <v>196</v>
      </c>
      <c r="AC38" s="180">
        <v>13</v>
      </c>
      <c r="AD38" s="180">
        <v>37</v>
      </c>
      <c r="AE38" s="180">
        <v>16</v>
      </c>
      <c r="AF38" s="180">
        <v>31</v>
      </c>
      <c r="AG38" s="180">
        <v>50</v>
      </c>
      <c r="AH38" s="180">
        <v>25</v>
      </c>
      <c r="AI38" s="180">
        <v>32</v>
      </c>
      <c r="AJ38" s="180">
        <v>11</v>
      </c>
      <c r="AK38" s="180">
        <v>25</v>
      </c>
      <c r="AL38" s="180">
        <v>96</v>
      </c>
      <c r="AM38" s="180">
        <v>18</v>
      </c>
      <c r="AN38" s="180">
        <v>14</v>
      </c>
      <c r="AO38" s="180">
        <v>65</v>
      </c>
      <c r="AP38" s="180">
        <v>4</v>
      </c>
      <c r="AQ38" s="180">
        <v>7</v>
      </c>
      <c r="AR38" s="180">
        <v>2</v>
      </c>
      <c r="AS38" s="180">
        <v>76</v>
      </c>
      <c r="AT38" s="180">
        <v>23</v>
      </c>
      <c r="AU38" s="180">
        <v>10</v>
      </c>
      <c r="AV38" s="180">
        <v>21</v>
      </c>
    </row>
    <row r="39" spans="1:48" ht="112.5" customHeight="1" x14ac:dyDescent="0.25">
      <c r="A39" s="123">
        <v>36</v>
      </c>
      <c r="B39" s="117" t="s">
        <v>161</v>
      </c>
      <c r="C39" s="186" t="s">
        <v>279</v>
      </c>
      <c r="D39" s="187" t="s">
        <v>280</v>
      </c>
      <c r="E39" s="186" t="s">
        <v>281</v>
      </c>
      <c r="F39" s="186" t="s">
        <v>282</v>
      </c>
      <c r="G39" s="188" t="s">
        <v>283</v>
      </c>
      <c r="H39" s="187">
        <v>0</v>
      </c>
      <c r="I39" s="187"/>
      <c r="J39" s="189">
        <v>551</v>
      </c>
      <c r="K39" s="190">
        <v>46</v>
      </c>
      <c r="L39" s="190">
        <v>34</v>
      </c>
      <c r="M39" s="190">
        <v>32</v>
      </c>
      <c r="N39" s="190">
        <v>61</v>
      </c>
      <c r="O39" s="190">
        <v>4</v>
      </c>
      <c r="P39" s="190">
        <v>29</v>
      </c>
      <c r="Q39" s="190">
        <v>19</v>
      </c>
      <c r="R39" s="190">
        <v>28</v>
      </c>
      <c r="S39" s="189">
        <v>242</v>
      </c>
      <c r="T39" s="190">
        <v>22</v>
      </c>
      <c r="U39" s="190">
        <v>12</v>
      </c>
      <c r="V39" s="190">
        <v>20</v>
      </c>
      <c r="W39" s="190">
        <v>33</v>
      </c>
      <c r="X39" s="190">
        <v>59</v>
      </c>
      <c r="Y39" s="190">
        <v>20</v>
      </c>
      <c r="Z39" s="190">
        <v>53</v>
      </c>
      <c r="AA39" s="190">
        <v>12</v>
      </c>
      <c r="AB39" s="190">
        <v>167</v>
      </c>
      <c r="AC39" s="190">
        <v>23</v>
      </c>
      <c r="AD39" s="190">
        <v>22</v>
      </c>
      <c r="AE39" s="190">
        <v>18</v>
      </c>
      <c r="AF39" s="190">
        <v>48</v>
      </c>
      <c r="AG39" s="190">
        <v>50</v>
      </c>
      <c r="AH39" s="190">
        <v>10</v>
      </c>
      <c r="AI39" s="190">
        <v>17</v>
      </c>
      <c r="AJ39" s="190">
        <v>13</v>
      </c>
      <c r="AK39" s="190">
        <v>13</v>
      </c>
      <c r="AL39" s="190">
        <v>75</v>
      </c>
      <c r="AM39" s="190">
        <v>10</v>
      </c>
      <c r="AN39" s="190">
        <v>15</v>
      </c>
      <c r="AO39" s="190">
        <v>41</v>
      </c>
      <c r="AP39" s="190">
        <v>5</v>
      </c>
      <c r="AQ39" s="190">
        <v>33</v>
      </c>
      <c r="AR39" s="190">
        <v>8</v>
      </c>
      <c r="AS39" s="190">
        <v>94</v>
      </c>
      <c r="AT39" s="190">
        <v>16</v>
      </c>
      <c r="AU39" s="190">
        <v>17</v>
      </c>
      <c r="AV39" s="190">
        <v>38</v>
      </c>
    </row>
    <row r="40" spans="1:48" ht="112.5" customHeight="1" x14ac:dyDescent="0.25">
      <c r="A40" s="123">
        <v>37</v>
      </c>
      <c r="B40" s="117" t="s">
        <v>161</v>
      </c>
      <c r="C40" s="186" t="s">
        <v>284</v>
      </c>
      <c r="D40" s="187" t="s">
        <v>280</v>
      </c>
      <c r="E40" s="186" t="s">
        <v>285</v>
      </c>
      <c r="F40" s="186" t="s">
        <v>282</v>
      </c>
      <c r="G40" s="188" t="s">
        <v>283</v>
      </c>
      <c r="H40" s="187">
        <v>0</v>
      </c>
      <c r="I40" s="187"/>
      <c r="J40" s="189">
        <v>551</v>
      </c>
      <c r="K40" s="190">
        <v>46</v>
      </c>
      <c r="L40" s="190">
        <v>34</v>
      </c>
      <c r="M40" s="190">
        <v>32</v>
      </c>
      <c r="N40" s="190">
        <v>61</v>
      </c>
      <c r="O40" s="190">
        <v>4</v>
      </c>
      <c r="P40" s="190">
        <v>29</v>
      </c>
      <c r="Q40" s="190">
        <v>19</v>
      </c>
      <c r="R40" s="190">
        <v>28</v>
      </c>
      <c r="S40" s="189">
        <v>242</v>
      </c>
      <c r="T40" s="190">
        <v>22</v>
      </c>
      <c r="U40" s="190">
        <v>12</v>
      </c>
      <c r="V40" s="190">
        <v>20</v>
      </c>
      <c r="W40" s="190">
        <v>33</v>
      </c>
      <c r="X40" s="190">
        <v>59</v>
      </c>
      <c r="Y40" s="190">
        <v>20</v>
      </c>
      <c r="Z40" s="190">
        <v>53</v>
      </c>
      <c r="AA40" s="190">
        <v>12</v>
      </c>
      <c r="AB40" s="190">
        <v>167</v>
      </c>
      <c r="AC40" s="190">
        <v>23</v>
      </c>
      <c r="AD40" s="190">
        <v>22</v>
      </c>
      <c r="AE40" s="190">
        <v>18</v>
      </c>
      <c r="AF40" s="190">
        <v>48</v>
      </c>
      <c r="AG40" s="190">
        <v>50</v>
      </c>
      <c r="AH40" s="190">
        <v>10</v>
      </c>
      <c r="AI40" s="190">
        <v>17</v>
      </c>
      <c r="AJ40" s="190">
        <v>13</v>
      </c>
      <c r="AK40" s="190">
        <v>13</v>
      </c>
      <c r="AL40" s="190">
        <v>75</v>
      </c>
      <c r="AM40" s="190">
        <v>10</v>
      </c>
      <c r="AN40" s="190">
        <v>15</v>
      </c>
      <c r="AO40" s="190">
        <v>41</v>
      </c>
      <c r="AP40" s="190">
        <v>5</v>
      </c>
      <c r="AQ40" s="190">
        <v>33</v>
      </c>
      <c r="AR40" s="190">
        <v>8</v>
      </c>
      <c r="AS40" s="190">
        <v>94</v>
      </c>
      <c r="AT40" s="190">
        <v>16</v>
      </c>
      <c r="AU40" s="190">
        <v>17</v>
      </c>
      <c r="AV40" s="190">
        <v>38</v>
      </c>
    </row>
    <row r="41" spans="1:48" ht="112.5" customHeight="1" x14ac:dyDescent="0.25">
      <c r="A41" s="123">
        <v>38</v>
      </c>
      <c r="B41" s="117" t="s">
        <v>161</v>
      </c>
      <c r="C41" s="186" t="s">
        <v>286</v>
      </c>
      <c r="D41" s="187" t="s">
        <v>287</v>
      </c>
      <c r="E41" s="186" t="s">
        <v>288</v>
      </c>
      <c r="F41" s="186" t="s">
        <v>289</v>
      </c>
      <c r="G41" s="188" t="s">
        <v>283</v>
      </c>
      <c r="H41" s="191">
        <v>0</v>
      </c>
      <c r="I41" s="191"/>
      <c r="J41" s="192">
        <v>551</v>
      </c>
      <c r="K41" s="193">
        <v>46</v>
      </c>
      <c r="L41" s="193">
        <v>34</v>
      </c>
      <c r="M41" s="194">
        <v>32</v>
      </c>
      <c r="N41" s="193">
        <v>61</v>
      </c>
      <c r="O41" s="193">
        <v>4</v>
      </c>
      <c r="P41" s="193">
        <v>29</v>
      </c>
      <c r="Q41" s="193">
        <v>19</v>
      </c>
      <c r="R41" s="193">
        <v>28</v>
      </c>
      <c r="S41" s="192">
        <v>242</v>
      </c>
      <c r="T41" s="193">
        <v>22</v>
      </c>
      <c r="U41" s="193">
        <v>12</v>
      </c>
      <c r="V41" s="193">
        <v>20</v>
      </c>
      <c r="W41" s="193">
        <v>33</v>
      </c>
      <c r="X41" s="193">
        <v>59</v>
      </c>
      <c r="Y41" s="193">
        <v>20</v>
      </c>
      <c r="Z41" s="193">
        <v>53</v>
      </c>
      <c r="AA41" s="193">
        <v>12</v>
      </c>
      <c r="AB41" s="193">
        <v>167</v>
      </c>
      <c r="AC41" s="193">
        <v>23</v>
      </c>
      <c r="AD41" s="193">
        <v>22</v>
      </c>
      <c r="AE41" s="193">
        <v>18</v>
      </c>
      <c r="AF41" s="193">
        <v>48</v>
      </c>
      <c r="AG41" s="193">
        <v>50</v>
      </c>
      <c r="AH41" s="193">
        <v>10</v>
      </c>
      <c r="AI41" s="193">
        <v>17</v>
      </c>
      <c r="AJ41" s="193">
        <v>13</v>
      </c>
      <c r="AK41" s="193">
        <v>13</v>
      </c>
      <c r="AL41" s="193">
        <v>75</v>
      </c>
      <c r="AM41" s="193">
        <v>10</v>
      </c>
      <c r="AN41" s="193">
        <v>15</v>
      </c>
      <c r="AO41" s="193">
        <v>41</v>
      </c>
      <c r="AP41" s="193">
        <v>5</v>
      </c>
      <c r="AQ41" s="193">
        <v>33</v>
      </c>
      <c r="AR41" s="193">
        <v>8</v>
      </c>
      <c r="AS41" s="193">
        <v>94</v>
      </c>
      <c r="AT41" s="193">
        <v>16</v>
      </c>
      <c r="AU41" s="193">
        <v>17</v>
      </c>
      <c r="AV41" s="193">
        <v>38</v>
      </c>
    </row>
    <row r="42" spans="1:48" ht="112.5" customHeight="1" x14ac:dyDescent="0.25">
      <c r="A42" s="123">
        <v>39</v>
      </c>
      <c r="B42" s="117" t="s">
        <v>161</v>
      </c>
      <c r="C42" s="186" t="s">
        <v>290</v>
      </c>
      <c r="D42" s="187" t="s">
        <v>291</v>
      </c>
      <c r="E42" s="186" t="s">
        <v>292</v>
      </c>
      <c r="F42" s="186" t="s">
        <v>293</v>
      </c>
      <c r="G42" s="188" t="s">
        <v>283</v>
      </c>
      <c r="H42" s="193">
        <v>0</v>
      </c>
      <c r="I42" s="193"/>
      <c r="J42" s="192">
        <v>356</v>
      </c>
      <c r="K42" s="193">
        <v>19</v>
      </c>
      <c r="L42" s="193">
        <v>13</v>
      </c>
      <c r="M42" s="193">
        <v>21</v>
      </c>
      <c r="N42" s="193">
        <v>33</v>
      </c>
      <c r="O42" s="193">
        <v>3</v>
      </c>
      <c r="P42" s="193">
        <v>22</v>
      </c>
      <c r="Q42" s="193">
        <v>16</v>
      </c>
      <c r="R42" s="193">
        <v>23</v>
      </c>
      <c r="S42" s="192">
        <v>196</v>
      </c>
      <c r="T42" s="193">
        <v>33</v>
      </c>
      <c r="U42" s="193">
        <v>12</v>
      </c>
      <c r="V42" s="193">
        <v>29</v>
      </c>
      <c r="W42" s="193">
        <v>56</v>
      </c>
      <c r="X42" s="193">
        <v>17</v>
      </c>
      <c r="Y42" s="193">
        <v>18</v>
      </c>
      <c r="Z42" s="193">
        <v>33</v>
      </c>
      <c r="AA42" s="193">
        <v>43</v>
      </c>
      <c r="AB42" s="193">
        <v>252</v>
      </c>
      <c r="AC42" s="193">
        <v>19</v>
      </c>
      <c r="AD42" s="193">
        <v>33</v>
      </c>
      <c r="AE42" s="193">
        <v>26</v>
      </c>
      <c r="AF42" s="193">
        <v>39</v>
      </c>
      <c r="AG42" s="193">
        <v>84</v>
      </c>
      <c r="AH42" s="193">
        <v>18</v>
      </c>
      <c r="AI42" s="193">
        <v>21</v>
      </c>
      <c r="AJ42" s="193">
        <v>20</v>
      </c>
      <c r="AK42" s="193">
        <v>24</v>
      </c>
      <c r="AL42" s="193">
        <v>123</v>
      </c>
      <c r="AM42" s="193">
        <v>18</v>
      </c>
      <c r="AN42" s="193">
        <v>14</v>
      </c>
      <c r="AO42" s="193">
        <v>75</v>
      </c>
      <c r="AP42" s="193">
        <v>2</v>
      </c>
      <c r="AQ42" s="193">
        <v>12</v>
      </c>
      <c r="AR42" s="193">
        <v>10</v>
      </c>
      <c r="AS42" s="193">
        <v>73</v>
      </c>
      <c r="AT42" s="193">
        <v>7</v>
      </c>
      <c r="AU42" s="193">
        <v>16</v>
      </c>
      <c r="AV42" s="193">
        <v>30</v>
      </c>
    </row>
    <row r="43" spans="1:48" ht="112.5" customHeight="1" x14ac:dyDescent="0.25">
      <c r="A43" s="123">
        <v>40</v>
      </c>
      <c r="B43" s="117" t="s">
        <v>161</v>
      </c>
      <c r="C43" s="186" t="s">
        <v>294</v>
      </c>
      <c r="D43" s="187" t="s">
        <v>295</v>
      </c>
      <c r="E43" s="186" t="s">
        <v>296</v>
      </c>
      <c r="F43" s="186" t="s">
        <v>297</v>
      </c>
      <c r="G43" s="188" t="s">
        <v>283</v>
      </c>
      <c r="H43" s="193">
        <v>0</v>
      </c>
      <c r="I43" s="193"/>
      <c r="J43" s="192">
        <v>1201</v>
      </c>
      <c r="K43" s="193">
        <v>63</v>
      </c>
      <c r="L43" s="193">
        <v>39</v>
      </c>
      <c r="M43" s="193">
        <v>57</v>
      </c>
      <c r="N43" s="193">
        <v>108</v>
      </c>
      <c r="O43" s="193">
        <v>8</v>
      </c>
      <c r="P43" s="193">
        <v>71</v>
      </c>
      <c r="Q43" s="193">
        <v>46</v>
      </c>
      <c r="R43" s="193">
        <v>80</v>
      </c>
      <c r="S43" s="192">
        <v>645</v>
      </c>
      <c r="T43" s="193">
        <v>111</v>
      </c>
      <c r="U43" s="193">
        <v>46</v>
      </c>
      <c r="V43" s="193">
        <v>84</v>
      </c>
      <c r="W43" s="193">
        <v>161</v>
      </c>
      <c r="X43" s="193">
        <v>47</v>
      </c>
      <c r="Y43" s="193">
        <v>43</v>
      </c>
      <c r="Z43" s="193">
        <v>96</v>
      </c>
      <c r="AA43" s="193">
        <v>109</v>
      </c>
      <c r="AB43" s="193">
        <v>760</v>
      </c>
      <c r="AC43" s="193">
        <v>72</v>
      </c>
      <c r="AD43" s="193">
        <v>122</v>
      </c>
      <c r="AE43" s="193">
        <v>110</v>
      </c>
      <c r="AF43" s="193">
        <v>105</v>
      </c>
      <c r="AG43" s="193">
        <v>234</v>
      </c>
      <c r="AH43" s="193">
        <v>68</v>
      </c>
      <c r="AI43" s="193">
        <v>105</v>
      </c>
      <c r="AJ43" s="193">
        <v>60</v>
      </c>
      <c r="AK43" s="193">
        <v>88</v>
      </c>
      <c r="AL43" s="193">
        <v>340</v>
      </c>
      <c r="AM43" s="193">
        <v>60</v>
      </c>
      <c r="AN43" s="193">
        <v>54</v>
      </c>
      <c r="AO43" s="193">
        <v>254</v>
      </c>
      <c r="AP43" s="193">
        <v>16</v>
      </c>
      <c r="AQ43" s="193">
        <v>35</v>
      </c>
      <c r="AR43" s="193">
        <v>16</v>
      </c>
      <c r="AS43" s="193">
        <v>249</v>
      </c>
      <c r="AT43" s="193">
        <v>37</v>
      </c>
      <c r="AU43" s="193">
        <v>65</v>
      </c>
      <c r="AV43" s="193">
        <v>84</v>
      </c>
    </row>
    <row r="44" spans="1:48" ht="112.5" customHeight="1" x14ac:dyDescent="0.25">
      <c r="A44" s="123">
        <v>41</v>
      </c>
      <c r="B44" s="117" t="s">
        <v>161</v>
      </c>
      <c r="C44" s="186" t="s">
        <v>298</v>
      </c>
      <c r="D44" s="187" t="s">
        <v>299</v>
      </c>
      <c r="E44" s="186" t="s">
        <v>300</v>
      </c>
      <c r="F44" s="186" t="s">
        <v>297</v>
      </c>
      <c r="G44" s="188" t="s">
        <v>283</v>
      </c>
      <c r="H44" s="193">
        <f>H43</f>
        <v>0</v>
      </c>
      <c r="I44" s="193"/>
      <c r="J44" s="192">
        <v>2318</v>
      </c>
      <c r="K44" s="193">
        <v>0</v>
      </c>
      <c r="L44" s="193">
        <v>0</v>
      </c>
      <c r="M44" s="193">
        <v>0</v>
      </c>
      <c r="N44" s="193">
        <v>0</v>
      </c>
      <c r="O44" s="193">
        <v>0</v>
      </c>
      <c r="P44" s="193">
        <v>0</v>
      </c>
      <c r="Q44" s="193">
        <v>0</v>
      </c>
      <c r="R44" s="193">
        <v>0</v>
      </c>
      <c r="S44" s="192">
        <v>0</v>
      </c>
      <c r="T44" s="193">
        <v>157</v>
      </c>
      <c r="U44" s="193">
        <v>0</v>
      </c>
      <c r="V44" s="193">
        <v>84</v>
      </c>
      <c r="W44" s="193">
        <v>347</v>
      </c>
      <c r="X44" s="193">
        <v>0</v>
      </c>
      <c r="Y44" s="193">
        <v>0</v>
      </c>
      <c r="Z44" s="193">
        <v>0</v>
      </c>
      <c r="AA44" s="193">
        <v>109</v>
      </c>
      <c r="AB44" s="193">
        <v>1169</v>
      </c>
      <c r="AC44" s="193">
        <v>0</v>
      </c>
      <c r="AD44" s="193">
        <v>0</v>
      </c>
      <c r="AE44" s="193">
        <v>0</v>
      </c>
      <c r="AF44" s="193">
        <v>0</v>
      </c>
      <c r="AG44" s="193">
        <v>555</v>
      </c>
      <c r="AH44" s="193">
        <v>0</v>
      </c>
      <c r="AI44" s="193">
        <v>0</v>
      </c>
      <c r="AJ44" s="193">
        <v>0</v>
      </c>
      <c r="AK44" s="193">
        <v>0</v>
      </c>
      <c r="AL44" s="193">
        <v>454</v>
      </c>
      <c r="AM44" s="193">
        <v>0</v>
      </c>
      <c r="AN44" s="193">
        <v>0</v>
      </c>
      <c r="AO44" s="193">
        <v>321</v>
      </c>
      <c r="AP44" s="193">
        <v>0</v>
      </c>
      <c r="AQ44" s="193">
        <v>0</v>
      </c>
      <c r="AR44" s="193">
        <v>0</v>
      </c>
      <c r="AS44" s="193">
        <v>435</v>
      </c>
      <c r="AT44" s="193">
        <v>0</v>
      </c>
      <c r="AU44" s="193">
        <v>0</v>
      </c>
      <c r="AV44" s="193">
        <v>0</v>
      </c>
    </row>
    <row r="45" spans="1:48" ht="112.5" hidden="1" customHeight="1" x14ac:dyDescent="0.25">
      <c r="A45" s="123">
        <v>42</v>
      </c>
      <c r="B45" s="117" t="s">
        <v>161</v>
      </c>
      <c r="C45" s="186" t="s">
        <v>301</v>
      </c>
      <c r="D45" s="187" t="s">
        <v>302</v>
      </c>
      <c r="E45" s="186" t="s">
        <v>303</v>
      </c>
      <c r="F45" s="186" t="s">
        <v>304</v>
      </c>
      <c r="G45" s="195" t="s">
        <v>305</v>
      </c>
      <c r="H45" s="196">
        <v>1680</v>
      </c>
      <c r="I45" s="196"/>
      <c r="J45" s="197">
        <v>20</v>
      </c>
      <c r="K45" s="196">
        <v>0</v>
      </c>
      <c r="L45" s="196">
        <v>1</v>
      </c>
      <c r="M45" s="196">
        <v>6</v>
      </c>
      <c r="N45" s="196">
        <v>3</v>
      </c>
      <c r="O45" s="196">
        <v>1</v>
      </c>
      <c r="P45" s="196">
        <v>4</v>
      </c>
      <c r="Q45" s="196">
        <v>4</v>
      </c>
      <c r="R45" s="196">
        <v>5</v>
      </c>
      <c r="S45" s="197">
        <v>0</v>
      </c>
      <c r="T45" s="196">
        <v>84</v>
      </c>
      <c r="U45" s="196">
        <v>0</v>
      </c>
      <c r="V45" s="196">
        <v>4</v>
      </c>
      <c r="W45" s="196">
        <v>4</v>
      </c>
      <c r="X45" s="196">
        <v>0</v>
      </c>
      <c r="Y45" s="196">
        <v>1</v>
      </c>
      <c r="Z45" s="196">
        <v>1</v>
      </c>
      <c r="AA45" s="196">
        <v>0</v>
      </c>
      <c r="AB45" s="196">
        <v>238</v>
      </c>
      <c r="AC45" s="196">
        <v>0</v>
      </c>
      <c r="AD45" s="196">
        <v>2</v>
      </c>
      <c r="AE45" s="196">
        <v>1</v>
      </c>
      <c r="AF45" s="196">
        <v>1</v>
      </c>
      <c r="AG45" s="196">
        <v>60</v>
      </c>
      <c r="AH45" s="196">
        <v>0</v>
      </c>
      <c r="AI45" s="196">
        <v>0</v>
      </c>
      <c r="AJ45" s="196">
        <v>0</v>
      </c>
      <c r="AK45" s="196">
        <v>2</v>
      </c>
      <c r="AL45" s="196">
        <v>139</v>
      </c>
      <c r="AM45" s="196">
        <v>0</v>
      </c>
      <c r="AN45" s="196">
        <v>0</v>
      </c>
      <c r="AO45" s="196">
        <v>3</v>
      </c>
      <c r="AP45" s="196">
        <v>1</v>
      </c>
      <c r="AQ45" s="196">
        <v>1</v>
      </c>
      <c r="AR45" s="196">
        <v>0</v>
      </c>
      <c r="AS45" s="196">
        <v>55</v>
      </c>
      <c r="AT45" s="196">
        <v>0</v>
      </c>
      <c r="AU45" s="196">
        <v>2</v>
      </c>
      <c r="AV45" s="196">
        <v>1</v>
      </c>
    </row>
    <row r="46" spans="1:48" ht="112.5" hidden="1" customHeight="1" x14ac:dyDescent="0.25">
      <c r="A46" s="123">
        <v>43</v>
      </c>
      <c r="B46" s="117" t="s">
        <v>161</v>
      </c>
      <c r="C46" s="187" t="s">
        <v>306</v>
      </c>
      <c r="D46" s="187" t="s">
        <v>307</v>
      </c>
      <c r="E46" s="187" t="s">
        <v>308</v>
      </c>
      <c r="F46" s="187" t="s">
        <v>309</v>
      </c>
      <c r="G46" s="195" t="s">
        <v>305</v>
      </c>
      <c r="H46" s="193">
        <v>0</v>
      </c>
      <c r="I46" s="193"/>
      <c r="J46" s="192">
        <v>356</v>
      </c>
      <c r="K46" s="193">
        <v>19</v>
      </c>
      <c r="L46" s="193">
        <v>13</v>
      </c>
      <c r="M46" s="193">
        <v>21</v>
      </c>
      <c r="N46" s="193">
        <v>33</v>
      </c>
      <c r="O46" s="193">
        <v>3</v>
      </c>
      <c r="P46" s="193">
        <v>22</v>
      </c>
      <c r="Q46" s="193">
        <v>16</v>
      </c>
      <c r="R46" s="193">
        <v>23</v>
      </c>
      <c r="S46" s="192">
        <v>196</v>
      </c>
      <c r="T46" s="193">
        <v>33</v>
      </c>
      <c r="U46" s="193">
        <v>12</v>
      </c>
      <c r="V46" s="193">
        <v>29</v>
      </c>
      <c r="W46" s="193">
        <v>56</v>
      </c>
      <c r="X46" s="193">
        <v>17</v>
      </c>
      <c r="Y46" s="193">
        <v>18</v>
      </c>
      <c r="Z46" s="193">
        <v>33</v>
      </c>
      <c r="AA46" s="193">
        <v>43</v>
      </c>
      <c r="AB46" s="193">
        <v>252</v>
      </c>
      <c r="AC46" s="193">
        <v>19</v>
      </c>
      <c r="AD46" s="193">
        <v>33</v>
      </c>
      <c r="AE46" s="193">
        <v>26</v>
      </c>
      <c r="AF46" s="193">
        <v>39</v>
      </c>
      <c r="AG46" s="193">
        <v>84</v>
      </c>
      <c r="AH46" s="193">
        <v>18</v>
      </c>
      <c r="AI46" s="193">
        <v>21</v>
      </c>
      <c r="AJ46" s="193">
        <v>20</v>
      </c>
      <c r="AK46" s="193">
        <v>24</v>
      </c>
      <c r="AL46" s="193">
        <v>123</v>
      </c>
      <c r="AM46" s="193">
        <v>18</v>
      </c>
      <c r="AN46" s="193">
        <v>14</v>
      </c>
      <c r="AO46" s="193">
        <v>75</v>
      </c>
      <c r="AP46" s="193">
        <v>2</v>
      </c>
      <c r="AQ46" s="193">
        <v>12</v>
      </c>
      <c r="AR46" s="193">
        <v>10</v>
      </c>
      <c r="AS46" s="193">
        <v>73</v>
      </c>
      <c r="AT46" s="193">
        <v>7</v>
      </c>
      <c r="AU46" s="193">
        <v>16</v>
      </c>
      <c r="AV46" s="193">
        <v>30</v>
      </c>
    </row>
    <row r="47" spans="1:48" ht="112.5" hidden="1" customHeight="1" x14ac:dyDescent="0.25">
      <c r="A47" s="123">
        <v>44</v>
      </c>
      <c r="B47" s="117" t="s">
        <v>161</v>
      </c>
      <c r="C47" s="187" t="s">
        <v>310</v>
      </c>
      <c r="D47" s="187" t="s">
        <v>311</v>
      </c>
      <c r="E47" s="187" t="s">
        <v>312</v>
      </c>
      <c r="F47" s="187" t="s">
        <v>309</v>
      </c>
      <c r="G47" s="195" t="s">
        <v>305</v>
      </c>
      <c r="H47" s="193">
        <v>0</v>
      </c>
      <c r="I47" s="193"/>
      <c r="J47" s="192">
        <v>356</v>
      </c>
      <c r="K47" s="193">
        <v>19</v>
      </c>
      <c r="L47" s="193">
        <v>13</v>
      </c>
      <c r="M47" s="193">
        <v>21</v>
      </c>
      <c r="N47" s="193">
        <v>33</v>
      </c>
      <c r="O47" s="193">
        <v>3</v>
      </c>
      <c r="P47" s="193">
        <v>22</v>
      </c>
      <c r="Q47" s="193">
        <v>16</v>
      </c>
      <c r="R47" s="193">
        <v>23</v>
      </c>
      <c r="S47" s="192">
        <v>196</v>
      </c>
      <c r="T47" s="193">
        <v>33</v>
      </c>
      <c r="U47" s="193">
        <v>12</v>
      </c>
      <c r="V47" s="193">
        <v>29</v>
      </c>
      <c r="W47" s="193">
        <v>56</v>
      </c>
      <c r="X47" s="193">
        <v>17</v>
      </c>
      <c r="Y47" s="193">
        <v>18</v>
      </c>
      <c r="Z47" s="193">
        <v>33</v>
      </c>
      <c r="AA47" s="193">
        <v>43</v>
      </c>
      <c r="AB47" s="193">
        <v>252</v>
      </c>
      <c r="AC47" s="193">
        <v>19</v>
      </c>
      <c r="AD47" s="193">
        <v>33</v>
      </c>
      <c r="AE47" s="193">
        <v>26</v>
      </c>
      <c r="AF47" s="193">
        <v>39</v>
      </c>
      <c r="AG47" s="193">
        <v>84</v>
      </c>
      <c r="AH47" s="193">
        <v>18</v>
      </c>
      <c r="AI47" s="193">
        <v>21</v>
      </c>
      <c r="AJ47" s="193">
        <v>20</v>
      </c>
      <c r="AK47" s="193">
        <v>24</v>
      </c>
      <c r="AL47" s="193">
        <v>123</v>
      </c>
      <c r="AM47" s="193">
        <v>18</v>
      </c>
      <c r="AN47" s="193">
        <v>14</v>
      </c>
      <c r="AO47" s="193">
        <v>75</v>
      </c>
      <c r="AP47" s="193">
        <v>2</v>
      </c>
      <c r="AQ47" s="193">
        <v>12</v>
      </c>
      <c r="AR47" s="193">
        <v>10</v>
      </c>
      <c r="AS47" s="193">
        <v>73</v>
      </c>
      <c r="AT47" s="193">
        <v>7</v>
      </c>
      <c r="AU47" s="193">
        <v>16</v>
      </c>
      <c r="AV47" s="193">
        <v>30</v>
      </c>
    </row>
    <row r="48" spans="1:48" ht="112.5" hidden="1" customHeight="1" x14ac:dyDescent="0.25">
      <c r="A48" s="123">
        <v>45</v>
      </c>
      <c r="B48" s="117" t="s">
        <v>161</v>
      </c>
      <c r="C48" s="187" t="s">
        <v>313</v>
      </c>
      <c r="D48" s="187" t="s">
        <v>314</v>
      </c>
      <c r="E48" s="187" t="s">
        <v>315</v>
      </c>
      <c r="F48" s="187" t="s">
        <v>309</v>
      </c>
      <c r="G48" s="195" t="s">
        <v>305</v>
      </c>
      <c r="H48" s="193">
        <v>0</v>
      </c>
      <c r="I48" s="193"/>
      <c r="J48" s="192">
        <v>356</v>
      </c>
      <c r="K48" s="193">
        <v>19</v>
      </c>
      <c r="L48" s="193">
        <v>13</v>
      </c>
      <c r="M48" s="193">
        <v>21</v>
      </c>
      <c r="N48" s="193">
        <v>33</v>
      </c>
      <c r="O48" s="193">
        <v>3</v>
      </c>
      <c r="P48" s="193">
        <v>22</v>
      </c>
      <c r="Q48" s="193">
        <v>16</v>
      </c>
      <c r="R48" s="193">
        <v>23</v>
      </c>
      <c r="S48" s="192">
        <v>196</v>
      </c>
      <c r="T48" s="193">
        <v>33</v>
      </c>
      <c r="U48" s="193">
        <v>12</v>
      </c>
      <c r="V48" s="193">
        <v>29</v>
      </c>
      <c r="W48" s="193">
        <v>56</v>
      </c>
      <c r="X48" s="193">
        <v>17</v>
      </c>
      <c r="Y48" s="193">
        <v>18</v>
      </c>
      <c r="Z48" s="193">
        <v>33</v>
      </c>
      <c r="AA48" s="193">
        <v>43</v>
      </c>
      <c r="AB48" s="193">
        <v>252</v>
      </c>
      <c r="AC48" s="193">
        <v>19</v>
      </c>
      <c r="AD48" s="193">
        <v>33</v>
      </c>
      <c r="AE48" s="193">
        <v>26</v>
      </c>
      <c r="AF48" s="193">
        <v>39</v>
      </c>
      <c r="AG48" s="193">
        <v>84</v>
      </c>
      <c r="AH48" s="193">
        <v>18</v>
      </c>
      <c r="AI48" s="193">
        <v>21</v>
      </c>
      <c r="AJ48" s="193">
        <v>20</v>
      </c>
      <c r="AK48" s="193">
        <v>24</v>
      </c>
      <c r="AL48" s="193">
        <v>123</v>
      </c>
      <c r="AM48" s="193">
        <v>18</v>
      </c>
      <c r="AN48" s="193">
        <v>14</v>
      </c>
      <c r="AO48" s="193">
        <v>75</v>
      </c>
      <c r="AP48" s="193">
        <v>2</v>
      </c>
      <c r="AQ48" s="193">
        <v>12</v>
      </c>
      <c r="AR48" s="193">
        <v>10</v>
      </c>
      <c r="AS48" s="193">
        <v>73</v>
      </c>
      <c r="AT48" s="193">
        <v>7</v>
      </c>
      <c r="AU48" s="193">
        <v>16</v>
      </c>
      <c r="AV48" s="193">
        <v>30</v>
      </c>
    </row>
    <row r="49" spans="1:48" ht="112.5" hidden="1" customHeight="1" x14ac:dyDescent="0.25">
      <c r="A49" s="123">
        <v>46</v>
      </c>
      <c r="B49" s="117" t="s">
        <v>161</v>
      </c>
      <c r="C49" s="187" t="s">
        <v>316</v>
      </c>
      <c r="D49" s="187" t="s">
        <v>317</v>
      </c>
      <c r="E49" s="187" t="s">
        <v>318</v>
      </c>
      <c r="F49" s="187" t="s">
        <v>309</v>
      </c>
      <c r="G49" s="195" t="s">
        <v>305</v>
      </c>
      <c r="H49" s="193">
        <v>0</v>
      </c>
      <c r="I49" s="193"/>
      <c r="J49" s="192">
        <v>356</v>
      </c>
      <c r="K49" s="193">
        <v>19</v>
      </c>
      <c r="L49" s="193">
        <v>13</v>
      </c>
      <c r="M49" s="193">
        <v>21</v>
      </c>
      <c r="N49" s="193">
        <v>33</v>
      </c>
      <c r="O49" s="193">
        <v>3</v>
      </c>
      <c r="P49" s="193">
        <v>22</v>
      </c>
      <c r="Q49" s="193">
        <v>16</v>
      </c>
      <c r="R49" s="193">
        <v>23</v>
      </c>
      <c r="S49" s="192">
        <v>196</v>
      </c>
      <c r="T49" s="193">
        <v>33</v>
      </c>
      <c r="U49" s="193">
        <v>12</v>
      </c>
      <c r="V49" s="193">
        <v>29</v>
      </c>
      <c r="W49" s="193">
        <v>56</v>
      </c>
      <c r="X49" s="193">
        <v>17</v>
      </c>
      <c r="Y49" s="193">
        <v>18</v>
      </c>
      <c r="Z49" s="193">
        <v>33</v>
      </c>
      <c r="AA49" s="193">
        <v>43</v>
      </c>
      <c r="AB49" s="193">
        <v>252</v>
      </c>
      <c r="AC49" s="193">
        <v>19</v>
      </c>
      <c r="AD49" s="193">
        <v>33</v>
      </c>
      <c r="AE49" s="193">
        <v>26</v>
      </c>
      <c r="AF49" s="193">
        <v>39</v>
      </c>
      <c r="AG49" s="193">
        <v>84</v>
      </c>
      <c r="AH49" s="193">
        <v>18</v>
      </c>
      <c r="AI49" s="193">
        <v>21</v>
      </c>
      <c r="AJ49" s="193">
        <v>20</v>
      </c>
      <c r="AK49" s="193">
        <v>24</v>
      </c>
      <c r="AL49" s="193">
        <v>123</v>
      </c>
      <c r="AM49" s="193">
        <v>18</v>
      </c>
      <c r="AN49" s="193">
        <v>14</v>
      </c>
      <c r="AO49" s="193">
        <v>75</v>
      </c>
      <c r="AP49" s="193">
        <v>2</v>
      </c>
      <c r="AQ49" s="193">
        <v>12</v>
      </c>
      <c r="AR49" s="193">
        <v>10</v>
      </c>
      <c r="AS49" s="193">
        <v>73</v>
      </c>
      <c r="AT49" s="193">
        <v>7</v>
      </c>
      <c r="AU49" s="193">
        <v>16</v>
      </c>
      <c r="AV49" s="193">
        <v>30</v>
      </c>
    </row>
    <row r="50" spans="1:48" ht="112.5" hidden="1" customHeight="1" x14ac:dyDescent="0.25">
      <c r="A50" s="123">
        <v>47</v>
      </c>
      <c r="B50" s="117" t="s">
        <v>161</v>
      </c>
      <c r="C50" s="187" t="s">
        <v>319</v>
      </c>
      <c r="D50" s="187" t="s">
        <v>320</v>
      </c>
      <c r="E50" s="187" t="s">
        <v>321</v>
      </c>
      <c r="F50" s="187" t="s">
        <v>322</v>
      </c>
      <c r="G50" s="195" t="s">
        <v>305</v>
      </c>
      <c r="H50" s="193">
        <v>0</v>
      </c>
      <c r="I50" s="193"/>
      <c r="J50" s="192">
        <v>495</v>
      </c>
      <c r="K50" s="193">
        <v>25</v>
      </c>
      <c r="L50" s="193">
        <v>15</v>
      </c>
      <c r="M50" s="193">
        <v>14</v>
      </c>
      <c r="N50" s="193">
        <v>33</v>
      </c>
      <c r="O50" s="193">
        <v>2</v>
      </c>
      <c r="P50" s="193">
        <v>23</v>
      </c>
      <c r="Q50" s="193">
        <v>12</v>
      </c>
      <c r="R50" s="193">
        <v>24</v>
      </c>
      <c r="S50" s="192">
        <v>230</v>
      </c>
      <c r="T50" s="193">
        <v>38</v>
      </c>
      <c r="U50" s="193">
        <v>20</v>
      </c>
      <c r="V50" s="193">
        <v>32</v>
      </c>
      <c r="W50" s="193">
        <v>54</v>
      </c>
      <c r="X50" s="193">
        <v>19</v>
      </c>
      <c r="Y50" s="193">
        <v>9</v>
      </c>
      <c r="Z50" s="193">
        <v>25</v>
      </c>
      <c r="AA50" s="193">
        <v>27</v>
      </c>
      <c r="AB50" s="193">
        <v>210</v>
      </c>
      <c r="AC50" s="193">
        <v>21</v>
      </c>
      <c r="AD50" s="193">
        <v>42</v>
      </c>
      <c r="AE50" s="193">
        <v>38</v>
      </c>
      <c r="AF50" s="193">
        <v>40</v>
      </c>
      <c r="AG50" s="193">
        <v>66</v>
      </c>
      <c r="AH50" s="193">
        <v>19</v>
      </c>
      <c r="AI50" s="193">
        <v>39</v>
      </c>
      <c r="AJ50" s="193">
        <v>20</v>
      </c>
      <c r="AK50" s="193">
        <v>31</v>
      </c>
      <c r="AL50" s="193">
        <v>123</v>
      </c>
      <c r="AM50" s="193">
        <v>31</v>
      </c>
      <c r="AN50" s="193">
        <v>18</v>
      </c>
      <c r="AO50" s="193">
        <v>87</v>
      </c>
      <c r="AP50" s="193">
        <v>7</v>
      </c>
      <c r="AQ50" s="193">
        <v>8</v>
      </c>
      <c r="AR50" s="193">
        <v>4</v>
      </c>
      <c r="AS50" s="193">
        <v>89</v>
      </c>
      <c r="AT50" s="193">
        <v>15</v>
      </c>
      <c r="AU50" s="193">
        <v>23</v>
      </c>
      <c r="AV50" s="193">
        <v>32</v>
      </c>
    </row>
    <row r="51" spans="1:48" ht="112.5" hidden="1" customHeight="1" x14ac:dyDescent="0.25">
      <c r="A51" s="123">
        <v>48</v>
      </c>
      <c r="B51" s="117" t="s">
        <v>161</v>
      </c>
      <c r="C51" s="187" t="s">
        <v>323</v>
      </c>
      <c r="D51" s="187" t="s">
        <v>324</v>
      </c>
      <c r="E51" s="187" t="s">
        <v>325</v>
      </c>
      <c r="F51" s="187" t="s">
        <v>322</v>
      </c>
      <c r="G51" s="195" t="s">
        <v>305</v>
      </c>
      <c r="H51" s="193">
        <v>0</v>
      </c>
      <c r="I51" s="193"/>
      <c r="J51" s="192">
        <v>495</v>
      </c>
      <c r="K51" s="193">
        <v>25</v>
      </c>
      <c r="L51" s="193">
        <v>15</v>
      </c>
      <c r="M51" s="193">
        <v>14</v>
      </c>
      <c r="N51" s="193">
        <v>33</v>
      </c>
      <c r="O51" s="193">
        <v>2</v>
      </c>
      <c r="P51" s="193">
        <v>23</v>
      </c>
      <c r="Q51" s="193">
        <v>12</v>
      </c>
      <c r="R51" s="193">
        <v>24</v>
      </c>
      <c r="S51" s="192">
        <v>230</v>
      </c>
      <c r="T51" s="193">
        <v>38</v>
      </c>
      <c r="U51" s="193">
        <v>20</v>
      </c>
      <c r="V51" s="193">
        <v>32</v>
      </c>
      <c r="W51" s="193">
        <v>54</v>
      </c>
      <c r="X51" s="193">
        <v>19</v>
      </c>
      <c r="Y51" s="193">
        <v>9</v>
      </c>
      <c r="Z51" s="193">
        <v>25</v>
      </c>
      <c r="AA51" s="193">
        <v>27</v>
      </c>
      <c r="AB51" s="193">
        <v>210</v>
      </c>
      <c r="AC51" s="193">
        <v>21</v>
      </c>
      <c r="AD51" s="193">
        <v>42</v>
      </c>
      <c r="AE51" s="193">
        <v>38</v>
      </c>
      <c r="AF51" s="193">
        <v>40</v>
      </c>
      <c r="AG51" s="193">
        <v>66</v>
      </c>
      <c r="AH51" s="193">
        <v>19</v>
      </c>
      <c r="AI51" s="193">
        <v>39</v>
      </c>
      <c r="AJ51" s="193">
        <v>20</v>
      </c>
      <c r="AK51" s="193">
        <v>31</v>
      </c>
      <c r="AL51" s="193">
        <v>123</v>
      </c>
      <c r="AM51" s="193">
        <v>31</v>
      </c>
      <c r="AN51" s="193">
        <v>18</v>
      </c>
      <c r="AO51" s="193">
        <v>87</v>
      </c>
      <c r="AP51" s="193">
        <v>7</v>
      </c>
      <c r="AQ51" s="193">
        <v>8</v>
      </c>
      <c r="AR51" s="193">
        <v>4</v>
      </c>
      <c r="AS51" s="193">
        <v>89</v>
      </c>
      <c r="AT51" s="193">
        <v>15</v>
      </c>
      <c r="AU51" s="193">
        <v>23</v>
      </c>
      <c r="AV51" s="193">
        <v>32</v>
      </c>
    </row>
    <row r="52" spans="1:48" ht="112.5" hidden="1" customHeight="1" x14ac:dyDescent="0.25">
      <c r="A52" s="123">
        <v>49</v>
      </c>
      <c r="B52" s="117" t="s">
        <v>161</v>
      </c>
      <c r="C52" s="187" t="s">
        <v>326</v>
      </c>
      <c r="D52" s="187" t="s">
        <v>327</v>
      </c>
      <c r="E52" s="187" t="s">
        <v>328</v>
      </c>
      <c r="F52" s="187" t="s">
        <v>322</v>
      </c>
      <c r="G52" s="195" t="s">
        <v>305</v>
      </c>
      <c r="H52" s="193">
        <v>0</v>
      </c>
      <c r="I52" s="193"/>
      <c r="J52" s="192">
        <v>495</v>
      </c>
      <c r="K52" s="193">
        <v>25</v>
      </c>
      <c r="L52" s="193">
        <v>15</v>
      </c>
      <c r="M52" s="193">
        <v>14</v>
      </c>
      <c r="N52" s="193">
        <v>33</v>
      </c>
      <c r="O52" s="193">
        <v>2</v>
      </c>
      <c r="P52" s="193">
        <v>23</v>
      </c>
      <c r="Q52" s="193">
        <v>12</v>
      </c>
      <c r="R52" s="193">
        <v>24</v>
      </c>
      <c r="S52" s="192">
        <v>230</v>
      </c>
      <c r="T52" s="193">
        <v>38</v>
      </c>
      <c r="U52" s="193">
        <v>20</v>
      </c>
      <c r="V52" s="193">
        <v>32</v>
      </c>
      <c r="W52" s="193">
        <v>54</v>
      </c>
      <c r="X52" s="193">
        <v>19</v>
      </c>
      <c r="Y52" s="193">
        <v>9</v>
      </c>
      <c r="Z52" s="193">
        <v>25</v>
      </c>
      <c r="AA52" s="193">
        <v>27</v>
      </c>
      <c r="AB52" s="193">
        <v>210</v>
      </c>
      <c r="AC52" s="193">
        <v>21</v>
      </c>
      <c r="AD52" s="193">
        <v>42</v>
      </c>
      <c r="AE52" s="193">
        <v>38</v>
      </c>
      <c r="AF52" s="193">
        <v>40</v>
      </c>
      <c r="AG52" s="193">
        <v>66</v>
      </c>
      <c r="AH52" s="193">
        <v>19</v>
      </c>
      <c r="AI52" s="193">
        <v>39</v>
      </c>
      <c r="AJ52" s="193">
        <v>20</v>
      </c>
      <c r="AK52" s="193">
        <v>31</v>
      </c>
      <c r="AL52" s="193">
        <v>123</v>
      </c>
      <c r="AM52" s="193">
        <v>31</v>
      </c>
      <c r="AN52" s="193">
        <v>18</v>
      </c>
      <c r="AO52" s="193">
        <v>87</v>
      </c>
      <c r="AP52" s="193">
        <v>7</v>
      </c>
      <c r="AQ52" s="193">
        <v>8</v>
      </c>
      <c r="AR52" s="193">
        <v>4</v>
      </c>
      <c r="AS52" s="193">
        <v>89</v>
      </c>
      <c r="AT52" s="193">
        <v>15</v>
      </c>
      <c r="AU52" s="193">
        <v>23</v>
      </c>
      <c r="AV52" s="193">
        <v>32</v>
      </c>
    </row>
    <row r="53" spans="1:48" ht="112.5" hidden="1" customHeight="1" x14ac:dyDescent="0.25">
      <c r="A53" s="123">
        <v>50</v>
      </c>
      <c r="B53" s="117" t="s">
        <v>161</v>
      </c>
      <c r="C53" s="187" t="s">
        <v>329</v>
      </c>
      <c r="D53" s="187" t="s">
        <v>330</v>
      </c>
      <c r="E53" s="187" t="s">
        <v>331</v>
      </c>
      <c r="F53" s="187" t="s">
        <v>322</v>
      </c>
      <c r="G53" s="195" t="s">
        <v>305</v>
      </c>
      <c r="H53" s="193">
        <v>0</v>
      </c>
      <c r="I53" s="193"/>
      <c r="J53" s="192">
        <v>495</v>
      </c>
      <c r="K53" s="193">
        <v>25</v>
      </c>
      <c r="L53" s="193">
        <v>15</v>
      </c>
      <c r="M53" s="193">
        <v>14</v>
      </c>
      <c r="N53" s="193">
        <v>33</v>
      </c>
      <c r="O53" s="193">
        <v>2</v>
      </c>
      <c r="P53" s="193">
        <v>23</v>
      </c>
      <c r="Q53" s="193">
        <v>12</v>
      </c>
      <c r="R53" s="193">
        <v>24</v>
      </c>
      <c r="S53" s="192">
        <v>230</v>
      </c>
      <c r="T53" s="193">
        <v>38</v>
      </c>
      <c r="U53" s="193">
        <v>20</v>
      </c>
      <c r="V53" s="193">
        <v>32</v>
      </c>
      <c r="W53" s="193">
        <v>54</v>
      </c>
      <c r="X53" s="193">
        <v>19</v>
      </c>
      <c r="Y53" s="193">
        <v>9</v>
      </c>
      <c r="Z53" s="193">
        <v>25</v>
      </c>
      <c r="AA53" s="193">
        <v>27</v>
      </c>
      <c r="AB53" s="193">
        <v>210</v>
      </c>
      <c r="AC53" s="193">
        <v>21</v>
      </c>
      <c r="AD53" s="193">
        <v>42</v>
      </c>
      <c r="AE53" s="193">
        <v>38</v>
      </c>
      <c r="AF53" s="193">
        <v>40</v>
      </c>
      <c r="AG53" s="193">
        <v>66</v>
      </c>
      <c r="AH53" s="193">
        <v>19</v>
      </c>
      <c r="AI53" s="193">
        <v>39</v>
      </c>
      <c r="AJ53" s="193">
        <v>20</v>
      </c>
      <c r="AK53" s="193">
        <v>31</v>
      </c>
      <c r="AL53" s="193">
        <v>123</v>
      </c>
      <c r="AM53" s="193">
        <v>31</v>
      </c>
      <c r="AN53" s="193">
        <v>18</v>
      </c>
      <c r="AO53" s="193">
        <v>87</v>
      </c>
      <c r="AP53" s="193">
        <v>7</v>
      </c>
      <c r="AQ53" s="193">
        <v>8</v>
      </c>
      <c r="AR53" s="193">
        <v>4</v>
      </c>
      <c r="AS53" s="193">
        <v>89</v>
      </c>
      <c r="AT53" s="193">
        <v>15</v>
      </c>
      <c r="AU53" s="193">
        <v>23</v>
      </c>
      <c r="AV53" s="193">
        <v>32</v>
      </c>
    </row>
    <row r="54" spans="1:48" ht="112.5" hidden="1" customHeight="1" x14ac:dyDescent="0.25">
      <c r="A54" s="123">
        <v>51</v>
      </c>
      <c r="B54" s="117" t="s">
        <v>161</v>
      </c>
      <c r="C54" s="187" t="s">
        <v>332</v>
      </c>
      <c r="D54" s="187" t="s">
        <v>333</v>
      </c>
      <c r="E54" s="187" t="s">
        <v>334</v>
      </c>
      <c r="F54" s="187" t="s">
        <v>322</v>
      </c>
      <c r="G54" s="195" t="s">
        <v>305</v>
      </c>
      <c r="H54" s="193">
        <v>0</v>
      </c>
      <c r="I54" s="193"/>
      <c r="J54" s="192">
        <v>495</v>
      </c>
      <c r="K54" s="193">
        <v>25</v>
      </c>
      <c r="L54" s="193">
        <v>15</v>
      </c>
      <c r="M54" s="193">
        <v>14</v>
      </c>
      <c r="N54" s="193">
        <v>33</v>
      </c>
      <c r="O54" s="193">
        <v>2</v>
      </c>
      <c r="P54" s="193">
        <v>23</v>
      </c>
      <c r="Q54" s="193">
        <v>12</v>
      </c>
      <c r="R54" s="193">
        <v>24</v>
      </c>
      <c r="S54" s="192">
        <v>230</v>
      </c>
      <c r="T54" s="193">
        <v>38</v>
      </c>
      <c r="U54" s="193">
        <v>20</v>
      </c>
      <c r="V54" s="193">
        <v>32</v>
      </c>
      <c r="W54" s="193">
        <v>54</v>
      </c>
      <c r="X54" s="193">
        <v>19</v>
      </c>
      <c r="Y54" s="193">
        <v>9</v>
      </c>
      <c r="Z54" s="193">
        <v>25</v>
      </c>
      <c r="AA54" s="193">
        <v>27</v>
      </c>
      <c r="AB54" s="193">
        <v>210</v>
      </c>
      <c r="AC54" s="193">
        <v>21</v>
      </c>
      <c r="AD54" s="193">
        <v>42</v>
      </c>
      <c r="AE54" s="193">
        <v>38</v>
      </c>
      <c r="AF54" s="193">
        <v>40</v>
      </c>
      <c r="AG54" s="193">
        <v>66</v>
      </c>
      <c r="AH54" s="193">
        <v>19</v>
      </c>
      <c r="AI54" s="193">
        <v>39</v>
      </c>
      <c r="AJ54" s="193">
        <v>20</v>
      </c>
      <c r="AK54" s="193">
        <v>31</v>
      </c>
      <c r="AL54" s="193">
        <v>123</v>
      </c>
      <c r="AM54" s="193">
        <v>31</v>
      </c>
      <c r="AN54" s="193">
        <v>18</v>
      </c>
      <c r="AO54" s="193">
        <v>87</v>
      </c>
      <c r="AP54" s="193">
        <v>7</v>
      </c>
      <c r="AQ54" s="193">
        <v>8</v>
      </c>
      <c r="AR54" s="193">
        <v>4</v>
      </c>
      <c r="AS54" s="193">
        <v>89</v>
      </c>
      <c r="AT54" s="193">
        <v>15</v>
      </c>
      <c r="AU54" s="193">
        <v>23</v>
      </c>
      <c r="AV54" s="193">
        <v>32</v>
      </c>
    </row>
    <row r="55" spans="1:48" ht="112.5" hidden="1" customHeight="1" x14ac:dyDescent="0.25">
      <c r="A55" s="123">
        <v>52</v>
      </c>
      <c r="B55" s="117" t="s">
        <v>161</v>
      </c>
      <c r="C55" s="187" t="s">
        <v>335</v>
      </c>
      <c r="D55" s="187" t="s">
        <v>336</v>
      </c>
      <c r="E55" s="187" t="s">
        <v>337</v>
      </c>
      <c r="F55" s="187" t="s">
        <v>338</v>
      </c>
      <c r="G55" s="195" t="s">
        <v>305</v>
      </c>
      <c r="H55" s="193">
        <v>0</v>
      </c>
      <c r="I55" s="193"/>
      <c r="J55" s="192">
        <v>444</v>
      </c>
      <c r="K55" s="193">
        <v>23</v>
      </c>
      <c r="L55" s="193">
        <v>14</v>
      </c>
      <c r="M55" s="193">
        <v>32</v>
      </c>
      <c r="N55" s="193">
        <v>38</v>
      </c>
      <c r="O55" s="193">
        <v>9</v>
      </c>
      <c r="P55" s="193">
        <v>18</v>
      </c>
      <c r="Q55" s="193">
        <v>13</v>
      </c>
      <c r="R55" s="193">
        <v>21</v>
      </c>
      <c r="S55" s="192">
        <v>236</v>
      </c>
      <c r="T55" s="193">
        <v>38</v>
      </c>
      <c r="U55" s="193">
        <v>9</v>
      </c>
      <c r="V55" s="193">
        <v>34</v>
      </c>
      <c r="W55" s="193">
        <v>79</v>
      </c>
      <c r="X55" s="193">
        <v>11</v>
      </c>
      <c r="Y55" s="193">
        <v>17</v>
      </c>
      <c r="Z55" s="193">
        <v>29</v>
      </c>
      <c r="AA55" s="193">
        <v>29</v>
      </c>
      <c r="AB55" s="193">
        <v>314</v>
      </c>
      <c r="AC55" s="193">
        <v>22</v>
      </c>
      <c r="AD55" s="193">
        <v>50</v>
      </c>
      <c r="AE55" s="193">
        <v>37</v>
      </c>
      <c r="AF55" s="193">
        <v>32</v>
      </c>
      <c r="AG55" s="193">
        <v>86</v>
      </c>
      <c r="AH55" s="193">
        <v>27</v>
      </c>
      <c r="AI55" s="193">
        <v>30</v>
      </c>
      <c r="AJ55" s="193">
        <v>27</v>
      </c>
      <c r="AK55" s="193">
        <v>25</v>
      </c>
      <c r="AL55" s="193">
        <v>76</v>
      </c>
      <c r="AM55" s="193">
        <v>24</v>
      </c>
      <c r="AN55" s="193">
        <v>25</v>
      </c>
      <c r="AO55" s="193">
        <v>85</v>
      </c>
      <c r="AP55" s="193">
        <v>9</v>
      </c>
      <c r="AQ55" s="193">
        <v>11</v>
      </c>
      <c r="AR55" s="193">
        <v>7</v>
      </c>
      <c r="AS55" s="193">
        <v>88</v>
      </c>
      <c r="AT55" s="193">
        <v>20</v>
      </c>
      <c r="AU55" s="193">
        <v>23</v>
      </c>
      <c r="AV55" s="193">
        <v>22</v>
      </c>
    </row>
    <row r="56" spans="1:48" ht="112.5" hidden="1" customHeight="1" x14ac:dyDescent="0.25">
      <c r="A56" s="123">
        <v>53</v>
      </c>
      <c r="B56" s="117" t="s">
        <v>161</v>
      </c>
      <c r="C56" s="187" t="s">
        <v>339</v>
      </c>
      <c r="D56" s="187" t="s">
        <v>340</v>
      </c>
      <c r="E56" s="187" t="s">
        <v>341</v>
      </c>
      <c r="F56" s="187" t="s">
        <v>338</v>
      </c>
      <c r="G56" s="195" t="s">
        <v>305</v>
      </c>
      <c r="H56" s="193">
        <v>0</v>
      </c>
      <c r="I56" s="193"/>
      <c r="J56" s="192">
        <v>444</v>
      </c>
      <c r="K56" s="193">
        <v>23</v>
      </c>
      <c r="L56" s="193">
        <v>14</v>
      </c>
      <c r="M56" s="193">
        <v>32</v>
      </c>
      <c r="N56" s="193">
        <v>38</v>
      </c>
      <c r="O56" s="193">
        <v>9</v>
      </c>
      <c r="P56" s="193">
        <v>18</v>
      </c>
      <c r="Q56" s="193">
        <v>13</v>
      </c>
      <c r="R56" s="193">
        <v>21</v>
      </c>
      <c r="S56" s="192">
        <v>236</v>
      </c>
      <c r="T56" s="193">
        <v>38</v>
      </c>
      <c r="U56" s="193">
        <v>9</v>
      </c>
      <c r="V56" s="193">
        <v>34</v>
      </c>
      <c r="W56" s="193">
        <v>79</v>
      </c>
      <c r="X56" s="193">
        <v>11</v>
      </c>
      <c r="Y56" s="193">
        <v>17</v>
      </c>
      <c r="Z56" s="193">
        <v>29</v>
      </c>
      <c r="AA56" s="193">
        <v>29</v>
      </c>
      <c r="AB56" s="193">
        <v>314</v>
      </c>
      <c r="AC56" s="193">
        <v>22</v>
      </c>
      <c r="AD56" s="193">
        <v>50</v>
      </c>
      <c r="AE56" s="193">
        <v>37</v>
      </c>
      <c r="AF56" s="193">
        <v>32</v>
      </c>
      <c r="AG56" s="193">
        <v>86</v>
      </c>
      <c r="AH56" s="193">
        <v>27</v>
      </c>
      <c r="AI56" s="193">
        <v>30</v>
      </c>
      <c r="AJ56" s="193">
        <v>27</v>
      </c>
      <c r="AK56" s="193">
        <v>25</v>
      </c>
      <c r="AL56" s="193">
        <v>76</v>
      </c>
      <c r="AM56" s="193">
        <v>24</v>
      </c>
      <c r="AN56" s="193">
        <v>25</v>
      </c>
      <c r="AO56" s="193">
        <v>85</v>
      </c>
      <c r="AP56" s="193">
        <v>9</v>
      </c>
      <c r="AQ56" s="193">
        <v>11</v>
      </c>
      <c r="AR56" s="193">
        <v>7</v>
      </c>
      <c r="AS56" s="193">
        <v>88</v>
      </c>
      <c r="AT56" s="193">
        <v>20</v>
      </c>
      <c r="AU56" s="193">
        <v>23</v>
      </c>
      <c r="AV56" s="193">
        <v>22</v>
      </c>
    </row>
    <row r="57" spans="1:48" ht="112.5" hidden="1" customHeight="1" x14ac:dyDescent="0.25">
      <c r="A57" s="123">
        <v>54</v>
      </c>
      <c r="B57" s="117" t="s">
        <v>161</v>
      </c>
      <c r="C57" s="187" t="s">
        <v>342</v>
      </c>
      <c r="D57" s="187" t="s">
        <v>343</v>
      </c>
      <c r="E57" s="187" t="s">
        <v>344</v>
      </c>
      <c r="F57" s="187" t="s">
        <v>345</v>
      </c>
      <c r="G57" s="195" t="s">
        <v>305</v>
      </c>
      <c r="H57" s="198">
        <v>0</v>
      </c>
      <c r="I57" s="198"/>
      <c r="J57" s="199">
        <v>603</v>
      </c>
      <c r="K57" s="198">
        <v>53</v>
      </c>
      <c r="L57" s="198">
        <v>39</v>
      </c>
      <c r="M57" s="198">
        <v>37</v>
      </c>
      <c r="N57" s="198">
        <v>70</v>
      </c>
      <c r="O57" s="198">
        <v>14</v>
      </c>
      <c r="P57" s="198">
        <v>33</v>
      </c>
      <c r="Q57" s="198">
        <v>22</v>
      </c>
      <c r="R57" s="198">
        <v>32</v>
      </c>
      <c r="S57" s="199">
        <v>310</v>
      </c>
      <c r="T57" s="198">
        <v>72</v>
      </c>
      <c r="U57" s="198">
        <v>41</v>
      </c>
      <c r="V57" s="198">
        <v>64</v>
      </c>
      <c r="W57" s="198">
        <v>83</v>
      </c>
      <c r="X57" s="198">
        <v>68</v>
      </c>
      <c r="Y57" s="198">
        <v>22</v>
      </c>
      <c r="Z57" s="198">
        <v>61</v>
      </c>
      <c r="AA57" s="198">
        <v>45</v>
      </c>
      <c r="AB57" s="198">
        <v>533</v>
      </c>
      <c r="AC57" s="198">
        <v>72</v>
      </c>
      <c r="AD57" s="198">
        <v>69</v>
      </c>
      <c r="AE57" s="198">
        <v>57</v>
      </c>
      <c r="AF57" s="198">
        <v>154</v>
      </c>
      <c r="AG57" s="198">
        <v>166</v>
      </c>
      <c r="AH57" s="198">
        <v>32</v>
      </c>
      <c r="AI57" s="198">
        <v>56</v>
      </c>
      <c r="AJ57" s="198">
        <v>44</v>
      </c>
      <c r="AK57" s="198">
        <v>42</v>
      </c>
      <c r="AL57" s="198">
        <v>215</v>
      </c>
      <c r="AM57" s="198">
        <v>30</v>
      </c>
      <c r="AN57" s="198">
        <v>44</v>
      </c>
      <c r="AO57" s="198">
        <v>80</v>
      </c>
      <c r="AP57" s="198">
        <v>16</v>
      </c>
      <c r="AQ57" s="198">
        <v>38</v>
      </c>
      <c r="AR57" s="198">
        <v>14</v>
      </c>
      <c r="AS57" s="198">
        <v>108</v>
      </c>
      <c r="AT57" s="198">
        <v>18</v>
      </c>
      <c r="AU57" s="198">
        <v>19</v>
      </c>
      <c r="AV57" s="198">
        <v>44</v>
      </c>
    </row>
    <row r="58" spans="1:48" ht="112.5" hidden="1" customHeight="1" x14ac:dyDescent="0.25">
      <c r="A58" s="123">
        <v>55</v>
      </c>
      <c r="B58" s="117" t="s">
        <v>161</v>
      </c>
      <c r="C58" s="187" t="s">
        <v>346</v>
      </c>
      <c r="D58" s="187" t="s">
        <v>347</v>
      </c>
      <c r="E58" s="187" t="s">
        <v>348</v>
      </c>
      <c r="F58" s="187" t="s">
        <v>349</v>
      </c>
      <c r="G58" s="195" t="s">
        <v>305</v>
      </c>
      <c r="H58" s="198">
        <v>0</v>
      </c>
      <c r="I58" s="198"/>
      <c r="J58" s="199">
        <v>204</v>
      </c>
      <c r="K58" s="198">
        <v>18</v>
      </c>
      <c r="L58" s="198">
        <v>13</v>
      </c>
      <c r="M58" s="198">
        <v>12</v>
      </c>
      <c r="N58" s="198">
        <v>23</v>
      </c>
      <c r="O58" s="198">
        <v>2</v>
      </c>
      <c r="P58" s="198">
        <v>11</v>
      </c>
      <c r="Q58" s="198">
        <v>7</v>
      </c>
      <c r="R58" s="198">
        <v>11</v>
      </c>
      <c r="S58" s="199">
        <v>101</v>
      </c>
      <c r="T58" s="198">
        <v>8</v>
      </c>
      <c r="U58" s="198">
        <v>5</v>
      </c>
      <c r="V58" s="198">
        <v>8</v>
      </c>
      <c r="W58" s="198">
        <v>13</v>
      </c>
      <c r="X58" s="198">
        <v>23</v>
      </c>
      <c r="Y58" s="198">
        <v>8</v>
      </c>
      <c r="Z58" s="198">
        <v>20</v>
      </c>
      <c r="AA58" s="198">
        <v>5</v>
      </c>
      <c r="AB58" s="198">
        <v>64</v>
      </c>
      <c r="AC58" s="198">
        <v>9</v>
      </c>
      <c r="AD58" s="198">
        <v>8</v>
      </c>
      <c r="AE58" s="198">
        <v>7</v>
      </c>
      <c r="AF58" s="198">
        <v>19</v>
      </c>
      <c r="AG58" s="198">
        <v>20</v>
      </c>
      <c r="AH58" s="198">
        <v>4</v>
      </c>
      <c r="AI58" s="198">
        <v>7</v>
      </c>
      <c r="AJ58" s="198">
        <v>5</v>
      </c>
      <c r="AK58" s="198">
        <v>5</v>
      </c>
      <c r="AL58" s="198">
        <v>29</v>
      </c>
      <c r="AM58" s="198">
        <v>4</v>
      </c>
      <c r="AN58" s="198">
        <v>6</v>
      </c>
      <c r="AO58" s="198">
        <v>16</v>
      </c>
      <c r="AP58" s="198">
        <v>2</v>
      </c>
      <c r="AQ58" s="198">
        <v>13</v>
      </c>
      <c r="AR58" s="198">
        <v>3</v>
      </c>
      <c r="AS58" s="198">
        <v>36</v>
      </c>
      <c r="AT58" s="198">
        <v>6</v>
      </c>
      <c r="AU58" s="198">
        <v>6</v>
      </c>
      <c r="AV58" s="198">
        <v>15</v>
      </c>
    </row>
    <row r="59" spans="1:48" ht="112.5" hidden="1" customHeight="1" x14ac:dyDescent="0.25">
      <c r="A59" s="123">
        <v>56</v>
      </c>
      <c r="B59" s="117" t="s">
        <v>161</v>
      </c>
      <c r="C59" s="187" t="s">
        <v>350</v>
      </c>
      <c r="D59" s="187" t="s">
        <v>351</v>
      </c>
      <c r="E59" s="187" t="s">
        <v>352</v>
      </c>
      <c r="F59" s="187" t="s">
        <v>353</v>
      </c>
      <c r="G59" s="195" t="s">
        <v>305</v>
      </c>
      <c r="H59" s="198">
        <v>0</v>
      </c>
      <c r="I59" s="198"/>
      <c r="J59" s="199">
        <v>1744</v>
      </c>
      <c r="K59" s="198">
        <v>145</v>
      </c>
      <c r="L59" s="198">
        <v>106</v>
      </c>
      <c r="M59" s="198">
        <v>102</v>
      </c>
      <c r="N59" s="198">
        <v>192</v>
      </c>
      <c r="O59" s="198">
        <v>29</v>
      </c>
      <c r="P59" s="198">
        <v>91</v>
      </c>
      <c r="Q59" s="198">
        <v>60</v>
      </c>
      <c r="R59" s="198">
        <v>87</v>
      </c>
      <c r="S59" s="199">
        <v>760</v>
      </c>
      <c r="T59" s="198">
        <v>150</v>
      </c>
      <c r="U59" s="198">
        <v>85</v>
      </c>
      <c r="V59" s="198">
        <v>135</v>
      </c>
      <c r="W59" s="198">
        <v>234</v>
      </c>
      <c r="X59" s="198">
        <v>187</v>
      </c>
      <c r="Y59" s="198">
        <v>62</v>
      </c>
      <c r="Z59" s="198">
        <v>167</v>
      </c>
      <c r="AA59" s="198">
        <v>120</v>
      </c>
      <c r="AB59" s="198">
        <v>1069</v>
      </c>
      <c r="AC59" s="198">
        <v>145</v>
      </c>
      <c r="AD59" s="198">
        <v>139</v>
      </c>
      <c r="AE59" s="198">
        <v>113</v>
      </c>
      <c r="AF59" s="198">
        <v>308</v>
      </c>
      <c r="AG59" s="198">
        <v>347</v>
      </c>
      <c r="AH59" s="198">
        <v>65</v>
      </c>
      <c r="AI59" s="198">
        <v>116</v>
      </c>
      <c r="AJ59" s="198">
        <v>92</v>
      </c>
      <c r="AK59" s="198">
        <v>87</v>
      </c>
      <c r="AL59" s="198">
        <v>405</v>
      </c>
      <c r="AM59" s="198">
        <v>56</v>
      </c>
      <c r="AN59" s="198">
        <v>83</v>
      </c>
      <c r="AO59" s="198">
        <v>284</v>
      </c>
      <c r="AP59" s="198">
        <v>35</v>
      </c>
      <c r="AQ59" s="198">
        <v>103</v>
      </c>
      <c r="AR59" s="198">
        <v>52</v>
      </c>
      <c r="AS59" s="198">
        <v>296</v>
      </c>
      <c r="AT59" s="198">
        <v>51</v>
      </c>
      <c r="AU59" s="198">
        <v>52</v>
      </c>
      <c r="AV59" s="198">
        <v>120</v>
      </c>
    </row>
    <row r="60" spans="1:48" ht="112.5" hidden="1" customHeight="1" x14ac:dyDescent="0.25">
      <c r="A60" s="123">
        <v>57</v>
      </c>
      <c r="B60" s="117" t="s">
        <v>161</v>
      </c>
      <c r="C60" s="187" t="s">
        <v>354</v>
      </c>
      <c r="D60" s="187" t="s">
        <v>355</v>
      </c>
      <c r="E60" s="187" t="s">
        <v>356</v>
      </c>
      <c r="F60" s="187" t="s">
        <v>353</v>
      </c>
      <c r="G60" s="195" t="s">
        <v>305</v>
      </c>
      <c r="H60" s="198">
        <v>0</v>
      </c>
      <c r="I60" s="198"/>
      <c r="J60" s="199">
        <v>872</v>
      </c>
      <c r="K60" s="198">
        <v>73</v>
      </c>
      <c r="L60" s="198">
        <v>53</v>
      </c>
      <c r="M60" s="198">
        <v>51</v>
      </c>
      <c r="N60" s="198">
        <v>96</v>
      </c>
      <c r="O60" s="198">
        <v>15</v>
      </c>
      <c r="P60" s="198">
        <v>46</v>
      </c>
      <c r="Q60" s="198">
        <v>30</v>
      </c>
      <c r="R60" s="198">
        <v>44</v>
      </c>
      <c r="S60" s="199">
        <v>380</v>
      </c>
      <c r="T60" s="198">
        <v>75</v>
      </c>
      <c r="U60" s="198">
        <v>42</v>
      </c>
      <c r="V60" s="198">
        <v>68</v>
      </c>
      <c r="W60" s="198">
        <v>117</v>
      </c>
      <c r="X60" s="198">
        <v>94</v>
      </c>
      <c r="Y60" s="198">
        <v>31</v>
      </c>
      <c r="Z60" s="198">
        <v>83</v>
      </c>
      <c r="AA60" s="198">
        <v>60</v>
      </c>
      <c r="AB60" s="198">
        <v>535</v>
      </c>
      <c r="AC60" s="198">
        <v>73</v>
      </c>
      <c r="AD60" s="198">
        <v>70</v>
      </c>
      <c r="AE60" s="198">
        <v>57</v>
      </c>
      <c r="AF60" s="198">
        <v>154</v>
      </c>
      <c r="AG60" s="198">
        <v>173</v>
      </c>
      <c r="AH60" s="198">
        <v>33</v>
      </c>
      <c r="AI60" s="198">
        <v>58</v>
      </c>
      <c r="AJ60" s="198">
        <v>46</v>
      </c>
      <c r="AK60" s="198">
        <v>44</v>
      </c>
      <c r="AL60" s="198">
        <v>203</v>
      </c>
      <c r="AM60" s="198">
        <v>28</v>
      </c>
      <c r="AN60" s="198">
        <v>41</v>
      </c>
      <c r="AO60" s="198">
        <v>142</v>
      </c>
      <c r="AP60" s="198">
        <v>17</v>
      </c>
      <c r="AQ60" s="198">
        <v>52</v>
      </c>
      <c r="AR60" s="198">
        <v>26</v>
      </c>
      <c r="AS60" s="198">
        <v>148</v>
      </c>
      <c r="AT60" s="198">
        <v>26</v>
      </c>
      <c r="AU60" s="198">
        <v>26</v>
      </c>
      <c r="AV60" s="198">
        <v>60</v>
      </c>
    </row>
    <row r="61" spans="1:48" ht="112.5" customHeight="1" x14ac:dyDescent="0.25">
      <c r="A61" s="123">
        <v>58</v>
      </c>
      <c r="B61" s="200" t="s">
        <v>161</v>
      </c>
      <c r="C61" s="201" t="s">
        <v>357</v>
      </c>
      <c r="D61" s="202" t="s">
        <v>358</v>
      </c>
      <c r="E61" s="201" t="s">
        <v>359</v>
      </c>
      <c r="F61" s="201" t="s">
        <v>360</v>
      </c>
      <c r="G61" s="203" t="s">
        <v>361</v>
      </c>
      <c r="H61" s="204"/>
      <c r="I61" s="204"/>
      <c r="J61" s="205">
        <v>240.875</v>
      </c>
      <c r="K61" s="205">
        <v>12.19</v>
      </c>
      <c r="L61" s="205">
        <v>8.3949999999999996</v>
      </c>
      <c r="M61" s="205">
        <v>12.535</v>
      </c>
      <c r="N61" s="205">
        <v>21.62</v>
      </c>
      <c r="O61" s="205">
        <v>2.2999999999999998</v>
      </c>
      <c r="P61" s="205">
        <v>13.8</v>
      </c>
      <c r="Q61" s="205">
        <v>8.0500000000000007</v>
      </c>
      <c r="R61" s="205">
        <v>14.72</v>
      </c>
      <c r="S61" s="205">
        <v>130</v>
      </c>
      <c r="T61" s="205">
        <v>21.965</v>
      </c>
      <c r="U61" s="205">
        <v>8.0500000000000007</v>
      </c>
      <c r="V61" s="205">
        <v>17.48</v>
      </c>
      <c r="W61" s="205">
        <v>34.844999999999999</v>
      </c>
      <c r="X61" s="205">
        <v>8.3949999999999996</v>
      </c>
      <c r="Y61" s="205">
        <v>8.74</v>
      </c>
      <c r="Z61" s="205">
        <v>16.905000000000001</v>
      </c>
      <c r="AA61" s="205">
        <v>18.399999999999999</v>
      </c>
      <c r="AB61" s="205">
        <v>155.25</v>
      </c>
      <c r="AC61" s="205">
        <v>13.11</v>
      </c>
      <c r="AD61" s="205">
        <v>24.954999999999998</v>
      </c>
      <c r="AE61" s="205">
        <v>20.93</v>
      </c>
      <c r="AF61" s="205">
        <v>21.045000000000002</v>
      </c>
      <c r="AG61" s="205">
        <v>46.115000000000002</v>
      </c>
      <c r="AH61" s="205">
        <v>14.03</v>
      </c>
      <c r="AI61" s="205">
        <v>20.47</v>
      </c>
      <c r="AJ61" s="205">
        <v>12.65</v>
      </c>
      <c r="AK61" s="205">
        <v>15.18</v>
      </c>
      <c r="AL61" s="205">
        <v>55.43</v>
      </c>
      <c r="AM61" s="205">
        <v>12.994999999999999</v>
      </c>
      <c r="AN61" s="205">
        <v>11.845000000000001</v>
      </c>
      <c r="AO61" s="205">
        <v>49.45</v>
      </c>
      <c r="AP61" s="205">
        <v>3.5649999999999999</v>
      </c>
      <c r="AQ61" s="205">
        <v>6.7850000000000001</v>
      </c>
      <c r="AR61" s="205">
        <v>3.335</v>
      </c>
      <c r="AS61" s="205">
        <v>48.99</v>
      </c>
      <c r="AT61" s="205">
        <v>8.74</v>
      </c>
      <c r="AU61" s="205">
        <v>12.65</v>
      </c>
      <c r="AV61" s="205">
        <v>16.215</v>
      </c>
    </row>
    <row r="62" spans="1:48" ht="112.5" customHeight="1" x14ac:dyDescent="0.25">
      <c r="A62" s="123">
        <v>59</v>
      </c>
      <c r="B62" s="200" t="s">
        <v>161</v>
      </c>
      <c r="C62" s="201" t="s">
        <v>362</v>
      </c>
      <c r="D62" s="202" t="s">
        <v>363</v>
      </c>
      <c r="E62" s="201" t="s">
        <v>364</v>
      </c>
      <c r="F62" s="201" t="s">
        <v>365</v>
      </c>
      <c r="G62" s="203" t="s">
        <v>361</v>
      </c>
      <c r="H62" s="204"/>
      <c r="I62" s="204"/>
      <c r="J62" s="205">
        <v>447.18799999999999</v>
      </c>
      <c r="K62" s="205">
        <v>20.175999999999998</v>
      </c>
      <c r="L62" s="205">
        <v>14.356</v>
      </c>
      <c r="M62" s="205">
        <v>18.236000000000001</v>
      </c>
      <c r="N62" s="205">
        <v>33.756</v>
      </c>
      <c r="O62" s="205">
        <v>3.1039999999999996</v>
      </c>
      <c r="P62" s="205">
        <v>22.503999999999998</v>
      </c>
      <c r="Q62" s="205">
        <v>15.907999999999999</v>
      </c>
      <c r="R62" s="205">
        <v>27.16</v>
      </c>
      <c r="S62" s="205">
        <v>174</v>
      </c>
      <c r="T62" s="205">
        <v>38.023999999999994</v>
      </c>
      <c r="U62" s="205">
        <v>15.131999999999998</v>
      </c>
      <c r="V62" s="205">
        <v>25.22</v>
      </c>
      <c r="W62" s="205">
        <v>48.887999999999991</v>
      </c>
      <c r="X62" s="205">
        <v>15.52</v>
      </c>
      <c r="Y62" s="205">
        <v>13.968</v>
      </c>
      <c r="Z62" s="205">
        <v>31.815999999999999</v>
      </c>
      <c r="AA62" s="205">
        <v>33.367999999999995</v>
      </c>
      <c r="AB62" s="205">
        <v>242.5</v>
      </c>
      <c r="AC62" s="205">
        <v>24.055999999999997</v>
      </c>
      <c r="AD62" s="205">
        <v>41.515999999999991</v>
      </c>
      <c r="AE62" s="205">
        <v>37.635999999999996</v>
      </c>
      <c r="AF62" s="205">
        <v>32.203999999999994</v>
      </c>
      <c r="AG62" s="205">
        <v>75.271999999999991</v>
      </c>
      <c r="AH62" s="205">
        <v>22.116</v>
      </c>
      <c r="AI62" s="205">
        <v>36.859999999999992</v>
      </c>
      <c r="AJ62" s="205">
        <v>19.788</v>
      </c>
      <c r="AK62" s="205">
        <v>30.263999999999996</v>
      </c>
      <c r="AL62" s="205">
        <v>109.41599999999998</v>
      </c>
      <c r="AM62" s="205">
        <v>20.563999999999997</v>
      </c>
      <c r="AN62" s="205">
        <v>18.623999999999999</v>
      </c>
      <c r="AO62" s="205">
        <v>82.255999999999986</v>
      </c>
      <c r="AP62" s="205">
        <v>5.82</v>
      </c>
      <c r="AQ62" s="205">
        <v>11.64</v>
      </c>
      <c r="AR62" s="205">
        <v>4.2679999999999998</v>
      </c>
      <c r="AS62" s="205">
        <v>83.031999999999982</v>
      </c>
      <c r="AT62" s="205">
        <v>13.968</v>
      </c>
      <c r="AU62" s="205">
        <v>22.891999999999999</v>
      </c>
      <c r="AV62" s="205">
        <v>26.383999999999997</v>
      </c>
    </row>
    <row r="63" spans="1:48" ht="112.5" customHeight="1" x14ac:dyDescent="0.25">
      <c r="A63" s="123">
        <v>60</v>
      </c>
      <c r="B63" s="200" t="s">
        <v>161</v>
      </c>
      <c r="C63" s="206" t="s">
        <v>366</v>
      </c>
      <c r="D63" s="202" t="s">
        <v>367</v>
      </c>
      <c r="E63" s="207" t="s">
        <v>368</v>
      </c>
      <c r="F63" s="207" t="s">
        <v>369</v>
      </c>
      <c r="G63" s="203" t="s">
        <v>361</v>
      </c>
      <c r="H63" s="204"/>
      <c r="I63" s="204"/>
      <c r="J63" s="208">
        <v>136</v>
      </c>
      <c r="K63" s="208">
        <v>11</v>
      </c>
      <c r="L63" s="208">
        <v>2</v>
      </c>
      <c r="M63" s="208">
        <v>10</v>
      </c>
      <c r="N63" s="208">
        <v>21</v>
      </c>
      <c r="O63" s="208">
        <v>0</v>
      </c>
      <c r="P63" s="208">
        <v>13</v>
      </c>
      <c r="Q63" s="208">
        <v>5</v>
      </c>
      <c r="R63" s="208">
        <v>10</v>
      </c>
      <c r="S63" s="208">
        <v>109</v>
      </c>
      <c r="T63" s="208">
        <v>13</v>
      </c>
      <c r="U63" s="208">
        <v>7</v>
      </c>
      <c r="V63" s="208">
        <v>19</v>
      </c>
      <c r="W63" s="208">
        <v>35</v>
      </c>
      <c r="X63" s="208">
        <v>7</v>
      </c>
      <c r="Y63" s="208">
        <v>7</v>
      </c>
      <c r="Z63" s="208">
        <v>14</v>
      </c>
      <c r="AA63" s="208">
        <v>23</v>
      </c>
      <c r="AB63" s="208">
        <v>135</v>
      </c>
      <c r="AC63" s="208">
        <v>10</v>
      </c>
      <c r="AD63" s="208">
        <v>15</v>
      </c>
      <c r="AE63" s="208">
        <v>13</v>
      </c>
      <c r="AF63" s="208">
        <v>22</v>
      </c>
      <c r="AG63" s="208">
        <v>40</v>
      </c>
      <c r="AH63" s="208">
        <v>11</v>
      </c>
      <c r="AI63" s="208">
        <v>10</v>
      </c>
      <c r="AJ63" s="208">
        <v>9</v>
      </c>
      <c r="AK63" s="208">
        <v>10</v>
      </c>
      <c r="AL63" s="208">
        <v>58</v>
      </c>
      <c r="AM63" s="208">
        <v>7</v>
      </c>
      <c r="AN63" s="208">
        <v>6</v>
      </c>
      <c r="AO63" s="208">
        <v>42</v>
      </c>
      <c r="AP63" s="208">
        <v>1</v>
      </c>
      <c r="AQ63" s="208">
        <v>5</v>
      </c>
      <c r="AR63" s="208">
        <v>5</v>
      </c>
      <c r="AS63" s="208">
        <v>35</v>
      </c>
      <c r="AT63" s="208">
        <v>1</v>
      </c>
      <c r="AU63" s="208">
        <v>6</v>
      </c>
      <c r="AV63" s="208">
        <v>16</v>
      </c>
    </row>
    <row r="64" spans="1:48" ht="112.5" customHeight="1" x14ac:dyDescent="0.25">
      <c r="A64" s="148">
        <v>61</v>
      </c>
      <c r="B64" s="200" t="s">
        <v>161</v>
      </c>
      <c r="C64" s="207" t="s">
        <v>370</v>
      </c>
      <c r="D64" s="202" t="s">
        <v>371</v>
      </c>
      <c r="E64" s="207" t="s">
        <v>372</v>
      </c>
      <c r="F64" s="207" t="s">
        <v>373</v>
      </c>
      <c r="G64" s="203" t="s">
        <v>361</v>
      </c>
      <c r="H64" s="204"/>
      <c r="I64" s="204"/>
      <c r="J64" s="209">
        <v>67.38</v>
      </c>
      <c r="K64" s="209">
        <v>2.72</v>
      </c>
      <c r="L64" s="209">
        <v>3.74</v>
      </c>
      <c r="M64" s="209">
        <v>3.74</v>
      </c>
      <c r="N64" s="209">
        <v>4.08</v>
      </c>
      <c r="O64" s="209">
        <v>1.02</v>
      </c>
      <c r="P64" s="209">
        <v>3.06</v>
      </c>
      <c r="Q64" s="209">
        <v>3.74</v>
      </c>
      <c r="R64" s="209">
        <v>4.42</v>
      </c>
      <c r="S64" s="209">
        <v>37</v>
      </c>
      <c r="T64" s="209">
        <v>6.8</v>
      </c>
      <c r="U64" s="209">
        <v>1.7</v>
      </c>
      <c r="V64" s="209">
        <v>3.4</v>
      </c>
      <c r="W64" s="209">
        <v>7.14</v>
      </c>
      <c r="X64" s="209">
        <v>3.4</v>
      </c>
      <c r="Y64" s="209">
        <v>3.74</v>
      </c>
      <c r="Z64" s="209">
        <v>6.46</v>
      </c>
      <c r="AA64" s="209">
        <v>6.8</v>
      </c>
      <c r="AB64" s="209">
        <v>39.78</v>
      </c>
      <c r="AC64" s="209">
        <v>3.06</v>
      </c>
      <c r="AD64" s="209">
        <v>6.12</v>
      </c>
      <c r="AE64" s="209">
        <v>4.42</v>
      </c>
      <c r="AF64" s="209">
        <v>5.78</v>
      </c>
      <c r="AG64" s="209">
        <v>14.96</v>
      </c>
      <c r="AH64" s="209">
        <v>2.38</v>
      </c>
      <c r="AI64" s="209">
        <v>3.74</v>
      </c>
      <c r="AJ64" s="209">
        <v>3.74</v>
      </c>
      <c r="AK64" s="209">
        <v>4.76</v>
      </c>
      <c r="AL64" s="209">
        <v>22.1</v>
      </c>
      <c r="AM64" s="209">
        <v>3.74</v>
      </c>
      <c r="AN64" s="209">
        <v>2.72</v>
      </c>
      <c r="AO64" s="209">
        <v>11.22</v>
      </c>
      <c r="AP64" s="209">
        <v>0.34</v>
      </c>
      <c r="AQ64" s="209">
        <v>2.38</v>
      </c>
      <c r="AR64" s="209">
        <v>1.7</v>
      </c>
      <c r="AS64" s="209">
        <v>12.92</v>
      </c>
      <c r="AT64" s="209">
        <v>2.04</v>
      </c>
      <c r="AU64" s="209">
        <v>3.4</v>
      </c>
      <c r="AV64" s="209">
        <v>4.76</v>
      </c>
    </row>
    <row r="65" spans="1:48" ht="112.5" customHeight="1" x14ac:dyDescent="0.25">
      <c r="A65" s="210">
        <v>62</v>
      </c>
      <c r="B65" s="200" t="s">
        <v>161</v>
      </c>
      <c r="C65" s="207" t="s">
        <v>374</v>
      </c>
      <c r="D65" s="202" t="s">
        <v>375</v>
      </c>
      <c r="E65" s="207" t="s">
        <v>376</v>
      </c>
      <c r="F65" s="207" t="s">
        <v>377</v>
      </c>
      <c r="G65" s="203" t="s">
        <v>361</v>
      </c>
      <c r="H65" s="204"/>
      <c r="I65" s="204"/>
      <c r="J65" s="208">
        <v>258.49100000000004</v>
      </c>
      <c r="K65" s="208">
        <v>14.041000000000002</v>
      </c>
      <c r="L65" s="208">
        <v>8.1290000000000013</v>
      </c>
      <c r="M65" s="208">
        <v>16.258000000000003</v>
      </c>
      <c r="N65" s="208">
        <v>31.038</v>
      </c>
      <c r="O65" s="208">
        <v>2.2170000000000001</v>
      </c>
      <c r="P65" s="208">
        <v>19.214000000000002</v>
      </c>
      <c r="Q65" s="208">
        <v>13.302</v>
      </c>
      <c r="R65" s="208">
        <v>24.387000000000004</v>
      </c>
      <c r="S65" s="208">
        <v>162</v>
      </c>
      <c r="T65" s="208">
        <v>29.56</v>
      </c>
      <c r="U65" s="208">
        <v>10.346000000000002</v>
      </c>
      <c r="V65" s="208">
        <v>16.997</v>
      </c>
      <c r="W65" s="208">
        <v>37.689</v>
      </c>
      <c r="X65" s="208">
        <v>8.1290000000000013</v>
      </c>
      <c r="Y65" s="208">
        <v>11.824000000000002</v>
      </c>
      <c r="Z65" s="208">
        <v>28.082000000000004</v>
      </c>
      <c r="AA65" s="208">
        <v>28.821000000000005</v>
      </c>
      <c r="AB65" s="208">
        <v>220.22200000000001</v>
      </c>
      <c r="AC65" s="208">
        <v>23.648000000000003</v>
      </c>
      <c r="AD65" s="208">
        <v>34.733000000000004</v>
      </c>
      <c r="AE65" s="208">
        <v>33.994</v>
      </c>
      <c r="AF65" s="208">
        <v>19.214000000000002</v>
      </c>
      <c r="AG65" s="208">
        <v>62.076000000000001</v>
      </c>
      <c r="AH65" s="208">
        <v>22.909000000000002</v>
      </c>
      <c r="AI65" s="208">
        <v>33.255000000000003</v>
      </c>
      <c r="AJ65" s="208">
        <v>14.78</v>
      </c>
      <c r="AK65" s="208">
        <v>24.387000000000004</v>
      </c>
      <c r="AL65" s="208">
        <v>69.466000000000008</v>
      </c>
      <c r="AM65" s="208">
        <v>8.1290000000000013</v>
      </c>
      <c r="AN65" s="208">
        <v>16.258000000000003</v>
      </c>
      <c r="AO65" s="208">
        <v>67.988</v>
      </c>
      <c r="AP65" s="208">
        <v>5.1730000000000009</v>
      </c>
      <c r="AQ65" s="208">
        <v>11.085000000000001</v>
      </c>
      <c r="AR65" s="208">
        <v>1.4780000000000002</v>
      </c>
      <c r="AS65" s="208">
        <v>64.293000000000006</v>
      </c>
      <c r="AT65" s="208">
        <v>11.085000000000001</v>
      </c>
      <c r="AU65" s="208">
        <v>19.214000000000002</v>
      </c>
      <c r="AV65" s="208">
        <v>16.258000000000003</v>
      </c>
    </row>
    <row r="66" spans="1:48" ht="112.5" customHeight="1" x14ac:dyDescent="0.25">
      <c r="A66" s="210">
        <v>63</v>
      </c>
      <c r="B66" s="211" t="s">
        <v>378</v>
      </c>
      <c r="C66" s="212" t="s">
        <v>379</v>
      </c>
      <c r="D66" s="213" t="s">
        <v>380</v>
      </c>
      <c r="E66" s="212" t="s">
        <v>381</v>
      </c>
      <c r="F66" s="212" t="s">
        <v>382</v>
      </c>
      <c r="G66" s="214" t="s">
        <v>361</v>
      </c>
      <c r="H66" s="215"/>
      <c r="I66" s="215"/>
      <c r="J66" s="216">
        <v>325.87100000000009</v>
      </c>
      <c r="K66" s="216">
        <v>16.761000000000003</v>
      </c>
      <c r="L66" s="216">
        <v>11.869000000000002</v>
      </c>
      <c r="M66" s="216">
        <v>19.998000000000005</v>
      </c>
      <c r="N66" s="216">
        <v>35.118000000000002</v>
      </c>
      <c r="O66" s="216">
        <v>3.2370000000000001</v>
      </c>
      <c r="P66" s="216">
        <v>22.274000000000001</v>
      </c>
      <c r="Q66" s="216">
        <v>17.042000000000002</v>
      </c>
      <c r="R66" s="216">
        <v>28.807000000000002</v>
      </c>
      <c r="S66" s="216">
        <v>199</v>
      </c>
      <c r="T66" s="216">
        <v>36.36</v>
      </c>
      <c r="U66" s="216">
        <v>12.046000000000001</v>
      </c>
      <c r="V66" s="216">
        <v>20.396999999999998</v>
      </c>
      <c r="W66" s="216">
        <v>44.829000000000001</v>
      </c>
      <c r="X66" s="216">
        <v>11.529000000000002</v>
      </c>
      <c r="Y66" s="216">
        <v>15.564000000000002</v>
      </c>
      <c r="Z66" s="216">
        <v>34.542000000000002</v>
      </c>
      <c r="AA66" s="216">
        <v>35.621000000000002</v>
      </c>
      <c r="AB66" s="216">
        <v>260.00200000000001</v>
      </c>
      <c r="AC66" s="216">
        <v>26.708000000000002</v>
      </c>
      <c r="AD66" s="216">
        <v>40.853000000000002</v>
      </c>
      <c r="AE66" s="216">
        <v>38.414000000000001</v>
      </c>
      <c r="AF66" s="216">
        <v>24.994000000000003</v>
      </c>
      <c r="AG66" s="216">
        <v>77.036000000000001</v>
      </c>
      <c r="AH66" s="216">
        <v>25.289000000000001</v>
      </c>
      <c r="AI66" s="216">
        <v>36.995000000000005</v>
      </c>
      <c r="AJ66" s="216">
        <v>18.52</v>
      </c>
      <c r="AK66" s="216">
        <v>29.147000000000006</v>
      </c>
      <c r="AL66" s="216">
        <v>91.566000000000003</v>
      </c>
      <c r="AM66" s="216">
        <v>11.869000000000002</v>
      </c>
      <c r="AN66" s="216">
        <v>18.978000000000002</v>
      </c>
      <c r="AO66" s="216">
        <v>79.207999999999998</v>
      </c>
      <c r="AP66" s="216">
        <v>5.5130000000000008</v>
      </c>
      <c r="AQ66" s="216">
        <v>13.465</v>
      </c>
      <c r="AR66" s="216">
        <v>3.1779999999999999</v>
      </c>
      <c r="AS66" s="216">
        <v>77.213000000000008</v>
      </c>
      <c r="AT66" s="216">
        <v>13.125</v>
      </c>
      <c r="AU66" s="216">
        <v>22.614000000000001</v>
      </c>
      <c r="AV66" s="216">
        <v>21.018000000000001</v>
      </c>
    </row>
    <row r="67" spans="1:48" ht="112.5" customHeight="1" x14ac:dyDescent="0.25">
      <c r="A67" s="210">
        <v>64</v>
      </c>
      <c r="B67" s="200" t="s">
        <v>161</v>
      </c>
      <c r="C67" s="207" t="s">
        <v>383</v>
      </c>
      <c r="D67" s="202" t="s">
        <v>384</v>
      </c>
      <c r="E67" s="207" t="s">
        <v>385</v>
      </c>
      <c r="F67" s="207" t="s">
        <v>386</v>
      </c>
      <c r="G67" s="203" t="s">
        <v>361</v>
      </c>
      <c r="H67" s="204"/>
      <c r="I67" s="204"/>
      <c r="J67" s="208">
        <v>58.527999999999992</v>
      </c>
      <c r="K67" s="208">
        <v>3.1159999999999997</v>
      </c>
      <c r="L67" s="208">
        <v>2.1319999999999997</v>
      </c>
      <c r="M67" s="208">
        <v>3.444</v>
      </c>
      <c r="N67" s="208">
        <v>5.411999999999999</v>
      </c>
      <c r="O67" s="208">
        <v>0.49199999999999994</v>
      </c>
      <c r="P67" s="208">
        <v>3.6079999999999997</v>
      </c>
      <c r="Q67" s="208">
        <v>2.6239999999999997</v>
      </c>
      <c r="R67" s="208">
        <v>3.7719999999999998</v>
      </c>
      <c r="S67" s="208">
        <v>32</v>
      </c>
      <c r="T67" s="208">
        <v>5.411999999999999</v>
      </c>
      <c r="U67" s="208">
        <v>1.9679999999999997</v>
      </c>
      <c r="V67" s="208">
        <v>4.7559999999999993</v>
      </c>
      <c r="W67" s="208">
        <v>9.1839999999999993</v>
      </c>
      <c r="X67" s="208">
        <v>2.7879999999999994</v>
      </c>
      <c r="Y67" s="208">
        <v>2.952</v>
      </c>
      <c r="Z67" s="208">
        <v>5.411999999999999</v>
      </c>
      <c r="AA67" s="208">
        <v>7.0519999999999996</v>
      </c>
      <c r="AB67" s="208">
        <v>41.327999999999996</v>
      </c>
      <c r="AC67" s="208">
        <v>3.1159999999999997</v>
      </c>
      <c r="AD67" s="208">
        <v>5.411999999999999</v>
      </c>
      <c r="AE67" s="208">
        <v>4.2639999999999993</v>
      </c>
      <c r="AF67" s="208">
        <v>6.395999999999999</v>
      </c>
      <c r="AG67" s="208">
        <v>13.776</v>
      </c>
      <c r="AH67" s="208">
        <v>2.952</v>
      </c>
      <c r="AI67" s="208">
        <v>3.444</v>
      </c>
      <c r="AJ67" s="208">
        <v>3.28</v>
      </c>
      <c r="AK67" s="208">
        <v>3.9359999999999995</v>
      </c>
      <c r="AL67" s="208">
        <v>20.171999999999997</v>
      </c>
      <c r="AM67" s="208">
        <v>2.952</v>
      </c>
      <c r="AN67" s="208">
        <v>2.2959999999999998</v>
      </c>
      <c r="AO67" s="208">
        <v>12.3</v>
      </c>
      <c r="AP67" s="208">
        <v>0.32799999999999996</v>
      </c>
      <c r="AQ67" s="208">
        <v>1.9679999999999997</v>
      </c>
      <c r="AR67" s="208">
        <v>1.64</v>
      </c>
      <c r="AS67" s="208">
        <v>11.971999999999998</v>
      </c>
      <c r="AT67" s="208">
        <v>1.1479999999999999</v>
      </c>
      <c r="AU67" s="208">
        <v>2.6239999999999997</v>
      </c>
      <c r="AV67" s="208">
        <v>4.919999999999999</v>
      </c>
    </row>
    <row r="68" spans="1:48" ht="112.5" customHeight="1" x14ac:dyDescent="0.25">
      <c r="A68" s="210">
        <v>65</v>
      </c>
      <c r="B68" s="200" t="s">
        <v>161</v>
      </c>
      <c r="C68" s="207" t="s">
        <v>387</v>
      </c>
      <c r="D68" s="202" t="s">
        <v>388</v>
      </c>
      <c r="E68" s="201" t="s">
        <v>389</v>
      </c>
      <c r="F68" s="201" t="s">
        <v>390</v>
      </c>
      <c r="G68" s="203" t="s">
        <v>361</v>
      </c>
      <c r="H68" s="204"/>
      <c r="I68" s="204"/>
      <c r="J68" s="208">
        <v>285.37199999999996</v>
      </c>
      <c r="K68" s="208">
        <v>14.267999999999999</v>
      </c>
      <c r="L68" s="208">
        <v>9.8399999999999981</v>
      </c>
      <c r="M68" s="208">
        <v>14.431999999999999</v>
      </c>
      <c r="N68" s="208">
        <v>25.42</v>
      </c>
      <c r="O68" s="208">
        <v>2.7879999999999994</v>
      </c>
      <c r="P68" s="208">
        <v>16.071999999999999</v>
      </c>
      <c r="Q68" s="208">
        <v>8.8559999999999999</v>
      </c>
      <c r="R68" s="208">
        <v>17.22</v>
      </c>
      <c r="S68" s="208">
        <v>153</v>
      </c>
      <c r="T68" s="217">
        <v>55.931999999999995</v>
      </c>
      <c r="U68" s="217">
        <v>20.531999999999996</v>
      </c>
      <c r="V68" s="217">
        <v>43.542000000000002</v>
      </c>
      <c r="W68" s="217">
        <v>40.507999999999996</v>
      </c>
      <c r="X68" s="217">
        <v>9.1839999999999993</v>
      </c>
      <c r="Y68" s="217">
        <v>9.5119999999999987</v>
      </c>
      <c r="Z68" s="217">
        <v>18.695999999999998</v>
      </c>
      <c r="AA68" s="217">
        <v>39.312000000000005</v>
      </c>
      <c r="AB68" s="217">
        <v>368.92800000000005</v>
      </c>
      <c r="AC68" s="217">
        <v>31.92</v>
      </c>
      <c r="AD68" s="217">
        <v>61.824000000000005</v>
      </c>
      <c r="AE68" s="217">
        <v>52.416000000000004</v>
      </c>
      <c r="AF68" s="217">
        <v>48.384000000000007</v>
      </c>
      <c r="AG68" s="217">
        <v>112.21799999999999</v>
      </c>
      <c r="AH68" s="217">
        <v>36.816000000000003</v>
      </c>
      <c r="AI68" s="217">
        <v>55.578000000000003</v>
      </c>
      <c r="AJ68" s="217">
        <v>31.86</v>
      </c>
      <c r="AK68" s="217">
        <v>38.231999999999999</v>
      </c>
      <c r="AL68" s="217">
        <v>58.875999999999998</v>
      </c>
      <c r="AM68" s="217">
        <v>15.579999999999998</v>
      </c>
      <c r="AN68" s="217">
        <v>14.595999999999998</v>
      </c>
      <c r="AO68" s="217">
        <v>58.219999999999992</v>
      </c>
      <c r="AP68" s="217">
        <v>4.7559999999999993</v>
      </c>
      <c r="AQ68" s="217">
        <v>7.7079999999999993</v>
      </c>
      <c r="AR68" s="217">
        <v>3.1159999999999997</v>
      </c>
      <c r="AS68" s="217">
        <v>57.891999999999996</v>
      </c>
      <c r="AT68" s="217">
        <v>11.315999999999999</v>
      </c>
      <c r="AU68" s="217">
        <v>15.415999999999999</v>
      </c>
      <c r="AV68" s="217">
        <v>18.203999999999997</v>
      </c>
    </row>
    <row r="69" spans="1:48" ht="112.5" customHeight="1" x14ac:dyDescent="0.25">
      <c r="A69" s="210">
        <v>66</v>
      </c>
      <c r="B69" s="211" t="s">
        <v>378</v>
      </c>
      <c r="C69" s="218" t="s">
        <v>391</v>
      </c>
      <c r="D69" s="219" t="s">
        <v>392</v>
      </c>
      <c r="E69" s="218" t="s">
        <v>393</v>
      </c>
      <c r="F69" s="218" t="s">
        <v>394</v>
      </c>
      <c r="G69" s="214" t="s">
        <v>361</v>
      </c>
      <c r="H69" s="215"/>
      <c r="I69" s="215"/>
      <c r="J69" s="216">
        <v>343.9</v>
      </c>
      <c r="K69" s="216">
        <v>17.384</v>
      </c>
      <c r="L69" s="216">
        <v>11.971999999999998</v>
      </c>
      <c r="M69" s="216">
        <v>17.875999999999998</v>
      </c>
      <c r="N69" s="216">
        <v>30.832000000000001</v>
      </c>
      <c r="O69" s="216">
        <v>3.2799999999999994</v>
      </c>
      <c r="P69" s="216">
        <v>19.68</v>
      </c>
      <c r="Q69" s="216">
        <v>11.48</v>
      </c>
      <c r="R69" s="216">
        <v>20.991999999999997</v>
      </c>
      <c r="S69" s="216">
        <v>185</v>
      </c>
      <c r="T69" s="216">
        <v>61.343999999999994</v>
      </c>
      <c r="U69" s="216">
        <v>22.499999999999996</v>
      </c>
      <c r="V69" s="216">
        <v>48.298000000000002</v>
      </c>
      <c r="W69" s="216">
        <v>49.691999999999993</v>
      </c>
      <c r="X69" s="216">
        <v>11.971999999999998</v>
      </c>
      <c r="Y69" s="216">
        <v>12.463999999999999</v>
      </c>
      <c r="Z69" s="216">
        <v>24.107999999999997</v>
      </c>
      <c r="AA69" s="216">
        <v>46.364000000000004</v>
      </c>
      <c r="AB69" s="216">
        <v>410.25600000000003</v>
      </c>
      <c r="AC69" s="216">
        <v>35.036000000000001</v>
      </c>
      <c r="AD69" s="216">
        <v>67.236000000000004</v>
      </c>
      <c r="AE69" s="216">
        <v>56.680000000000007</v>
      </c>
      <c r="AF69" s="216">
        <v>54.780000000000008</v>
      </c>
      <c r="AG69" s="216">
        <v>125.99399999999999</v>
      </c>
      <c r="AH69" s="216">
        <v>39.768000000000001</v>
      </c>
      <c r="AI69" s="216">
        <v>59.022000000000006</v>
      </c>
      <c r="AJ69" s="216">
        <v>35.14</v>
      </c>
      <c r="AK69" s="216">
        <v>42.167999999999999</v>
      </c>
      <c r="AL69" s="216">
        <v>79.048000000000002</v>
      </c>
      <c r="AM69" s="216">
        <v>18.531999999999996</v>
      </c>
      <c r="AN69" s="216">
        <v>16.891999999999999</v>
      </c>
      <c r="AO69" s="216">
        <v>70.52</v>
      </c>
      <c r="AP69" s="216">
        <v>5.0839999999999996</v>
      </c>
      <c r="AQ69" s="216">
        <v>9.6759999999999984</v>
      </c>
      <c r="AR69" s="216">
        <v>4.7559999999999993</v>
      </c>
      <c r="AS69" s="216">
        <v>69.86399999999999</v>
      </c>
      <c r="AT69" s="216">
        <v>12.463999999999999</v>
      </c>
      <c r="AU69" s="216">
        <v>18.04</v>
      </c>
      <c r="AV69" s="216">
        <v>23.123999999999995</v>
      </c>
    </row>
    <row r="70" spans="1:48" ht="112.5" customHeight="1" x14ac:dyDescent="0.25">
      <c r="A70" s="210">
        <v>67</v>
      </c>
      <c r="B70" s="200" t="s">
        <v>161</v>
      </c>
      <c r="C70" s="201" t="s">
        <v>395</v>
      </c>
      <c r="D70" s="220" t="s">
        <v>396</v>
      </c>
      <c r="E70" s="201" t="s">
        <v>397</v>
      </c>
      <c r="F70" s="201" t="s">
        <v>398</v>
      </c>
      <c r="G70" s="203" t="s">
        <v>361</v>
      </c>
      <c r="H70" s="204"/>
      <c r="I70" s="204"/>
      <c r="J70" s="205">
        <v>197</v>
      </c>
      <c r="K70" s="205">
        <v>8</v>
      </c>
      <c r="L70" s="205">
        <v>11</v>
      </c>
      <c r="M70" s="205">
        <v>11</v>
      </c>
      <c r="N70" s="205">
        <v>12</v>
      </c>
      <c r="O70" s="205">
        <v>3</v>
      </c>
      <c r="P70" s="205">
        <v>9</v>
      </c>
      <c r="Q70" s="205">
        <v>11</v>
      </c>
      <c r="R70" s="205">
        <v>13</v>
      </c>
      <c r="S70" s="205">
        <v>110</v>
      </c>
      <c r="T70" s="205">
        <v>20</v>
      </c>
      <c r="U70" s="205">
        <v>5</v>
      </c>
      <c r="V70" s="205">
        <v>10</v>
      </c>
      <c r="W70" s="205">
        <v>21</v>
      </c>
      <c r="X70" s="205">
        <v>10</v>
      </c>
      <c r="Y70" s="205">
        <v>11</v>
      </c>
      <c r="Z70" s="205">
        <v>19</v>
      </c>
      <c r="AA70" s="205">
        <v>20</v>
      </c>
      <c r="AB70" s="205">
        <v>117</v>
      </c>
      <c r="AC70" s="205">
        <v>9</v>
      </c>
      <c r="AD70" s="205">
        <v>18</v>
      </c>
      <c r="AE70" s="205">
        <v>13</v>
      </c>
      <c r="AF70" s="205">
        <v>17</v>
      </c>
      <c r="AG70" s="205">
        <v>44</v>
      </c>
      <c r="AH70" s="205">
        <v>7</v>
      </c>
      <c r="AI70" s="205">
        <v>11</v>
      </c>
      <c r="AJ70" s="205">
        <v>11</v>
      </c>
      <c r="AK70" s="205">
        <v>14</v>
      </c>
      <c r="AL70" s="205">
        <v>65</v>
      </c>
      <c r="AM70" s="205">
        <v>11</v>
      </c>
      <c r="AN70" s="205">
        <v>8</v>
      </c>
      <c r="AO70" s="205">
        <v>33</v>
      </c>
      <c r="AP70" s="205">
        <v>1</v>
      </c>
      <c r="AQ70" s="205">
        <v>7</v>
      </c>
      <c r="AR70" s="205">
        <v>5</v>
      </c>
      <c r="AS70" s="205">
        <v>38</v>
      </c>
      <c r="AT70" s="205">
        <v>6</v>
      </c>
      <c r="AU70" s="205">
        <v>10</v>
      </c>
      <c r="AV70" s="205">
        <v>14</v>
      </c>
    </row>
    <row r="71" spans="1:48" ht="112.5" customHeight="1" x14ac:dyDescent="0.25">
      <c r="A71" s="210">
        <v>68</v>
      </c>
      <c r="B71" s="200" t="s">
        <v>161</v>
      </c>
      <c r="C71" s="201" t="s">
        <v>399</v>
      </c>
      <c r="D71" s="220" t="s">
        <v>400</v>
      </c>
      <c r="E71" s="201" t="s">
        <v>401</v>
      </c>
      <c r="F71" s="201" t="s">
        <v>402</v>
      </c>
      <c r="G71" s="203" t="s">
        <v>361</v>
      </c>
      <c r="H71" s="204"/>
      <c r="I71" s="204"/>
      <c r="J71" s="205">
        <v>495</v>
      </c>
      <c r="K71" s="205">
        <v>25</v>
      </c>
      <c r="L71" s="205">
        <v>15</v>
      </c>
      <c r="M71" s="205">
        <v>14</v>
      </c>
      <c r="N71" s="205">
        <v>33</v>
      </c>
      <c r="O71" s="205">
        <v>2</v>
      </c>
      <c r="P71" s="205">
        <v>23</v>
      </c>
      <c r="Q71" s="205">
        <v>12</v>
      </c>
      <c r="R71" s="205">
        <v>24</v>
      </c>
      <c r="S71" s="205">
        <v>230</v>
      </c>
      <c r="T71" s="205">
        <v>38</v>
      </c>
      <c r="U71" s="205">
        <v>20</v>
      </c>
      <c r="V71" s="205">
        <v>32</v>
      </c>
      <c r="W71" s="205">
        <v>54</v>
      </c>
      <c r="X71" s="205">
        <v>19</v>
      </c>
      <c r="Y71" s="205">
        <v>9</v>
      </c>
      <c r="Z71" s="205">
        <v>25</v>
      </c>
      <c r="AA71" s="205">
        <v>27</v>
      </c>
      <c r="AB71" s="205">
        <v>210</v>
      </c>
      <c r="AC71" s="205">
        <v>21</v>
      </c>
      <c r="AD71" s="205">
        <v>42</v>
      </c>
      <c r="AE71" s="205">
        <v>38</v>
      </c>
      <c r="AF71" s="205">
        <v>40</v>
      </c>
      <c r="AG71" s="205">
        <v>66</v>
      </c>
      <c r="AH71" s="205">
        <v>19</v>
      </c>
      <c r="AI71" s="205">
        <v>39</v>
      </c>
      <c r="AJ71" s="205">
        <v>20</v>
      </c>
      <c r="AK71" s="205">
        <v>31</v>
      </c>
      <c r="AL71" s="205">
        <v>123</v>
      </c>
      <c r="AM71" s="205">
        <v>31</v>
      </c>
      <c r="AN71" s="205">
        <v>18</v>
      </c>
      <c r="AO71" s="205">
        <v>87</v>
      </c>
      <c r="AP71" s="205">
        <v>7</v>
      </c>
      <c r="AQ71" s="205">
        <v>8</v>
      </c>
      <c r="AR71" s="205">
        <v>4</v>
      </c>
      <c r="AS71" s="205">
        <v>89</v>
      </c>
      <c r="AT71" s="205">
        <v>15</v>
      </c>
      <c r="AU71" s="205">
        <v>23</v>
      </c>
      <c r="AV71" s="205">
        <v>32</v>
      </c>
    </row>
    <row r="72" spans="1:48" ht="112.5" customHeight="1" x14ac:dyDescent="0.25">
      <c r="A72" s="210">
        <v>69</v>
      </c>
      <c r="B72" s="200" t="s">
        <v>161</v>
      </c>
      <c r="C72" s="201" t="s">
        <v>403</v>
      </c>
      <c r="D72" s="220" t="s">
        <v>404</v>
      </c>
      <c r="E72" s="201" t="s">
        <v>405</v>
      </c>
      <c r="F72" s="201" t="s">
        <v>406</v>
      </c>
      <c r="G72" s="203" t="s">
        <v>361</v>
      </c>
      <c r="H72" s="204"/>
      <c r="I72" s="204"/>
      <c r="J72" s="205">
        <v>350</v>
      </c>
      <c r="K72" s="205">
        <v>19</v>
      </c>
      <c r="L72" s="205">
        <v>11</v>
      </c>
      <c r="M72" s="205">
        <v>22</v>
      </c>
      <c r="N72" s="205">
        <v>42</v>
      </c>
      <c r="O72" s="205">
        <v>3</v>
      </c>
      <c r="P72" s="205">
        <v>26</v>
      </c>
      <c r="Q72" s="205">
        <v>18</v>
      </c>
      <c r="R72" s="205">
        <v>33</v>
      </c>
      <c r="S72" s="205">
        <v>219</v>
      </c>
      <c r="T72" s="205">
        <v>40</v>
      </c>
      <c r="U72" s="205">
        <v>14</v>
      </c>
      <c r="V72" s="205">
        <v>23</v>
      </c>
      <c r="W72" s="205">
        <v>51</v>
      </c>
      <c r="X72" s="205">
        <v>11</v>
      </c>
      <c r="Y72" s="205">
        <v>16</v>
      </c>
      <c r="Z72" s="205">
        <v>38</v>
      </c>
      <c r="AA72" s="205">
        <v>39</v>
      </c>
      <c r="AB72" s="205">
        <v>298</v>
      </c>
      <c r="AC72" s="205">
        <v>32</v>
      </c>
      <c r="AD72" s="205">
        <v>47</v>
      </c>
      <c r="AE72" s="205">
        <v>46</v>
      </c>
      <c r="AF72" s="205">
        <v>26</v>
      </c>
      <c r="AG72" s="205">
        <v>84</v>
      </c>
      <c r="AH72" s="205">
        <v>31</v>
      </c>
      <c r="AI72" s="205">
        <v>45</v>
      </c>
      <c r="AJ72" s="205">
        <v>20</v>
      </c>
      <c r="AK72" s="205">
        <v>33</v>
      </c>
      <c r="AL72" s="205">
        <v>94</v>
      </c>
      <c r="AM72" s="205">
        <v>11</v>
      </c>
      <c r="AN72" s="205">
        <v>22</v>
      </c>
      <c r="AO72" s="205">
        <v>92</v>
      </c>
      <c r="AP72" s="205">
        <v>7</v>
      </c>
      <c r="AQ72" s="205">
        <v>15</v>
      </c>
      <c r="AR72" s="205">
        <v>2</v>
      </c>
      <c r="AS72" s="205">
        <v>87</v>
      </c>
      <c r="AT72" s="205">
        <v>15</v>
      </c>
      <c r="AU72" s="205">
        <v>26</v>
      </c>
      <c r="AV72" s="205">
        <v>22</v>
      </c>
    </row>
    <row r="73" spans="1:48" ht="128.25" customHeight="1" x14ac:dyDescent="0.25">
      <c r="A73" s="210">
        <v>70</v>
      </c>
      <c r="B73" s="211" t="s">
        <v>378</v>
      </c>
      <c r="C73" s="218" t="s">
        <v>407</v>
      </c>
      <c r="D73" s="219" t="s">
        <v>408</v>
      </c>
      <c r="E73" s="218" t="s">
        <v>409</v>
      </c>
      <c r="F73" s="218" t="s">
        <v>410</v>
      </c>
      <c r="G73" s="214" t="s">
        <v>361</v>
      </c>
      <c r="H73" s="215"/>
      <c r="I73" s="215"/>
      <c r="J73" s="216">
        <v>1042</v>
      </c>
      <c r="K73" s="216">
        <v>52</v>
      </c>
      <c r="L73" s="216">
        <v>37</v>
      </c>
      <c r="M73" s="216">
        <v>47</v>
      </c>
      <c r="N73" s="216">
        <v>87</v>
      </c>
      <c r="O73" s="216">
        <v>8</v>
      </c>
      <c r="P73" s="216">
        <v>58</v>
      </c>
      <c r="Q73" s="216">
        <v>41</v>
      </c>
      <c r="R73" s="216">
        <v>70</v>
      </c>
      <c r="S73" s="216">
        <v>559</v>
      </c>
      <c r="T73" s="216">
        <v>98</v>
      </c>
      <c r="U73" s="216">
        <v>39</v>
      </c>
      <c r="V73" s="216">
        <v>65</v>
      </c>
      <c r="W73" s="216">
        <v>126</v>
      </c>
      <c r="X73" s="216">
        <v>40</v>
      </c>
      <c r="Y73" s="216">
        <v>36</v>
      </c>
      <c r="Z73" s="216">
        <v>82</v>
      </c>
      <c r="AA73" s="216">
        <v>86</v>
      </c>
      <c r="AB73" s="216">
        <v>625</v>
      </c>
      <c r="AC73" s="216">
        <v>62</v>
      </c>
      <c r="AD73" s="216">
        <v>107</v>
      </c>
      <c r="AE73" s="216">
        <v>97</v>
      </c>
      <c r="AF73" s="216">
        <v>83</v>
      </c>
      <c r="AG73" s="216">
        <v>194</v>
      </c>
      <c r="AH73" s="216">
        <v>57</v>
      </c>
      <c r="AI73" s="216">
        <v>95</v>
      </c>
      <c r="AJ73" s="216">
        <v>51</v>
      </c>
      <c r="AK73" s="216">
        <v>78</v>
      </c>
      <c r="AL73" s="216">
        <v>282</v>
      </c>
      <c r="AM73" s="216">
        <v>53</v>
      </c>
      <c r="AN73" s="216">
        <v>48</v>
      </c>
      <c r="AO73" s="216">
        <v>212</v>
      </c>
      <c r="AP73" s="216">
        <v>15</v>
      </c>
      <c r="AQ73" s="216">
        <v>30</v>
      </c>
      <c r="AR73" s="216">
        <v>11</v>
      </c>
      <c r="AS73" s="216">
        <v>214</v>
      </c>
      <c r="AT73" s="216">
        <v>36</v>
      </c>
      <c r="AU73" s="216">
        <v>59</v>
      </c>
      <c r="AV73" s="216">
        <v>68</v>
      </c>
    </row>
    <row r="74" spans="1:48" ht="112.5" customHeight="1" x14ac:dyDescent="0.25">
      <c r="A74" s="210">
        <v>71</v>
      </c>
      <c r="B74" s="221" t="s">
        <v>378</v>
      </c>
      <c r="C74" s="222" t="s">
        <v>411</v>
      </c>
      <c r="D74" s="223" t="s">
        <v>412</v>
      </c>
      <c r="E74" s="223" t="s">
        <v>413</v>
      </c>
      <c r="F74" s="223" t="s">
        <v>414</v>
      </c>
      <c r="G74" s="224" t="s">
        <v>361</v>
      </c>
      <c r="H74" s="215"/>
      <c r="I74" s="215"/>
      <c r="J74" s="216">
        <v>120.68</v>
      </c>
      <c r="K74" s="216">
        <v>6.46</v>
      </c>
      <c r="L74" s="216">
        <v>4.42</v>
      </c>
      <c r="M74" s="216">
        <v>7.14</v>
      </c>
      <c r="N74" s="216">
        <v>11.22</v>
      </c>
      <c r="O74" s="216">
        <v>1.02</v>
      </c>
      <c r="P74" s="216">
        <v>7.48</v>
      </c>
      <c r="Q74" s="216">
        <v>5.44</v>
      </c>
      <c r="R74" s="216">
        <v>7.82</v>
      </c>
      <c r="S74" s="216">
        <v>67</v>
      </c>
      <c r="T74" s="216">
        <v>11.22</v>
      </c>
      <c r="U74" s="216">
        <v>4.08</v>
      </c>
      <c r="V74" s="216">
        <v>9.86</v>
      </c>
      <c r="W74" s="216">
        <v>19.04</v>
      </c>
      <c r="X74" s="216">
        <v>5.78</v>
      </c>
      <c r="Y74" s="216">
        <v>6.12</v>
      </c>
      <c r="Z74" s="216">
        <v>11.22</v>
      </c>
      <c r="AA74" s="216">
        <v>14.62</v>
      </c>
      <c r="AB74" s="216">
        <v>85.68</v>
      </c>
      <c r="AC74" s="216">
        <v>6.46</v>
      </c>
      <c r="AD74" s="216">
        <v>11.22</v>
      </c>
      <c r="AE74" s="216">
        <v>8.84</v>
      </c>
      <c r="AF74" s="216">
        <v>13.26</v>
      </c>
      <c r="AG74" s="216">
        <v>28.56</v>
      </c>
      <c r="AH74" s="216">
        <v>6.12</v>
      </c>
      <c r="AI74" s="216">
        <v>7.14</v>
      </c>
      <c r="AJ74" s="216">
        <v>6.8</v>
      </c>
      <c r="AK74" s="216">
        <v>8.16</v>
      </c>
      <c r="AL74" s="216">
        <v>41.82</v>
      </c>
      <c r="AM74" s="216">
        <v>6.12</v>
      </c>
      <c r="AN74" s="216">
        <v>4.76</v>
      </c>
      <c r="AO74" s="216">
        <v>25.5</v>
      </c>
      <c r="AP74" s="216">
        <v>0.68</v>
      </c>
      <c r="AQ74" s="216">
        <v>4.08</v>
      </c>
      <c r="AR74" s="216">
        <v>3.4</v>
      </c>
      <c r="AS74" s="216">
        <v>24.82</v>
      </c>
      <c r="AT74" s="216">
        <v>2.38</v>
      </c>
      <c r="AU74" s="216">
        <v>5.44</v>
      </c>
      <c r="AV74" s="216">
        <v>10.199999999999999</v>
      </c>
    </row>
    <row r="75" spans="1:48" ht="112.5" customHeight="1" x14ac:dyDescent="0.25">
      <c r="A75" s="210">
        <v>72</v>
      </c>
      <c r="B75" s="211" t="s">
        <v>378</v>
      </c>
      <c r="C75" s="225" t="s">
        <v>415</v>
      </c>
      <c r="D75" s="226" t="s">
        <v>416</v>
      </c>
      <c r="E75" s="226" t="s">
        <v>417</v>
      </c>
      <c r="F75" s="226" t="s">
        <v>418</v>
      </c>
      <c r="G75" s="214" t="s">
        <v>361</v>
      </c>
      <c r="H75" s="215"/>
      <c r="I75" s="215"/>
      <c r="J75" s="216">
        <v>540.75399999999991</v>
      </c>
      <c r="K75" s="216">
        <v>28.323999999999998</v>
      </c>
      <c r="L75" s="216">
        <v>17.945999999999998</v>
      </c>
      <c r="M75" s="216">
        <v>25.664000000000001</v>
      </c>
      <c r="N75" s="216">
        <v>47.030999999999999</v>
      </c>
      <c r="O75" s="216">
        <v>3.629</v>
      </c>
      <c r="P75" s="216">
        <v>31.265000000000001</v>
      </c>
      <c r="Q75" s="216">
        <v>20.454000000000001</v>
      </c>
      <c r="R75" s="216">
        <v>34.185000000000002</v>
      </c>
      <c r="S75" s="216">
        <v>286</v>
      </c>
      <c r="T75" s="216">
        <v>48.673999999999999</v>
      </c>
      <c r="U75" s="216">
        <v>20.234000000000002</v>
      </c>
      <c r="V75" s="216">
        <v>38.999000000000002</v>
      </c>
      <c r="W75" s="216">
        <v>73.652999999999992</v>
      </c>
      <c r="X75" s="216">
        <v>22.317999999999998</v>
      </c>
      <c r="Y75" s="216">
        <v>19.953000000000003</v>
      </c>
      <c r="Z75" s="216">
        <v>42.523000000000003</v>
      </c>
      <c r="AA75" s="216">
        <v>50.25</v>
      </c>
      <c r="AB75" s="216">
        <v>335.02800000000002</v>
      </c>
      <c r="AC75" s="216">
        <v>29.984999999999999</v>
      </c>
      <c r="AD75" s="216">
        <v>52.233000000000004</v>
      </c>
      <c r="AE75" s="216">
        <v>45.620000000000005</v>
      </c>
      <c r="AF75" s="216">
        <v>49.846000000000004</v>
      </c>
      <c r="AG75" s="216">
        <v>105.94199999999999</v>
      </c>
      <c r="AH75" s="216">
        <v>28.198</v>
      </c>
      <c r="AI75" s="216">
        <v>42.491999999999997</v>
      </c>
      <c r="AJ75" s="216">
        <v>27.08</v>
      </c>
      <c r="AK75" s="216">
        <v>37.876000000000005</v>
      </c>
      <c r="AL75" s="216">
        <v>158.97300000000001</v>
      </c>
      <c r="AM75" s="216">
        <v>28.173999999999999</v>
      </c>
      <c r="AN75" s="216">
        <v>22.776000000000003</v>
      </c>
      <c r="AO75" s="216">
        <v>111.18300000000001</v>
      </c>
      <c r="AP75" s="216">
        <v>6.1779999999999999</v>
      </c>
      <c r="AQ75" s="216">
        <v>15.298999999999999</v>
      </c>
      <c r="AR75" s="216">
        <v>8.8539999999999992</v>
      </c>
      <c r="AS75" s="216">
        <v>109.42400000000001</v>
      </c>
      <c r="AT75" s="216">
        <v>15.030000000000001</v>
      </c>
      <c r="AU75" s="216">
        <v>27.305</v>
      </c>
      <c r="AV75" s="216">
        <v>39.397999999999996</v>
      </c>
    </row>
    <row r="76" spans="1:48" ht="112.5" customHeight="1" x14ac:dyDescent="0.25">
      <c r="A76" s="210">
        <v>73</v>
      </c>
      <c r="B76" s="200" t="s">
        <v>161</v>
      </c>
      <c r="C76" s="227" t="s">
        <v>419</v>
      </c>
      <c r="D76" s="414" t="s">
        <v>420</v>
      </c>
      <c r="E76" s="228" t="s">
        <v>421</v>
      </c>
      <c r="F76" s="228" t="s">
        <v>422</v>
      </c>
      <c r="G76" s="203" t="s">
        <v>361</v>
      </c>
      <c r="H76" s="204"/>
      <c r="I76" s="204"/>
      <c r="J76" s="209">
        <v>235.32</v>
      </c>
      <c r="K76" s="209">
        <v>12.54</v>
      </c>
      <c r="L76" s="209">
        <v>8.58</v>
      </c>
      <c r="M76" s="209">
        <v>13.86</v>
      </c>
      <c r="N76" s="209">
        <v>21.78</v>
      </c>
      <c r="O76" s="209">
        <v>1.98</v>
      </c>
      <c r="P76" s="209">
        <v>14.52</v>
      </c>
      <c r="Q76" s="209">
        <v>10.56</v>
      </c>
      <c r="R76" s="209">
        <v>15.18</v>
      </c>
      <c r="S76" s="209">
        <v>129</v>
      </c>
      <c r="T76" s="209">
        <v>21.78</v>
      </c>
      <c r="U76" s="209">
        <v>7.92</v>
      </c>
      <c r="V76" s="209">
        <v>19.14</v>
      </c>
      <c r="W76" s="209">
        <v>36.96</v>
      </c>
      <c r="X76" s="209">
        <v>11.22</v>
      </c>
      <c r="Y76" s="209">
        <v>11.88</v>
      </c>
      <c r="Z76" s="209">
        <v>21.78</v>
      </c>
      <c r="AA76" s="209">
        <v>28.38</v>
      </c>
      <c r="AB76" s="209">
        <v>166.32</v>
      </c>
      <c r="AC76" s="209">
        <v>12.54</v>
      </c>
      <c r="AD76" s="209">
        <v>21.78</v>
      </c>
      <c r="AE76" s="209">
        <v>17.16</v>
      </c>
      <c r="AF76" s="209">
        <v>25.74</v>
      </c>
      <c r="AG76" s="209">
        <v>55.44</v>
      </c>
      <c r="AH76" s="209">
        <v>11.88</v>
      </c>
      <c r="AI76" s="209">
        <v>13.86</v>
      </c>
      <c r="AJ76" s="209">
        <v>13.2</v>
      </c>
      <c r="AK76" s="209">
        <v>15.84</v>
      </c>
      <c r="AL76" s="209">
        <v>81.180000000000007</v>
      </c>
      <c r="AM76" s="209">
        <v>11.88</v>
      </c>
      <c r="AN76" s="209">
        <v>9.24</v>
      </c>
      <c r="AO76" s="209">
        <v>49.5</v>
      </c>
      <c r="AP76" s="209">
        <v>1.32</v>
      </c>
      <c r="AQ76" s="209">
        <v>7.92</v>
      </c>
      <c r="AR76" s="209">
        <v>6.6</v>
      </c>
      <c r="AS76" s="209">
        <v>48.18</v>
      </c>
      <c r="AT76" s="209">
        <v>4.62</v>
      </c>
      <c r="AU76" s="209">
        <v>10.56</v>
      </c>
      <c r="AV76" s="209">
        <v>19.8</v>
      </c>
    </row>
    <row r="77" spans="1:48" ht="112.5" customHeight="1" x14ac:dyDescent="0.25">
      <c r="A77" s="210">
        <v>74</v>
      </c>
      <c r="B77" s="200" t="s">
        <v>161</v>
      </c>
      <c r="C77" s="227" t="s">
        <v>423</v>
      </c>
      <c r="D77" s="415"/>
      <c r="E77" s="228" t="s">
        <v>424</v>
      </c>
      <c r="F77" s="228" t="s">
        <v>425</v>
      </c>
      <c r="G77" s="203" t="s">
        <v>361</v>
      </c>
      <c r="H77" s="204"/>
      <c r="I77" s="204"/>
      <c r="J77" s="208">
        <v>213.92499999999995</v>
      </c>
      <c r="K77" s="208">
        <v>10.824999999999999</v>
      </c>
      <c r="L77" s="208">
        <v>6.4950000000000001</v>
      </c>
      <c r="M77" s="208">
        <v>6.0619999999999994</v>
      </c>
      <c r="N77" s="208">
        <v>14.288999999999998</v>
      </c>
      <c r="O77" s="208">
        <v>0.86599999999999999</v>
      </c>
      <c r="P77" s="208">
        <v>9.9589999999999996</v>
      </c>
      <c r="Q77" s="208">
        <v>5.1959999999999988</v>
      </c>
      <c r="R77" s="208">
        <v>10.391999999999998</v>
      </c>
      <c r="S77" s="208">
        <v>100</v>
      </c>
      <c r="T77" s="208">
        <v>16.453999999999997</v>
      </c>
      <c r="U77" s="208">
        <v>8.66</v>
      </c>
      <c r="V77" s="208">
        <v>13.856</v>
      </c>
      <c r="W77" s="208">
        <v>23.381999999999998</v>
      </c>
      <c r="X77" s="208">
        <v>8.2269999999999985</v>
      </c>
      <c r="Y77" s="208">
        <v>3.8969999999999998</v>
      </c>
      <c r="Z77" s="208">
        <v>10.824999999999999</v>
      </c>
      <c r="AA77" s="208">
        <v>11.690999999999999</v>
      </c>
      <c r="AB77" s="208">
        <v>90.93</v>
      </c>
      <c r="AC77" s="208">
        <v>9.093</v>
      </c>
      <c r="AD77" s="208">
        <v>18.186</v>
      </c>
      <c r="AE77" s="208">
        <v>16.453999999999997</v>
      </c>
      <c r="AF77" s="208">
        <v>17.32</v>
      </c>
      <c r="AG77" s="208">
        <v>28.577999999999996</v>
      </c>
      <c r="AH77" s="208">
        <v>8.2269999999999985</v>
      </c>
      <c r="AI77" s="208">
        <v>16.886999999999997</v>
      </c>
      <c r="AJ77" s="208">
        <v>8.66</v>
      </c>
      <c r="AK77" s="208">
        <v>13.423</v>
      </c>
      <c r="AL77" s="208">
        <v>53.258999999999993</v>
      </c>
      <c r="AM77" s="208">
        <v>13.423</v>
      </c>
      <c r="AN77" s="208">
        <v>7.7939999999999996</v>
      </c>
      <c r="AO77" s="208">
        <v>37.670999999999999</v>
      </c>
      <c r="AP77" s="208">
        <v>3.0309999999999997</v>
      </c>
      <c r="AQ77" s="208">
        <v>3.464</v>
      </c>
      <c r="AR77" s="208">
        <v>1.732</v>
      </c>
      <c r="AS77" s="208">
        <v>38.536999999999999</v>
      </c>
      <c r="AT77" s="208">
        <v>6.4950000000000001</v>
      </c>
      <c r="AU77" s="208">
        <v>9.9589999999999996</v>
      </c>
      <c r="AV77" s="208">
        <v>13.856</v>
      </c>
    </row>
    <row r="78" spans="1:48" ht="112.5" customHeight="1" x14ac:dyDescent="0.25">
      <c r="A78" s="210">
        <v>75</v>
      </c>
      <c r="B78" s="200" t="s">
        <v>161</v>
      </c>
      <c r="C78" s="227" t="s">
        <v>426</v>
      </c>
      <c r="D78" s="415"/>
      <c r="E78" s="228" t="s">
        <v>427</v>
      </c>
      <c r="F78" s="228" t="s">
        <v>428</v>
      </c>
      <c r="G78" s="203" t="s">
        <v>361</v>
      </c>
      <c r="H78" s="204"/>
      <c r="I78" s="204"/>
      <c r="J78" s="208">
        <v>91.509000000000015</v>
      </c>
      <c r="K78" s="208">
        <v>4.9590000000000005</v>
      </c>
      <c r="L78" s="208">
        <v>2.8710000000000004</v>
      </c>
      <c r="M78" s="208">
        <v>5.7420000000000009</v>
      </c>
      <c r="N78" s="208">
        <v>10.962</v>
      </c>
      <c r="O78" s="208">
        <v>0.78300000000000014</v>
      </c>
      <c r="P78" s="208">
        <v>6.7860000000000005</v>
      </c>
      <c r="Q78" s="208">
        <v>4.6980000000000004</v>
      </c>
      <c r="R78" s="208">
        <v>8.6130000000000013</v>
      </c>
      <c r="S78" s="208">
        <v>57</v>
      </c>
      <c r="T78" s="208">
        <v>10.44</v>
      </c>
      <c r="U78" s="208">
        <v>3.6540000000000004</v>
      </c>
      <c r="V78" s="208">
        <v>6.003000000000001</v>
      </c>
      <c r="W78" s="208">
        <v>13.311000000000002</v>
      </c>
      <c r="X78" s="208">
        <v>2.8710000000000004</v>
      </c>
      <c r="Y78" s="208">
        <v>4.1760000000000002</v>
      </c>
      <c r="Z78" s="208">
        <v>9.918000000000001</v>
      </c>
      <c r="AA78" s="208">
        <v>10.179</v>
      </c>
      <c r="AB78" s="208">
        <v>77.778000000000006</v>
      </c>
      <c r="AC78" s="208">
        <v>8.3520000000000003</v>
      </c>
      <c r="AD78" s="208">
        <v>12.267000000000001</v>
      </c>
      <c r="AE78" s="208">
        <v>12.006000000000002</v>
      </c>
      <c r="AF78" s="208">
        <v>6.7860000000000005</v>
      </c>
      <c r="AG78" s="208">
        <v>21.923999999999999</v>
      </c>
      <c r="AH78" s="208">
        <v>8.0910000000000011</v>
      </c>
      <c r="AI78" s="208">
        <v>11.744999999999999</v>
      </c>
      <c r="AJ78" s="208">
        <v>5.22</v>
      </c>
      <c r="AK78" s="208">
        <v>8.6130000000000013</v>
      </c>
      <c r="AL78" s="208">
        <v>24.534000000000002</v>
      </c>
      <c r="AM78" s="208">
        <v>2.8710000000000004</v>
      </c>
      <c r="AN78" s="208">
        <v>5.7420000000000009</v>
      </c>
      <c r="AO78" s="208">
        <v>24.012000000000004</v>
      </c>
      <c r="AP78" s="208">
        <v>1.8270000000000002</v>
      </c>
      <c r="AQ78" s="208">
        <v>3.915</v>
      </c>
      <c r="AR78" s="208">
        <v>0.52200000000000002</v>
      </c>
      <c r="AS78" s="208">
        <v>22.707000000000004</v>
      </c>
      <c r="AT78" s="208">
        <v>3.915</v>
      </c>
      <c r="AU78" s="208">
        <v>6.7860000000000005</v>
      </c>
      <c r="AV78" s="208">
        <v>5.7420000000000009</v>
      </c>
    </row>
    <row r="79" spans="1:48" ht="112.5" hidden="1" customHeight="1" x14ac:dyDescent="0.25">
      <c r="A79" s="210">
        <v>76</v>
      </c>
      <c r="B79" s="210" t="s">
        <v>161</v>
      </c>
      <c r="C79" s="229" t="s">
        <v>429</v>
      </c>
      <c r="D79" s="230" t="s">
        <v>430</v>
      </c>
      <c r="E79" s="231" t="s">
        <v>431</v>
      </c>
      <c r="F79" s="231" t="s">
        <v>432</v>
      </c>
      <c r="G79" s="232" t="s">
        <v>433</v>
      </c>
      <c r="H79" s="233"/>
      <c r="I79" s="233"/>
      <c r="J79" s="144"/>
      <c r="K79" s="129"/>
      <c r="L79" s="129"/>
      <c r="M79" s="129"/>
      <c r="N79" s="129"/>
      <c r="O79" s="129"/>
      <c r="P79" s="129"/>
      <c r="Q79" s="129"/>
      <c r="R79" s="129"/>
      <c r="S79" s="129"/>
      <c r="T79" s="144"/>
      <c r="U79" s="129"/>
      <c r="V79" s="144"/>
      <c r="W79" s="144"/>
      <c r="X79" s="129"/>
      <c r="Y79" s="129"/>
      <c r="Z79" s="129"/>
      <c r="AA79" s="129"/>
      <c r="AB79" s="144"/>
      <c r="AC79" s="129"/>
      <c r="AD79" s="129"/>
      <c r="AE79" s="129"/>
      <c r="AF79" s="129"/>
      <c r="AG79" s="144"/>
      <c r="AH79" s="129"/>
      <c r="AI79" s="129"/>
      <c r="AJ79" s="129"/>
      <c r="AK79" s="129"/>
      <c r="AL79" s="144"/>
      <c r="AM79" s="129"/>
      <c r="AN79" s="129"/>
      <c r="AO79" s="144"/>
      <c r="AP79" s="129"/>
      <c r="AQ79" s="129"/>
      <c r="AR79" s="129"/>
      <c r="AS79" s="144"/>
      <c r="AT79" s="129"/>
      <c r="AU79" s="129"/>
      <c r="AV79" s="129"/>
    </row>
    <row r="80" spans="1:48" ht="112.5" hidden="1" customHeight="1" x14ac:dyDescent="0.25">
      <c r="A80" s="210">
        <v>77</v>
      </c>
      <c r="B80" s="210" t="s">
        <v>161</v>
      </c>
      <c r="C80" s="234" t="s">
        <v>434</v>
      </c>
      <c r="D80" s="230" t="s">
        <v>435</v>
      </c>
      <c r="E80" s="230" t="s">
        <v>436</v>
      </c>
      <c r="F80" s="230" t="s">
        <v>437</v>
      </c>
      <c r="G80" s="232" t="s">
        <v>433</v>
      </c>
      <c r="H80" s="233"/>
      <c r="I80" s="233"/>
      <c r="J80" s="129">
        <v>2500</v>
      </c>
      <c r="K80" s="129"/>
      <c r="L80" s="129"/>
      <c r="M80" s="129"/>
      <c r="N80" s="129"/>
      <c r="O80" s="129"/>
      <c r="P80" s="129"/>
      <c r="Q80" s="129"/>
      <c r="R80" s="129"/>
      <c r="S80" s="129"/>
      <c r="T80" s="129">
        <v>1000</v>
      </c>
      <c r="U80" s="129"/>
      <c r="V80" s="129">
        <v>500</v>
      </c>
      <c r="W80" s="129">
        <v>1000</v>
      </c>
      <c r="X80" s="129"/>
      <c r="Y80" s="129"/>
      <c r="Z80" s="129"/>
      <c r="AA80" s="129"/>
      <c r="AB80" s="129">
        <v>2000</v>
      </c>
      <c r="AC80" s="129"/>
      <c r="AD80" s="129"/>
      <c r="AE80" s="129"/>
      <c r="AF80" s="129"/>
      <c r="AG80" s="129">
        <v>2000</v>
      </c>
      <c r="AH80" s="129"/>
      <c r="AI80" s="129"/>
      <c r="AJ80" s="129"/>
      <c r="AK80" s="129"/>
      <c r="AL80" s="129">
        <v>1000</v>
      </c>
      <c r="AM80" s="129"/>
      <c r="AN80" s="129"/>
      <c r="AO80" s="129">
        <v>1000</v>
      </c>
      <c r="AP80" s="129"/>
      <c r="AQ80" s="129"/>
      <c r="AR80" s="129"/>
      <c r="AS80" s="129">
        <v>1000</v>
      </c>
      <c r="AT80" s="129"/>
      <c r="AU80" s="129"/>
      <c r="AV80" s="129"/>
    </row>
    <row r="81" spans="1:48" ht="112.5" hidden="1" customHeight="1" x14ac:dyDescent="0.25">
      <c r="A81" s="210">
        <v>78</v>
      </c>
      <c r="B81" s="210" t="s">
        <v>161</v>
      </c>
      <c r="C81" s="235" t="s">
        <v>438</v>
      </c>
      <c r="D81" s="230" t="s">
        <v>435</v>
      </c>
      <c r="E81" s="230" t="s">
        <v>436</v>
      </c>
      <c r="F81" s="230" t="s">
        <v>439</v>
      </c>
      <c r="G81" s="232" t="s">
        <v>433</v>
      </c>
      <c r="H81" s="233"/>
      <c r="I81" s="233"/>
      <c r="J81" s="129">
        <v>800</v>
      </c>
      <c r="K81" s="129"/>
      <c r="L81" s="129"/>
      <c r="M81" s="129"/>
      <c r="N81" s="129"/>
      <c r="O81" s="129"/>
      <c r="P81" s="129"/>
      <c r="Q81" s="129"/>
      <c r="R81" s="129"/>
      <c r="S81" s="129"/>
      <c r="T81" s="129">
        <v>300</v>
      </c>
      <c r="U81" s="129"/>
      <c r="V81" s="129">
        <v>126</v>
      </c>
      <c r="W81" s="129">
        <v>350</v>
      </c>
      <c r="X81" s="129"/>
      <c r="Y81" s="129"/>
      <c r="Z81" s="129"/>
      <c r="AA81" s="129"/>
      <c r="AB81" s="129">
        <v>700</v>
      </c>
      <c r="AC81" s="129"/>
      <c r="AD81" s="129"/>
      <c r="AE81" s="129"/>
      <c r="AF81" s="129"/>
      <c r="AG81" s="129">
        <v>700</v>
      </c>
      <c r="AH81" s="129"/>
      <c r="AI81" s="129"/>
      <c r="AJ81" s="129"/>
      <c r="AK81" s="129"/>
      <c r="AL81" s="129">
        <v>350</v>
      </c>
      <c r="AM81" s="129"/>
      <c r="AN81" s="129"/>
      <c r="AO81" s="129">
        <v>350</v>
      </c>
      <c r="AP81" s="129"/>
      <c r="AQ81" s="129"/>
      <c r="AR81" s="129"/>
      <c r="AS81" s="129">
        <v>250</v>
      </c>
      <c r="AT81" s="129"/>
      <c r="AU81" s="129"/>
      <c r="AV81" s="129"/>
    </row>
    <row r="82" spans="1:48" ht="112.5" hidden="1" customHeight="1" x14ac:dyDescent="0.25">
      <c r="A82" s="210">
        <v>79</v>
      </c>
      <c r="B82" s="210" t="s">
        <v>161</v>
      </c>
      <c r="C82" s="236" t="s">
        <v>440</v>
      </c>
      <c r="D82" s="230" t="s">
        <v>436</v>
      </c>
      <c r="E82" s="230" t="s">
        <v>436</v>
      </c>
      <c r="F82" s="230" t="s">
        <v>441</v>
      </c>
      <c r="G82" s="232" t="s">
        <v>433</v>
      </c>
      <c r="H82" s="233"/>
      <c r="I82" s="233"/>
      <c r="J82" s="129">
        <v>800</v>
      </c>
      <c r="K82" s="129"/>
      <c r="L82" s="129"/>
      <c r="M82" s="129"/>
      <c r="N82" s="129"/>
      <c r="O82" s="129"/>
      <c r="P82" s="129"/>
      <c r="Q82" s="129"/>
      <c r="R82" s="129"/>
      <c r="S82" s="129"/>
      <c r="T82" s="129">
        <v>300</v>
      </c>
      <c r="U82" s="129"/>
      <c r="V82" s="129">
        <v>126</v>
      </c>
      <c r="W82" s="129">
        <v>350</v>
      </c>
      <c r="X82" s="129"/>
      <c r="Y82" s="129"/>
      <c r="Z82" s="129"/>
      <c r="AA82" s="129"/>
      <c r="AB82" s="129">
        <v>700</v>
      </c>
      <c r="AC82" s="129"/>
      <c r="AD82" s="129"/>
      <c r="AE82" s="129"/>
      <c r="AF82" s="129"/>
      <c r="AG82" s="129">
        <v>700</v>
      </c>
      <c r="AH82" s="129"/>
      <c r="AI82" s="129"/>
      <c r="AJ82" s="129"/>
      <c r="AK82" s="129"/>
      <c r="AL82" s="129">
        <v>350</v>
      </c>
      <c r="AM82" s="129"/>
      <c r="AN82" s="129"/>
      <c r="AO82" s="129">
        <v>350</v>
      </c>
      <c r="AP82" s="129"/>
      <c r="AQ82" s="129"/>
      <c r="AR82" s="129"/>
      <c r="AS82" s="129">
        <v>250</v>
      </c>
      <c r="AT82" s="129"/>
      <c r="AU82" s="129"/>
      <c r="AV82" s="129"/>
    </row>
    <row r="83" spans="1:48" ht="112.5" hidden="1" customHeight="1" x14ac:dyDescent="0.25">
      <c r="A83" s="210">
        <v>80</v>
      </c>
      <c r="B83" s="210" t="s">
        <v>161</v>
      </c>
      <c r="C83" s="235" t="s">
        <v>442</v>
      </c>
      <c r="D83" s="230" t="s">
        <v>443</v>
      </c>
      <c r="E83" s="237" t="s">
        <v>444</v>
      </c>
      <c r="F83" s="230" t="s">
        <v>445</v>
      </c>
      <c r="G83" s="238" t="s">
        <v>446</v>
      </c>
      <c r="H83" s="233"/>
      <c r="I83" s="233"/>
      <c r="J83" s="129">
        <v>1200</v>
      </c>
      <c r="K83" s="129"/>
      <c r="L83" s="129"/>
      <c r="M83" s="129"/>
      <c r="N83" s="129"/>
      <c r="O83" s="129"/>
      <c r="P83" s="129"/>
      <c r="Q83" s="129"/>
      <c r="R83" s="129"/>
      <c r="S83" s="129"/>
      <c r="T83" s="129">
        <v>700</v>
      </c>
      <c r="U83" s="129"/>
      <c r="V83" s="129">
        <v>200</v>
      </c>
      <c r="W83" s="129">
        <v>500</v>
      </c>
      <c r="X83" s="129"/>
      <c r="Y83" s="129"/>
      <c r="Z83" s="129"/>
      <c r="AA83" s="129"/>
      <c r="AB83" s="129">
        <v>800</v>
      </c>
      <c r="AC83" s="129"/>
      <c r="AD83" s="129"/>
      <c r="AE83" s="129"/>
      <c r="AF83" s="129"/>
      <c r="AG83" s="129">
        <v>800</v>
      </c>
      <c r="AH83" s="129"/>
      <c r="AI83" s="129"/>
      <c r="AJ83" s="129"/>
      <c r="AK83" s="129"/>
      <c r="AL83" s="129">
        <v>600</v>
      </c>
      <c r="AM83" s="129"/>
      <c r="AN83" s="129"/>
      <c r="AO83" s="129">
        <v>600</v>
      </c>
      <c r="AP83" s="129"/>
      <c r="AQ83" s="129"/>
      <c r="AR83" s="129"/>
      <c r="AS83" s="129">
        <v>600</v>
      </c>
      <c r="AT83" s="129"/>
      <c r="AU83" s="129"/>
      <c r="AV83" s="129"/>
    </row>
    <row r="84" spans="1:48" ht="112.5" hidden="1" customHeight="1" x14ac:dyDescent="0.25">
      <c r="A84" s="210">
        <v>81</v>
      </c>
      <c r="B84" s="210" t="s">
        <v>161</v>
      </c>
      <c r="C84" s="239" t="s">
        <v>447</v>
      </c>
      <c r="D84" s="230" t="s">
        <v>448</v>
      </c>
      <c r="E84" s="230" t="s">
        <v>449</v>
      </c>
      <c r="F84" s="230" t="s">
        <v>450</v>
      </c>
      <c r="G84" s="238" t="s">
        <v>451</v>
      </c>
      <c r="H84" s="233"/>
      <c r="I84" s="233"/>
      <c r="J84" s="129">
        <v>300</v>
      </c>
      <c r="K84" s="129"/>
      <c r="L84" s="129"/>
      <c r="M84" s="129"/>
      <c r="N84" s="129"/>
      <c r="O84" s="129"/>
      <c r="P84" s="129"/>
      <c r="Q84" s="129"/>
      <c r="R84" s="129"/>
      <c r="S84" s="129"/>
      <c r="T84" s="129">
        <v>50</v>
      </c>
      <c r="U84" s="129"/>
      <c r="V84" s="129">
        <v>20</v>
      </c>
      <c r="W84" s="129">
        <v>50</v>
      </c>
      <c r="X84" s="129"/>
      <c r="Y84" s="129"/>
      <c r="Z84" s="129"/>
      <c r="AA84" s="129"/>
      <c r="AB84" s="129">
        <v>280</v>
      </c>
      <c r="AC84" s="129"/>
      <c r="AD84" s="129"/>
      <c r="AE84" s="129"/>
      <c r="AF84" s="129"/>
      <c r="AG84" s="129">
        <v>250</v>
      </c>
      <c r="AH84" s="129"/>
      <c r="AI84" s="129"/>
      <c r="AJ84" s="129"/>
      <c r="AK84" s="129"/>
      <c r="AL84" s="129">
        <v>30</v>
      </c>
      <c r="AM84" s="129"/>
      <c r="AN84" s="129"/>
      <c r="AO84" s="129">
        <v>30</v>
      </c>
      <c r="AP84" s="129"/>
      <c r="AQ84" s="129"/>
      <c r="AR84" s="129"/>
      <c r="AS84" s="129">
        <v>30</v>
      </c>
      <c r="AT84" s="129"/>
      <c r="AU84" s="129"/>
      <c r="AV84" s="129"/>
    </row>
    <row r="85" spans="1:48" ht="112.5" hidden="1" customHeight="1" x14ac:dyDescent="0.25">
      <c r="A85" s="240">
        <v>82</v>
      </c>
      <c r="B85" s="240" t="s">
        <v>161</v>
      </c>
      <c r="C85" s="241" t="s">
        <v>452</v>
      </c>
      <c r="D85" s="242" t="s">
        <v>453</v>
      </c>
      <c r="E85" s="242" t="s">
        <v>454</v>
      </c>
      <c r="F85" s="242" t="s">
        <v>455</v>
      </c>
      <c r="G85" s="243" t="s">
        <v>451</v>
      </c>
      <c r="H85" s="244"/>
      <c r="I85" s="244"/>
      <c r="J85" s="245">
        <v>270</v>
      </c>
      <c r="K85" s="245"/>
      <c r="L85" s="245"/>
      <c r="M85" s="245"/>
      <c r="N85" s="245"/>
      <c r="O85" s="245"/>
      <c r="P85" s="245"/>
      <c r="Q85" s="245"/>
      <c r="R85" s="245"/>
      <c r="S85" s="245"/>
      <c r="T85" s="245">
        <v>60</v>
      </c>
      <c r="U85" s="245"/>
      <c r="V85" s="245">
        <v>20</v>
      </c>
      <c r="W85" s="245">
        <v>50</v>
      </c>
      <c r="X85" s="245"/>
      <c r="Y85" s="245"/>
      <c r="Z85" s="245"/>
      <c r="AA85" s="245"/>
      <c r="AB85" s="245">
        <v>200</v>
      </c>
      <c r="AC85" s="245"/>
      <c r="AD85" s="245"/>
      <c r="AE85" s="245"/>
      <c r="AF85" s="245"/>
      <c r="AG85" s="245">
        <v>150</v>
      </c>
      <c r="AH85" s="245"/>
      <c r="AI85" s="245"/>
      <c r="AJ85" s="245"/>
      <c r="AK85" s="245"/>
      <c r="AL85" s="245">
        <v>30</v>
      </c>
      <c r="AM85" s="245"/>
      <c r="AN85" s="245"/>
      <c r="AO85" s="245">
        <v>30</v>
      </c>
      <c r="AP85" s="245"/>
      <c r="AQ85" s="245"/>
      <c r="AR85" s="245"/>
      <c r="AS85" s="245">
        <v>30</v>
      </c>
      <c r="AT85" s="245"/>
      <c r="AU85" s="245"/>
      <c r="AV85" s="245"/>
    </row>
    <row r="86" spans="1:48" ht="112.5" hidden="1" customHeight="1" x14ac:dyDescent="0.25">
      <c r="A86" s="153">
        <v>83</v>
      </c>
      <c r="B86" s="153" t="s">
        <v>161</v>
      </c>
      <c r="C86" s="154" t="s">
        <v>126</v>
      </c>
      <c r="D86" s="154" t="s">
        <v>456</v>
      </c>
      <c r="E86" s="154" t="s">
        <v>457</v>
      </c>
      <c r="F86" s="154" t="s">
        <v>458</v>
      </c>
      <c r="G86" s="298" t="s">
        <v>143</v>
      </c>
      <c r="H86" s="154">
        <v>0</v>
      </c>
      <c r="I86" s="154">
        <v>0</v>
      </c>
      <c r="J86" s="246">
        <v>1556</v>
      </c>
      <c r="K86" s="246">
        <v>200</v>
      </c>
      <c r="L86" s="246">
        <v>131</v>
      </c>
      <c r="M86" s="246">
        <v>357</v>
      </c>
      <c r="N86" s="246">
        <v>203</v>
      </c>
      <c r="O86" s="246">
        <v>69</v>
      </c>
      <c r="P86" s="246">
        <v>187</v>
      </c>
      <c r="Q86" s="246">
        <v>70</v>
      </c>
      <c r="R86" s="246">
        <v>14</v>
      </c>
      <c r="S86" s="246">
        <v>70</v>
      </c>
      <c r="T86" s="246">
        <v>264</v>
      </c>
      <c r="U86" s="246">
        <v>99</v>
      </c>
      <c r="V86" s="246">
        <v>139</v>
      </c>
      <c r="W86" s="246">
        <v>332</v>
      </c>
      <c r="X86" s="246">
        <v>117</v>
      </c>
      <c r="Y86" s="246">
        <v>50</v>
      </c>
      <c r="Z86" s="246">
        <v>112</v>
      </c>
      <c r="AA86" s="246">
        <v>173</v>
      </c>
      <c r="AB86" s="246">
        <v>895</v>
      </c>
      <c r="AC86" s="246">
        <v>128</v>
      </c>
      <c r="AD86" s="246">
        <v>144</v>
      </c>
      <c r="AE86" s="246">
        <v>124</v>
      </c>
      <c r="AF86" s="246">
        <v>251</v>
      </c>
      <c r="AG86" s="246">
        <v>488</v>
      </c>
      <c r="AH86" s="246">
        <v>128</v>
      </c>
      <c r="AI86" s="246">
        <v>179</v>
      </c>
      <c r="AJ86" s="246">
        <v>176</v>
      </c>
      <c r="AK86" s="246">
        <v>126</v>
      </c>
      <c r="AL86" s="246">
        <v>367</v>
      </c>
      <c r="AM86" s="246">
        <v>91</v>
      </c>
      <c r="AN86" s="246">
        <v>64</v>
      </c>
      <c r="AO86" s="246">
        <v>457</v>
      </c>
      <c r="AP86" s="246">
        <v>60</v>
      </c>
      <c r="AQ86" s="246">
        <v>85</v>
      </c>
      <c r="AR86" s="246">
        <v>49</v>
      </c>
      <c r="AS86" s="246">
        <v>415</v>
      </c>
      <c r="AT86" s="246">
        <v>57</v>
      </c>
      <c r="AU86" s="246">
        <v>50</v>
      </c>
      <c r="AV86" s="246">
        <v>113</v>
      </c>
    </row>
    <row r="87" spans="1:48" ht="112.5" hidden="1" customHeight="1" x14ac:dyDescent="0.25">
      <c r="A87" s="153">
        <v>84</v>
      </c>
      <c r="B87" s="153" t="s">
        <v>161</v>
      </c>
      <c r="C87" s="154" t="s">
        <v>127</v>
      </c>
      <c r="D87" s="154" t="s">
        <v>459</v>
      </c>
      <c r="E87" s="154" t="s">
        <v>460</v>
      </c>
      <c r="F87" s="154" t="s">
        <v>461</v>
      </c>
      <c r="G87" s="298" t="s">
        <v>143</v>
      </c>
      <c r="H87" s="154">
        <v>0</v>
      </c>
      <c r="I87" s="154">
        <v>0</v>
      </c>
      <c r="J87" s="154">
        <v>65</v>
      </c>
      <c r="K87" s="154">
        <v>3</v>
      </c>
      <c r="L87" s="154">
        <v>8</v>
      </c>
      <c r="M87" s="154">
        <v>8</v>
      </c>
      <c r="N87" s="154">
        <v>2</v>
      </c>
      <c r="O87" s="154">
        <v>5</v>
      </c>
      <c r="P87" s="154">
        <v>4</v>
      </c>
      <c r="Q87" s="154">
        <v>6</v>
      </c>
      <c r="R87" s="154">
        <v>10</v>
      </c>
      <c r="S87" s="154">
        <v>6</v>
      </c>
      <c r="T87" s="154">
        <v>3</v>
      </c>
      <c r="U87" s="154">
        <v>10</v>
      </c>
      <c r="V87" s="154">
        <v>2</v>
      </c>
      <c r="W87" s="154">
        <v>2</v>
      </c>
      <c r="X87" s="154">
        <v>2</v>
      </c>
      <c r="Y87" s="154">
        <v>5</v>
      </c>
      <c r="Z87" s="154">
        <v>30</v>
      </c>
      <c r="AA87" s="154">
        <v>3</v>
      </c>
      <c r="AB87" s="154">
        <v>4</v>
      </c>
      <c r="AC87" s="154">
        <v>3</v>
      </c>
      <c r="AD87" s="154">
        <v>7</v>
      </c>
      <c r="AE87" s="154">
        <v>18</v>
      </c>
      <c r="AF87" s="154">
        <v>6</v>
      </c>
      <c r="AG87" s="154">
        <v>7</v>
      </c>
      <c r="AH87" s="154">
        <v>5</v>
      </c>
      <c r="AI87" s="154">
        <v>4</v>
      </c>
      <c r="AJ87" s="154">
        <v>10</v>
      </c>
      <c r="AK87" s="154">
        <v>2</v>
      </c>
      <c r="AL87" s="154">
        <v>2</v>
      </c>
      <c r="AM87" s="154">
        <v>10</v>
      </c>
      <c r="AN87" s="154">
        <v>2</v>
      </c>
      <c r="AO87" s="154">
        <v>3</v>
      </c>
      <c r="AP87" s="154">
        <v>1</v>
      </c>
      <c r="AQ87" s="154">
        <v>9</v>
      </c>
      <c r="AR87" s="154">
        <v>2</v>
      </c>
      <c r="AS87" s="154">
        <v>2</v>
      </c>
      <c r="AT87" s="154">
        <v>5</v>
      </c>
      <c r="AU87" s="246">
        <v>1</v>
      </c>
      <c r="AV87" s="246">
        <v>1</v>
      </c>
    </row>
    <row r="88" spans="1:48" ht="112.5" hidden="1" customHeight="1" x14ac:dyDescent="0.25">
      <c r="A88" s="153">
        <v>85</v>
      </c>
      <c r="B88" s="153" t="s">
        <v>161</v>
      </c>
      <c r="C88" s="154" t="s">
        <v>128</v>
      </c>
      <c r="D88" s="154" t="s">
        <v>462</v>
      </c>
      <c r="E88" s="154" t="s">
        <v>463</v>
      </c>
      <c r="F88" s="154" t="s">
        <v>464</v>
      </c>
      <c r="G88" s="298" t="s">
        <v>143</v>
      </c>
      <c r="H88" s="154">
        <v>0</v>
      </c>
      <c r="I88" s="154">
        <v>0</v>
      </c>
      <c r="J88" s="154">
        <v>3</v>
      </c>
      <c r="K88" s="154">
        <v>0</v>
      </c>
      <c r="L88" s="154">
        <v>0</v>
      </c>
      <c r="M88" s="154">
        <v>0</v>
      </c>
      <c r="N88" s="154">
        <v>0</v>
      </c>
      <c r="O88" s="154">
        <v>0</v>
      </c>
      <c r="P88" s="154">
        <v>1</v>
      </c>
      <c r="Q88" s="154">
        <v>0</v>
      </c>
      <c r="R88" s="154">
        <v>2</v>
      </c>
      <c r="S88" s="154">
        <v>0</v>
      </c>
      <c r="T88" s="154">
        <v>1</v>
      </c>
      <c r="U88" s="154">
        <v>2</v>
      </c>
      <c r="V88" s="154">
        <v>0</v>
      </c>
      <c r="W88" s="154">
        <v>0</v>
      </c>
      <c r="X88" s="154">
        <v>0</v>
      </c>
      <c r="Y88" s="154">
        <v>1</v>
      </c>
      <c r="Z88" s="154">
        <v>5</v>
      </c>
      <c r="AA88" s="154">
        <v>0</v>
      </c>
      <c r="AB88" s="154">
        <v>0</v>
      </c>
      <c r="AC88" s="154">
        <v>0</v>
      </c>
      <c r="AD88" s="154">
        <v>0</v>
      </c>
      <c r="AE88" s="154">
        <v>5</v>
      </c>
      <c r="AF88" s="154">
        <v>0</v>
      </c>
      <c r="AG88" s="154">
        <v>1</v>
      </c>
      <c r="AH88" s="154">
        <v>1</v>
      </c>
      <c r="AI88" s="154">
        <v>0</v>
      </c>
      <c r="AJ88" s="154">
        <v>2</v>
      </c>
      <c r="AK88" s="154">
        <v>0</v>
      </c>
      <c r="AL88" s="154">
        <v>0</v>
      </c>
      <c r="AM88" s="154">
        <v>4</v>
      </c>
      <c r="AN88" s="154">
        <v>0</v>
      </c>
      <c r="AO88" s="154">
        <v>0</v>
      </c>
      <c r="AP88" s="154">
        <v>0</v>
      </c>
      <c r="AQ88" s="154">
        <v>4</v>
      </c>
      <c r="AR88" s="154">
        <v>0</v>
      </c>
      <c r="AS88" s="154">
        <v>0</v>
      </c>
      <c r="AT88" s="154">
        <v>0</v>
      </c>
      <c r="AU88" s="246">
        <v>0</v>
      </c>
      <c r="AV88" s="246">
        <v>0</v>
      </c>
    </row>
    <row r="89" spans="1:48" ht="112.5" hidden="1" customHeight="1" x14ac:dyDescent="0.25">
      <c r="A89" s="153">
        <v>86</v>
      </c>
      <c r="B89" s="153" t="s">
        <v>161</v>
      </c>
      <c r="C89" s="154" t="s">
        <v>129</v>
      </c>
      <c r="D89" s="154" t="s">
        <v>465</v>
      </c>
      <c r="E89" s="154" t="s">
        <v>466</v>
      </c>
      <c r="F89" s="154" t="s">
        <v>467</v>
      </c>
      <c r="G89" s="298" t="s">
        <v>143</v>
      </c>
      <c r="H89" s="247">
        <v>0</v>
      </c>
      <c r="I89" s="247">
        <v>0</v>
      </c>
      <c r="J89" s="248">
        <v>31592.402548019931</v>
      </c>
      <c r="K89" s="248">
        <v>2499.2963137724278</v>
      </c>
      <c r="L89" s="248">
        <v>1833.3620282883155</v>
      </c>
      <c r="M89" s="248">
        <v>1801.6995085797146</v>
      </c>
      <c r="N89" s="248">
        <v>3356.2270891116464</v>
      </c>
      <c r="O89" s="248">
        <v>390.03890244463884</v>
      </c>
      <c r="P89" s="248">
        <v>1618.8739915526355</v>
      </c>
      <c r="Q89" s="248">
        <v>1070.3974404713954</v>
      </c>
      <c r="R89" s="248">
        <v>1581.0832422230155</v>
      </c>
      <c r="S89" s="248">
        <v>13312.199999999999</v>
      </c>
      <c r="T89" s="248">
        <v>2095.8187928732559</v>
      </c>
      <c r="U89" s="248">
        <v>1148.8950784954652</v>
      </c>
      <c r="V89" s="248">
        <v>1867.5033377837112</v>
      </c>
      <c r="W89" s="248">
        <v>3016</v>
      </c>
      <c r="X89" s="248">
        <v>3152.9741400145008</v>
      </c>
      <c r="Y89" s="248">
        <v>1108.1881898010149</v>
      </c>
      <c r="Z89" s="248">
        <v>2885.3747798966529</v>
      </c>
      <c r="AA89" s="248">
        <v>1714</v>
      </c>
      <c r="AB89" s="248">
        <v>14145.499492827126</v>
      </c>
      <c r="AC89" s="248">
        <v>1857.0190117374291</v>
      </c>
      <c r="AD89" s="248">
        <v>1868.5029416026657</v>
      </c>
      <c r="AE89" s="248">
        <v>1536.1445007969864</v>
      </c>
      <c r="AF89" s="248">
        <v>3901.8340530357905</v>
      </c>
      <c r="AG89" s="248">
        <v>4812.1872841950171</v>
      </c>
      <c r="AH89" s="248">
        <v>957.16863864462948</v>
      </c>
      <c r="AI89" s="248">
        <v>1643.5785645228118</v>
      </c>
      <c r="AJ89" s="248">
        <v>1279.8837530500434</v>
      </c>
      <c r="AK89" s="248">
        <v>1222.8048892776576</v>
      </c>
      <c r="AL89" s="248">
        <v>6451.8582848837214</v>
      </c>
      <c r="AM89" s="248">
        <v>935.25944767441865</v>
      </c>
      <c r="AN89" s="248">
        <v>1326.3953488372092</v>
      </c>
      <c r="AO89" s="248">
        <v>4246.9777777777772</v>
      </c>
      <c r="AP89" s="248">
        <v>477.12075871276642</v>
      </c>
      <c r="AQ89" s="248">
        <v>1755.7377864220696</v>
      </c>
      <c r="AR89" s="248">
        <v>717.02222222222213</v>
      </c>
      <c r="AS89" s="248">
        <v>5349.9444591499669</v>
      </c>
      <c r="AT89" s="248">
        <v>926.38404437743827</v>
      </c>
      <c r="AU89" s="248">
        <v>987.66634058763293</v>
      </c>
      <c r="AV89" s="248">
        <v>2126.4956784937453</v>
      </c>
    </row>
    <row r="90" spans="1:48" ht="112.5" hidden="1" customHeight="1" x14ac:dyDescent="0.25">
      <c r="A90" s="249">
        <v>87</v>
      </c>
      <c r="B90" s="249" t="s">
        <v>161</v>
      </c>
      <c r="C90" s="250" t="s">
        <v>468</v>
      </c>
      <c r="D90" s="250" t="s">
        <v>468</v>
      </c>
      <c r="E90" s="251" t="s">
        <v>469</v>
      </c>
      <c r="F90" s="252" t="s">
        <v>470</v>
      </c>
      <c r="G90" s="253" t="s">
        <v>471</v>
      </c>
      <c r="H90" s="122">
        <v>0</v>
      </c>
      <c r="I90" s="122"/>
      <c r="J90" s="122">
        <v>1092</v>
      </c>
      <c r="K90" s="122">
        <v>86</v>
      </c>
      <c r="L90" s="122">
        <v>63</v>
      </c>
      <c r="M90" s="122">
        <v>62</v>
      </c>
      <c r="N90" s="122">
        <v>116</v>
      </c>
      <c r="O90" s="122">
        <v>12</v>
      </c>
      <c r="P90" s="122">
        <v>56</v>
      </c>
      <c r="Q90" s="122">
        <v>37</v>
      </c>
      <c r="R90" s="122">
        <v>55</v>
      </c>
      <c r="S90" s="122">
        <v>460</v>
      </c>
      <c r="T90" s="122">
        <v>65</v>
      </c>
      <c r="U90" s="122">
        <v>36</v>
      </c>
      <c r="V90" s="122">
        <v>58</v>
      </c>
      <c r="W90" s="122">
        <v>98</v>
      </c>
      <c r="X90" s="122">
        <v>109</v>
      </c>
      <c r="Y90" s="122">
        <v>38</v>
      </c>
      <c r="Z90" s="122">
        <v>100</v>
      </c>
      <c r="AA90" s="122">
        <v>65</v>
      </c>
      <c r="AB90" s="122">
        <v>451</v>
      </c>
      <c r="AC90" s="122">
        <v>59</v>
      </c>
      <c r="AD90" s="122">
        <v>60</v>
      </c>
      <c r="AE90" s="122">
        <v>49</v>
      </c>
      <c r="AF90" s="122">
        <v>124</v>
      </c>
      <c r="AG90" s="122">
        <v>150</v>
      </c>
      <c r="AH90" s="122">
        <v>30</v>
      </c>
      <c r="AI90" s="122">
        <v>51</v>
      </c>
      <c r="AJ90" s="122">
        <v>40</v>
      </c>
      <c r="AK90" s="122">
        <v>38</v>
      </c>
      <c r="AL90" s="122">
        <v>203</v>
      </c>
      <c r="AM90" s="122">
        <v>29</v>
      </c>
      <c r="AN90" s="122">
        <v>42</v>
      </c>
      <c r="AO90" s="122">
        <v>151</v>
      </c>
      <c r="AP90" s="122">
        <v>15</v>
      </c>
      <c r="AQ90" s="122">
        <v>61</v>
      </c>
      <c r="AR90" s="122">
        <v>25</v>
      </c>
      <c r="AS90" s="254">
        <v>243</v>
      </c>
      <c r="AT90" s="254">
        <v>2</v>
      </c>
      <c r="AU90" s="254">
        <v>6</v>
      </c>
      <c r="AV90" s="254">
        <v>73</v>
      </c>
    </row>
    <row r="91" spans="1:48" ht="112.5" hidden="1" customHeight="1" x14ac:dyDescent="0.25">
      <c r="A91" s="210">
        <v>88</v>
      </c>
      <c r="B91" s="210" t="s">
        <v>161</v>
      </c>
      <c r="C91" s="255" t="s">
        <v>472</v>
      </c>
      <c r="D91" s="255" t="s">
        <v>472</v>
      </c>
      <c r="E91" s="256" t="s">
        <v>473</v>
      </c>
      <c r="F91" s="257" t="s">
        <v>470</v>
      </c>
      <c r="G91" s="258" t="s">
        <v>471</v>
      </c>
      <c r="H91" s="128">
        <v>0</v>
      </c>
      <c r="I91" s="128"/>
      <c r="J91" s="128">
        <v>628</v>
      </c>
      <c r="K91" s="128">
        <v>50</v>
      </c>
      <c r="L91" s="128">
        <v>36</v>
      </c>
      <c r="M91" s="128">
        <v>36</v>
      </c>
      <c r="N91" s="128">
        <v>67</v>
      </c>
      <c r="O91" s="128">
        <v>7</v>
      </c>
      <c r="P91" s="128">
        <v>32</v>
      </c>
      <c r="Q91" s="128">
        <v>21</v>
      </c>
      <c r="R91" s="128">
        <v>31</v>
      </c>
      <c r="S91" s="128">
        <v>265</v>
      </c>
      <c r="T91" s="128">
        <v>37</v>
      </c>
      <c r="U91" s="128">
        <v>21</v>
      </c>
      <c r="V91" s="128">
        <v>33</v>
      </c>
      <c r="W91" s="128">
        <v>57</v>
      </c>
      <c r="X91" s="128">
        <v>63</v>
      </c>
      <c r="Y91" s="128">
        <v>22</v>
      </c>
      <c r="Z91" s="128">
        <v>57</v>
      </c>
      <c r="AA91" s="128">
        <v>39</v>
      </c>
      <c r="AB91" s="128">
        <v>260</v>
      </c>
      <c r="AC91" s="128">
        <v>34</v>
      </c>
      <c r="AD91" s="128">
        <v>34</v>
      </c>
      <c r="AE91" s="128">
        <v>28</v>
      </c>
      <c r="AF91" s="128">
        <v>72</v>
      </c>
      <c r="AG91" s="128">
        <v>86</v>
      </c>
      <c r="AH91" s="128">
        <v>17</v>
      </c>
      <c r="AI91" s="128">
        <v>29</v>
      </c>
      <c r="AJ91" s="128">
        <v>23</v>
      </c>
      <c r="AK91" s="128">
        <v>22</v>
      </c>
      <c r="AL91" s="128">
        <v>118</v>
      </c>
      <c r="AM91" s="128">
        <v>17</v>
      </c>
      <c r="AN91" s="128">
        <v>24</v>
      </c>
      <c r="AO91" s="128">
        <v>83</v>
      </c>
      <c r="AP91" s="128">
        <v>9</v>
      </c>
      <c r="AQ91" s="128">
        <v>35</v>
      </c>
      <c r="AR91" s="128">
        <v>14</v>
      </c>
      <c r="AS91" s="128">
        <v>106</v>
      </c>
      <c r="AT91" s="128">
        <v>18</v>
      </c>
      <c r="AU91" s="128">
        <v>20</v>
      </c>
      <c r="AV91" s="128">
        <v>42</v>
      </c>
    </row>
    <row r="92" spans="1:48" ht="112.5" hidden="1" customHeight="1" x14ac:dyDescent="0.25">
      <c r="A92" s="240">
        <v>89</v>
      </c>
      <c r="B92" s="240" t="s">
        <v>161</v>
      </c>
      <c r="C92" s="259" t="s">
        <v>474</v>
      </c>
      <c r="D92" s="259" t="s">
        <v>474</v>
      </c>
      <c r="E92" s="260" t="s">
        <v>475</v>
      </c>
      <c r="F92" s="261" t="s">
        <v>470</v>
      </c>
      <c r="G92" s="262" t="s">
        <v>471</v>
      </c>
      <c r="H92" s="263">
        <v>0</v>
      </c>
      <c r="I92" s="263"/>
      <c r="J92" s="264">
        <v>810</v>
      </c>
      <c r="K92" s="264">
        <v>64</v>
      </c>
      <c r="L92" s="264">
        <v>47</v>
      </c>
      <c r="M92" s="264">
        <v>46</v>
      </c>
      <c r="N92" s="264">
        <v>86</v>
      </c>
      <c r="O92" s="264">
        <v>9</v>
      </c>
      <c r="P92" s="264">
        <v>42</v>
      </c>
      <c r="Q92" s="264">
        <v>27</v>
      </c>
      <c r="R92" s="264">
        <v>41</v>
      </c>
      <c r="S92" s="264">
        <v>341</v>
      </c>
      <c r="T92" s="264">
        <v>48</v>
      </c>
      <c r="U92" s="264">
        <v>26</v>
      </c>
      <c r="V92" s="264">
        <v>42</v>
      </c>
      <c r="W92" s="264">
        <v>69</v>
      </c>
      <c r="X92" s="264">
        <v>81</v>
      </c>
      <c r="Y92" s="264">
        <v>28</v>
      </c>
      <c r="Z92" s="264">
        <v>74</v>
      </c>
      <c r="AA92" s="264">
        <v>48</v>
      </c>
      <c r="AB92" s="264">
        <v>330</v>
      </c>
      <c r="AC92" s="264">
        <v>43</v>
      </c>
      <c r="AD92" s="264">
        <v>44</v>
      </c>
      <c r="AE92" s="264">
        <v>36</v>
      </c>
      <c r="AF92" s="264">
        <v>91</v>
      </c>
      <c r="AG92" s="264">
        <v>109</v>
      </c>
      <c r="AH92" s="264">
        <v>22</v>
      </c>
      <c r="AI92" s="264">
        <v>37</v>
      </c>
      <c r="AJ92" s="264">
        <v>29</v>
      </c>
      <c r="AK92" s="264">
        <v>28</v>
      </c>
      <c r="AL92" s="264">
        <v>141</v>
      </c>
      <c r="AM92" s="264">
        <v>20</v>
      </c>
      <c r="AN92" s="264">
        <v>29</v>
      </c>
      <c r="AO92" s="264">
        <v>115</v>
      </c>
      <c r="AP92" s="264">
        <v>11</v>
      </c>
      <c r="AQ92" s="264">
        <v>45</v>
      </c>
      <c r="AR92" s="264">
        <v>19</v>
      </c>
      <c r="AS92" s="264">
        <v>137</v>
      </c>
      <c r="AT92" s="264">
        <v>24</v>
      </c>
      <c r="AU92" s="264">
        <v>25</v>
      </c>
      <c r="AV92" s="264">
        <v>55</v>
      </c>
    </row>
    <row r="93" spans="1:48" ht="112.5" hidden="1" customHeight="1" x14ac:dyDescent="0.25">
      <c r="A93" s="153">
        <v>90</v>
      </c>
      <c r="B93" s="153" t="s">
        <v>161</v>
      </c>
      <c r="C93" s="154" t="s">
        <v>130</v>
      </c>
      <c r="D93" s="154" t="s">
        <v>130</v>
      </c>
      <c r="E93" s="154" t="s">
        <v>476</v>
      </c>
      <c r="F93" s="154" t="s">
        <v>470</v>
      </c>
      <c r="G93" s="298" t="s">
        <v>144</v>
      </c>
      <c r="H93" s="154">
        <v>252</v>
      </c>
      <c r="I93" s="154"/>
      <c r="J93" s="154">
        <v>946</v>
      </c>
      <c r="K93" s="247">
        <v>84.697685692419242</v>
      </c>
      <c r="L93" s="247">
        <v>58.477153991782814</v>
      </c>
      <c r="M93" s="247">
        <v>71.325180858777088</v>
      </c>
      <c r="N93" s="247">
        <v>139.1091520986063</v>
      </c>
      <c r="O93" s="247">
        <v>19.203216990009668</v>
      </c>
      <c r="P93" s="247">
        <v>40</v>
      </c>
      <c r="Q93" s="247">
        <v>37.242511077096601</v>
      </c>
      <c r="R93" s="247">
        <v>51.540464835253374</v>
      </c>
      <c r="S93" s="247">
        <v>410.22587500000003</v>
      </c>
      <c r="T93" s="247">
        <v>128</v>
      </c>
      <c r="U93" s="247">
        <v>37.513697325169197</v>
      </c>
      <c r="V93" s="247">
        <v>66.943920747663554</v>
      </c>
      <c r="W93" s="247">
        <v>140</v>
      </c>
      <c r="X93" s="247">
        <v>64</v>
      </c>
      <c r="Y93" s="247">
        <v>35.069059655200192</v>
      </c>
      <c r="Z93" s="247">
        <v>86.195938733585763</v>
      </c>
      <c r="AA93" s="247">
        <v>85.434280000000015</v>
      </c>
      <c r="AB93" s="247">
        <v>452.12117769018977</v>
      </c>
      <c r="AC93" s="247">
        <v>120</v>
      </c>
      <c r="AD93" s="247">
        <v>120</v>
      </c>
      <c r="AE93" s="247">
        <v>57.087299812201131</v>
      </c>
      <c r="AF93" s="247">
        <v>117.96250823011154</v>
      </c>
      <c r="AG93" s="247">
        <v>175.88762650338381</v>
      </c>
      <c r="AH93" s="247">
        <v>40.129564395746044</v>
      </c>
      <c r="AI93" s="247">
        <v>63.155582288108278</v>
      </c>
      <c r="AJ93" s="247">
        <v>44.692169822752177</v>
      </c>
      <c r="AK93" s="247">
        <v>40.58926001933613</v>
      </c>
      <c r="AL93" s="247">
        <v>190.39732677688954</v>
      </c>
      <c r="AM93" s="247">
        <v>26.766421274397842</v>
      </c>
      <c r="AN93" s="247">
        <v>39.710436295681077</v>
      </c>
      <c r="AO93" s="247">
        <v>159.65297388888888</v>
      </c>
      <c r="AP93" s="247">
        <v>20.39868194650338</v>
      </c>
      <c r="AQ93" s="247">
        <v>58.515865020542982</v>
      </c>
      <c r="AR93" s="247">
        <v>50</v>
      </c>
      <c r="AS93" s="247">
        <v>120</v>
      </c>
      <c r="AT93" s="247">
        <v>30</v>
      </c>
      <c r="AU93" s="247">
        <v>27</v>
      </c>
      <c r="AV93" s="247">
        <v>50</v>
      </c>
    </row>
    <row r="94" spans="1:48" ht="112.5" hidden="1" customHeight="1" x14ac:dyDescent="0.25">
      <c r="A94" s="153">
        <v>91</v>
      </c>
      <c r="B94" s="153" t="s">
        <v>161</v>
      </c>
      <c r="C94" s="154" t="s">
        <v>131</v>
      </c>
      <c r="D94" s="154" t="s">
        <v>532</v>
      </c>
      <c r="E94" s="154" t="s">
        <v>477</v>
      </c>
      <c r="F94" s="154" t="s">
        <v>470</v>
      </c>
      <c r="G94" s="298" t="s">
        <v>144</v>
      </c>
      <c r="H94" s="247">
        <v>245.25</v>
      </c>
      <c r="I94" s="247"/>
      <c r="J94" s="247">
        <v>897</v>
      </c>
      <c r="K94" s="247">
        <v>50</v>
      </c>
      <c r="L94" s="247">
        <v>40</v>
      </c>
      <c r="M94" s="247">
        <v>70</v>
      </c>
      <c r="N94" s="247">
        <v>99</v>
      </c>
      <c r="O94" s="247">
        <v>13.703216990009668</v>
      </c>
      <c r="P94" s="247">
        <v>32</v>
      </c>
      <c r="Q94" s="247">
        <v>30</v>
      </c>
      <c r="R94" s="247">
        <v>51.540464835253374</v>
      </c>
      <c r="S94" s="247">
        <v>300</v>
      </c>
      <c r="T94" s="247">
        <v>120</v>
      </c>
      <c r="U94" s="247">
        <v>28</v>
      </c>
      <c r="V94" s="247">
        <v>58</v>
      </c>
      <c r="W94" s="247">
        <v>111.63048000000002</v>
      </c>
      <c r="X94" s="247">
        <v>63</v>
      </c>
      <c r="Y94" s="247">
        <v>22</v>
      </c>
      <c r="Z94" s="247">
        <v>63</v>
      </c>
      <c r="AA94" s="247">
        <v>100</v>
      </c>
      <c r="AB94" s="247">
        <v>449.12117769018977</v>
      </c>
      <c r="AC94" s="247">
        <v>120</v>
      </c>
      <c r="AD94" s="247">
        <v>61.017797396898985</v>
      </c>
      <c r="AE94" s="247">
        <v>56.837299812201131</v>
      </c>
      <c r="AF94" s="247">
        <v>117.96250823011154</v>
      </c>
      <c r="AG94" s="247">
        <v>170.63762650338381</v>
      </c>
      <c r="AH94" s="247">
        <v>48</v>
      </c>
      <c r="AI94" s="247">
        <v>63.155582288108278</v>
      </c>
      <c r="AJ94" s="247">
        <v>44.192169822752177</v>
      </c>
      <c r="AK94" s="247">
        <v>30</v>
      </c>
      <c r="AL94" s="247">
        <v>179</v>
      </c>
      <c r="AM94" s="247">
        <v>26.766421274397842</v>
      </c>
      <c r="AN94" s="247">
        <v>37</v>
      </c>
      <c r="AO94" s="247">
        <v>156.65297388888888</v>
      </c>
      <c r="AP94" s="247">
        <v>18.64868194650338</v>
      </c>
      <c r="AQ94" s="247">
        <v>35</v>
      </c>
      <c r="AR94" s="247">
        <v>30</v>
      </c>
      <c r="AS94" s="247">
        <v>107</v>
      </c>
      <c r="AT94" s="247">
        <v>20</v>
      </c>
      <c r="AU94" s="247">
        <v>20</v>
      </c>
      <c r="AV94" s="247">
        <v>43</v>
      </c>
    </row>
    <row r="95" spans="1:48" ht="112.5" hidden="1" customHeight="1" x14ac:dyDescent="0.25">
      <c r="A95" s="153">
        <v>92</v>
      </c>
      <c r="B95" s="153" t="s">
        <v>161</v>
      </c>
      <c r="C95" s="154" t="s">
        <v>132</v>
      </c>
      <c r="D95" s="154" t="s">
        <v>132</v>
      </c>
      <c r="E95" s="154" t="s">
        <v>478</v>
      </c>
      <c r="F95" s="154" t="s">
        <v>479</v>
      </c>
      <c r="G95" s="298" t="s">
        <v>144</v>
      </c>
      <c r="H95" s="154">
        <v>3</v>
      </c>
      <c r="I95" s="154"/>
      <c r="J95" s="154">
        <v>3</v>
      </c>
      <c r="K95" s="154"/>
      <c r="L95" s="154"/>
      <c r="M95" s="154">
        <v>1</v>
      </c>
      <c r="N95" s="154"/>
      <c r="O95" s="154"/>
      <c r="P95" s="154"/>
      <c r="Q95" s="154"/>
      <c r="R95" s="154"/>
      <c r="S95" s="154">
        <v>1</v>
      </c>
      <c r="T95" s="154"/>
      <c r="U95" s="154">
        <v>1</v>
      </c>
      <c r="V95" s="154">
        <v>1</v>
      </c>
      <c r="W95" s="154"/>
      <c r="X95" s="154"/>
      <c r="Y95" s="154"/>
      <c r="Z95" s="154">
        <v>1</v>
      </c>
      <c r="AA95" s="154">
        <v>3</v>
      </c>
      <c r="AB95" s="154"/>
      <c r="AC95" s="154"/>
      <c r="AD95" s="154"/>
      <c r="AE95" s="154">
        <v>1</v>
      </c>
      <c r="AF95" s="154">
        <v>2</v>
      </c>
      <c r="AG95" s="154"/>
      <c r="AH95" s="154">
        <v>1</v>
      </c>
      <c r="AI95" s="154"/>
      <c r="AJ95" s="154"/>
      <c r="AK95" s="154">
        <v>1</v>
      </c>
      <c r="AL95" s="154"/>
      <c r="AM95" s="154"/>
      <c r="AN95" s="154">
        <v>1</v>
      </c>
      <c r="AO95" s="154"/>
      <c r="AP95" s="154"/>
      <c r="AQ95" s="154"/>
      <c r="AR95" s="154">
        <v>1</v>
      </c>
      <c r="AS95" s="154"/>
      <c r="AT95" s="154"/>
      <c r="AU95" s="154"/>
      <c r="AV95" s="247"/>
    </row>
    <row r="96" spans="1:48" ht="80.25" hidden="1" customHeight="1" x14ac:dyDescent="0.25">
      <c r="A96" s="153">
        <v>93</v>
      </c>
      <c r="B96" s="153" t="s">
        <v>161</v>
      </c>
      <c r="C96" s="154" t="s">
        <v>133</v>
      </c>
      <c r="D96" s="154" t="s">
        <v>133</v>
      </c>
      <c r="E96" s="154" t="s">
        <v>480</v>
      </c>
      <c r="F96" s="154" t="s">
        <v>481</v>
      </c>
      <c r="G96" s="298" t="s">
        <v>144</v>
      </c>
      <c r="H96" s="247"/>
      <c r="I96" s="247"/>
      <c r="J96" s="247"/>
      <c r="K96" s="247"/>
      <c r="L96" s="247"/>
      <c r="M96" s="247"/>
      <c r="N96" s="247"/>
      <c r="O96" s="247"/>
      <c r="P96" s="247"/>
      <c r="Q96" s="247"/>
      <c r="R96" s="247"/>
      <c r="S96" s="247"/>
      <c r="T96" s="247"/>
      <c r="U96" s="247"/>
      <c r="V96" s="247"/>
      <c r="W96" s="247"/>
      <c r="X96" s="247"/>
      <c r="Y96" s="247"/>
      <c r="Z96" s="247"/>
      <c r="AA96" s="247"/>
      <c r="AB96" s="247"/>
      <c r="AC96" s="247"/>
      <c r="AD96" s="247"/>
      <c r="AE96" s="247"/>
      <c r="AF96" s="247"/>
      <c r="AG96" s="247"/>
      <c r="AH96" s="247"/>
      <c r="AI96" s="247"/>
      <c r="AJ96" s="247"/>
      <c r="AK96" s="247"/>
      <c r="AL96" s="247"/>
      <c r="AM96" s="247"/>
      <c r="AN96" s="247"/>
      <c r="AO96" s="247"/>
      <c r="AP96" s="247"/>
      <c r="AQ96" s="247"/>
      <c r="AR96" s="247"/>
      <c r="AS96" s="247"/>
      <c r="AT96" s="247"/>
      <c r="AU96" s="247"/>
      <c r="AV96" s="247"/>
    </row>
    <row r="97" spans="1:48" ht="112.5" hidden="1" customHeight="1" x14ac:dyDescent="0.25">
      <c r="A97" s="153">
        <v>94</v>
      </c>
      <c r="B97" s="153" t="s">
        <v>161</v>
      </c>
      <c r="C97" s="154" t="s">
        <v>134</v>
      </c>
      <c r="D97" s="154" t="s">
        <v>482</v>
      </c>
      <c r="E97" s="154" t="s">
        <v>483</v>
      </c>
      <c r="F97" s="153" t="s">
        <v>484</v>
      </c>
      <c r="G97" s="297" t="s">
        <v>145</v>
      </c>
      <c r="H97" s="265">
        <v>0</v>
      </c>
      <c r="I97" s="265"/>
      <c r="J97" s="266">
        <v>1100</v>
      </c>
      <c r="K97" s="266">
        <v>57</v>
      </c>
      <c r="L97" s="266">
        <v>45</v>
      </c>
      <c r="M97" s="266">
        <v>43</v>
      </c>
      <c r="N97" s="266">
        <v>73</v>
      </c>
      <c r="O97" s="266">
        <v>7</v>
      </c>
      <c r="P97" s="266">
        <v>38</v>
      </c>
      <c r="Q97" s="266">
        <v>30</v>
      </c>
      <c r="R97" s="266">
        <v>41</v>
      </c>
      <c r="S97" s="266">
        <v>30</v>
      </c>
      <c r="T97" s="266">
        <v>42</v>
      </c>
      <c r="U97" s="266">
        <v>17</v>
      </c>
      <c r="V97" s="266">
        <v>30</v>
      </c>
      <c r="W97" s="266">
        <v>54</v>
      </c>
      <c r="X97" s="266">
        <v>69</v>
      </c>
      <c r="Y97" s="266">
        <v>31</v>
      </c>
      <c r="Z97" s="266">
        <v>72</v>
      </c>
      <c r="AA97" s="266">
        <v>32</v>
      </c>
      <c r="AB97" s="266">
        <v>284</v>
      </c>
      <c r="AC97" s="266">
        <v>32</v>
      </c>
      <c r="AD97" s="266">
        <v>40</v>
      </c>
      <c r="AE97" s="266">
        <v>31</v>
      </c>
      <c r="AF97" s="266">
        <v>65</v>
      </c>
      <c r="AG97" s="266">
        <v>94</v>
      </c>
      <c r="AH97" s="266">
        <v>17</v>
      </c>
      <c r="AI97" s="266">
        <v>28</v>
      </c>
      <c r="AJ97" s="266">
        <v>24</v>
      </c>
      <c r="AK97" s="266">
        <v>27</v>
      </c>
      <c r="AL97" s="266">
        <v>140</v>
      </c>
      <c r="AM97" s="266">
        <v>21</v>
      </c>
      <c r="AN97" s="266">
        <v>23</v>
      </c>
      <c r="AO97" s="266">
        <v>74</v>
      </c>
      <c r="AP97" s="266">
        <v>6</v>
      </c>
      <c r="AQ97" s="266">
        <v>40</v>
      </c>
      <c r="AR97" s="266">
        <v>13</v>
      </c>
      <c r="AS97" s="266">
        <v>132</v>
      </c>
      <c r="AT97" s="266">
        <v>22</v>
      </c>
      <c r="AU97" s="266">
        <v>27</v>
      </c>
      <c r="AV97" s="266">
        <v>52</v>
      </c>
    </row>
    <row r="98" spans="1:48" ht="112.5" hidden="1" customHeight="1" x14ac:dyDescent="0.25">
      <c r="A98" s="153">
        <v>95</v>
      </c>
      <c r="B98" s="153" t="s">
        <v>161</v>
      </c>
      <c r="C98" s="154" t="s">
        <v>135</v>
      </c>
      <c r="D98" s="154" t="s">
        <v>485</v>
      </c>
      <c r="E98" s="154" t="s">
        <v>486</v>
      </c>
      <c r="F98" s="154" t="s">
        <v>487</v>
      </c>
      <c r="G98" s="297" t="s">
        <v>145</v>
      </c>
      <c r="H98" s="265">
        <v>0</v>
      </c>
      <c r="I98" s="265"/>
      <c r="J98" s="266">
        <v>115</v>
      </c>
      <c r="K98" s="266">
        <v>9</v>
      </c>
      <c r="L98" s="266">
        <v>7</v>
      </c>
      <c r="M98" s="266">
        <v>7</v>
      </c>
      <c r="N98" s="266">
        <v>12</v>
      </c>
      <c r="O98" s="266">
        <v>2</v>
      </c>
      <c r="P98" s="266">
        <v>6</v>
      </c>
      <c r="Q98" s="266">
        <v>4</v>
      </c>
      <c r="R98" s="266">
        <v>6</v>
      </c>
      <c r="S98" s="266">
        <v>48</v>
      </c>
      <c r="T98" s="266">
        <v>9</v>
      </c>
      <c r="U98" s="266">
        <v>5</v>
      </c>
      <c r="V98" s="266">
        <v>8</v>
      </c>
      <c r="W98" s="266">
        <v>13</v>
      </c>
      <c r="X98" s="266">
        <v>11</v>
      </c>
      <c r="Y98" s="266">
        <v>4</v>
      </c>
      <c r="Z98" s="266">
        <v>10</v>
      </c>
      <c r="AA98" s="266">
        <v>9</v>
      </c>
      <c r="AB98" s="266">
        <v>61</v>
      </c>
      <c r="AC98" s="266">
        <v>8</v>
      </c>
      <c r="AD98" s="266">
        <v>8</v>
      </c>
      <c r="AE98" s="266">
        <v>7</v>
      </c>
      <c r="AF98" s="266">
        <v>17</v>
      </c>
      <c r="AG98" s="266">
        <v>20</v>
      </c>
      <c r="AH98" s="266">
        <v>4</v>
      </c>
      <c r="AI98" s="266">
        <v>7</v>
      </c>
      <c r="AJ98" s="266">
        <v>5</v>
      </c>
      <c r="AK98" s="266">
        <v>5</v>
      </c>
      <c r="AL98" s="266">
        <v>29</v>
      </c>
      <c r="AM98" s="266">
        <v>4</v>
      </c>
      <c r="AN98" s="266">
        <v>6</v>
      </c>
      <c r="AO98" s="266">
        <v>18</v>
      </c>
      <c r="AP98" s="266">
        <v>2</v>
      </c>
      <c r="AQ98" s="266">
        <v>6</v>
      </c>
      <c r="AR98" s="266">
        <v>3</v>
      </c>
      <c r="AS98" s="266">
        <v>19</v>
      </c>
      <c r="AT98" s="266">
        <v>4</v>
      </c>
      <c r="AU98" s="266">
        <v>4</v>
      </c>
      <c r="AV98" s="266">
        <v>8</v>
      </c>
    </row>
    <row r="99" spans="1:48" ht="112.5" hidden="1" customHeight="1" x14ac:dyDescent="0.25">
      <c r="A99" s="153">
        <v>96</v>
      </c>
      <c r="B99" s="153" t="s">
        <v>161</v>
      </c>
      <c r="C99" s="154" t="s">
        <v>136</v>
      </c>
      <c r="D99" s="154" t="s">
        <v>488</v>
      </c>
      <c r="E99" s="154" t="s">
        <v>489</v>
      </c>
      <c r="F99" s="154" t="s">
        <v>490</v>
      </c>
      <c r="G99" s="297" t="s">
        <v>145</v>
      </c>
      <c r="H99" s="265">
        <v>0</v>
      </c>
      <c r="I99" s="265"/>
      <c r="J99" s="266">
        <v>552</v>
      </c>
      <c r="K99" s="266">
        <v>19</v>
      </c>
      <c r="L99" s="266">
        <v>13</v>
      </c>
      <c r="M99" s="266">
        <v>21</v>
      </c>
      <c r="N99" s="266">
        <v>33</v>
      </c>
      <c r="O99" s="266">
        <v>3</v>
      </c>
      <c r="P99" s="266">
        <v>22</v>
      </c>
      <c r="Q99" s="266">
        <v>16</v>
      </c>
      <c r="R99" s="266">
        <v>23</v>
      </c>
      <c r="S99" s="266">
        <v>16</v>
      </c>
      <c r="T99" s="266">
        <v>33</v>
      </c>
      <c r="U99" s="266">
        <v>12</v>
      </c>
      <c r="V99" s="266">
        <v>29</v>
      </c>
      <c r="W99" s="266">
        <v>56</v>
      </c>
      <c r="X99" s="266">
        <v>17</v>
      </c>
      <c r="Y99" s="266">
        <v>18</v>
      </c>
      <c r="Z99" s="266">
        <v>33</v>
      </c>
      <c r="AA99" s="266">
        <v>43</v>
      </c>
      <c r="AB99" s="266">
        <v>252</v>
      </c>
      <c r="AC99" s="266">
        <v>19</v>
      </c>
      <c r="AD99" s="266">
        <v>33</v>
      </c>
      <c r="AE99" s="266">
        <v>26</v>
      </c>
      <c r="AF99" s="266">
        <v>39</v>
      </c>
      <c r="AG99" s="266">
        <v>84</v>
      </c>
      <c r="AH99" s="266">
        <v>18</v>
      </c>
      <c r="AI99" s="266">
        <v>21</v>
      </c>
      <c r="AJ99" s="266">
        <v>20</v>
      </c>
      <c r="AK99" s="266">
        <v>24</v>
      </c>
      <c r="AL99" s="266">
        <v>123</v>
      </c>
      <c r="AM99" s="266">
        <v>18</v>
      </c>
      <c r="AN99" s="266">
        <v>14</v>
      </c>
      <c r="AO99" s="266">
        <v>75</v>
      </c>
      <c r="AP99" s="266">
        <v>2</v>
      </c>
      <c r="AQ99" s="266">
        <v>12</v>
      </c>
      <c r="AR99" s="266">
        <v>10</v>
      </c>
      <c r="AS99" s="266">
        <v>73</v>
      </c>
      <c r="AT99" s="266">
        <v>7</v>
      </c>
      <c r="AU99" s="266">
        <v>16</v>
      </c>
      <c r="AV99" s="266">
        <v>30</v>
      </c>
    </row>
    <row r="100" spans="1:48" ht="110.25" hidden="1" x14ac:dyDescent="0.25">
      <c r="A100" s="153">
        <v>97</v>
      </c>
      <c r="B100" s="153" t="s">
        <v>161</v>
      </c>
      <c r="C100" s="154" t="s">
        <v>137</v>
      </c>
      <c r="D100" s="154" t="s">
        <v>491</v>
      </c>
      <c r="E100" s="154" t="s">
        <v>492</v>
      </c>
      <c r="F100" s="154" t="s">
        <v>165</v>
      </c>
      <c r="G100" s="297" t="s">
        <v>145</v>
      </c>
      <c r="H100" s="247">
        <v>0</v>
      </c>
      <c r="I100" s="247"/>
      <c r="J100" s="247">
        <v>10</v>
      </c>
      <c r="K100" s="247">
        <v>8</v>
      </c>
      <c r="L100" s="247">
        <v>8</v>
      </c>
      <c r="M100" s="247">
        <v>10</v>
      </c>
      <c r="N100" s="247">
        <v>8</v>
      </c>
      <c r="O100" s="247">
        <v>8</v>
      </c>
      <c r="P100" s="247">
        <v>8</v>
      </c>
      <c r="Q100" s="247">
        <v>8</v>
      </c>
      <c r="R100" s="247">
        <v>8</v>
      </c>
      <c r="S100" s="247">
        <v>10</v>
      </c>
      <c r="T100" s="247">
        <v>10</v>
      </c>
      <c r="U100" s="247">
        <v>8</v>
      </c>
      <c r="V100" s="247">
        <v>10</v>
      </c>
      <c r="W100" s="247">
        <v>10</v>
      </c>
      <c r="X100" s="247">
        <v>8</v>
      </c>
      <c r="Y100" s="247">
        <v>8</v>
      </c>
      <c r="Z100" s="247">
        <v>8</v>
      </c>
      <c r="AA100" s="247">
        <v>10</v>
      </c>
      <c r="AB100" s="247">
        <v>20</v>
      </c>
      <c r="AC100" s="247">
        <v>8</v>
      </c>
      <c r="AD100" s="247">
        <v>8</v>
      </c>
      <c r="AE100" s="247">
        <v>8</v>
      </c>
      <c r="AF100" s="247">
        <v>10</v>
      </c>
      <c r="AG100" s="247">
        <v>20</v>
      </c>
      <c r="AH100" s="247">
        <v>8</v>
      </c>
      <c r="AI100" s="247">
        <v>10</v>
      </c>
      <c r="AJ100" s="247">
        <v>10</v>
      </c>
      <c r="AK100" s="247">
        <v>8</v>
      </c>
      <c r="AL100" s="247">
        <v>10</v>
      </c>
      <c r="AM100" s="247">
        <v>8</v>
      </c>
      <c r="AN100" s="247">
        <v>8</v>
      </c>
      <c r="AO100" s="247">
        <v>10</v>
      </c>
      <c r="AP100" s="247">
        <v>8</v>
      </c>
      <c r="AQ100" s="247">
        <v>8</v>
      </c>
      <c r="AR100" s="247">
        <v>8</v>
      </c>
      <c r="AS100" s="247">
        <v>10</v>
      </c>
      <c r="AT100" s="247">
        <v>8</v>
      </c>
      <c r="AU100" s="247">
        <v>8</v>
      </c>
      <c r="AV100" s="247">
        <v>8</v>
      </c>
    </row>
    <row r="101" spans="1:48" ht="110.25" hidden="1" x14ac:dyDescent="0.25">
      <c r="A101" s="153">
        <v>98</v>
      </c>
      <c r="B101" s="153" t="s">
        <v>161</v>
      </c>
      <c r="C101" s="154" t="s">
        <v>138</v>
      </c>
      <c r="D101" s="154" t="s">
        <v>493</v>
      </c>
      <c r="E101" s="154" t="s">
        <v>494</v>
      </c>
      <c r="F101" s="154" t="s">
        <v>165</v>
      </c>
      <c r="G101" s="297" t="s">
        <v>145</v>
      </c>
      <c r="H101" s="265">
        <v>0</v>
      </c>
      <c r="I101" s="265"/>
      <c r="J101" s="266">
        <v>115</v>
      </c>
      <c r="K101" s="266">
        <v>9</v>
      </c>
      <c r="L101" s="266">
        <v>7</v>
      </c>
      <c r="M101" s="266">
        <v>7</v>
      </c>
      <c r="N101" s="266">
        <v>12</v>
      </c>
      <c r="O101" s="266">
        <v>2</v>
      </c>
      <c r="P101" s="266">
        <v>6</v>
      </c>
      <c r="Q101" s="266">
        <v>4</v>
      </c>
      <c r="R101" s="266">
        <v>6</v>
      </c>
      <c r="S101" s="266">
        <v>48</v>
      </c>
      <c r="T101" s="266">
        <v>9</v>
      </c>
      <c r="U101" s="266">
        <v>5</v>
      </c>
      <c r="V101" s="266">
        <v>8</v>
      </c>
      <c r="W101" s="266">
        <v>13</v>
      </c>
      <c r="X101" s="266">
        <v>11</v>
      </c>
      <c r="Y101" s="266">
        <v>4</v>
      </c>
      <c r="Z101" s="266">
        <v>10</v>
      </c>
      <c r="AA101" s="266">
        <v>9</v>
      </c>
      <c r="AB101" s="266">
        <v>61</v>
      </c>
      <c r="AC101" s="266">
        <v>8</v>
      </c>
      <c r="AD101" s="266">
        <v>8</v>
      </c>
      <c r="AE101" s="266">
        <v>7</v>
      </c>
      <c r="AF101" s="266">
        <v>17</v>
      </c>
      <c r="AG101" s="266">
        <v>20</v>
      </c>
      <c r="AH101" s="266">
        <v>4</v>
      </c>
      <c r="AI101" s="266">
        <v>7</v>
      </c>
      <c r="AJ101" s="266">
        <v>5</v>
      </c>
      <c r="AK101" s="266">
        <v>5</v>
      </c>
      <c r="AL101" s="266">
        <v>29</v>
      </c>
      <c r="AM101" s="266">
        <v>4</v>
      </c>
      <c r="AN101" s="266">
        <v>6</v>
      </c>
      <c r="AO101" s="266">
        <v>18</v>
      </c>
      <c r="AP101" s="266">
        <v>2</v>
      </c>
      <c r="AQ101" s="266">
        <v>6</v>
      </c>
      <c r="AR101" s="266">
        <v>3</v>
      </c>
      <c r="AS101" s="266">
        <v>19</v>
      </c>
      <c r="AT101" s="266">
        <v>4</v>
      </c>
      <c r="AU101" s="266">
        <v>4</v>
      </c>
      <c r="AV101" s="266">
        <v>8</v>
      </c>
    </row>
    <row r="102" spans="1:48" ht="110.25" hidden="1" x14ac:dyDescent="0.25">
      <c r="A102" s="153">
        <v>99</v>
      </c>
      <c r="B102" s="153" t="s">
        <v>161</v>
      </c>
      <c r="C102" s="154" t="s">
        <v>139</v>
      </c>
      <c r="D102" s="154" t="s">
        <v>495</v>
      </c>
      <c r="E102" s="154" t="s">
        <v>496</v>
      </c>
      <c r="F102" s="154" t="s">
        <v>165</v>
      </c>
      <c r="G102" s="297" t="s">
        <v>145</v>
      </c>
      <c r="H102" s="247">
        <v>0</v>
      </c>
      <c r="I102" s="247"/>
      <c r="J102" s="247">
        <v>10</v>
      </c>
      <c r="K102" s="247">
        <v>8</v>
      </c>
      <c r="L102" s="247">
        <v>8</v>
      </c>
      <c r="M102" s="247">
        <v>10</v>
      </c>
      <c r="N102" s="247">
        <v>8</v>
      </c>
      <c r="O102" s="247">
        <v>8</v>
      </c>
      <c r="P102" s="247">
        <v>8</v>
      </c>
      <c r="Q102" s="247">
        <v>8</v>
      </c>
      <c r="R102" s="247">
        <v>8</v>
      </c>
      <c r="S102" s="247">
        <v>10</v>
      </c>
      <c r="T102" s="247">
        <v>10</v>
      </c>
      <c r="U102" s="247">
        <v>8</v>
      </c>
      <c r="V102" s="247">
        <v>10</v>
      </c>
      <c r="W102" s="247">
        <v>10</v>
      </c>
      <c r="X102" s="247">
        <v>8</v>
      </c>
      <c r="Y102" s="247">
        <v>8</v>
      </c>
      <c r="Z102" s="247">
        <v>8</v>
      </c>
      <c r="AA102" s="247">
        <v>10</v>
      </c>
      <c r="AB102" s="247">
        <v>20</v>
      </c>
      <c r="AC102" s="247">
        <v>8</v>
      </c>
      <c r="AD102" s="247">
        <v>8</v>
      </c>
      <c r="AE102" s="247">
        <v>8</v>
      </c>
      <c r="AF102" s="247">
        <v>10</v>
      </c>
      <c r="AG102" s="247">
        <v>20</v>
      </c>
      <c r="AH102" s="247">
        <v>8</v>
      </c>
      <c r="AI102" s="247">
        <v>10</v>
      </c>
      <c r="AJ102" s="247">
        <v>10</v>
      </c>
      <c r="AK102" s="247">
        <v>8</v>
      </c>
      <c r="AL102" s="247">
        <v>10</v>
      </c>
      <c r="AM102" s="247">
        <v>8</v>
      </c>
      <c r="AN102" s="247">
        <v>8</v>
      </c>
      <c r="AO102" s="247">
        <v>10</v>
      </c>
      <c r="AP102" s="247">
        <v>8</v>
      </c>
      <c r="AQ102" s="247">
        <v>8</v>
      </c>
      <c r="AR102" s="247">
        <v>8</v>
      </c>
      <c r="AS102" s="247">
        <v>10</v>
      </c>
      <c r="AT102" s="247">
        <v>8</v>
      </c>
      <c r="AU102" s="247">
        <v>8</v>
      </c>
      <c r="AV102" s="247">
        <v>8</v>
      </c>
    </row>
    <row r="103" spans="1:48" ht="94.5" hidden="1" x14ac:dyDescent="0.25">
      <c r="A103" s="153">
        <v>100</v>
      </c>
      <c r="B103" s="153" t="s">
        <v>161</v>
      </c>
      <c r="C103" s="154" t="s">
        <v>140</v>
      </c>
      <c r="D103" s="154" t="s">
        <v>497</v>
      </c>
      <c r="E103" s="154" t="s">
        <v>498</v>
      </c>
      <c r="F103" s="154" t="s">
        <v>165</v>
      </c>
      <c r="G103" s="297" t="s">
        <v>145</v>
      </c>
      <c r="H103" s="247">
        <v>0</v>
      </c>
      <c r="I103" s="247"/>
      <c r="J103" s="247">
        <v>1053.0800849339978</v>
      </c>
      <c r="K103" s="247">
        <v>83.30987712574759</v>
      </c>
      <c r="L103" s="247">
        <v>61.112067609610513</v>
      </c>
      <c r="M103" s="247">
        <v>443.74</v>
      </c>
      <c r="N103" s="247">
        <v>111.87423630372156</v>
      </c>
      <c r="O103" s="247">
        <v>60.056650285990493</v>
      </c>
      <c r="P103" s="247">
        <v>53.962466385087843</v>
      </c>
      <c r="Q103" s="247">
        <v>35.679914682379852</v>
      </c>
      <c r="R103" s="247">
        <v>52.70277474076719</v>
      </c>
      <c r="S103" s="247">
        <v>13.001296748154628</v>
      </c>
      <c r="T103" s="247">
        <v>69.860626429108521</v>
      </c>
      <c r="U103" s="247">
        <v>38.296502616515504</v>
      </c>
      <c r="V103" s="247">
        <v>62.250111259457036</v>
      </c>
      <c r="W103" s="247">
        <v>100.53333333333335</v>
      </c>
      <c r="X103" s="247">
        <v>105.09913800048336</v>
      </c>
      <c r="Y103" s="247">
        <v>36.939606326700499</v>
      </c>
      <c r="Z103" s="247">
        <v>96.179159329888421</v>
      </c>
      <c r="AA103" s="247">
        <v>57.13333333333334</v>
      </c>
      <c r="AB103" s="247">
        <v>471.51664976090427</v>
      </c>
      <c r="AC103" s="247">
        <v>61.900633724580977</v>
      </c>
      <c r="AD103" s="247">
        <v>62.283431386755531</v>
      </c>
      <c r="AE103" s="247">
        <v>51.204816693232885</v>
      </c>
      <c r="AF103" s="247">
        <v>130.061135101193</v>
      </c>
      <c r="AG103" s="247">
        <v>160.40624280650056</v>
      </c>
      <c r="AH103" s="247">
        <v>31.905621288154315</v>
      </c>
      <c r="AI103" s="247">
        <v>54.785952150760394</v>
      </c>
      <c r="AJ103" s="247">
        <v>42.662791768334785</v>
      </c>
      <c r="AK103" s="247">
        <v>40.760162975921915</v>
      </c>
      <c r="AL103" s="247">
        <v>215.06194282945739</v>
      </c>
      <c r="AM103" s="247">
        <v>31.175314922480624</v>
      </c>
      <c r="AN103" s="247">
        <v>44.213178294573645</v>
      </c>
      <c r="AO103" s="247">
        <v>141.56592592592588</v>
      </c>
      <c r="AP103" s="247">
        <v>15.904025290425547</v>
      </c>
      <c r="AQ103" s="247">
        <v>58.524592880735653</v>
      </c>
      <c r="AR103" s="247">
        <v>23.900740740740741</v>
      </c>
      <c r="AS103" s="247">
        <v>178.33148197166557</v>
      </c>
      <c r="AT103" s="247">
        <v>30.879468145914608</v>
      </c>
      <c r="AU103" s="247">
        <v>32.922211352921096</v>
      </c>
      <c r="AV103" s="247">
        <v>70.883189283124835</v>
      </c>
    </row>
    <row r="104" spans="1:48" ht="110.25" hidden="1" x14ac:dyDescent="0.25">
      <c r="A104" s="153">
        <v>101</v>
      </c>
      <c r="B104" s="153" t="s">
        <v>161</v>
      </c>
      <c r="C104" s="154" t="s">
        <v>141</v>
      </c>
      <c r="D104" s="154" t="s">
        <v>499</v>
      </c>
      <c r="E104" s="154" t="s">
        <v>500</v>
      </c>
      <c r="F104" s="153" t="s">
        <v>165</v>
      </c>
      <c r="G104" s="297" t="s">
        <v>145</v>
      </c>
      <c r="H104" s="154">
        <v>0</v>
      </c>
      <c r="I104" s="154"/>
      <c r="J104" s="247">
        <v>3159.2402548019932</v>
      </c>
      <c r="K104" s="247">
        <v>249.9296313772428</v>
      </c>
      <c r="L104" s="247">
        <v>183.33620282883155</v>
      </c>
      <c r="M104" s="247">
        <v>1331.22</v>
      </c>
      <c r="N104" s="247">
        <v>335.62270891116464</v>
      </c>
      <c r="O104" s="247">
        <v>180.16995085797146</v>
      </c>
      <c r="P104" s="247">
        <v>161.88739915526355</v>
      </c>
      <c r="Q104" s="247">
        <v>107.03974404713954</v>
      </c>
      <c r="R104" s="247">
        <v>158.10832422230158</v>
      </c>
      <c r="S104" s="247">
        <v>39.003890244463882</v>
      </c>
      <c r="T104" s="247">
        <v>139.72125285821704</v>
      </c>
      <c r="U104" s="247">
        <v>76.593005233031008</v>
      </c>
      <c r="V104" s="247">
        <v>124.50022251891407</v>
      </c>
      <c r="W104" s="247">
        <v>100.53333333333335</v>
      </c>
      <c r="X104" s="247">
        <v>105.09913800048336</v>
      </c>
      <c r="Y104" s="247">
        <v>36.939606326700499</v>
      </c>
      <c r="Z104" s="247">
        <v>96.179159329888421</v>
      </c>
      <c r="AA104" s="247">
        <v>171.4</v>
      </c>
      <c r="AB104" s="247">
        <v>1414.5499492827128</v>
      </c>
      <c r="AC104" s="247">
        <v>185.70190117374293</v>
      </c>
      <c r="AD104" s="247">
        <v>186.85029416026657</v>
      </c>
      <c r="AE104" s="247">
        <v>153.61445007969866</v>
      </c>
      <c r="AF104" s="247">
        <v>390.18340530357904</v>
      </c>
      <c r="AG104" s="247">
        <v>320.81248561300112</v>
      </c>
      <c r="AH104" s="247">
        <v>63.811242576308629</v>
      </c>
      <c r="AI104" s="247">
        <v>109.57190430152079</v>
      </c>
      <c r="AJ104" s="247">
        <v>85.325583536669569</v>
      </c>
      <c r="AK104" s="247">
        <v>81.52032595184383</v>
      </c>
      <c r="AL104" s="247">
        <v>430.12388565891479</v>
      </c>
      <c r="AM104" s="247">
        <v>62.350629844961247</v>
      </c>
      <c r="AN104" s="247">
        <v>88.426356589147289</v>
      </c>
      <c r="AO104" s="247">
        <v>141.76637856624967</v>
      </c>
      <c r="AP104" s="247">
        <v>424.69777777777767</v>
      </c>
      <c r="AQ104" s="247">
        <v>47.712075871276646</v>
      </c>
      <c r="AR104" s="247">
        <v>175.57377864220697</v>
      </c>
      <c r="AS104" s="247">
        <v>71.702222222222218</v>
      </c>
      <c r="AT104" s="247">
        <v>356.66296394333114</v>
      </c>
      <c r="AU104" s="247">
        <v>61.758936291829215</v>
      </c>
      <c r="AV104" s="247">
        <v>65.844422705842192</v>
      </c>
    </row>
    <row r="105" spans="1:48" ht="63" hidden="1" x14ac:dyDescent="0.25">
      <c r="C105" s="300" t="s">
        <v>468</v>
      </c>
      <c r="D105" s="300" t="s">
        <v>468</v>
      </c>
      <c r="E105" s="301" t="s">
        <v>469</v>
      </c>
      <c r="F105" s="302" t="s">
        <v>470</v>
      </c>
      <c r="G105" s="303" t="s">
        <v>471</v>
      </c>
      <c r="H105" s="130">
        <v>0</v>
      </c>
      <c r="I105" s="130"/>
      <c r="J105" s="130">
        <v>1092</v>
      </c>
      <c r="K105" s="130">
        <v>86</v>
      </c>
      <c r="L105" s="130">
        <v>63</v>
      </c>
      <c r="M105" s="130">
        <v>62</v>
      </c>
      <c r="N105" s="130">
        <v>116</v>
      </c>
      <c r="O105" s="130">
        <v>12</v>
      </c>
      <c r="P105" s="130">
        <v>56</v>
      </c>
      <c r="Q105" s="130">
        <v>37</v>
      </c>
      <c r="R105" s="130">
        <v>55</v>
      </c>
      <c r="S105" s="130">
        <v>460</v>
      </c>
      <c r="T105" s="130">
        <v>65</v>
      </c>
      <c r="U105" s="130">
        <v>36</v>
      </c>
      <c r="V105" s="130">
        <v>58</v>
      </c>
      <c r="W105" s="130">
        <v>98</v>
      </c>
      <c r="X105" s="130">
        <v>109</v>
      </c>
      <c r="Y105" s="130">
        <v>38</v>
      </c>
      <c r="Z105" s="130">
        <v>100</v>
      </c>
      <c r="AA105" s="130">
        <v>65</v>
      </c>
      <c r="AB105" s="130">
        <v>451</v>
      </c>
      <c r="AC105" s="130">
        <v>59</v>
      </c>
      <c r="AD105" s="130">
        <v>60</v>
      </c>
      <c r="AE105" s="130">
        <v>49</v>
      </c>
      <c r="AF105" s="130">
        <v>124</v>
      </c>
      <c r="AG105" s="130">
        <v>150</v>
      </c>
      <c r="AH105" s="130">
        <v>30</v>
      </c>
      <c r="AI105" s="130">
        <v>51</v>
      </c>
      <c r="AJ105" s="130">
        <v>40</v>
      </c>
      <c r="AK105" s="130">
        <v>38</v>
      </c>
      <c r="AL105" s="130">
        <v>203</v>
      </c>
      <c r="AM105" s="130">
        <v>29</v>
      </c>
      <c r="AN105" s="130">
        <v>42</v>
      </c>
      <c r="AO105" s="130">
        <v>151</v>
      </c>
      <c r="AP105" s="130">
        <v>15</v>
      </c>
      <c r="AQ105" s="130">
        <v>61</v>
      </c>
      <c r="AR105" s="130">
        <v>25</v>
      </c>
      <c r="AS105" s="319">
        <v>243</v>
      </c>
      <c r="AT105" s="319">
        <v>2</v>
      </c>
      <c r="AU105" s="319">
        <v>6</v>
      </c>
      <c r="AV105" s="319">
        <v>73</v>
      </c>
    </row>
    <row r="106" spans="1:48" ht="78.75" hidden="1" x14ac:dyDescent="0.25">
      <c r="C106" s="300" t="s">
        <v>472</v>
      </c>
      <c r="D106" s="300" t="s">
        <v>472</v>
      </c>
      <c r="E106" s="301" t="s">
        <v>473</v>
      </c>
      <c r="F106" s="302" t="s">
        <v>470</v>
      </c>
      <c r="G106" s="304" t="s">
        <v>471</v>
      </c>
      <c r="H106" s="128">
        <v>0</v>
      </c>
      <c r="I106" s="128"/>
      <c r="J106" s="128">
        <v>628</v>
      </c>
      <c r="K106" s="128">
        <v>50</v>
      </c>
      <c r="L106" s="128">
        <v>36</v>
      </c>
      <c r="M106" s="128">
        <v>36</v>
      </c>
      <c r="N106" s="128">
        <v>67</v>
      </c>
      <c r="O106" s="128">
        <v>7</v>
      </c>
      <c r="P106" s="128">
        <v>32</v>
      </c>
      <c r="Q106" s="128">
        <v>21</v>
      </c>
      <c r="R106" s="128">
        <v>31</v>
      </c>
      <c r="S106" s="128">
        <v>265</v>
      </c>
      <c r="T106" s="128">
        <v>37</v>
      </c>
      <c r="U106" s="128">
        <v>21</v>
      </c>
      <c r="V106" s="128">
        <v>33</v>
      </c>
      <c r="W106" s="128">
        <v>57</v>
      </c>
      <c r="X106" s="128">
        <v>63</v>
      </c>
      <c r="Y106" s="128">
        <v>22</v>
      </c>
      <c r="Z106" s="128">
        <v>57</v>
      </c>
      <c r="AA106" s="128">
        <v>39</v>
      </c>
      <c r="AB106" s="128">
        <v>260</v>
      </c>
      <c r="AC106" s="128">
        <v>34</v>
      </c>
      <c r="AD106" s="128">
        <v>34</v>
      </c>
      <c r="AE106" s="128">
        <v>28</v>
      </c>
      <c r="AF106" s="128">
        <v>72</v>
      </c>
      <c r="AG106" s="128">
        <v>86</v>
      </c>
      <c r="AH106" s="128">
        <v>17</v>
      </c>
      <c r="AI106" s="128">
        <v>29</v>
      </c>
      <c r="AJ106" s="128">
        <v>23</v>
      </c>
      <c r="AK106" s="128">
        <v>22</v>
      </c>
      <c r="AL106" s="128">
        <v>118</v>
      </c>
      <c r="AM106" s="128">
        <v>17</v>
      </c>
      <c r="AN106" s="128">
        <v>24</v>
      </c>
      <c r="AO106" s="128">
        <v>83</v>
      </c>
      <c r="AP106" s="128">
        <v>9</v>
      </c>
      <c r="AQ106" s="128">
        <v>35</v>
      </c>
      <c r="AR106" s="128">
        <v>14</v>
      </c>
      <c r="AS106" s="128">
        <v>106</v>
      </c>
      <c r="AT106" s="128">
        <v>18</v>
      </c>
      <c r="AU106" s="128">
        <v>20</v>
      </c>
      <c r="AV106" s="128">
        <v>42</v>
      </c>
    </row>
    <row r="107" spans="1:48" ht="63" hidden="1" x14ac:dyDescent="0.25">
      <c r="C107" s="300" t="s">
        <v>474</v>
      </c>
      <c r="D107" s="300" t="s">
        <v>474</v>
      </c>
      <c r="E107" s="301" t="s">
        <v>475</v>
      </c>
      <c r="F107" s="302" t="s">
        <v>470</v>
      </c>
      <c r="G107" s="304" t="s">
        <v>471</v>
      </c>
      <c r="H107" s="130">
        <v>0</v>
      </c>
      <c r="I107" s="130"/>
      <c r="J107" s="131">
        <v>810</v>
      </c>
      <c r="K107" s="131">
        <v>64</v>
      </c>
      <c r="L107" s="131">
        <v>47</v>
      </c>
      <c r="M107" s="131">
        <v>46</v>
      </c>
      <c r="N107" s="131">
        <v>86</v>
      </c>
      <c r="O107" s="131">
        <v>9</v>
      </c>
      <c r="P107" s="131">
        <v>42</v>
      </c>
      <c r="Q107" s="131">
        <v>27</v>
      </c>
      <c r="R107" s="131">
        <v>41</v>
      </c>
      <c r="S107" s="131">
        <v>341</v>
      </c>
      <c r="T107" s="131">
        <v>48</v>
      </c>
      <c r="U107" s="131">
        <v>26</v>
      </c>
      <c r="V107" s="131">
        <v>42</v>
      </c>
      <c r="W107" s="131">
        <v>69</v>
      </c>
      <c r="X107" s="131">
        <v>81</v>
      </c>
      <c r="Y107" s="131">
        <v>28</v>
      </c>
      <c r="Z107" s="131">
        <v>74</v>
      </c>
      <c r="AA107" s="131">
        <v>48</v>
      </c>
      <c r="AB107" s="131">
        <v>330</v>
      </c>
      <c r="AC107" s="131">
        <v>43</v>
      </c>
      <c r="AD107" s="131">
        <v>44</v>
      </c>
      <c r="AE107" s="131">
        <v>36</v>
      </c>
      <c r="AF107" s="131">
        <v>91</v>
      </c>
      <c r="AG107" s="131">
        <v>109</v>
      </c>
      <c r="AH107" s="131">
        <v>22</v>
      </c>
      <c r="AI107" s="131">
        <v>37</v>
      </c>
      <c r="AJ107" s="131">
        <v>29</v>
      </c>
      <c r="AK107" s="131">
        <v>28</v>
      </c>
      <c r="AL107" s="131">
        <v>141</v>
      </c>
      <c r="AM107" s="131">
        <v>20</v>
      </c>
      <c r="AN107" s="131">
        <v>29</v>
      </c>
      <c r="AO107" s="131">
        <v>115</v>
      </c>
      <c r="AP107" s="131">
        <v>11</v>
      </c>
      <c r="AQ107" s="131">
        <v>45</v>
      </c>
      <c r="AR107" s="131">
        <v>19</v>
      </c>
      <c r="AS107" s="131">
        <v>137</v>
      </c>
      <c r="AT107" s="131">
        <v>24</v>
      </c>
      <c r="AU107" s="131">
        <v>25</v>
      </c>
      <c r="AV107" s="131">
        <v>55</v>
      </c>
    </row>
    <row r="108" spans="1:48" ht="78.75" hidden="1" x14ac:dyDescent="0.25">
      <c r="C108" s="305" t="s">
        <v>262</v>
      </c>
      <c r="D108" s="306" t="s">
        <v>263</v>
      </c>
      <c r="E108" s="307" t="s">
        <v>165</v>
      </c>
      <c r="F108" s="306" t="s">
        <v>264</v>
      </c>
      <c r="G108" s="308" t="s">
        <v>265</v>
      </c>
      <c r="H108" s="184">
        <v>320</v>
      </c>
      <c r="I108" s="176">
        <v>80</v>
      </c>
      <c r="J108" s="184">
        <v>80</v>
      </c>
      <c r="K108" s="184">
        <v>0</v>
      </c>
      <c r="L108" s="184">
        <v>0</v>
      </c>
      <c r="M108" s="184">
        <v>0</v>
      </c>
      <c r="N108" s="184">
        <v>0</v>
      </c>
      <c r="O108" s="184">
        <v>0</v>
      </c>
      <c r="P108" s="184">
        <v>0</v>
      </c>
      <c r="Q108" s="184">
        <v>0</v>
      </c>
      <c r="R108" s="184">
        <v>0</v>
      </c>
      <c r="S108" s="184">
        <v>0</v>
      </c>
      <c r="T108" s="184">
        <v>50</v>
      </c>
      <c r="U108" s="184">
        <v>0</v>
      </c>
      <c r="V108" s="184">
        <v>0</v>
      </c>
      <c r="W108" s="184">
        <v>30</v>
      </c>
      <c r="X108" s="184">
        <v>0</v>
      </c>
      <c r="Y108" s="184">
        <v>0</v>
      </c>
      <c r="Z108" s="184">
        <v>0</v>
      </c>
      <c r="AA108" s="184">
        <v>0</v>
      </c>
      <c r="AB108" s="184">
        <v>70</v>
      </c>
      <c r="AC108" s="184">
        <v>0</v>
      </c>
      <c r="AD108" s="184">
        <v>0</v>
      </c>
      <c r="AE108" s="184">
        <v>0</v>
      </c>
      <c r="AF108" s="184">
        <v>0</v>
      </c>
      <c r="AG108" s="184">
        <v>50</v>
      </c>
      <c r="AH108" s="184">
        <v>0</v>
      </c>
      <c r="AI108" s="184">
        <v>0</v>
      </c>
      <c r="AJ108" s="184">
        <v>0</v>
      </c>
      <c r="AK108" s="184">
        <v>0</v>
      </c>
      <c r="AL108" s="184">
        <v>0</v>
      </c>
      <c r="AM108" s="184">
        <v>0</v>
      </c>
      <c r="AN108" s="184">
        <v>0</v>
      </c>
      <c r="AO108" s="184">
        <v>30</v>
      </c>
      <c r="AP108" s="184">
        <v>0</v>
      </c>
      <c r="AQ108" s="184">
        <v>0</v>
      </c>
      <c r="AR108" s="184">
        <v>0</v>
      </c>
      <c r="AS108" s="184">
        <v>20</v>
      </c>
      <c r="AT108" s="184">
        <v>0</v>
      </c>
      <c r="AU108" s="184">
        <v>0</v>
      </c>
      <c r="AV108" s="184">
        <v>0</v>
      </c>
    </row>
    <row r="109" spans="1:48" ht="78.75" hidden="1" x14ac:dyDescent="0.25">
      <c r="C109" s="235" t="s">
        <v>442</v>
      </c>
      <c r="D109" s="306" t="s">
        <v>443</v>
      </c>
      <c r="E109" s="309" t="s">
        <v>444</v>
      </c>
      <c r="F109" s="310" t="s">
        <v>445</v>
      </c>
      <c r="G109" s="311" t="s">
        <v>446</v>
      </c>
      <c r="H109" s="233"/>
      <c r="I109" s="233"/>
      <c r="J109" s="129">
        <v>1200</v>
      </c>
      <c r="K109" s="129"/>
      <c r="L109" s="129"/>
      <c r="M109" s="129"/>
      <c r="N109" s="129"/>
      <c r="O109" s="129"/>
      <c r="P109" s="129"/>
      <c r="Q109" s="129"/>
      <c r="R109" s="129"/>
      <c r="S109" s="129"/>
      <c r="T109" s="129">
        <v>700</v>
      </c>
      <c r="U109" s="129"/>
      <c r="V109" s="129">
        <v>200</v>
      </c>
      <c r="W109" s="129">
        <v>500</v>
      </c>
      <c r="X109" s="129"/>
      <c r="Y109" s="129"/>
      <c r="Z109" s="129"/>
      <c r="AA109" s="129"/>
      <c r="AB109" s="129">
        <v>800</v>
      </c>
      <c r="AC109" s="129"/>
      <c r="AD109" s="129"/>
      <c r="AE109" s="129"/>
      <c r="AF109" s="129"/>
      <c r="AG109" s="129">
        <v>800</v>
      </c>
      <c r="AH109" s="129"/>
      <c r="AI109" s="129"/>
      <c r="AJ109" s="129"/>
      <c r="AK109" s="129"/>
      <c r="AL109" s="129">
        <v>600</v>
      </c>
      <c r="AM109" s="129"/>
      <c r="AN109" s="129"/>
      <c r="AO109" s="129">
        <v>600</v>
      </c>
      <c r="AP109" s="129"/>
      <c r="AQ109" s="129"/>
      <c r="AR109" s="129"/>
      <c r="AS109" s="129">
        <v>600</v>
      </c>
      <c r="AT109" s="129"/>
      <c r="AU109" s="129"/>
      <c r="AV109" s="129"/>
    </row>
    <row r="110" spans="1:48" ht="94.5" hidden="1" x14ac:dyDescent="0.25">
      <c r="C110" s="307" t="s">
        <v>434</v>
      </c>
      <c r="D110" s="306" t="s">
        <v>435</v>
      </c>
      <c r="E110" s="310" t="s">
        <v>436</v>
      </c>
      <c r="F110" s="310" t="s">
        <v>437</v>
      </c>
      <c r="G110" s="312" t="s">
        <v>433</v>
      </c>
      <c r="H110" s="233"/>
      <c r="I110" s="233"/>
      <c r="J110" s="129">
        <v>2500</v>
      </c>
      <c r="K110" s="129"/>
      <c r="L110" s="129"/>
      <c r="M110" s="129"/>
      <c r="N110" s="129"/>
      <c r="O110" s="129"/>
      <c r="P110" s="129"/>
      <c r="Q110" s="129"/>
      <c r="R110" s="129"/>
      <c r="S110" s="129"/>
      <c r="T110" s="129">
        <v>1000</v>
      </c>
      <c r="U110" s="129"/>
      <c r="V110" s="129">
        <v>500</v>
      </c>
      <c r="W110" s="129">
        <v>1000</v>
      </c>
      <c r="X110" s="129"/>
      <c r="Y110" s="129"/>
      <c r="Z110" s="129"/>
      <c r="AA110" s="129"/>
      <c r="AB110" s="129">
        <v>2000</v>
      </c>
      <c r="AC110" s="129"/>
      <c r="AD110" s="129"/>
      <c r="AE110" s="129"/>
      <c r="AF110" s="129"/>
      <c r="AG110" s="129">
        <v>2000</v>
      </c>
      <c r="AH110" s="129"/>
      <c r="AI110" s="129"/>
      <c r="AJ110" s="129"/>
      <c r="AK110" s="129"/>
      <c r="AL110" s="129">
        <v>1000</v>
      </c>
      <c r="AM110" s="129"/>
      <c r="AN110" s="129"/>
      <c r="AO110" s="129">
        <v>1000</v>
      </c>
      <c r="AP110" s="129"/>
      <c r="AQ110" s="129"/>
      <c r="AR110" s="129"/>
      <c r="AS110" s="129">
        <v>1000</v>
      </c>
      <c r="AT110" s="129"/>
      <c r="AU110" s="129"/>
      <c r="AV110" s="129"/>
    </row>
    <row r="111" spans="1:48" ht="283.5" hidden="1" x14ac:dyDescent="0.25">
      <c r="C111" s="306" t="s">
        <v>429</v>
      </c>
      <c r="D111" s="306" t="s">
        <v>430</v>
      </c>
      <c r="E111" s="306" t="s">
        <v>431</v>
      </c>
      <c r="F111" s="306" t="s">
        <v>432</v>
      </c>
      <c r="G111" s="312" t="s">
        <v>433</v>
      </c>
      <c r="H111" s="233"/>
      <c r="I111" s="233"/>
      <c r="J111" s="144"/>
      <c r="K111" s="129"/>
      <c r="L111" s="129"/>
      <c r="M111" s="129"/>
      <c r="N111" s="129"/>
      <c r="O111" s="129"/>
      <c r="P111" s="129"/>
      <c r="Q111" s="129"/>
      <c r="R111" s="129"/>
      <c r="S111" s="129"/>
      <c r="T111" s="144"/>
      <c r="U111" s="129"/>
      <c r="V111" s="144"/>
      <c r="W111" s="144"/>
      <c r="X111" s="129"/>
      <c r="Y111" s="129"/>
      <c r="Z111" s="129"/>
      <c r="AA111" s="129"/>
      <c r="AB111" s="144"/>
      <c r="AC111" s="129"/>
      <c r="AD111" s="129"/>
      <c r="AE111" s="129"/>
      <c r="AF111" s="129"/>
      <c r="AG111" s="144"/>
      <c r="AH111" s="129"/>
      <c r="AI111" s="129"/>
      <c r="AJ111" s="129"/>
      <c r="AK111" s="129"/>
      <c r="AL111" s="144"/>
      <c r="AM111" s="129"/>
      <c r="AN111" s="129"/>
      <c r="AO111" s="144"/>
      <c r="AP111" s="129"/>
      <c r="AQ111" s="129"/>
      <c r="AR111" s="129"/>
      <c r="AS111" s="144"/>
      <c r="AT111" s="129"/>
      <c r="AU111" s="129"/>
      <c r="AV111" s="129"/>
    </row>
    <row r="112" spans="1:48" ht="94.5" hidden="1" x14ac:dyDescent="0.25">
      <c r="C112" s="307" t="s">
        <v>440</v>
      </c>
      <c r="D112" s="306" t="s">
        <v>436</v>
      </c>
      <c r="E112" s="310" t="s">
        <v>436</v>
      </c>
      <c r="F112" s="310" t="s">
        <v>441</v>
      </c>
      <c r="G112" s="312" t="s">
        <v>433</v>
      </c>
      <c r="H112" s="233"/>
      <c r="I112" s="233"/>
      <c r="J112" s="129">
        <v>800</v>
      </c>
      <c r="K112" s="129"/>
      <c r="L112" s="129"/>
      <c r="M112" s="129"/>
      <c r="N112" s="129"/>
      <c r="O112" s="129"/>
      <c r="P112" s="129"/>
      <c r="Q112" s="129"/>
      <c r="R112" s="129"/>
      <c r="S112" s="129"/>
      <c r="T112" s="129">
        <v>300</v>
      </c>
      <c r="U112" s="129"/>
      <c r="V112" s="129">
        <v>126</v>
      </c>
      <c r="W112" s="129">
        <v>350</v>
      </c>
      <c r="X112" s="129"/>
      <c r="Y112" s="129"/>
      <c r="Z112" s="129"/>
      <c r="AA112" s="129"/>
      <c r="AB112" s="129">
        <v>700</v>
      </c>
      <c r="AC112" s="129"/>
      <c r="AD112" s="129"/>
      <c r="AE112" s="129"/>
      <c r="AF112" s="129"/>
      <c r="AG112" s="129">
        <v>700</v>
      </c>
      <c r="AH112" s="129"/>
      <c r="AI112" s="129"/>
      <c r="AJ112" s="129"/>
      <c r="AK112" s="129"/>
      <c r="AL112" s="129">
        <v>350</v>
      </c>
      <c r="AM112" s="129"/>
      <c r="AN112" s="129"/>
      <c r="AO112" s="129">
        <v>350</v>
      </c>
      <c r="AP112" s="129"/>
      <c r="AQ112" s="129"/>
      <c r="AR112" s="129"/>
      <c r="AS112" s="129">
        <v>250</v>
      </c>
      <c r="AT112" s="129"/>
      <c r="AU112" s="129"/>
      <c r="AV112" s="129"/>
    </row>
    <row r="113" spans="3:48" ht="78.75" hidden="1" x14ac:dyDescent="0.25">
      <c r="C113" s="235" t="s">
        <v>438</v>
      </c>
      <c r="D113" s="306" t="s">
        <v>435</v>
      </c>
      <c r="E113" s="310" t="s">
        <v>436</v>
      </c>
      <c r="F113" s="310" t="s">
        <v>439</v>
      </c>
      <c r="G113" s="312" t="s">
        <v>433</v>
      </c>
      <c r="H113" s="233"/>
      <c r="I113" s="233"/>
      <c r="J113" s="129">
        <v>800</v>
      </c>
      <c r="K113" s="129"/>
      <c r="L113" s="129"/>
      <c r="M113" s="129"/>
      <c r="N113" s="129"/>
      <c r="O113" s="129"/>
      <c r="P113" s="129"/>
      <c r="Q113" s="129"/>
      <c r="R113" s="129"/>
      <c r="S113" s="129"/>
      <c r="T113" s="129">
        <v>300</v>
      </c>
      <c r="U113" s="129"/>
      <c r="V113" s="129">
        <v>126</v>
      </c>
      <c r="W113" s="129">
        <v>350</v>
      </c>
      <c r="X113" s="129"/>
      <c r="Y113" s="129"/>
      <c r="Z113" s="129"/>
      <c r="AA113" s="129"/>
      <c r="AB113" s="129">
        <v>700</v>
      </c>
      <c r="AC113" s="129"/>
      <c r="AD113" s="129"/>
      <c r="AE113" s="129"/>
      <c r="AF113" s="129"/>
      <c r="AG113" s="129">
        <v>700</v>
      </c>
      <c r="AH113" s="129"/>
      <c r="AI113" s="129"/>
      <c r="AJ113" s="129"/>
      <c r="AK113" s="129"/>
      <c r="AL113" s="129">
        <v>350</v>
      </c>
      <c r="AM113" s="129"/>
      <c r="AN113" s="129"/>
      <c r="AO113" s="129">
        <v>350</v>
      </c>
      <c r="AP113" s="129"/>
      <c r="AQ113" s="129"/>
      <c r="AR113" s="129"/>
      <c r="AS113" s="129">
        <v>250</v>
      </c>
      <c r="AT113" s="129"/>
      <c r="AU113" s="129"/>
      <c r="AV113" s="129"/>
    </row>
    <row r="114" spans="3:48" ht="63" hidden="1" x14ac:dyDescent="0.25">
      <c r="C114" s="306" t="s">
        <v>447</v>
      </c>
      <c r="D114" s="306" t="s">
        <v>448</v>
      </c>
      <c r="E114" s="310" t="s">
        <v>449</v>
      </c>
      <c r="F114" s="310" t="s">
        <v>450</v>
      </c>
      <c r="G114" s="311" t="s">
        <v>451</v>
      </c>
      <c r="H114" s="233"/>
      <c r="I114" s="233"/>
      <c r="J114" s="129">
        <v>300</v>
      </c>
      <c r="K114" s="129"/>
      <c r="L114" s="129"/>
      <c r="M114" s="129"/>
      <c r="N114" s="129"/>
      <c r="O114" s="129"/>
      <c r="P114" s="129"/>
      <c r="Q114" s="129"/>
      <c r="R114" s="129"/>
      <c r="S114" s="129"/>
      <c r="T114" s="129">
        <v>50</v>
      </c>
      <c r="U114" s="129"/>
      <c r="V114" s="129">
        <v>20</v>
      </c>
      <c r="W114" s="129">
        <v>50</v>
      </c>
      <c r="X114" s="129"/>
      <c r="Y114" s="129"/>
      <c r="Z114" s="129"/>
      <c r="AA114" s="129"/>
      <c r="AB114" s="129">
        <v>280</v>
      </c>
      <c r="AC114" s="129"/>
      <c r="AD114" s="129"/>
      <c r="AE114" s="129"/>
      <c r="AF114" s="129"/>
      <c r="AG114" s="129">
        <v>250</v>
      </c>
      <c r="AH114" s="129"/>
      <c r="AI114" s="129"/>
      <c r="AJ114" s="129"/>
      <c r="AK114" s="129"/>
      <c r="AL114" s="129">
        <v>30</v>
      </c>
      <c r="AM114" s="129"/>
      <c r="AN114" s="129"/>
      <c r="AO114" s="129">
        <v>30</v>
      </c>
      <c r="AP114" s="129"/>
      <c r="AQ114" s="129"/>
      <c r="AR114" s="129"/>
      <c r="AS114" s="129">
        <v>30</v>
      </c>
      <c r="AT114" s="129"/>
      <c r="AU114" s="129"/>
      <c r="AV114" s="129"/>
    </row>
    <row r="115" spans="3:48" ht="63" hidden="1" x14ac:dyDescent="0.25">
      <c r="C115" s="306" t="s">
        <v>452</v>
      </c>
      <c r="D115" s="306" t="s">
        <v>453</v>
      </c>
      <c r="E115" s="310" t="s">
        <v>454</v>
      </c>
      <c r="F115" s="310" t="s">
        <v>455</v>
      </c>
      <c r="G115" s="311" t="s">
        <v>451</v>
      </c>
      <c r="H115" s="233"/>
      <c r="I115" s="233"/>
      <c r="J115" s="129">
        <v>300</v>
      </c>
      <c r="K115" s="129"/>
      <c r="L115" s="129"/>
      <c r="M115" s="129"/>
      <c r="N115" s="129"/>
      <c r="O115" s="129"/>
      <c r="P115" s="129"/>
      <c r="Q115" s="129"/>
      <c r="R115" s="129"/>
      <c r="S115" s="129"/>
      <c r="T115" s="129">
        <v>50</v>
      </c>
      <c r="U115" s="129"/>
      <c r="V115" s="129">
        <v>20</v>
      </c>
      <c r="W115" s="129">
        <v>50</v>
      </c>
      <c r="X115" s="129"/>
      <c r="Y115" s="129"/>
      <c r="Z115" s="129"/>
      <c r="AA115" s="129"/>
      <c r="AB115" s="129">
        <v>280</v>
      </c>
      <c r="AC115" s="129"/>
      <c r="AD115" s="129"/>
      <c r="AE115" s="129"/>
      <c r="AF115" s="129"/>
      <c r="AG115" s="129">
        <v>250</v>
      </c>
      <c r="AH115" s="129"/>
      <c r="AI115" s="129"/>
      <c r="AJ115" s="129"/>
      <c r="AK115" s="129"/>
      <c r="AL115" s="129">
        <v>30</v>
      </c>
      <c r="AM115" s="129"/>
      <c r="AN115" s="129"/>
      <c r="AO115" s="129">
        <v>30</v>
      </c>
      <c r="AP115" s="129"/>
      <c r="AQ115" s="129"/>
      <c r="AR115" s="129"/>
      <c r="AS115" s="129">
        <v>30</v>
      </c>
      <c r="AT115" s="129"/>
      <c r="AU115" s="129"/>
      <c r="AV115" s="129"/>
    </row>
    <row r="116" spans="3:48" ht="63" hidden="1" x14ac:dyDescent="0.25">
      <c r="C116" s="313" t="s">
        <v>208</v>
      </c>
      <c r="D116" s="314" t="s">
        <v>209</v>
      </c>
      <c r="E116" s="315" t="s">
        <v>210</v>
      </c>
      <c r="F116" s="306" t="s">
        <v>211</v>
      </c>
      <c r="G116" s="316" t="s">
        <v>203</v>
      </c>
      <c r="H116" s="144">
        <v>12</v>
      </c>
      <c r="I116" s="144">
        <v>12</v>
      </c>
      <c r="J116" s="144">
        <v>12</v>
      </c>
      <c r="K116" s="144">
        <v>12</v>
      </c>
      <c r="L116" s="144">
        <v>12</v>
      </c>
      <c r="M116" s="144">
        <v>12</v>
      </c>
      <c r="N116" s="144">
        <v>12</v>
      </c>
      <c r="O116" s="144">
        <v>12</v>
      </c>
      <c r="P116" s="144">
        <v>12</v>
      </c>
      <c r="Q116" s="144">
        <v>12</v>
      </c>
      <c r="R116" s="144">
        <v>12</v>
      </c>
      <c r="S116" s="144">
        <v>12</v>
      </c>
      <c r="T116" s="144">
        <v>12</v>
      </c>
      <c r="U116" s="144">
        <v>12</v>
      </c>
      <c r="V116" s="144">
        <v>12</v>
      </c>
      <c r="W116" s="144">
        <v>12</v>
      </c>
      <c r="X116" s="144">
        <v>12</v>
      </c>
      <c r="Y116" s="144">
        <v>12</v>
      </c>
      <c r="Z116" s="144">
        <v>12</v>
      </c>
      <c r="AA116" s="144">
        <v>12</v>
      </c>
      <c r="AB116" s="144">
        <v>12</v>
      </c>
      <c r="AC116" s="144">
        <v>12</v>
      </c>
      <c r="AD116" s="144">
        <v>12</v>
      </c>
      <c r="AE116" s="144">
        <v>12</v>
      </c>
      <c r="AF116" s="144">
        <v>12</v>
      </c>
      <c r="AG116" s="144">
        <v>12</v>
      </c>
      <c r="AH116" s="144">
        <v>12</v>
      </c>
      <c r="AI116" s="144">
        <v>12</v>
      </c>
      <c r="AJ116" s="144">
        <v>12</v>
      </c>
      <c r="AK116" s="144">
        <v>12</v>
      </c>
      <c r="AL116" s="144">
        <v>12</v>
      </c>
      <c r="AM116" s="144">
        <v>12</v>
      </c>
      <c r="AN116" s="144">
        <v>12</v>
      </c>
      <c r="AO116" s="144">
        <v>12</v>
      </c>
      <c r="AP116" s="144">
        <v>12</v>
      </c>
      <c r="AQ116" s="144">
        <v>12</v>
      </c>
      <c r="AR116" s="144">
        <v>12</v>
      </c>
      <c r="AS116" s="144">
        <v>12</v>
      </c>
      <c r="AT116" s="144">
        <v>12</v>
      </c>
      <c r="AU116" s="144">
        <v>12</v>
      </c>
      <c r="AV116" s="144">
        <v>12</v>
      </c>
    </row>
    <row r="117" spans="3:48" ht="31.5" hidden="1" x14ac:dyDescent="0.25">
      <c r="C117" s="313" t="s">
        <v>199</v>
      </c>
      <c r="D117" s="314" t="s">
        <v>200</v>
      </c>
      <c r="E117" s="306" t="s">
        <v>201</v>
      </c>
      <c r="F117" s="306" t="s">
        <v>202</v>
      </c>
      <c r="G117" s="317" t="s">
        <v>203</v>
      </c>
      <c r="H117" s="144">
        <v>0</v>
      </c>
      <c r="I117" s="144">
        <v>0</v>
      </c>
      <c r="J117" s="144">
        <v>10</v>
      </c>
      <c r="K117" s="144">
        <v>2</v>
      </c>
      <c r="L117" s="144">
        <v>2</v>
      </c>
      <c r="M117" s="144">
        <v>4</v>
      </c>
      <c r="N117" s="144">
        <v>12</v>
      </c>
      <c r="O117" s="144">
        <v>2</v>
      </c>
      <c r="P117" s="144">
        <v>4</v>
      </c>
      <c r="Q117" s="144">
        <v>2</v>
      </c>
      <c r="R117" s="144">
        <v>4</v>
      </c>
      <c r="S117" s="144">
        <v>0</v>
      </c>
      <c r="T117" s="144">
        <v>12</v>
      </c>
      <c r="U117" s="144">
        <v>8</v>
      </c>
      <c r="V117" s="144">
        <v>8</v>
      </c>
      <c r="W117" s="144">
        <v>18</v>
      </c>
      <c r="X117" s="144">
        <v>6</v>
      </c>
      <c r="Y117" s="144">
        <v>4</v>
      </c>
      <c r="Z117" s="144">
        <v>6</v>
      </c>
      <c r="AA117" s="144">
        <v>2</v>
      </c>
      <c r="AB117" s="144">
        <v>8</v>
      </c>
      <c r="AC117" s="144">
        <v>4</v>
      </c>
      <c r="AD117" s="144">
        <v>6</v>
      </c>
      <c r="AE117" s="144">
        <v>6</v>
      </c>
      <c r="AF117" s="144">
        <v>12</v>
      </c>
      <c r="AG117" s="144">
        <v>12</v>
      </c>
      <c r="AH117" s="144">
        <v>4</v>
      </c>
      <c r="AI117" s="144">
        <v>8</v>
      </c>
      <c r="AJ117" s="144">
        <v>4</v>
      </c>
      <c r="AK117" s="144">
        <v>6</v>
      </c>
      <c r="AL117" s="144">
        <v>10</v>
      </c>
      <c r="AM117" s="144">
        <v>6</v>
      </c>
      <c r="AN117" s="144">
        <v>4</v>
      </c>
      <c r="AO117" s="144">
        <v>10</v>
      </c>
      <c r="AP117" s="144">
        <v>6</v>
      </c>
      <c r="AQ117" s="144">
        <v>8</v>
      </c>
      <c r="AR117" s="144">
        <v>2</v>
      </c>
      <c r="AS117" s="144">
        <v>6</v>
      </c>
      <c r="AT117" s="144">
        <v>0</v>
      </c>
      <c r="AU117" s="144">
        <v>2</v>
      </c>
      <c r="AV117" s="144">
        <v>0</v>
      </c>
    </row>
    <row r="118" spans="3:48" ht="63" hidden="1" x14ac:dyDescent="0.25">
      <c r="C118" s="313" t="s">
        <v>204</v>
      </c>
      <c r="D118" s="314" t="s">
        <v>205</v>
      </c>
      <c r="E118" s="318" t="s">
        <v>206</v>
      </c>
      <c r="F118" s="318" t="s">
        <v>207</v>
      </c>
      <c r="G118" s="317" t="s">
        <v>203</v>
      </c>
      <c r="H118" s="144">
        <v>0</v>
      </c>
      <c r="I118" s="144">
        <v>0</v>
      </c>
      <c r="J118" s="144">
        <v>240</v>
      </c>
      <c r="K118" s="144">
        <v>48</v>
      </c>
      <c r="L118" s="144">
        <v>48</v>
      </c>
      <c r="M118" s="144">
        <v>96</v>
      </c>
      <c r="N118" s="144">
        <v>288</v>
      </c>
      <c r="O118" s="144">
        <v>48</v>
      </c>
      <c r="P118" s="144">
        <v>96</v>
      </c>
      <c r="Q118" s="144">
        <v>120</v>
      </c>
      <c r="R118" s="144">
        <v>96</v>
      </c>
      <c r="S118" s="144">
        <v>0</v>
      </c>
      <c r="T118" s="144">
        <v>288</v>
      </c>
      <c r="U118" s="144">
        <v>192</v>
      </c>
      <c r="V118" s="144">
        <v>192</v>
      </c>
      <c r="W118" s="144">
        <v>432</v>
      </c>
      <c r="X118" s="144">
        <v>180</v>
      </c>
      <c r="Y118" s="144">
        <v>96</v>
      </c>
      <c r="Z118" s="144">
        <v>144</v>
      </c>
      <c r="AA118" s="144">
        <v>120</v>
      </c>
      <c r="AB118" s="144">
        <v>264</v>
      </c>
      <c r="AC118" s="144">
        <v>96</v>
      </c>
      <c r="AD118" s="144">
        <v>144</v>
      </c>
      <c r="AE118" s="144">
        <v>144</v>
      </c>
      <c r="AF118" s="144">
        <v>360</v>
      </c>
      <c r="AG118" s="144">
        <v>288</v>
      </c>
      <c r="AH118" s="144">
        <v>96</v>
      </c>
      <c r="AI118" s="144">
        <v>192</v>
      </c>
      <c r="AJ118" s="144">
        <v>96</v>
      </c>
      <c r="AK118" s="144">
        <v>144</v>
      </c>
      <c r="AL118" s="144">
        <v>240</v>
      </c>
      <c r="AM118" s="144">
        <v>246</v>
      </c>
      <c r="AN118" s="144">
        <v>96</v>
      </c>
      <c r="AO118" s="144">
        <v>276</v>
      </c>
      <c r="AP118" s="144">
        <v>144</v>
      </c>
      <c r="AQ118" s="144">
        <v>180</v>
      </c>
      <c r="AR118" s="144">
        <v>24</v>
      </c>
      <c r="AS118" s="144">
        <v>144</v>
      </c>
      <c r="AT118" s="144">
        <v>0</v>
      </c>
      <c r="AU118" s="144">
        <v>48</v>
      </c>
      <c r="AV118" s="144">
        <v>0</v>
      </c>
    </row>
  </sheetData>
  <autoFilter ref="A3:AW118" xr:uid="{00000000-0009-0000-0000-00001B000000}">
    <filterColumn colId="6">
      <filters>
        <filter val="ESAN"/>
        <filter val="ETAPA VIDA NIÑO"/>
      </filters>
    </filterColumn>
  </autoFilter>
  <mergeCells count="3">
    <mergeCell ref="A1:G2"/>
    <mergeCell ref="K1:AV2"/>
    <mergeCell ref="D76:D78"/>
  </mergeCells>
  <pageMargins left="0.11811023622047245" right="0.11811023622047245" top="0.15748031496062992" bottom="0.15748031496062992" header="0.31496062992125984" footer="0.31496062992125984"/>
  <pageSetup scale="50" orientation="landscape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A60A3337-3879-42B9-871E-83D77B051F9C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22</vt:i4>
      </vt:variant>
      <vt:variant>
        <vt:lpstr>Rangos con nombre</vt:lpstr>
      </vt:variant>
      <vt:variant>
        <vt:i4>10</vt:i4>
      </vt:variant>
    </vt:vector>
  </HeadingPairs>
  <TitlesOfParts>
    <vt:vector size="32" baseType="lpstr">
      <vt:lpstr>Config</vt:lpstr>
      <vt:lpstr>Ene</vt:lpstr>
      <vt:lpstr>Feb</vt:lpstr>
      <vt:lpstr>Mar</vt:lpstr>
      <vt:lpstr>Abr</vt:lpstr>
      <vt:lpstr>May</vt:lpstr>
      <vt:lpstr>Jun</vt:lpstr>
      <vt:lpstr>Jul</vt:lpstr>
      <vt:lpstr>Ago</vt:lpstr>
      <vt:lpstr>Set</vt:lpstr>
      <vt:lpstr>Oct</vt:lpstr>
      <vt:lpstr>Hoja1</vt:lpstr>
      <vt:lpstr>Nov</vt:lpstr>
      <vt:lpstr>Dic</vt:lpstr>
      <vt:lpstr>ACUMULADO</vt:lpstr>
      <vt:lpstr>METAS</vt:lpstr>
      <vt:lpstr>PROMSA</vt:lpstr>
      <vt:lpstr>ITS-VIH</vt:lpstr>
      <vt:lpstr>METAXENICAS</vt:lpstr>
      <vt:lpstr>TBC</vt:lpstr>
      <vt:lpstr>ZOONOSIS</vt:lpstr>
      <vt:lpstr>SANITARIOS 2023</vt:lpstr>
      <vt:lpstr>'ITS-VIH'!Área_de_impresión</vt:lpstr>
      <vt:lpstr>METAXENICAS!Área_de_impresión</vt:lpstr>
      <vt:lpstr>PROMSA!Área_de_impresión</vt:lpstr>
      <vt:lpstr>TBC!Área_de_impresión</vt:lpstr>
      <vt:lpstr>ZOONOSIS!Área_de_impresión</vt:lpstr>
      <vt:lpstr>'ITS-VIH'!Print_Area</vt:lpstr>
      <vt:lpstr>METAXENICAS!Print_Area</vt:lpstr>
      <vt:lpstr>PROMSA!Print_Area</vt:lpstr>
      <vt:lpstr>TBC!Print_Area</vt:lpstr>
      <vt:lpstr>ZOONOSIS!TITULO_GRAFICO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Indicadores</dc:title>
  <dc:creator>wilson Díaz Bustamante - wildibust@hotmail.com</dc:creator>
  <cp:keywords>Indicadores</cp:keywords>
  <cp:lastModifiedBy>Estadistica</cp:lastModifiedBy>
  <cp:lastPrinted>2023-04-15T23:38:44Z</cp:lastPrinted>
  <dcterms:created xsi:type="dcterms:W3CDTF">2006-09-12T12:46:56Z</dcterms:created>
  <dcterms:modified xsi:type="dcterms:W3CDTF">2024-05-14T21:17:54Z</dcterms:modified>
  <cp:category>Estadística</cp:category>
</cp:coreProperties>
</file>